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drawings/drawing1.xml" ContentType="application/vnd.openxmlformats-officedocument.drawing+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tables/table13.xml" ContentType="application/vnd.openxmlformats-officedocument.spreadsheetml.table+xml"/>
  <Override PartName="/xl/comments2.xml" ContentType="application/vnd.openxmlformats-officedocument.spreadsheetml.comments+xml"/>
  <Override PartName="/xl/threadedComments/threadedComment2.xml" ContentType="application/vnd.ms-excel.threaded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3.xml" ContentType="application/vnd.openxmlformats-officedocument.drawing+xml"/>
  <Override PartName="/xl/tables/table14.xml" ContentType="application/vnd.openxmlformats-officedocument.spreadsheetml.table+xml"/>
  <Override PartName="/xl/tables/table15.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tables/table16.xml" ContentType="application/vnd.openxmlformats-officedocument.spreadsheetml.table+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hidePivotFieldList="1" defaultThemeVersion="166925"/>
  <mc:AlternateContent xmlns:mc="http://schemas.openxmlformats.org/markup-compatibility/2006">
    <mc:Choice Requires="x15">
      <x15ac:absPath xmlns:x15ac="http://schemas.microsoft.com/office/spreadsheetml/2010/11/ac" url="D:\SDS\2025\PP_MIGRANTES\POLITICA\REPORTES\2025_I\"/>
    </mc:Choice>
  </mc:AlternateContent>
  <xr:revisionPtr revIDLastSave="0" documentId="13_ncr:1_{7F53644D-5E19-48D6-AF2D-21508925C708}" xr6:coauthVersionLast="47" xr6:coauthVersionMax="47" xr10:uidLastSave="{00000000-0000-0000-0000-000000000000}"/>
  <bookViews>
    <workbookView xWindow="-120" yWindow="-120" windowWidth="20730" windowHeight="11760" firstSheet="1" activeTab="2" xr2:uid="{11913C9F-9A59-4960-B690-341D5F4312AE}"/>
  </bookViews>
  <sheets>
    <sheet name="Listas" sheetId="4" state="hidden" r:id="rId1"/>
    <sheet name="Avance Cuantitativo Productos" sheetId="1" r:id="rId2"/>
    <sheet name="Avance Cualitativo Productos" sheetId="2" r:id="rId3"/>
    <sheet name="Cálculos PRODUCTOS" sheetId="7" r:id="rId4"/>
    <sheet name="Gráficos PRODUCTOS" sheetId="8" r:id="rId5"/>
    <sheet name="Panel de Control PRODUCTOS" sheetId="5" r:id="rId6"/>
  </sheets>
  <definedNames>
    <definedName name="Anualiza_LB" comment="Anio_Calculo = Año para el cual se hace el calculo ; Anio_Reporte = Año del último reporte ; LB=LÍNEA BASE ; CORTE= Q1/Q2/Q3/Q4">+_xlfn.LAMBDA(_xlpm.Anio_Calculo,_xlpm.Anio_Reporte,_xlpm.LB,_xlpm.CORTE,IF(_xlpm.Anio_Reporte=_xlpm.Anio_Calculo,_xlpm.LB*(RIGHT(_xlpm.CORTE,1)/4),_xlpm.LB))</definedName>
  </definedNames>
  <calcPr calcId="191029"/>
  <pivotCaches>
    <pivotCache cacheId="7"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Y50" i="1" l="1" a="1"/>
  <c r="AY50" i="1" s="1"/>
  <c r="CN50" i="1" s="1" a="1"/>
  <c r="CN50" i="1" s="1"/>
  <c r="AZ19" i="1" a="1"/>
  <c r="AZ19" i="1" s="1"/>
  <c r="E28" i="2"/>
  <c r="C7" i="2"/>
  <c r="C47" i="2"/>
  <c r="I8" i="4"/>
  <c r="B7" i="1"/>
  <c r="L7" i="1" a="1"/>
  <c r="L7" i="1" s="1"/>
  <c r="L6" i="2" s="1"/>
  <c r="M7" i="1" a="1"/>
  <c r="M7" i="1" s="1"/>
  <c r="AT7" i="1" a="1"/>
  <c r="AT7" i="1" s="1"/>
  <c r="BS7" i="1" s="1" a="1"/>
  <c r="BS7" i="1" s="1"/>
  <c r="AU7" i="1" a="1"/>
  <c r="AU7" i="1" s="1"/>
  <c r="CJ7" i="1" s="1" a="1"/>
  <c r="CJ7" i="1" s="1"/>
  <c r="AV7" i="1" a="1"/>
  <c r="AV7" i="1" s="1"/>
  <c r="CK7" i="1" s="1" a="1"/>
  <c r="CK7" i="1" s="1"/>
  <c r="AW7" i="1" a="1"/>
  <c r="AW7" i="1" s="1"/>
  <c r="CD7" i="1" s="1" a="1"/>
  <c r="CD7" i="1" s="1"/>
  <c r="AX7" i="1" a="1"/>
  <c r="AX7" i="1" s="1"/>
  <c r="BW7" i="1" s="1" a="1"/>
  <c r="BW7" i="1" s="1"/>
  <c r="AY7" i="1" a="1"/>
  <c r="AY7" i="1" s="1"/>
  <c r="AZ7" i="1" a="1"/>
  <c r="AZ7" i="1" s="1"/>
  <c r="CO7" i="1" s="1" a="1"/>
  <c r="CO7" i="1" s="1"/>
  <c r="BA7" i="1" a="1"/>
  <c r="BA7" i="1" s="1"/>
  <c r="CP7" i="1" s="1" a="1"/>
  <c r="CP7" i="1" s="1"/>
  <c r="BK7" i="1" a="1"/>
  <c r="BK7" i="1" s="1"/>
  <c r="BL7" i="1" s="1" a="1"/>
  <c r="BL7" i="1" s="1"/>
  <c r="BM7" i="1" s="1" a="1"/>
  <c r="BM7" i="1" s="1"/>
  <c r="BN7" i="1" s="1" a="1"/>
  <c r="BN7" i="1" s="1"/>
  <c r="BO7" i="1" s="1" a="1"/>
  <c r="BO7" i="1" s="1"/>
  <c r="BP7" i="1" s="1" a="1"/>
  <c r="BP7" i="1" s="1"/>
  <c r="BQ7" i="1" s="1" a="1"/>
  <c r="BQ7" i="1" s="1"/>
  <c r="B8" i="1"/>
  <c r="B7" i="2" s="1"/>
  <c r="L8" i="1" a="1"/>
  <c r="L8" i="1" s="1"/>
  <c r="L7" i="2" s="1"/>
  <c r="M8" i="1" a="1"/>
  <c r="M8" i="1" s="1"/>
  <c r="M7" i="2" s="1"/>
  <c r="AT8" i="1" a="1"/>
  <c r="AT8" i="1" s="1"/>
  <c r="BS8" i="1" s="1" a="1"/>
  <c r="BS8" i="1" s="1"/>
  <c r="AU8" i="1" a="1"/>
  <c r="AU8" i="1" s="1"/>
  <c r="BT8" i="1" s="1" a="1"/>
  <c r="BT8" i="1" s="1"/>
  <c r="AV8" i="1" a="1"/>
  <c r="AV8" i="1" s="1"/>
  <c r="AW8" i="1" a="1"/>
  <c r="AW8" i="1" s="1"/>
  <c r="CD8" i="1" s="1" a="1"/>
  <c r="CD8" i="1" s="1"/>
  <c r="AX8" i="1" a="1"/>
  <c r="AX8" i="1" s="1"/>
  <c r="CE8" i="1" s="1" a="1"/>
  <c r="CE8" i="1" s="1"/>
  <c r="AY8" i="1" a="1"/>
  <c r="AY8" i="1" s="1"/>
  <c r="CN8" i="1" s="1" a="1"/>
  <c r="CN8" i="1" s="1"/>
  <c r="AZ8" i="1" a="1"/>
  <c r="AZ8" i="1" s="1"/>
  <c r="BA8" i="1" a="1"/>
  <c r="BA8" i="1" s="1"/>
  <c r="BZ8" i="1" s="1" a="1"/>
  <c r="BZ8" i="1" s="1"/>
  <c r="BK8" i="1" a="1"/>
  <c r="BK8" i="1" s="1"/>
  <c r="BL8" i="1" s="1" a="1"/>
  <c r="BL8" i="1" s="1"/>
  <c r="BM8" i="1" s="1" a="1"/>
  <c r="BM8" i="1" s="1"/>
  <c r="BN8" i="1" s="1" a="1"/>
  <c r="BN8" i="1" s="1"/>
  <c r="BO8" i="1" s="1" a="1"/>
  <c r="BO8" i="1" s="1"/>
  <c r="BP8" i="1" s="1" a="1"/>
  <c r="BP8" i="1" s="1"/>
  <c r="B9" i="1"/>
  <c r="B7" i="5" s="1"/>
  <c r="L9" i="1" a="1"/>
  <c r="L9" i="1" s="1"/>
  <c r="L8" i="2" s="1"/>
  <c r="M9" i="1" a="1"/>
  <c r="M9" i="1" s="1"/>
  <c r="AT9" i="1" a="1"/>
  <c r="AT9" i="1" s="1"/>
  <c r="CA9" i="1" s="1" a="1"/>
  <c r="CA9" i="1" s="1"/>
  <c r="AU9" i="1" a="1"/>
  <c r="AU9" i="1" s="1"/>
  <c r="BT9" i="1" s="1" a="1"/>
  <c r="BT9" i="1" s="1"/>
  <c r="AV9" i="1" a="1"/>
  <c r="AV9" i="1" s="1"/>
  <c r="BU9" i="1" s="1" a="1"/>
  <c r="BU9" i="1" s="1"/>
  <c r="AW9" i="1" a="1"/>
  <c r="AW9" i="1" s="1"/>
  <c r="CL9" i="1" s="1" a="1"/>
  <c r="CL9" i="1" s="1"/>
  <c r="AX9" i="1" a="1"/>
  <c r="AX9" i="1" s="1"/>
  <c r="CE9" i="1" s="1" a="1"/>
  <c r="CE9" i="1" s="1"/>
  <c r="AY9" i="1" a="1"/>
  <c r="AY9" i="1" s="1"/>
  <c r="BX9" i="1" s="1" a="1"/>
  <c r="BX9" i="1" s="1"/>
  <c r="AZ9" i="1" a="1"/>
  <c r="AZ9" i="1" s="1"/>
  <c r="CO9" i="1" s="1" a="1"/>
  <c r="CO9" i="1" s="1"/>
  <c r="BA9" i="1" a="1"/>
  <c r="BA9" i="1" s="1"/>
  <c r="BK9" i="1" a="1"/>
  <c r="BK9" i="1" s="1"/>
  <c r="BL9" i="1" s="1" a="1"/>
  <c r="BL9" i="1" s="1"/>
  <c r="BM9" i="1" s="1" a="1"/>
  <c r="BM9" i="1" s="1"/>
  <c r="BN9" i="1" s="1" a="1"/>
  <c r="BN9" i="1" s="1"/>
  <c r="BO9" i="1" s="1" a="1"/>
  <c r="BO9" i="1" s="1"/>
  <c r="BP9" i="1" s="1" a="1"/>
  <c r="BP9" i="1" s="1"/>
  <c r="BQ9" i="1" s="1" a="1"/>
  <c r="BQ9" i="1" s="1"/>
  <c r="B10" i="1"/>
  <c r="B8" i="5" s="1"/>
  <c r="L10" i="1" a="1"/>
  <c r="L10" i="1" s="1"/>
  <c r="L9" i="2" s="1"/>
  <c r="M10" i="1" a="1"/>
  <c r="M10" i="1" s="1"/>
  <c r="E8" i="5" s="1"/>
  <c r="AT10" i="1" a="1"/>
  <c r="AT10" i="1" s="1"/>
  <c r="CI10" i="1" s="1" a="1"/>
  <c r="CI10" i="1" s="1"/>
  <c r="AU10" i="1" a="1"/>
  <c r="AU10" i="1" s="1"/>
  <c r="BT10" i="1" s="1" a="1"/>
  <c r="BT10" i="1" s="1"/>
  <c r="AV10" i="1" a="1"/>
  <c r="AV10" i="1" s="1"/>
  <c r="CC10" i="1" s="1" a="1"/>
  <c r="CC10" i="1" s="1"/>
  <c r="AW10" i="1" a="1"/>
  <c r="AW10" i="1" s="1"/>
  <c r="CD10" i="1" s="1" a="1"/>
  <c r="CD10" i="1" s="1"/>
  <c r="AX10" i="1" a="1"/>
  <c r="AX10" i="1" s="1"/>
  <c r="CM10" i="1" s="1" a="1"/>
  <c r="CM10" i="1" s="1"/>
  <c r="AY10" i="1" a="1"/>
  <c r="AY10" i="1" s="1"/>
  <c r="CN10" i="1" s="1" a="1"/>
  <c r="CN10" i="1" s="1"/>
  <c r="AZ10" i="1" a="1"/>
  <c r="AZ10" i="1" s="1"/>
  <c r="CO10" i="1" s="1" a="1"/>
  <c r="CO10" i="1" s="1"/>
  <c r="BA10" i="1" a="1"/>
  <c r="BA10" i="1" s="1"/>
  <c r="BZ10" i="1" s="1" a="1"/>
  <c r="BZ10" i="1" s="1"/>
  <c r="BK10" i="1" a="1"/>
  <c r="BK10" i="1" s="1"/>
  <c r="BL10" i="1" s="1" a="1"/>
  <c r="BL10" i="1" s="1"/>
  <c r="BM10" i="1" s="1" a="1"/>
  <c r="BM10" i="1" s="1"/>
  <c r="BN10" i="1" s="1" a="1"/>
  <c r="BN10" i="1" s="1"/>
  <c r="BO10" i="1" s="1" a="1"/>
  <c r="BO10" i="1" s="1"/>
  <c r="BP10" i="1" s="1" a="1"/>
  <c r="BP10" i="1" s="1"/>
  <c r="B11" i="1"/>
  <c r="B9" i="5" s="1"/>
  <c r="L11" i="1" a="1"/>
  <c r="L11" i="1" s="1"/>
  <c r="L10" i="2" s="1"/>
  <c r="M11" i="1" a="1"/>
  <c r="M11" i="1" s="1"/>
  <c r="AT11" i="1" a="1"/>
  <c r="AT11" i="1" s="1"/>
  <c r="AU11" i="1" a="1"/>
  <c r="AU11" i="1" s="1"/>
  <c r="CB11" i="1" s="1" a="1"/>
  <c r="CB11" i="1" s="1"/>
  <c r="AV11" i="1" a="1"/>
  <c r="AV11" i="1" s="1"/>
  <c r="BU11" i="1" s="1" a="1"/>
  <c r="BU11" i="1" s="1"/>
  <c r="AW11" i="1" a="1"/>
  <c r="AW11" i="1" s="1"/>
  <c r="BV11" i="1" s="1" a="1"/>
  <c r="BV11" i="1" s="1"/>
  <c r="AX11" i="1" a="1"/>
  <c r="AX11" i="1" s="1"/>
  <c r="AY11" i="1" a="1"/>
  <c r="AY11" i="1" s="1"/>
  <c r="CF11" i="1" s="1" a="1"/>
  <c r="CF11" i="1" s="1"/>
  <c r="AZ11" i="1" a="1"/>
  <c r="AZ11" i="1" s="1"/>
  <c r="CO11" i="1" s="1" a="1"/>
  <c r="CO11" i="1" s="1"/>
  <c r="BA11" i="1" a="1"/>
  <c r="BA11" i="1" s="1"/>
  <c r="BZ11" i="1" s="1" a="1"/>
  <c r="BZ11" i="1" s="1"/>
  <c r="BK11" i="1" a="1"/>
  <c r="BK11" i="1" s="1"/>
  <c r="BL11" i="1" s="1" a="1"/>
  <c r="BL11" i="1" s="1"/>
  <c r="BM11" i="1" s="1" a="1"/>
  <c r="BM11" i="1" s="1"/>
  <c r="BN11" i="1" s="1" a="1"/>
  <c r="BN11" i="1" s="1"/>
  <c r="BO11" i="1" s="1" a="1"/>
  <c r="BO11" i="1" s="1"/>
  <c r="BP11" i="1" s="1" a="1"/>
  <c r="BP11" i="1" s="1"/>
  <c r="BQ11" i="1" s="1" a="1"/>
  <c r="BQ11" i="1" s="1"/>
  <c r="R9" i="5" s="1" a="1"/>
  <c r="R9" i="5" s="1"/>
  <c r="B12" i="1"/>
  <c r="L12" i="1" a="1"/>
  <c r="L12" i="1" s="1"/>
  <c r="L11" i="2" s="1"/>
  <c r="M12" i="1" a="1"/>
  <c r="M12" i="1" s="1"/>
  <c r="AT12" i="1" a="1"/>
  <c r="AT12" i="1" s="1"/>
  <c r="CA12" i="1" s="1" a="1"/>
  <c r="CA12" i="1" s="1"/>
  <c r="AU12" i="1" a="1"/>
  <c r="AU12" i="1" s="1"/>
  <c r="CJ12" i="1" s="1" a="1"/>
  <c r="CJ12" i="1" s="1"/>
  <c r="AV12" i="1" a="1"/>
  <c r="AV12" i="1" s="1"/>
  <c r="CC12" i="1" s="1" a="1"/>
  <c r="CC12" i="1" s="1"/>
  <c r="AW12" i="1" a="1"/>
  <c r="AW12" i="1" s="1"/>
  <c r="CL12" i="1" s="1" a="1"/>
  <c r="CL12" i="1" s="1"/>
  <c r="AX12" i="1" a="1"/>
  <c r="AX12" i="1" s="1"/>
  <c r="CE12" i="1" s="1" a="1"/>
  <c r="CE12" i="1" s="1"/>
  <c r="AY12" i="1" a="1"/>
  <c r="AY12" i="1" s="1"/>
  <c r="CN12" i="1" s="1" a="1"/>
  <c r="CN12" i="1" s="1"/>
  <c r="AZ12" i="1" a="1"/>
  <c r="AZ12" i="1" s="1"/>
  <c r="CO12" i="1" s="1" a="1"/>
  <c r="CO12" i="1" s="1"/>
  <c r="BA12" i="1" a="1"/>
  <c r="BA12" i="1" s="1"/>
  <c r="CP12" i="1" s="1" a="1"/>
  <c r="CP12" i="1" s="1"/>
  <c r="BK12" i="1" a="1"/>
  <c r="BK12" i="1" s="1"/>
  <c r="BL12" i="1" s="1" a="1"/>
  <c r="BL12" i="1" s="1"/>
  <c r="BM12" i="1" s="1" a="1"/>
  <c r="BM12" i="1" s="1"/>
  <c r="BN12" i="1" s="1" a="1"/>
  <c r="BN12" i="1" s="1"/>
  <c r="BO12" i="1" s="1" a="1"/>
  <c r="BO12" i="1" s="1"/>
  <c r="BP12" i="1" s="1" a="1"/>
  <c r="BP12" i="1" s="1"/>
  <c r="BT12" i="1" a="1"/>
  <c r="BT12" i="1" s="1"/>
  <c r="B13" i="1"/>
  <c r="B11" i="5" s="1"/>
  <c r="L13" i="1" a="1"/>
  <c r="L13" i="1" s="1"/>
  <c r="L12" i="2" s="1"/>
  <c r="M13" i="1" a="1"/>
  <c r="M13" i="1" s="1"/>
  <c r="AT13" i="1" a="1"/>
  <c r="AT13" i="1" s="1"/>
  <c r="CI13" i="1" s="1" a="1"/>
  <c r="CI13" i="1" s="1"/>
  <c r="AU13" i="1" a="1"/>
  <c r="AU13" i="1" s="1"/>
  <c r="BT13" i="1" s="1" a="1"/>
  <c r="BT13" i="1" s="1"/>
  <c r="AV13" i="1" a="1"/>
  <c r="AV13" i="1" s="1"/>
  <c r="CK13" i="1" s="1" a="1"/>
  <c r="CK13" i="1" s="1"/>
  <c r="AW13" i="1" a="1"/>
  <c r="AW13" i="1" s="1"/>
  <c r="CL13" i="1" s="1" a="1"/>
  <c r="CL13" i="1" s="1"/>
  <c r="AX13" i="1" a="1"/>
  <c r="AX13" i="1" s="1"/>
  <c r="CM13" i="1" s="1" a="1"/>
  <c r="CM13" i="1" s="1"/>
  <c r="AY13" i="1" a="1"/>
  <c r="AY13" i="1" s="1"/>
  <c r="AZ13" i="1" a="1"/>
  <c r="AZ13" i="1" s="1"/>
  <c r="CO13" i="1" s="1" a="1"/>
  <c r="CO13" i="1" s="1"/>
  <c r="BA13" i="1" a="1"/>
  <c r="BA13" i="1" s="1"/>
  <c r="BZ13" i="1" s="1" a="1"/>
  <c r="BZ13" i="1" s="1"/>
  <c r="BK13" i="1" a="1"/>
  <c r="BK13" i="1" s="1"/>
  <c r="BL13" i="1" s="1" a="1"/>
  <c r="BL13" i="1" s="1"/>
  <c r="BM13" i="1" s="1" a="1"/>
  <c r="BM13" i="1" s="1"/>
  <c r="BN13" i="1" s="1" a="1"/>
  <c r="BN13" i="1" s="1"/>
  <c r="BO13" i="1" s="1" a="1"/>
  <c r="BO13" i="1" s="1"/>
  <c r="BP13" i="1" s="1" a="1"/>
  <c r="BP13" i="1" s="1"/>
  <c r="BQ13" i="1" s="1" a="1"/>
  <c r="BQ13" i="1" s="1"/>
  <c r="R11" i="5" s="1" a="1"/>
  <c r="R11" i="5" s="1"/>
  <c r="B14" i="1"/>
  <c r="L14" i="1" a="1"/>
  <c r="L14" i="1" s="1"/>
  <c r="L13" i="2" s="1"/>
  <c r="M14" i="1" a="1"/>
  <c r="M14" i="1" s="1"/>
  <c r="M13" i="2" s="1"/>
  <c r="AT14" i="1" a="1"/>
  <c r="AT14" i="1" s="1"/>
  <c r="AU14" i="1" a="1"/>
  <c r="AU14" i="1" s="1"/>
  <c r="AV14" i="1" a="1"/>
  <c r="AV14" i="1" s="1"/>
  <c r="CK14" i="1" s="1" a="1"/>
  <c r="CK14" i="1" s="1"/>
  <c r="AW14" i="1" a="1"/>
  <c r="AW14" i="1" s="1"/>
  <c r="CL14" i="1" s="1" a="1"/>
  <c r="CL14" i="1" s="1"/>
  <c r="AX14" i="1" a="1"/>
  <c r="AX14" i="1" s="1"/>
  <c r="AY14" i="1" a="1"/>
  <c r="AY14" i="1" s="1"/>
  <c r="AZ14" i="1" a="1"/>
  <c r="AZ14" i="1" s="1"/>
  <c r="BA14" i="1" a="1"/>
  <c r="BA14" i="1" s="1"/>
  <c r="BZ14" i="1" s="1" a="1"/>
  <c r="BZ14" i="1" s="1"/>
  <c r="BK14" i="1" a="1"/>
  <c r="BK14" i="1" s="1"/>
  <c r="BL14" i="1" s="1" a="1"/>
  <c r="BL14" i="1" s="1"/>
  <c r="BM14" i="1" s="1" a="1"/>
  <c r="BM14" i="1" s="1"/>
  <c r="BN14" i="1" s="1" a="1"/>
  <c r="BN14" i="1" s="1"/>
  <c r="BO14" i="1" s="1" a="1"/>
  <c r="BO14" i="1" s="1"/>
  <c r="BP14" i="1" s="1" a="1"/>
  <c r="BP14" i="1" s="1"/>
  <c r="B15" i="1"/>
  <c r="B14" i="2" s="1"/>
  <c r="L15" i="1" a="1"/>
  <c r="L15" i="1" s="1"/>
  <c r="L14" i="2" s="1"/>
  <c r="M15" i="1" a="1"/>
  <c r="M15" i="1" s="1"/>
  <c r="E13" i="5" s="1"/>
  <c r="AT15" i="1" a="1"/>
  <c r="AT15" i="1" s="1"/>
  <c r="BS15" i="1" s="1" a="1"/>
  <c r="BS15" i="1" s="1"/>
  <c r="AU15" i="1" a="1"/>
  <c r="AU15" i="1" s="1"/>
  <c r="CB15" i="1" s="1" a="1"/>
  <c r="CB15" i="1" s="1"/>
  <c r="AV15" i="1" a="1"/>
  <c r="AV15" i="1" s="1"/>
  <c r="CC15" i="1" s="1" a="1"/>
  <c r="CC15" i="1" s="1"/>
  <c r="AW15" i="1" a="1"/>
  <c r="AW15" i="1" s="1"/>
  <c r="CL15" i="1" s="1" a="1"/>
  <c r="CL15" i="1" s="1"/>
  <c r="AX15" i="1" a="1"/>
  <c r="AX15" i="1" s="1"/>
  <c r="BW15" i="1" s="1" a="1"/>
  <c r="BW15" i="1" s="1"/>
  <c r="AY15" i="1" a="1"/>
  <c r="AY15" i="1" s="1"/>
  <c r="CN15" i="1" s="1" a="1"/>
  <c r="CN15" i="1" s="1"/>
  <c r="AZ15" i="1" a="1"/>
  <c r="AZ15" i="1" s="1"/>
  <c r="CO15" i="1" s="1" a="1"/>
  <c r="CO15" i="1" s="1"/>
  <c r="BA15" i="1" a="1"/>
  <c r="BA15" i="1" s="1"/>
  <c r="BK15" i="1" a="1"/>
  <c r="BK15" i="1" s="1"/>
  <c r="BL15" i="1" s="1" a="1"/>
  <c r="BL15" i="1" s="1"/>
  <c r="BM15" i="1" s="1" a="1"/>
  <c r="BM15" i="1" s="1"/>
  <c r="BN15" i="1" s="1" a="1"/>
  <c r="BN15" i="1" s="1"/>
  <c r="BO15" i="1" s="1" a="1"/>
  <c r="BO15" i="1" s="1"/>
  <c r="BP15" i="1" s="1" a="1"/>
  <c r="BP15" i="1" s="1"/>
  <c r="BT15" i="1" a="1"/>
  <c r="BT15" i="1" s="1"/>
  <c r="BU15" i="1" a="1"/>
  <c r="BU15" i="1" s="1"/>
  <c r="B16" i="1"/>
  <c r="B15" i="2" s="1"/>
  <c r="L16" i="1" a="1"/>
  <c r="L16" i="1" s="1"/>
  <c r="L15" i="2" s="1"/>
  <c r="M16" i="1" a="1"/>
  <c r="M16" i="1" s="1"/>
  <c r="M15" i="2" s="1"/>
  <c r="AT16" i="1" a="1"/>
  <c r="AT16" i="1" s="1"/>
  <c r="CA16" i="1" s="1" a="1"/>
  <c r="CA16" i="1" s="1"/>
  <c r="AU16" i="1" a="1"/>
  <c r="AU16" i="1" s="1"/>
  <c r="CJ16" i="1" s="1" a="1"/>
  <c r="CJ16" i="1" s="1"/>
  <c r="AV16" i="1" a="1"/>
  <c r="AV16" i="1" s="1"/>
  <c r="AW16" i="1" a="1"/>
  <c r="AW16" i="1" s="1"/>
  <c r="BV16" i="1" s="1" a="1"/>
  <c r="BV16" i="1" s="1"/>
  <c r="AX16" i="1" a="1"/>
  <c r="AX16" i="1" s="1"/>
  <c r="CE16" i="1" s="1" a="1"/>
  <c r="CE16" i="1" s="1"/>
  <c r="AY16" i="1" a="1"/>
  <c r="AY16" i="1" s="1"/>
  <c r="CN16" i="1" s="1" a="1"/>
  <c r="CN16" i="1" s="1"/>
  <c r="AZ16" i="1" a="1"/>
  <c r="AZ16" i="1" s="1"/>
  <c r="CO16" i="1" s="1" a="1"/>
  <c r="CO16" i="1" s="1"/>
  <c r="BA16" i="1" a="1"/>
  <c r="BA16" i="1" s="1"/>
  <c r="CP16" i="1" s="1" a="1"/>
  <c r="CP16" i="1" s="1"/>
  <c r="BK16" i="1" a="1"/>
  <c r="BK16" i="1" s="1"/>
  <c r="BL16" i="1" s="1" a="1"/>
  <c r="BL16" i="1" s="1"/>
  <c r="BM16" i="1" s="1" a="1"/>
  <c r="BM16" i="1" s="1"/>
  <c r="BN16" i="1" s="1" a="1"/>
  <c r="BN16" i="1" s="1"/>
  <c r="BO16" i="1" s="1" a="1"/>
  <c r="BO16" i="1" s="1"/>
  <c r="BP16" i="1" s="1" a="1"/>
  <c r="BP16" i="1" s="1"/>
  <c r="B17" i="1"/>
  <c r="B16" i="2" s="1"/>
  <c r="L17" i="1" a="1"/>
  <c r="L17" i="1" s="1"/>
  <c r="L16" i="2" s="1"/>
  <c r="M17" i="1" a="1"/>
  <c r="M17" i="1" s="1"/>
  <c r="M16" i="2" s="1"/>
  <c r="AT17" i="1" a="1"/>
  <c r="AT17" i="1" s="1"/>
  <c r="CA17" i="1" s="1" a="1"/>
  <c r="CA17" i="1" s="1"/>
  <c r="AU17" i="1" a="1"/>
  <c r="AU17" i="1" s="1"/>
  <c r="CB17" i="1" s="1" a="1"/>
  <c r="CB17" i="1" s="1"/>
  <c r="AV17" i="1" a="1"/>
  <c r="AV17" i="1" s="1"/>
  <c r="CC17" i="1" s="1" a="1"/>
  <c r="CC17" i="1" s="1"/>
  <c r="AW17" i="1" a="1"/>
  <c r="AW17" i="1" s="1"/>
  <c r="CL17" i="1" s="1" a="1"/>
  <c r="CL17" i="1" s="1"/>
  <c r="AX17" i="1" a="1"/>
  <c r="AX17" i="1" s="1"/>
  <c r="CE17" i="1" s="1" a="1"/>
  <c r="CE17" i="1" s="1"/>
  <c r="AY17" i="1" a="1"/>
  <c r="AY17" i="1" s="1"/>
  <c r="CN17" i="1" s="1" a="1"/>
  <c r="CN17" i="1" s="1"/>
  <c r="AZ17" i="1" a="1"/>
  <c r="AZ17" i="1" s="1"/>
  <c r="CO17" i="1" s="1" a="1"/>
  <c r="CO17" i="1" s="1"/>
  <c r="BA17" i="1" a="1"/>
  <c r="BA17" i="1" s="1"/>
  <c r="BK17" i="1" a="1"/>
  <c r="BK17" i="1" s="1"/>
  <c r="BL17" i="1" s="1" a="1"/>
  <c r="BL17" i="1" s="1"/>
  <c r="BM17" i="1" s="1" a="1"/>
  <c r="BM17" i="1" s="1"/>
  <c r="BN17" i="1" s="1" a="1"/>
  <c r="BN17" i="1" s="1"/>
  <c r="BO17" i="1" s="1" a="1"/>
  <c r="BO17" i="1" s="1"/>
  <c r="BP17" i="1" s="1" a="1"/>
  <c r="BP17" i="1" s="1"/>
  <c r="BQ17" i="1" s="1" a="1"/>
  <c r="BQ17" i="1" s="1"/>
  <c r="BT17" i="1" a="1"/>
  <c r="BT17" i="1" s="1"/>
  <c r="B18" i="1"/>
  <c r="B16" i="5" s="1"/>
  <c r="L18" i="1" a="1"/>
  <c r="L18" i="1" s="1"/>
  <c r="L17" i="2" s="1"/>
  <c r="M18" i="1" a="1"/>
  <c r="M18" i="1" s="1"/>
  <c r="AT18" i="1" a="1"/>
  <c r="AT18" i="1" s="1"/>
  <c r="AU18" i="1" a="1"/>
  <c r="AU18" i="1" s="1"/>
  <c r="BT18" i="1" s="1" a="1"/>
  <c r="BT18" i="1" s="1"/>
  <c r="AV18" i="1" a="1"/>
  <c r="AV18" i="1" s="1"/>
  <c r="BU18" i="1" s="1" a="1"/>
  <c r="BU18" i="1" s="1"/>
  <c r="AW18" i="1" a="1"/>
  <c r="AW18" i="1" s="1"/>
  <c r="CL18" i="1" s="1" a="1"/>
  <c r="CL18" i="1" s="1"/>
  <c r="AX18" i="1" a="1"/>
  <c r="AX18" i="1" s="1"/>
  <c r="CE18" i="1" s="1" a="1"/>
  <c r="CE18" i="1" s="1"/>
  <c r="AY18" i="1" a="1"/>
  <c r="AY18" i="1" s="1"/>
  <c r="CN18" i="1" s="1" a="1"/>
  <c r="CN18" i="1" s="1"/>
  <c r="AZ18" i="1" a="1"/>
  <c r="AZ18" i="1" s="1"/>
  <c r="BA18" i="1" a="1"/>
  <c r="BA18" i="1" s="1"/>
  <c r="BK18" i="1" a="1"/>
  <c r="BK18" i="1" s="1"/>
  <c r="BL18" i="1" s="1" a="1"/>
  <c r="BL18" i="1" s="1"/>
  <c r="BM18" i="1" s="1" a="1"/>
  <c r="BM18" i="1" s="1"/>
  <c r="BN18" i="1" s="1" a="1"/>
  <c r="BN18" i="1" s="1"/>
  <c r="BO18" i="1" s="1" a="1"/>
  <c r="BO18" i="1" s="1"/>
  <c r="BP18" i="1" s="1" a="1"/>
  <c r="BP18" i="1" s="1"/>
  <c r="B19" i="1"/>
  <c r="B17" i="5" s="1"/>
  <c r="L19" i="1" a="1"/>
  <c r="L19" i="1" s="1"/>
  <c r="L18" i="2" s="1"/>
  <c r="M19" i="1" a="1"/>
  <c r="M19" i="1" s="1"/>
  <c r="AT19" i="1" a="1"/>
  <c r="AT19" i="1" s="1"/>
  <c r="CA19" i="1" s="1" a="1"/>
  <c r="CA19" i="1" s="1"/>
  <c r="AU19" i="1" a="1"/>
  <c r="AU19" i="1" s="1"/>
  <c r="CJ19" i="1" s="1" a="1"/>
  <c r="CJ19" i="1" s="1"/>
  <c r="AV19" i="1" a="1"/>
  <c r="AV19" i="1" s="1"/>
  <c r="BU19" i="1" s="1" a="1"/>
  <c r="BU19" i="1" s="1"/>
  <c r="AW19" i="1" a="1"/>
  <c r="AW19" i="1" s="1"/>
  <c r="AX19" i="1" a="1"/>
  <c r="AX19" i="1" s="1"/>
  <c r="CM19" i="1" s="1" a="1"/>
  <c r="CM19" i="1" s="1"/>
  <c r="AY19" i="1" a="1"/>
  <c r="AY19" i="1" s="1"/>
  <c r="CF19" i="1" s="1" a="1"/>
  <c r="CF19" i="1" s="1"/>
  <c r="BA19" i="1" a="1"/>
  <c r="BA19" i="1" s="1"/>
  <c r="BK19" i="1" a="1"/>
  <c r="BK19" i="1" s="1"/>
  <c r="BL19" i="1" s="1" a="1"/>
  <c r="BL19" i="1" s="1"/>
  <c r="BM19" i="1" s="1" a="1"/>
  <c r="BM19" i="1" s="1"/>
  <c r="BN19" i="1" s="1" a="1"/>
  <c r="BN19" i="1" s="1"/>
  <c r="BO19" i="1" s="1" a="1"/>
  <c r="BO19" i="1" s="1"/>
  <c r="BP19" i="1" s="1" a="1"/>
  <c r="BP19" i="1" s="1"/>
  <c r="BQ19" i="1" s="1" a="1"/>
  <c r="BQ19" i="1" s="1"/>
  <c r="BR19" i="1" s="1" a="1"/>
  <c r="BR19" i="1" s="1"/>
  <c r="BS19" i="1" a="1"/>
  <c r="BS19" i="1" s="1"/>
  <c r="BT19" i="1" a="1"/>
  <c r="BT19" i="1" s="1"/>
  <c r="B20" i="1"/>
  <c r="B18" i="5" s="1"/>
  <c r="L20" i="1" a="1"/>
  <c r="L20" i="1" s="1"/>
  <c r="L19" i="2" s="1"/>
  <c r="M20" i="1" a="1"/>
  <c r="M20" i="1" s="1"/>
  <c r="AT20" i="1" a="1"/>
  <c r="AT20" i="1" s="1"/>
  <c r="CA20" i="1" s="1" a="1"/>
  <c r="CA20" i="1" s="1"/>
  <c r="AU20" i="1" a="1"/>
  <c r="AU20" i="1" s="1"/>
  <c r="CB20" i="1" s="1" a="1"/>
  <c r="CB20" i="1" s="1"/>
  <c r="AV20" i="1" a="1"/>
  <c r="AV20" i="1" s="1"/>
  <c r="CK20" i="1" s="1" a="1"/>
  <c r="CK20" i="1" s="1"/>
  <c r="AW20" i="1" a="1"/>
  <c r="AW20" i="1" s="1"/>
  <c r="AX20" i="1" a="1"/>
  <c r="AX20" i="1" s="1"/>
  <c r="BW20" i="1" s="1" a="1"/>
  <c r="BW20" i="1" s="1"/>
  <c r="AY20" i="1" a="1"/>
  <c r="AY20" i="1" s="1"/>
  <c r="AZ20" i="1" a="1"/>
  <c r="AZ20" i="1" s="1"/>
  <c r="CO20" i="1" s="1" a="1"/>
  <c r="CO20" i="1" s="1"/>
  <c r="BA20" i="1" a="1"/>
  <c r="BA20" i="1" s="1"/>
  <c r="BZ20" i="1" s="1" a="1"/>
  <c r="BZ20" i="1" s="1"/>
  <c r="BK20" i="1" a="1"/>
  <c r="BK20" i="1" s="1"/>
  <c r="BL20" i="1" s="1" a="1"/>
  <c r="BL20" i="1" s="1"/>
  <c r="BM20" i="1" s="1" a="1"/>
  <c r="BM20" i="1" s="1"/>
  <c r="BN20" i="1" s="1" a="1"/>
  <c r="BN20" i="1" s="1"/>
  <c r="BO20" i="1" s="1" a="1"/>
  <c r="BO20" i="1" s="1"/>
  <c r="BP20" i="1" s="1" a="1"/>
  <c r="BP20" i="1" s="1"/>
  <c r="BQ20" i="1" s="1" a="1"/>
  <c r="BQ20" i="1" s="1"/>
  <c r="BR20" i="1" s="1" a="1"/>
  <c r="BR20" i="1" s="1"/>
  <c r="B21" i="1"/>
  <c r="B19" i="5" s="1"/>
  <c r="L21" i="1" a="1"/>
  <c r="L21" i="1" s="1"/>
  <c r="L20" i="2" s="1"/>
  <c r="M21" i="1" a="1"/>
  <c r="M21" i="1" s="1"/>
  <c r="E19" i="5" s="1"/>
  <c r="AT21" i="1" a="1"/>
  <c r="AT21" i="1" s="1"/>
  <c r="CA21" i="1" s="1" a="1"/>
  <c r="CA21" i="1" s="1"/>
  <c r="AU21" i="1" a="1"/>
  <c r="AU21" i="1" s="1"/>
  <c r="BT21" i="1" s="1" a="1"/>
  <c r="BT21" i="1" s="1"/>
  <c r="AV21" i="1" a="1"/>
  <c r="AV21" i="1" s="1"/>
  <c r="BU21" i="1" s="1" a="1"/>
  <c r="BU21" i="1" s="1"/>
  <c r="AW21" i="1" a="1"/>
  <c r="AW21" i="1" s="1"/>
  <c r="AX21" i="1" a="1"/>
  <c r="AX21" i="1" s="1"/>
  <c r="CM21" i="1" s="1" a="1"/>
  <c r="CM21" i="1" s="1"/>
  <c r="AY21" i="1" a="1"/>
  <c r="AY21" i="1" s="1"/>
  <c r="CN21" i="1" s="1" a="1"/>
  <c r="CN21" i="1" s="1"/>
  <c r="AZ21" i="1" a="1"/>
  <c r="AZ21" i="1" s="1"/>
  <c r="CO21" i="1" s="1" a="1"/>
  <c r="CO21" i="1" s="1"/>
  <c r="BA21" i="1" a="1"/>
  <c r="BA21" i="1" s="1"/>
  <c r="BK21" i="1" a="1"/>
  <c r="BK21" i="1" s="1"/>
  <c r="BL21" i="1" s="1" a="1"/>
  <c r="BL21" i="1" s="1"/>
  <c r="BM21" i="1" s="1" a="1"/>
  <c r="BM21" i="1" s="1"/>
  <c r="BN21" i="1" s="1" a="1"/>
  <c r="BN21" i="1" s="1"/>
  <c r="BO21" i="1" s="1" a="1"/>
  <c r="BO21" i="1" s="1"/>
  <c r="BP21" i="1" s="1" a="1"/>
  <c r="BP21" i="1" s="1"/>
  <c r="B22" i="1"/>
  <c r="L22" i="1" a="1"/>
  <c r="L22" i="1" s="1"/>
  <c r="L21" i="2" s="1"/>
  <c r="M22" i="1" a="1"/>
  <c r="M22" i="1" s="1"/>
  <c r="AT22" i="1" a="1"/>
  <c r="AT22" i="1" s="1"/>
  <c r="CA22" i="1" s="1" a="1"/>
  <c r="CA22" i="1" s="1"/>
  <c r="AU22" i="1" a="1"/>
  <c r="AU22" i="1" s="1"/>
  <c r="CJ22" i="1" s="1" a="1"/>
  <c r="CJ22" i="1" s="1"/>
  <c r="AV22" i="1" a="1"/>
  <c r="AV22" i="1" s="1"/>
  <c r="BU22" i="1" s="1" a="1"/>
  <c r="BU22" i="1" s="1"/>
  <c r="AW22" i="1" a="1"/>
  <c r="AW22" i="1" s="1"/>
  <c r="CL22" i="1" s="1" a="1"/>
  <c r="CL22" i="1" s="1"/>
  <c r="AX22" i="1" a="1"/>
  <c r="AX22" i="1" s="1"/>
  <c r="CM22" i="1" s="1" a="1"/>
  <c r="CM22" i="1" s="1"/>
  <c r="AY22" i="1" a="1"/>
  <c r="AY22" i="1" s="1"/>
  <c r="CN22" i="1" s="1" a="1"/>
  <c r="CN22" i="1" s="1"/>
  <c r="AZ22" i="1" a="1"/>
  <c r="AZ22" i="1" s="1"/>
  <c r="CO22" i="1" s="1" a="1"/>
  <c r="CO22" i="1" s="1"/>
  <c r="BA22" i="1" a="1"/>
  <c r="BA22" i="1" s="1"/>
  <c r="BZ22" i="1" s="1" a="1"/>
  <c r="BZ22" i="1" s="1"/>
  <c r="BK22" i="1" a="1"/>
  <c r="BK22" i="1" s="1"/>
  <c r="BL22" i="1" s="1" a="1"/>
  <c r="BL22" i="1" s="1"/>
  <c r="BM22" i="1" s="1" a="1"/>
  <c r="BM22" i="1" s="1"/>
  <c r="BN22" i="1" s="1" a="1"/>
  <c r="BN22" i="1" s="1"/>
  <c r="BO22" i="1" s="1" a="1"/>
  <c r="BO22" i="1" s="1"/>
  <c r="BP22" i="1" s="1" a="1"/>
  <c r="BP22" i="1" s="1"/>
  <c r="B23" i="1"/>
  <c r="B21" i="5" s="1"/>
  <c r="L23" i="1" a="1"/>
  <c r="L23" i="1" s="1"/>
  <c r="L22" i="2" s="1"/>
  <c r="M23" i="1" a="1"/>
  <c r="M23" i="1" s="1"/>
  <c r="AT23" i="1" a="1"/>
  <c r="AT23" i="1" s="1"/>
  <c r="BS23" i="1" s="1" a="1"/>
  <c r="BS23" i="1" s="1"/>
  <c r="AU23" i="1" a="1"/>
  <c r="AU23" i="1" s="1"/>
  <c r="BT23" i="1" s="1" a="1"/>
  <c r="BT23" i="1" s="1"/>
  <c r="AV23" i="1" a="1"/>
  <c r="AV23" i="1" s="1"/>
  <c r="CK23" i="1" s="1" a="1"/>
  <c r="CK23" i="1" s="1"/>
  <c r="AW23" i="1" a="1"/>
  <c r="AW23" i="1" s="1"/>
  <c r="BV23" i="1" s="1" a="1"/>
  <c r="BV23" i="1" s="1"/>
  <c r="AX23" i="1" a="1"/>
  <c r="AX23" i="1" s="1"/>
  <c r="CM23" i="1" s="1" a="1"/>
  <c r="CM23" i="1" s="1"/>
  <c r="AY23" i="1" a="1"/>
  <c r="AY23" i="1" s="1"/>
  <c r="BX23" i="1" s="1" a="1"/>
  <c r="BX23" i="1" s="1"/>
  <c r="AZ23" i="1" a="1"/>
  <c r="AZ23" i="1" s="1"/>
  <c r="CO23" i="1" s="1" a="1"/>
  <c r="CO23" i="1" s="1"/>
  <c r="BA23" i="1" a="1"/>
  <c r="BA23" i="1" s="1"/>
  <c r="CP23" i="1" s="1" a="1"/>
  <c r="CP23" i="1" s="1"/>
  <c r="BK23" i="1" a="1"/>
  <c r="BK23" i="1" s="1"/>
  <c r="BL23" i="1" s="1" a="1"/>
  <c r="BL23" i="1" s="1"/>
  <c r="BM23" i="1" s="1" a="1"/>
  <c r="BM23" i="1" s="1"/>
  <c r="BN23" i="1" s="1" a="1"/>
  <c r="BN23" i="1" s="1"/>
  <c r="BO23" i="1" s="1" a="1"/>
  <c r="BO23" i="1" s="1"/>
  <c r="BP23" i="1" s="1" a="1"/>
  <c r="BP23" i="1" s="1"/>
  <c r="BQ23" i="1" s="1" a="1"/>
  <c r="BQ23" i="1" s="1"/>
  <c r="B24" i="1"/>
  <c r="B23" i="2" s="1"/>
  <c r="L24" i="1" a="1"/>
  <c r="L24" i="1" s="1"/>
  <c r="L23" i="2" s="1"/>
  <c r="M24" i="1" a="1"/>
  <c r="M24" i="1" s="1"/>
  <c r="AT24" i="1" a="1"/>
  <c r="AT24" i="1" s="1"/>
  <c r="AU24" i="1" a="1"/>
  <c r="AU24" i="1" s="1"/>
  <c r="CJ24" i="1" s="1" a="1"/>
  <c r="CJ24" i="1" s="1"/>
  <c r="AV24" i="1" a="1"/>
  <c r="AV24" i="1" s="1"/>
  <c r="BU24" i="1" s="1" a="1"/>
  <c r="BU24" i="1" s="1"/>
  <c r="AW24" i="1" a="1"/>
  <c r="AW24" i="1" s="1"/>
  <c r="BV24" i="1" s="1" a="1"/>
  <c r="BV24" i="1" s="1"/>
  <c r="AX24" i="1" a="1"/>
  <c r="AX24" i="1" s="1"/>
  <c r="CE24" i="1" s="1" a="1"/>
  <c r="CE24" i="1" s="1"/>
  <c r="AY24" i="1" a="1"/>
  <c r="AY24" i="1" s="1"/>
  <c r="CN24" i="1" s="1" a="1"/>
  <c r="CN24" i="1" s="1"/>
  <c r="AZ24" i="1" a="1"/>
  <c r="AZ24" i="1" s="1"/>
  <c r="CO24" i="1" s="1" a="1"/>
  <c r="CO24" i="1" s="1"/>
  <c r="BA24" i="1" a="1"/>
  <c r="BA24" i="1" s="1"/>
  <c r="BK24" i="1" a="1"/>
  <c r="BK24" i="1" s="1"/>
  <c r="BL24" i="1" s="1" a="1"/>
  <c r="BL24" i="1" s="1"/>
  <c r="BM24" i="1" s="1" a="1"/>
  <c r="BM24" i="1" s="1"/>
  <c r="BN24" i="1" s="1" a="1"/>
  <c r="BN24" i="1" s="1"/>
  <c r="BO24" i="1" s="1" a="1"/>
  <c r="BO24" i="1" s="1"/>
  <c r="BP24" i="1" s="1" a="1"/>
  <c r="BP24" i="1" s="1"/>
  <c r="BQ24" i="1" s="1" a="1"/>
  <c r="BQ24" i="1" s="1"/>
  <c r="BR24" i="1" s="1" a="1"/>
  <c r="BR24" i="1" s="1"/>
  <c r="B25" i="1"/>
  <c r="B24" i="2" s="1"/>
  <c r="L25" i="1" a="1"/>
  <c r="L25" i="1" s="1"/>
  <c r="L24" i="2" s="1"/>
  <c r="M25" i="1" a="1"/>
  <c r="M25" i="1" s="1"/>
  <c r="I23" i="5" s="1"/>
  <c r="AT25" i="1" a="1"/>
  <c r="AT25" i="1" s="1"/>
  <c r="BS25" i="1" s="1" a="1"/>
  <c r="BS25" i="1" s="1"/>
  <c r="AU25" i="1" a="1"/>
  <c r="AU25" i="1" s="1"/>
  <c r="BT25" i="1" s="1" a="1"/>
  <c r="BT25" i="1" s="1"/>
  <c r="AV25" i="1" a="1"/>
  <c r="AV25" i="1" s="1"/>
  <c r="AW25" i="1" a="1"/>
  <c r="AW25" i="1" s="1"/>
  <c r="BV25" i="1" s="1" a="1"/>
  <c r="BV25" i="1" s="1"/>
  <c r="AX25" i="1" a="1"/>
  <c r="AX25" i="1" s="1"/>
  <c r="AY25" i="1" a="1"/>
  <c r="AY25" i="1" s="1"/>
  <c r="CF25" i="1" s="1" a="1"/>
  <c r="CF25" i="1" s="1"/>
  <c r="AZ25" i="1" a="1"/>
  <c r="AZ25" i="1" s="1"/>
  <c r="BA25" i="1" a="1"/>
  <c r="BA25" i="1" s="1"/>
  <c r="BZ25" i="1" s="1" a="1"/>
  <c r="BZ25" i="1" s="1"/>
  <c r="BK25" i="1" a="1"/>
  <c r="BK25" i="1" s="1"/>
  <c r="BL25" i="1" s="1" a="1"/>
  <c r="BL25" i="1" s="1"/>
  <c r="BM25" i="1" s="1" a="1"/>
  <c r="BM25" i="1" s="1"/>
  <c r="BN25" i="1" s="1" a="1"/>
  <c r="BN25" i="1" s="1"/>
  <c r="BO25" i="1" s="1" a="1"/>
  <c r="BO25" i="1" s="1"/>
  <c r="BP25" i="1" s="1" a="1"/>
  <c r="BP25" i="1" s="1"/>
  <c r="BQ25" i="1" s="1" a="1"/>
  <c r="BQ25" i="1" s="1"/>
  <c r="BR25" i="1" s="1" a="1"/>
  <c r="BR25" i="1" s="1"/>
  <c r="B26" i="1"/>
  <c r="B25" i="2" s="1"/>
  <c r="L26" i="1" a="1"/>
  <c r="L26" i="1" s="1"/>
  <c r="L25" i="2" s="1"/>
  <c r="M26" i="1" a="1"/>
  <c r="M26" i="1" s="1"/>
  <c r="AT26" i="1" a="1"/>
  <c r="AT26" i="1" s="1"/>
  <c r="CI26" i="1" s="1" a="1"/>
  <c r="CI26" i="1" s="1"/>
  <c r="AU26" i="1" a="1"/>
  <c r="AU26" i="1" s="1"/>
  <c r="BT26" i="1" s="1" a="1"/>
  <c r="BT26" i="1" s="1"/>
  <c r="AV26" i="1" a="1"/>
  <c r="AV26" i="1" s="1"/>
  <c r="CC26" i="1" s="1" a="1"/>
  <c r="CC26" i="1" s="1"/>
  <c r="AW26" i="1" a="1"/>
  <c r="AW26" i="1" s="1"/>
  <c r="CL26" i="1" s="1" a="1"/>
  <c r="CL26" i="1" s="1"/>
  <c r="AX26" i="1" a="1"/>
  <c r="AX26" i="1" s="1"/>
  <c r="AY26" i="1" a="1"/>
  <c r="AY26" i="1" s="1"/>
  <c r="AZ26" i="1" a="1"/>
  <c r="AZ26" i="1" s="1"/>
  <c r="BA26" i="1" a="1"/>
  <c r="BA26" i="1" s="1"/>
  <c r="BZ26" i="1" s="1" a="1"/>
  <c r="BZ26" i="1" s="1"/>
  <c r="BK26" i="1" a="1"/>
  <c r="BK26" i="1" s="1"/>
  <c r="BL26" i="1" s="1" a="1"/>
  <c r="BL26" i="1" s="1"/>
  <c r="BM26" i="1" s="1" a="1"/>
  <c r="BM26" i="1" s="1"/>
  <c r="BN26" i="1" s="1" a="1"/>
  <c r="BN26" i="1" s="1"/>
  <c r="BO26" i="1" s="1" a="1"/>
  <c r="BO26" i="1" s="1"/>
  <c r="BP26" i="1" s="1" a="1"/>
  <c r="BP26" i="1" s="1"/>
  <c r="B27" i="1"/>
  <c r="B26" i="2" s="1"/>
  <c r="L27" i="1" a="1"/>
  <c r="L27" i="1" s="1"/>
  <c r="L26" i="2" s="1"/>
  <c r="M27" i="1" a="1"/>
  <c r="M27" i="1" s="1"/>
  <c r="AT27" i="1" a="1"/>
  <c r="AT27" i="1" s="1"/>
  <c r="AU27" i="1" a="1"/>
  <c r="AU27" i="1" s="1"/>
  <c r="CB27" i="1" s="1" a="1"/>
  <c r="CB27" i="1" s="1"/>
  <c r="AV27" i="1" a="1"/>
  <c r="AV27" i="1" s="1"/>
  <c r="AW27" i="1" a="1"/>
  <c r="AW27" i="1" s="1"/>
  <c r="AX27" i="1" a="1"/>
  <c r="AX27" i="1" s="1"/>
  <c r="AY27" i="1" a="1"/>
  <c r="AY27" i="1" s="1"/>
  <c r="CN27" i="1" s="1" a="1"/>
  <c r="CN27" i="1" s="1"/>
  <c r="BA27" i="1" a="1"/>
  <c r="BA27" i="1" s="1"/>
  <c r="BZ27" i="1" s="1" a="1"/>
  <c r="BZ27" i="1" s="1"/>
  <c r="BK27" i="1" a="1"/>
  <c r="BK27" i="1" s="1"/>
  <c r="BL27" i="1" s="1" a="1"/>
  <c r="BL27" i="1" s="1"/>
  <c r="BM27" i="1" s="1" a="1"/>
  <c r="BM27" i="1" s="1"/>
  <c r="BN27" i="1" s="1" a="1"/>
  <c r="BN27" i="1" s="1"/>
  <c r="BO27" i="1" s="1" a="1"/>
  <c r="BO27" i="1" s="1"/>
  <c r="BP27" i="1" s="1" a="1"/>
  <c r="BP27" i="1" s="1"/>
  <c r="CO27" i="1" a="1"/>
  <c r="CO27" i="1" s="1"/>
  <c r="B28" i="1"/>
  <c r="B26" i="5" s="1"/>
  <c r="L28" i="1" a="1"/>
  <c r="L28" i="1" s="1"/>
  <c r="L27" i="2" s="1"/>
  <c r="M28" i="1" a="1"/>
  <c r="M28" i="1" s="1"/>
  <c r="AT28" i="1" a="1"/>
  <c r="AT28" i="1" s="1"/>
  <c r="BS28" i="1" s="1" a="1"/>
  <c r="BS28" i="1" s="1"/>
  <c r="AU28" i="1" a="1"/>
  <c r="AU28" i="1" s="1"/>
  <c r="CB28" i="1" s="1" a="1"/>
  <c r="CB28" i="1" s="1"/>
  <c r="AV28" i="1" a="1"/>
  <c r="AV28" i="1" s="1"/>
  <c r="AW28" i="1" a="1"/>
  <c r="AW28" i="1" s="1"/>
  <c r="BV28" i="1" s="1" a="1"/>
  <c r="BV28" i="1" s="1"/>
  <c r="AX28" i="1" a="1"/>
  <c r="AX28" i="1" s="1"/>
  <c r="AY28" i="1" a="1"/>
  <c r="AY28" i="1" s="1"/>
  <c r="AZ28" i="1" a="1"/>
  <c r="AZ28" i="1" s="1"/>
  <c r="BA28" i="1" a="1"/>
  <c r="BA28" i="1" s="1"/>
  <c r="BZ28" i="1" s="1" a="1"/>
  <c r="BZ28" i="1" s="1"/>
  <c r="BK28" i="1" a="1"/>
  <c r="BK28" i="1" s="1"/>
  <c r="BL28" i="1" s="1" a="1"/>
  <c r="BL28" i="1" s="1"/>
  <c r="BM28" i="1" s="1" a="1"/>
  <c r="BM28" i="1" s="1"/>
  <c r="BN28" i="1" s="1" a="1"/>
  <c r="BN28" i="1" s="1"/>
  <c r="BO28" i="1" s="1" a="1"/>
  <c r="BO28" i="1" s="1"/>
  <c r="BP28" i="1" s="1" a="1"/>
  <c r="BP28" i="1" s="1"/>
  <c r="BQ28" i="1" s="1" a="1"/>
  <c r="BQ28" i="1" s="1"/>
  <c r="BR28" i="1" s="1" a="1"/>
  <c r="BR28" i="1" s="1"/>
  <c r="B29" i="1"/>
  <c r="B27" i="5" s="1"/>
  <c r="L29" i="1" a="1"/>
  <c r="L29" i="1" s="1"/>
  <c r="L28" i="2" s="1"/>
  <c r="M29" i="1" a="1"/>
  <c r="M29" i="1" s="1"/>
  <c r="E27" i="5" s="1"/>
  <c r="AT29" i="1" a="1"/>
  <c r="AT29" i="1" s="1"/>
  <c r="BS29" i="1" s="1" a="1"/>
  <c r="BS29" i="1" s="1"/>
  <c r="AU29" i="1" a="1"/>
  <c r="AU29" i="1" s="1"/>
  <c r="CJ29" i="1" s="1" a="1"/>
  <c r="CJ29" i="1" s="1"/>
  <c r="AV29" i="1" a="1"/>
  <c r="AV29" i="1" s="1"/>
  <c r="CK29" i="1" s="1" a="1"/>
  <c r="CK29" i="1" s="1"/>
  <c r="AW29" i="1" a="1"/>
  <c r="AW29" i="1" s="1"/>
  <c r="CD29" i="1" s="1" a="1"/>
  <c r="CD29" i="1" s="1"/>
  <c r="AX29" i="1" a="1"/>
  <c r="AX29" i="1" s="1"/>
  <c r="CM29" i="1" s="1" a="1"/>
  <c r="CM29" i="1" s="1"/>
  <c r="AY29" i="1" a="1"/>
  <c r="AY29" i="1" s="1"/>
  <c r="CN29" i="1" s="1" a="1"/>
  <c r="CN29" i="1" s="1"/>
  <c r="AZ29" i="1" a="1"/>
  <c r="AZ29" i="1" s="1"/>
  <c r="CO29" i="1" s="1" a="1"/>
  <c r="CO29" i="1" s="1"/>
  <c r="BA29" i="1" a="1"/>
  <c r="BA29" i="1" s="1"/>
  <c r="BZ29" i="1" s="1" a="1"/>
  <c r="BZ29" i="1" s="1"/>
  <c r="BK29" i="1" a="1"/>
  <c r="BK29" i="1" s="1"/>
  <c r="BL29" i="1" s="1" a="1"/>
  <c r="BL29" i="1" s="1"/>
  <c r="BM29" i="1" s="1" a="1"/>
  <c r="BM29" i="1" s="1"/>
  <c r="BN29" i="1" s="1" a="1"/>
  <c r="BN29" i="1" s="1"/>
  <c r="BO29" i="1" s="1" a="1"/>
  <c r="BO29" i="1" s="1"/>
  <c r="BP29" i="1" s="1" a="1"/>
  <c r="BP29" i="1" s="1"/>
  <c r="B30" i="1"/>
  <c r="B29" i="2" s="1"/>
  <c r="L30" i="1" a="1"/>
  <c r="L30" i="1" s="1"/>
  <c r="L29" i="2" s="1"/>
  <c r="M30" i="1" a="1"/>
  <c r="M30" i="1" s="1"/>
  <c r="E28" i="5" s="1"/>
  <c r="AT30" i="1" a="1"/>
  <c r="AT30" i="1" s="1"/>
  <c r="AU30" i="1" a="1"/>
  <c r="AU30" i="1" s="1"/>
  <c r="CB30" i="1" s="1" a="1"/>
  <c r="CB30" i="1" s="1"/>
  <c r="AV30" i="1" a="1"/>
  <c r="AV30" i="1" s="1"/>
  <c r="AW30" i="1" a="1"/>
  <c r="AW30" i="1" s="1"/>
  <c r="CD30" i="1" s="1" a="1"/>
  <c r="CD30" i="1" s="1"/>
  <c r="AX30" i="1" a="1"/>
  <c r="AX30" i="1" s="1"/>
  <c r="AY30" i="1" a="1"/>
  <c r="AY30" i="1" s="1"/>
  <c r="CF30" i="1" s="1" a="1"/>
  <c r="CF30" i="1" s="1"/>
  <c r="AZ30" i="1" a="1"/>
  <c r="AZ30" i="1" s="1"/>
  <c r="CO30" i="1" s="1" a="1"/>
  <c r="CO30" i="1" s="1"/>
  <c r="BA30" i="1" a="1"/>
  <c r="BA30" i="1" s="1"/>
  <c r="CP30" i="1" s="1" a="1"/>
  <c r="CP30" i="1" s="1"/>
  <c r="BK30" i="1" a="1"/>
  <c r="BK30" i="1" s="1"/>
  <c r="BL30" i="1" s="1" a="1"/>
  <c r="BL30" i="1" s="1"/>
  <c r="BM30" i="1" s="1" a="1"/>
  <c r="BM30" i="1" s="1"/>
  <c r="BN30" i="1" s="1" a="1"/>
  <c r="BN30" i="1" s="1"/>
  <c r="BO30" i="1" s="1" a="1"/>
  <c r="BO30" i="1" s="1"/>
  <c r="BP30" i="1" s="1" a="1"/>
  <c r="BP30" i="1" s="1"/>
  <c r="BQ30" i="1" s="1" a="1"/>
  <c r="BQ30" i="1" s="1"/>
  <c r="B31" i="1"/>
  <c r="B29" i="5" s="1"/>
  <c r="L31" i="1" a="1"/>
  <c r="L31" i="1" s="1"/>
  <c r="L30" i="2" s="1"/>
  <c r="M31" i="1" a="1"/>
  <c r="M31" i="1" s="1"/>
  <c r="AT31" i="1" a="1"/>
  <c r="AT31" i="1" s="1"/>
  <c r="BS31" i="1" s="1" a="1"/>
  <c r="BS31" i="1" s="1"/>
  <c r="AU31" i="1" a="1"/>
  <c r="AU31" i="1" s="1"/>
  <c r="CJ31" i="1" s="1" a="1"/>
  <c r="CJ31" i="1" s="1"/>
  <c r="AV31" i="1" a="1"/>
  <c r="AV31" i="1" s="1"/>
  <c r="AW31" i="1" a="1"/>
  <c r="AW31" i="1" s="1"/>
  <c r="BV31" i="1" s="1" a="1"/>
  <c r="BV31" i="1" s="1"/>
  <c r="AX31" i="1" a="1"/>
  <c r="AX31" i="1" s="1"/>
  <c r="BW31" i="1" s="1" a="1"/>
  <c r="BW31" i="1" s="1"/>
  <c r="AY31" i="1" a="1"/>
  <c r="AY31" i="1" s="1"/>
  <c r="CN31" i="1" s="1" a="1"/>
  <c r="CN31" i="1" s="1"/>
  <c r="AZ31" i="1" a="1"/>
  <c r="AZ31" i="1" s="1"/>
  <c r="CO31" i="1" s="1" a="1"/>
  <c r="CO31" i="1" s="1"/>
  <c r="BA31" i="1" a="1"/>
  <c r="BA31" i="1" s="1"/>
  <c r="CP31" i="1" s="1" a="1"/>
  <c r="CP31" i="1" s="1"/>
  <c r="BK31" i="1" a="1"/>
  <c r="BK31" i="1" s="1"/>
  <c r="BL31" i="1" s="1" a="1"/>
  <c r="BL31" i="1" s="1"/>
  <c r="BM31" i="1" s="1" a="1"/>
  <c r="BM31" i="1" s="1"/>
  <c r="BN31" i="1" s="1" a="1"/>
  <c r="BN31" i="1" s="1"/>
  <c r="BO31" i="1" s="1" a="1"/>
  <c r="BO31" i="1" s="1"/>
  <c r="BP31" i="1" s="1" a="1"/>
  <c r="BP31" i="1" s="1"/>
  <c r="BQ31" i="1" s="1" a="1"/>
  <c r="BQ31" i="1" s="1"/>
  <c r="B32" i="1"/>
  <c r="B31" i="2" s="1"/>
  <c r="L32" i="1" a="1"/>
  <c r="L32" i="1" s="1"/>
  <c r="L31" i="2" s="1"/>
  <c r="M32" i="1" a="1"/>
  <c r="M32" i="1" s="1"/>
  <c r="M31" i="2" s="1"/>
  <c r="AT32" i="1" a="1"/>
  <c r="AT32" i="1" s="1"/>
  <c r="BS32" i="1" s="1" a="1"/>
  <c r="BS32" i="1" s="1"/>
  <c r="AU32" i="1" a="1"/>
  <c r="AU32" i="1" s="1"/>
  <c r="BT32" i="1" s="1" a="1"/>
  <c r="BT32" i="1" s="1"/>
  <c r="AV32" i="1" a="1"/>
  <c r="AV32" i="1" s="1"/>
  <c r="CK32" i="1" s="1" a="1"/>
  <c r="CK32" i="1" s="1"/>
  <c r="AW32" i="1" a="1"/>
  <c r="AW32" i="1" s="1"/>
  <c r="CD32" i="1" s="1" a="1"/>
  <c r="CD32" i="1" s="1"/>
  <c r="AX32" i="1" a="1"/>
  <c r="AX32" i="1" s="1"/>
  <c r="CM32" i="1" s="1" a="1"/>
  <c r="CM32" i="1" s="1"/>
  <c r="AY32" i="1" a="1"/>
  <c r="AY32" i="1" s="1"/>
  <c r="BX32" i="1" s="1" a="1"/>
  <c r="BX32" i="1" s="1"/>
  <c r="AZ32" i="1" a="1"/>
  <c r="AZ32" i="1" s="1"/>
  <c r="CO32" i="1" s="1" a="1"/>
  <c r="CO32" i="1" s="1"/>
  <c r="BA32" i="1" a="1"/>
  <c r="BA32" i="1" s="1"/>
  <c r="BK32" i="1" a="1"/>
  <c r="BK32" i="1" s="1"/>
  <c r="BL32" i="1" s="1" a="1"/>
  <c r="BL32" i="1" s="1"/>
  <c r="BM32" i="1" s="1" a="1"/>
  <c r="BM32" i="1" s="1"/>
  <c r="BN32" i="1" s="1" a="1"/>
  <c r="BN32" i="1" s="1"/>
  <c r="BO32" i="1" s="1" a="1"/>
  <c r="BO32" i="1" s="1"/>
  <c r="BP32" i="1" s="1" a="1"/>
  <c r="BP32" i="1" s="1"/>
  <c r="BQ32" i="1" s="1" a="1"/>
  <c r="BQ32" i="1" s="1"/>
  <c r="R30" i="5" s="1" a="1"/>
  <c r="R30" i="5" s="1"/>
  <c r="B33" i="1"/>
  <c r="B32" i="2" s="1"/>
  <c r="L33" i="1" a="1"/>
  <c r="L33" i="1" s="1"/>
  <c r="L32" i="2" s="1"/>
  <c r="M33" i="1" a="1"/>
  <c r="M33" i="1" s="1"/>
  <c r="AT33" i="1" a="1"/>
  <c r="AT33" i="1" s="1"/>
  <c r="AU33" i="1" a="1"/>
  <c r="AU33" i="1" s="1"/>
  <c r="CJ33" i="1" s="1" a="1"/>
  <c r="CJ33" i="1" s="1"/>
  <c r="AV33" i="1" a="1"/>
  <c r="AV33" i="1" s="1"/>
  <c r="AW33" i="1" a="1"/>
  <c r="AW33" i="1" s="1"/>
  <c r="CD33" i="1" s="1" a="1"/>
  <c r="CD33" i="1" s="1"/>
  <c r="AX33" i="1" a="1"/>
  <c r="AX33" i="1" s="1"/>
  <c r="AY33" i="1" a="1"/>
  <c r="AY33" i="1" s="1"/>
  <c r="CN33" i="1" s="1" a="1"/>
  <c r="CN33" i="1" s="1"/>
  <c r="AZ33" i="1" a="1"/>
  <c r="AZ33" i="1" s="1"/>
  <c r="CO33" i="1" s="1" a="1"/>
  <c r="CO33" i="1" s="1"/>
  <c r="BA33" i="1" a="1"/>
  <c r="BA33" i="1" s="1"/>
  <c r="BZ33" i="1" s="1" a="1"/>
  <c r="BZ33" i="1" s="1"/>
  <c r="BK33" i="1" a="1"/>
  <c r="BK33" i="1" s="1"/>
  <c r="BL33" i="1" s="1" a="1"/>
  <c r="BL33" i="1" s="1"/>
  <c r="BM33" i="1" s="1" a="1"/>
  <c r="BM33" i="1" s="1"/>
  <c r="BN33" i="1" s="1" a="1"/>
  <c r="BN33" i="1" s="1"/>
  <c r="BO33" i="1" s="1" a="1"/>
  <c r="BO33" i="1" s="1"/>
  <c r="BP33" i="1" s="1" a="1"/>
  <c r="BP33" i="1" s="1"/>
  <c r="B34" i="1"/>
  <c r="B32" i="5" s="1"/>
  <c r="L34" i="1" a="1"/>
  <c r="L34" i="1" s="1"/>
  <c r="L33" i="2" s="1"/>
  <c r="M34" i="1" a="1"/>
  <c r="M34" i="1" s="1"/>
  <c r="M33" i="2" s="1"/>
  <c r="AT34" i="1" a="1"/>
  <c r="AT34" i="1" s="1"/>
  <c r="AU34" i="1" a="1"/>
  <c r="AU34" i="1" s="1"/>
  <c r="CJ34" i="1" s="1" a="1"/>
  <c r="CJ34" i="1" s="1"/>
  <c r="AV34" i="1" a="1"/>
  <c r="AV34" i="1" s="1"/>
  <c r="CK34" i="1" s="1" a="1"/>
  <c r="CK34" i="1" s="1"/>
  <c r="AW34" i="1" a="1"/>
  <c r="AW34" i="1" s="1"/>
  <c r="CL34" i="1" s="1" a="1"/>
  <c r="CL34" i="1" s="1"/>
  <c r="AX34" i="1" a="1"/>
  <c r="AX34" i="1" s="1"/>
  <c r="AY34" i="1" a="1"/>
  <c r="AY34" i="1" s="1"/>
  <c r="CN34" i="1" s="1" a="1"/>
  <c r="CN34" i="1" s="1"/>
  <c r="AZ34" i="1" a="1"/>
  <c r="AZ34" i="1" s="1"/>
  <c r="CO34" i="1" s="1" a="1"/>
  <c r="CO34" i="1" s="1"/>
  <c r="BA34" i="1" a="1"/>
  <c r="BA34" i="1" s="1"/>
  <c r="BZ34" i="1" s="1" a="1"/>
  <c r="BZ34" i="1" s="1"/>
  <c r="BK34" i="1" a="1"/>
  <c r="BK34" i="1" s="1"/>
  <c r="BL34" i="1" s="1" a="1"/>
  <c r="BL34" i="1" s="1"/>
  <c r="BM34" i="1" s="1" a="1"/>
  <c r="BM34" i="1" s="1"/>
  <c r="BN34" i="1" s="1" a="1"/>
  <c r="BN34" i="1" s="1"/>
  <c r="BO34" i="1" s="1" a="1"/>
  <c r="BO34" i="1" s="1"/>
  <c r="BP34" i="1" s="1" a="1"/>
  <c r="BP34" i="1" s="1"/>
  <c r="BQ34" i="1" s="1" a="1"/>
  <c r="BQ34" i="1" s="1"/>
  <c r="B35" i="1"/>
  <c r="B34" i="2" s="1"/>
  <c r="L35" i="1" a="1"/>
  <c r="L35" i="1" s="1"/>
  <c r="L34" i="2" s="1"/>
  <c r="M35" i="1" a="1"/>
  <c r="M35" i="1" s="1"/>
  <c r="M34" i="2" s="1"/>
  <c r="AT35" i="1" a="1"/>
  <c r="AT35" i="1" s="1"/>
  <c r="BS35" i="1" s="1" a="1"/>
  <c r="BS35" i="1" s="1"/>
  <c r="AU35" i="1" a="1"/>
  <c r="AU35" i="1" s="1"/>
  <c r="AV35" i="1" a="1"/>
  <c r="AV35" i="1" s="1"/>
  <c r="AW35" i="1" a="1"/>
  <c r="AW35" i="1" s="1"/>
  <c r="CL35" i="1" s="1" a="1"/>
  <c r="CL35" i="1" s="1"/>
  <c r="AX35" i="1" a="1"/>
  <c r="AX35" i="1" s="1"/>
  <c r="AY35" i="1" a="1"/>
  <c r="AY35" i="1" s="1"/>
  <c r="AZ35" i="1" a="1"/>
  <c r="AZ35" i="1" s="1"/>
  <c r="CO35" i="1" s="1" a="1"/>
  <c r="CO35" i="1" s="1"/>
  <c r="BA35" i="1" a="1"/>
  <c r="BA35" i="1" s="1"/>
  <c r="CP35" i="1" s="1" a="1"/>
  <c r="CP35" i="1" s="1"/>
  <c r="BK35" i="1" a="1"/>
  <c r="BK35" i="1" s="1"/>
  <c r="BL35" i="1" s="1" a="1"/>
  <c r="BL35" i="1" s="1"/>
  <c r="BM35" i="1" s="1" a="1"/>
  <c r="BM35" i="1" s="1"/>
  <c r="BN35" i="1" s="1" a="1"/>
  <c r="BN35" i="1" s="1"/>
  <c r="BO35" i="1" s="1" a="1"/>
  <c r="BO35" i="1" s="1"/>
  <c r="BP35" i="1" s="1" a="1"/>
  <c r="BP35" i="1" s="1"/>
  <c r="BQ35" i="1" s="1" a="1"/>
  <c r="BQ35" i="1" s="1"/>
  <c r="B36" i="1"/>
  <c r="B35" i="2" s="1"/>
  <c r="L36" i="1" a="1"/>
  <c r="L36" i="1" s="1"/>
  <c r="L35" i="2" s="1"/>
  <c r="M36" i="1" a="1"/>
  <c r="M36" i="1" s="1"/>
  <c r="M35" i="2" s="1"/>
  <c r="AT36" i="1" a="1"/>
  <c r="AT36" i="1" s="1"/>
  <c r="AU36" i="1" a="1"/>
  <c r="AU36" i="1" s="1"/>
  <c r="CJ36" i="1" s="1" a="1"/>
  <c r="CJ36" i="1" s="1"/>
  <c r="AV36" i="1" a="1"/>
  <c r="AV36" i="1" s="1"/>
  <c r="CK36" i="1" s="1" a="1"/>
  <c r="CK36" i="1" s="1"/>
  <c r="AW36" i="1" a="1"/>
  <c r="AW36" i="1" s="1"/>
  <c r="AX36" i="1" a="1"/>
  <c r="AX36" i="1" s="1"/>
  <c r="AY36" i="1" a="1"/>
  <c r="AY36" i="1" s="1"/>
  <c r="BX36" i="1" s="1" a="1"/>
  <c r="BX36" i="1" s="1"/>
  <c r="AZ36" i="1" a="1"/>
  <c r="AZ36" i="1" s="1"/>
  <c r="CO36" i="1" s="1" a="1"/>
  <c r="CO36" i="1" s="1"/>
  <c r="BA36" i="1" a="1"/>
  <c r="BA36" i="1" s="1"/>
  <c r="BK36" i="1" a="1"/>
  <c r="BK36" i="1" s="1"/>
  <c r="BL36" i="1" s="1" a="1"/>
  <c r="BL36" i="1" s="1"/>
  <c r="BM36" i="1" s="1" a="1"/>
  <c r="BM36" i="1" s="1"/>
  <c r="BN36" i="1" s="1" a="1"/>
  <c r="BN36" i="1" s="1"/>
  <c r="BO36" i="1" s="1" a="1"/>
  <c r="BO36" i="1" s="1"/>
  <c r="BP36" i="1" s="1" a="1"/>
  <c r="BP36" i="1" s="1"/>
  <c r="BQ36" i="1" s="1" a="1"/>
  <c r="BQ36" i="1" s="1"/>
  <c r="B37" i="1"/>
  <c r="B36" i="2" s="1"/>
  <c r="L37" i="1" a="1"/>
  <c r="L37" i="1" s="1"/>
  <c r="L36" i="2" s="1"/>
  <c r="M37" i="1" a="1"/>
  <c r="M37" i="1" s="1"/>
  <c r="E35" i="5" s="1"/>
  <c r="AT37" i="1" a="1"/>
  <c r="AT37" i="1" s="1"/>
  <c r="BS37" i="1" s="1" a="1"/>
  <c r="BS37" i="1" s="1"/>
  <c r="AU37" i="1" a="1"/>
  <c r="AU37" i="1" s="1"/>
  <c r="BT37" i="1" s="1" a="1"/>
  <c r="BT37" i="1" s="1"/>
  <c r="AV37" i="1" a="1"/>
  <c r="AV37" i="1" s="1"/>
  <c r="BU37" i="1" s="1" a="1"/>
  <c r="BU37" i="1" s="1"/>
  <c r="AW37" i="1" a="1"/>
  <c r="AW37" i="1" s="1"/>
  <c r="CD37" i="1" s="1" a="1"/>
  <c r="CD37" i="1" s="1"/>
  <c r="AX37" i="1" a="1"/>
  <c r="AX37" i="1" s="1"/>
  <c r="CM37" i="1" s="1" a="1"/>
  <c r="CM37" i="1" s="1"/>
  <c r="AY37" i="1" a="1"/>
  <c r="AY37" i="1" s="1"/>
  <c r="CN37" i="1" s="1" a="1"/>
  <c r="CN37" i="1" s="1"/>
  <c r="AZ37" i="1" a="1"/>
  <c r="AZ37" i="1" s="1"/>
  <c r="CO37" i="1" s="1" a="1"/>
  <c r="CO37" i="1" s="1"/>
  <c r="BA37" i="1" a="1"/>
  <c r="BA37" i="1" s="1"/>
  <c r="BZ37" i="1" s="1" a="1"/>
  <c r="BZ37" i="1" s="1"/>
  <c r="BK37" i="1" a="1"/>
  <c r="BK37" i="1" s="1"/>
  <c r="BL37" i="1" s="1" a="1"/>
  <c r="BL37" i="1" s="1"/>
  <c r="BM37" i="1" s="1" a="1"/>
  <c r="BM37" i="1" s="1"/>
  <c r="BN37" i="1" s="1" a="1"/>
  <c r="BN37" i="1" s="1"/>
  <c r="BO37" i="1" s="1" a="1"/>
  <c r="BO37" i="1" s="1"/>
  <c r="BP37" i="1" s="1" a="1"/>
  <c r="BP37" i="1" s="1"/>
  <c r="B38" i="1"/>
  <c r="B37" i="2" s="1"/>
  <c r="L38" i="1" a="1"/>
  <c r="L38" i="1" s="1"/>
  <c r="L37" i="2" s="1"/>
  <c r="M38" i="1" a="1"/>
  <c r="M38" i="1" s="1"/>
  <c r="M37" i="2" s="1"/>
  <c r="AT38" i="1" a="1"/>
  <c r="AT38" i="1" s="1"/>
  <c r="BS38" i="1" s="1" a="1"/>
  <c r="BS38" i="1" s="1"/>
  <c r="AU38" i="1" a="1"/>
  <c r="AU38" i="1" s="1"/>
  <c r="CJ38" i="1" s="1" a="1"/>
  <c r="CJ38" i="1" s="1"/>
  <c r="AV38" i="1" a="1"/>
  <c r="AV38" i="1" s="1"/>
  <c r="BU38" i="1" s="1" a="1"/>
  <c r="BU38" i="1" s="1"/>
  <c r="AW38" i="1" a="1"/>
  <c r="AW38" i="1" s="1"/>
  <c r="CL38" i="1" s="1" a="1"/>
  <c r="CL38" i="1" s="1"/>
  <c r="AX38" i="1" a="1"/>
  <c r="AX38" i="1" s="1"/>
  <c r="BW38" i="1" s="1" a="1"/>
  <c r="BW38" i="1" s="1"/>
  <c r="AY38" i="1" a="1"/>
  <c r="AY38" i="1" s="1"/>
  <c r="CN38" i="1" s="1" a="1"/>
  <c r="CN38" i="1" s="1"/>
  <c r="AZ38" i="1" a="1"/>
  <c r="AZ38" i="1" s="1"/>
  <c r="CO38" i="1" s="1" a="1"/>
  <c r="CO38" i="1" s="1"/>
  <c r="BA38" i="1" a="1"/>
  <c r="BA38" i="1" s="1"/>
  <c r="BZ38" i="1" s="1" a="1"/>
  <c r="BZ38" i="1" s="1"/>
  <c r="BK38" i="1" a="1"/>
  <c r="BK38" i="1" s="1"/>
  <c r="BL38" i="1" s="1" a="1"/>
  <c r="BL38" i="1" s="1"/>
  <c r="BM38" i="1" s="1" a="1"/>
  <c r="BM38" i="1" s="1"/>
  <c r="BN38" i="1" s="1" a="1"/>
  <c r="BN38" i="1" s="1"/>
  <c r="BO38" i="1" s="1" a="1"/>
  <c r="BO38" i="1" s="1"/>
  <c r="BP38" i="1" s="1" a="1"/>
  <c r="BP38" i="1" s="1"/>
  <c r="BQ38" i="1" s="1" a="1"/>
  <c r="BQ38" i="1" s="1"/>
  <c r="B39" i="1"/>
  <c r="B38" i="2" s="1"/>
  <c r="L39" i="1" a="1"/>
  <c r="L39" i="1" s="1"/>
  <c r="L38" i="2" s="1"/>
  <c r="M39" i="1" a="1"/>
  <c r="M39" i="1" s="1"/>
  <c r="M38" i="2" s="1"/>
  <c r="AT39" i="1" a="1"/>
  <c r="AT39" i="1" s="1"/>
  <c r="BS39" i="1" s="1" a="1"/>
  <c r="BS39" i="1" s="1"/>
  <c r="AU39" i="1" a="1"/>
  <c r="AU39" i="1" s="1"/>
  <c r="BT39" i="1" s="1" a="1"/>
  <c r="BT39" i="1" s="1"/>
  <c r="AV39" i="1" a="1"/>
  <c r="AV39" i="1" s="1"/>
  <c r="AW39" i="1" a="1"/>
  <c r="AW39" i="1" s="1"/>
  <c r="CD39" i="1" s="1" a="1"/>
  <c r="CD39" i="1" s="1"/>
  <c r="AX39" i="1" a="1"/>
  <c r="AX39" i="1" s="1"/>
  <c r="BW39" i="1" s="1" a="1"/>
  <c r="BW39" i="1" s="1"/>
  <c r="AY39" i="1" a="1"/>
  <c r="AY39" i="1" s="1"/>
  <c r="BX39" i="1" s="1" a="1"/>
  <c r="BX39" i="1" s="1"/>
  <c r="AZ39" i="1" a="1"/>
  <c r="AZ39" i="1" s="1"/>
  <c r="CO39" i="1" s="1" a="1"/>
  <c r="CO39" i="1" s="1"/>
  <c r="BA39" i="1" a="1"/>
  <c r="BA39" i="1" s="1"/>
  <c r="CP39" i="1" s="1" a="1"/>
  <c r="CP39" i="1" s="1"/>
  <c r="BK39" i="1" a="1"/>
  <c r="BK39" i="1" s="1"/>
  <c r="BL39" i="1" s="1" a="1"/>
  <c r="BL39" i="1" s="1"/>
  <c r="BM39" i="1" s="1" a="1"/>
  <c r="BM39" i="1" s="1"/>
  <c r="BN39" i="1" s="1" a="1"/>
  <c r="BN39" i="1" s="1"/>
  <c r="BO39" i="1" s="1" a="1"/>
  <c r="BO39" i="1" s="1"/>
  <c r="BP39" i="1" s="1" a="1"/>
  <c r="BP39" i="1" s="1"/>
  <c r="BQ39" i="1" s="1" a="1"/>
  <c r="BQ39" i="1" s="1"/>
  <c r="R37" i="5" s="1" a="1"/>
  <c r="R37" i="5" s="1"/>
  <c r="B40" i="1"/>
  <c r="B39" i="2" s="1"/>
  <c r="L40" i="1" a="1"/>
  <c r="L40" i="1" s="1"/>
  <c r="L39" i="2" s="1"/>
  <c r="M40" i="1" a="1"/>
  <c r="M40" i="1" s="1"/>
  <c r="E38" i="5" s="1"/>
  <c r="AT40" i="1" a="1"/>
  <c r="AT40" i="1" s="1"/>
  <c r="BS40" i="1" s="1" a="1"/>
  <c r="BS40" i="1" s="1"/>
  <c r="AU40" i="1" a="1"/>
  <c r="AU40" i="1" s="1"/>
  <c r="BT40" i="1" s="1" a="1"/>
  <c r="BT40" i="1" s="1"/>
  <c r="AV40" i="1" a="1"/>
  <c r="AV40" i="1" s="1"/>
  <c r="BU40" i="1" s="1" a="1"/>
  <c r="BU40" i="1" s="1"/>
  <c r="AW40" i="1" a="1"/>
  <c r="AW40" i="1" s="1"/>
  <c r="BV40" i="1" s="1" a="1"/>
  <c r="BV40" i="1" s="1"/>
  <c r="AX40" i="1" a="1"/>
  <c r="AX40" i="1" s="1"/>
  <c r="CE40" i="1" s="1" a="1"/>
  <c r="CE40" i="1" s="1"/>
  <c r="AY40" i="1" a="1"/>
  <c r="AY40" i="1" s="1"/>
  <c r="CF40" i="1" s="1" a="1"/>
  <c r="CF40" i="1" s="1"/>
  <c r="AZ40" i="1" a="1"/>
  <c r="AZ40" i="1" s="1"/>
  <c r="BA40" i="1" a="1"/>
  <c r="BA40" i="1" s="1"/>
  <c r="CP40" i="1" s="1" a="1"/>
  <c r="CP40" i="1" s="1"/>
  <c r="BK40" i="1" a="1"/>
  <c r="BK40" i="1" s="1"/>
  <c r="BL40" i="1" s="1" a="1"/>
  <c r="BL40" i="1" s="1"/>
  <c r="BM40" i="1" s="1" a="1"/>
  <c r="BM40" i="1" s="1"/>
  <c r="BN40" i="1" s="1" a="1"/>
  <c r="BN40" i="1" s="1"/>
  <c r="BO40" i="1" s="1" a="1"/>
  <c r="BO40" i="1" s="1"/>
  <c r="BP40" i="1" s="1" a="1"/>
  <c r="BP40" i="1" s="1"/>
  <c r="BQ40" i="1" s="1" a="1"/>
  <c r="BQ40" i="1" s="1"/>
  <c r="BR40" i="1" s="1" a="1"/>
  <c r="BR40" i="1" s="1"/>
  <c r="B41" i="1"/>
  <c r="B40" i="2" s="1"/>
  <c r="L41" i="1" a="1"/>
  <c r="L41" i="1" s="1"/>
  <c r="L40" i="2" s="1"/>
  <c r="M41" i="1" a="1"/>
  <c r="M41" i="1" s="1"/>
  <c r="AT41" i="1" a="1"/>
  <c r="AT41" i="1" s="1"/>
  <c r="CI41" i="1" s="1" a="1"/>
  <c r="CI41" i="1" s="1"/>
  <c r="AU41" i="1" a="1"/>
  <c r="AU41" i="1" s="1"/>
  <c r="CJ41" i="1" s="1" a="1"/>
  <c r="CJ41" i="1" s="1"/>
  <c r="AV41" i="1" a="1"/>
  <c r="AV41" i="1" s="1"/>
  <c r="CK41" i="1" s="1" a="1"/>
  <c r="CK41" i="1" s="1"/>
  <c r="AW41" i="1" a="1"/>
  <c r="AW41" i="1" s="1"/>
  <c r="BV41" i="1" s="1" a="1"/>
  <c r="BV41" i="1" s="1"/>
  <c r="AX41" i="1" a="1"/>
  <c r="AX41" i="1" s="1"/>
  <c r="CM41" i="1" s="1" a="1"/>
  <c r="CM41" i="1" s="1"/>
  <c r="AY41" i="1" a="1"/>
  <c r="AY41" i="1" s="1"/>
  <c r="CN41" i="1" s="1" a="1"/>
  <c r="CN41" i="1" s="1"/>
  <c r="AZ41" i="1" a="1"/>
  <c r="AZ41" i="1" s="1"/>
  <c r="CO41" i="1" s="1" a="1"/>
  <c r="CO41" i="1" s="1"/>
  <c r="BA41" i="1" a="1"/>
  <c r="BA41" i="1" s="1"/>
  <c r="CP41" i="1" s="1" a="1"/>
  <c r="CP41" i="1" s="1"/>
  <c r="BK41" i="1" a="1"/>
  <c r="BK41" i="1" s="1"/>
  <c r="BL41" i="1" s="1" a="1"/>
  <c r="BL41" i="1" s="1"/>
  <c r="BM41" i="1" s="1" a="1"/>
  <c r="BM41" i="1" s="1"/>
  <c r="BN41" i="1" s="1" a="1"/>
  <c r="BN41" i="1" s="1"/>
  <c r="BO41" i="1" s="1" a="1"/>
  <c r="BO41" i="1" s="1"/>
  <c r="BP41" i="1" s="1" a="1"/>
  <c r="BP41" i="1" s="1"/>
  <c r="BT41" i="1" a="1"/>
  <c r="BT41" i="1" s="1"/>
  <c r="B42" i="1"/>
  <c r="B41" i="2" s="1"/>
  <c r="L42" i="1" a="1"/>
  <c r="L42" i="1" s="1"/>
  <c r="L41" i="2" s="1"/>
  <c r="M42" i="1" a="1"/>
  <c r="M42" i="1" s="1"/>
  <c r="M41" i="2" s="1"/>
  <c r="AT42" i="1" a="1"/>
  <c r="AT42" i="1" s="1"/>
  <c r="CA42" i="1" s="1" a="1"/>
  <c r="CA42" i="1" s="1"/>
  <c r="AU42" i="1" a="1"/>
  <c r="AU42" i="1" s="1"/>
  <c r="CB42" i="1" s="1" a="1"/>
  <c r="CB42" i="1" s="1"/>
  <c r="AV42" i="1" a="1"/>
  <c r="AV42" i="1" s="1"/>
  <c r="BU42" i="1" s="1" a="1"/>
  <c r="BU42" i="1" s="1"/>
  <c r="AW42" i="1" a="1"/>
  <c r="AW42" i="1" s="1"/>
  <c r="BV42" i="1" s="1" a="1"/>
  <c r="BV42" i="1" s="1"/>
  <c r="AX42" i="1" a="1"/>
  <c r="AX42" i="1" s="1"/>
  <c r="CM42" i="1" s="1" a="1"/>
  <c r="CM42" i="1" s="1"/>
  <c r="AY42" i="1" a="1"/>
  <c r="AY42" i="1" s="1"/>
  <c r="CN42" i="1" s="1" a="1"/>
  <c r="CN42" i="1" s="1"/>
  <c r="AZ42" i="1" a="1"/>
  <c r="AZ42" i="1" s="1"/>
  <c r="CO42" i="1" s="1" a="1"/>
  <c r="CO42" i="1" s="1"/>
  <c r="BA42" i="1" a="1"/>
  <c r="BA42" i="1" s="1"/>
  <c r="BZ42" i="1" s="1" a="1"/>
  <c r="BZ42" i="1" s="1"/>
  <c r="BK42" i="1" a="1"/>
  <c r="BK42" i="1" s="1"/>
  <c r="BL42" i="1" s="1" a="1"/>
  <c r="BL42" i="1" s="1"/>
  <c r="BM42" i="1" s="1" a="1"/>
  <c r="BM42" i="1" s="1"/>
  <c r="BN42" i="1" s="1" a="1"/>
  <c r="BN42" i="1" s="1"/>
  <c r="BO42" i="1" s="1" a="1"/>
  <c r="BO42" i="1" s="1"/>
  <c r="BP42" i="1" s="1" a="1"/>
  <c r="BP42" i="1" s="1"/>
  <c r="B43" i="1"/>
  <c r="B41" i="5" s="1"/>
  <c r="L43" i="1" a="1"/>
  <c r="L43" i="1" s="1"/>
  <c r="L42" i="2" s="1"/>
  <c r="M43" i="1" a="1"/>
  <c r="M43" i="1" s="1"/>
  <c r="M42" i="2" s="1"/>
  <c r="AT43" i="1" a="1"/>
  <c r="AT43" i="1" s="1"/>
  <c r="BS43" i="1" s="1" a="1"/>
  <c r="BS43" i="1" s="1"/>
  <c r="AU43" i="1" a="1"/>
  <c r="AU43" i="1" s="1"/>
  <c r="CJ43" i="1" s="1" a="1"/>
  <c r="CJ43" i="1" s="1"/>
  <c r="AV43" i="1" a="1"/>
  <c r="AV43" i="1" s="1"/>
  <c r="AW43" i="1" a="1"/>
  <c r="AW43" i="1" s="1"/>
  <c r="CL43" i="1" s="1" a="1"/>
  <c r="CL43" i="1" s="1"/>
  <c r="AX43" i="1" a="1"/>
  <c r="AX43" i="1" s="1"/>
  <c r="BW43" i="1" s="1" a="1"/>
  <c r="BW43" i="1" s="1"/>
  <c r="BA43" i="1" a="1"/>
  <c r="BA43" i="1" s="1"/>
  <c r="BK43" i="1" a="1"/>
  <c r="BK43" i="1" s="1"/>
  <c r="BL43" i="1" s="1" a="1"/>
  <c r="BL43" i="1" s="1"/>
  <c r="BM43" i="1" s="1" a="1"/>
  <c r="BM43" i="1" s="1"/>
  <c r="BN43" i="1" s="1" a="1"/>
  <c r="BN43" i="1" s="1"/>
  <c r="BO43" i="1" s="1" a="1"/>
  <c r="BO43" i="1" s="1"/>
  <c r="BP43" i="1" s="1" a="1"/>
  <c r="BP43" i="1" s="1"/>
  <c r="CN43" i="1" a="1"/>
  <c r="CN43" i="1" s="1"/>
  <c r="B44" i="1"/>
  <c r="B43" i="2" s="1"/>
  <c r="L44" i="1" a="1"/>
  <c r="L44" i="1" s="1"/>
  <c r="L43" i="2" s="1"/>
  <c r="M44" i="1" a="1"/>
  <c r="M44" i="1" s="1"/>
  <c r="M43" i="2" s="1"/>
  <c r="AT44" i="1" a="1"/>
  <c r="AT44" i="1" s="1"/>
  <c r="AU44" i="1" a="1"/>
  <c r="AU44" i="1" s="1"/>
  <c r="CJ44" i="1" s="1" a="1"/>
  <c r="CJ44" i="1" s="1"/>
  <c r="AV44" i="1" a="1"/>
  <c r="AV44" i="1" s="1"/>
  <c r="AW44" i="1" a="1"/>
  <c r="AW44" i="1" s="1"/>
  <c r="BV44" i="1" s="1" a="1"/>
  <c r="BV44" i="1" s="1"/>
  <c r="AX44" i="1" a="1"/>
  <c r="AX44" i="1" s="1"/>
  <c r="AY44" i="1" a="1"/>
  <c r="AY44" i="1" s="1"/>
  <c r="AZ44" i="1" a="1"/>
  <c r="AZ44" i="1" s="1"/>
  <c r="BA44" i="1" a="1"/>
  <c r="BA44" i="1" s="1"/>
  <c r="BZ44" i="1" s="1" a="1"/>
  <c r="BZ44" i="1" s="1"/>
  <c r="BG44" i="1"/>
  <c r="BK44" i="1" a="1"/>
  <c r="BK44" i="1" s="1"/>
  <c r="BL44" i="1" s="1" a="1"/>
  <c r="BL44" i="1" s="1"/>
  <c r="BM44" i="1" s="1" a="1"/>
  <c r="BM44" i="1" s="1"/>
  <c r="BN44" i="1" s="1" a="1"/>
  <c r="BN44" i="1" s="1"/>
  <c r="BO44" i="1" s="1" a="1"/>
  <c r="BO44" i="1" s="1"/>
  <c r="BP44" i="1" s="1" a="1"/>
  <c r="BP44" i="1" s="1"/>
  <c r="B45" i="1"/>
  <c r="B44" i="2" s="1"/>
  <c r="L45" i="1" a="1"/>
  <c r="L45" i="1" s="1"/>
  <c r="L44" i="2" s="1"/>
  <c r="M45" i="1" a="1"/>
  <c r="M45" i="1" s="1"/>
  <c r="E43" i="5" s="1"/>
  <c r="AT45" i="1" a="1"/>
  <c r="AT45" i="1" s="1"/>
  <c r="CA45" i="1" s="1" a="1"/>
  <c r="CA45" i="1" s="1"/>
  <c r="AU45" i="1" a="1"/>
  <c r="AU45" i="1" s="1"/>
  <c r="CB45" i="1" s="1" a="1"/>
  <c r="CB45" i="1" s="1"/>
  <c r="AV45" i="1" a="1"/>
  <c r="AV45" i="1" s="1"/>
  <c r="AW45" i="1" a="1"/>
  <c r="AW45" i="1" s="1"/>
  <c r="BV45" i="1" s="1" a="1"/>
  <c r="BV45" i="1" s="1"/>
  <c r="AX45" i="1" a="1"/>
  <c r="AX45" i="1" s="1"/>
  <c r="CE45" i="1" s="1" a="1"/>
  <c r="CE45" i="1" s="1"/>
  <c r="AY45" i="1" a="1"/>
  <c r="AY45" i="1" s="1"/>
  <c r="CN45" i="1" s="1" a="1"/>
  <c r="CN45" i="1" s="1"/>
  <c r="AZ45" i="1" a="1"/>
  <c r="AZ45" i="1" s="1"/>
  <c r="CO45" i="1" s="1" a="1"/>
  <c r="CO45" i="1" s="1"/>
  <c r="BA45" i="1" a="1"/>
  <c r="BA45" i="1" s="1"/>
  <c r="CP45" i="1" s="1" a="1"/>
  <c r="CP45" i="1" s="1"/>
  <c r="BK45" i="1" a="1"/>
  <c r="BK45" i="1" s="1"/>
  <c r="BL45" i="1" s="1" a="1"/>
  <c r="BL45" i="1" s="1"/>
  <c r="BM45" i="1" s="1" a="1"/>
  <c r="BM45" i="1" s="1"/>
  <c r="BN45" i="1" s="1" a="1"/>
  <c r="BN45" i="1" s="1"/>
  <c r="BO45" i="1" s="1" a="1"/>
  <c r="BO45" i="1" s="1"/>
  <c r="BP45" i="1" s="1" a="1"/>
  <c r="BP45" i="1" s="1"/>
  <c r="B46" i="1"/>
  <c r="B45" i="2" s="1"/>
  <c r="L46" i="1" a="1"/>
  <c r="L46" i="1" s="1"/>
  <c r="L45" i="2" s="1"/>
  <c r="M46" i="1" a="1"/>
  <c r="M46" i="1" s="1"/>
  <c r="M45" i="2" s="1"/>
  <c r="AT46" i="1" a="1"/>
  <c r="AT46" i="1" s="1"/>
  <c r="CI46" i="1" s="1" a="1"/>
  <c r="CI46" i="1" s="1"/>
  <c r="AU46" i="1" a="1"/>
  <c r="AU46" i="1" s="1"/>
  <c r="BT46" i="1" s="1" a="1"/>
  <c r="BT46" i="1" s="1"/>
  <c r="AV46" i="1" a="1"/>
  <c r="AV46" i="1" s="1"/>
  <c r="CK46" i="1" s="1" a="1"/>
  <c r="CK46" i="1" s="1"/>
  <c r="AW46" i="1" a="1"/>
  <c r="AW46" i="1" s="1"/>
  <c r="CL46" i="1" s="1" a="1"/>
  <c r="CL46" i="1" s="1"/>
  <c r="AX46" i="1" a="1"/>
  <c r="AX46" i="1" s="1"/>
  <c r="CE46" i="1" s="1" a="1"/>
  <c r="CE46" i="1" s="1"/>
  <c r="AY46" i="1" a="1"/>
  <c r="AY46" i="1" s="1"/>
  <c r="CN46" i="1" s="1" a="1"/>
  <c r="CN46" i="1" s="1"/>
  <c r="AZ46" i="1" a="1"/>
  <c r="AZ46" i="1" s="1"/>
  <c r="CO46" i="1" s="1" a="1"/>
  <c r="CO46" i="1" s="1"/>
  <c r="BA46" i="1" a="1"/>
  <c r="BA46" i="1" s="1"/>
  <c r="BK46" i="1" a="1"/>
  <c r="BK46" i="1" s="1"/>
  <c r="BL46" i="1" s="1" a="1"/>
  <c r="BL46" i="1" s="1"/>
  <c r="BM46" i="1" s="1" a="1"/>
  <c r="BM46" i="1" s="1"/>
  <c r="BN46" i="1" s="1" a="1"/>
  <c r="BN46" i="1" s="1"/>
  <c r="BO46" i="1" s="1" a="1"/>
  <c r="BO46" i="1" s="1"/>
  <c r="BP46" i="1" s="1" a="1"/>
  <c r="BP46" i="1" s="1"/>
  <c r="B47" i="1"/>
  <c r="B46" i="2" s="1"/>
  <c r="L47" i="1" a="1"/>
  <c r="L47" i="1" s="1"/>
  <c r="L46" i="2" s="1"/>
  <c r="M47" i="1" a="1"/>
  <c r="M47" i="1" s="1"/>
  <c r="M46" i="2" s="1"/>
  <c r="AT47" i="1" a="1"/>
  <c r="AT47" i="1" s="1"/>
  <c r="CA47" i="1" s="1" a="1"/>
  <c r="CA47" i="1" s="1"/>
  <c r="AU47" i="1" a="1"/>
  <c r="AU47" i="1" s="1"/>
  <c r="CB47" i="1" s="1" a="1"/>
  <c r="CB47" i="1" s="1"/>
  <c r="AV47" i="1" a="1"/>
  <c r="AV47" i="1" s="1"/>
  <c r="CC47" i="1" s="1" a="1"/>
  <c r="CC47" i="1" s="1"/>
  <c r="AW47" i="1" a="1"/>
  <c r="AW47" i="1" s="1"/>
  <c r="CD47" i="1" s="1" a="1"/>
  <c r="CD47" i="1" s="1"/>
  <c r="AX47" i="1" a="1"/>
  <c r="AX47" i="1" s="1"/>
  <c r="CE47" i="1" s="1" a="1"/>
  <c r="CE47" i="1" s="1"/>
  <c r="AY47" i="1" a="1"/>
  <c r="AY47" i="1" s="1"/>
  <c r="AZ47" i="1" a="1"/>
  <c r="AZ47" i="1" s="1"/>
  <c r="CO47" i="1" s="1" a="1"/>
  <c r="CO47" i="1" s="1"/>
  <c r="BA47" i="1" a="1"/>
  <c r="BA47" i="1" s="1"/>
  <c r="BZ47" i="1" s="1" a="1"/>
  <c r="BZ47" i="1" s="1"/>
  <c r="BK47" i="1" a="1"/>
  <c r="BK47" i="1" s="1"/>
  <c r="BL47" i="1" s="1" a="1"/>
  <c r="BL47" i="1" s="1"/>
  <c r="BM47" i="1" s="1" a="1"/>
  <c r="BM47" i="1" s="1"/>
  <c r="BN47" i="1" s="1" a="1"/>
  <c r="BN47" i="1" s="1"/>
  <c r="BO47" i="1" s="1" a="1"/>
  <c r="BO47" i="1" s="1"/>
  <c r="BP47" i="1" s="1" a="1"/>
  <c r="BP47" i="1" s="1"/>
  <c r="BQ47" i="1" s="1" a="1"/>
  <c r="BQ47" i="1" s="1"/>
  <c r="B48" i="1"/>
  <c r="B47" i="2" s="1"/>
  <c r="L48" i="1" a="1"/>
  <c r="L48" i="1" s="1"/>
  <c r="L47" i="2" s="1"/>
  <c r="M48" i="1" a="1"/>
  <c r="M48" i="1" s="1"/>
  <c r="M47" i="2" s="1"/>
  <c r="AT48" i="1" a="1"/>
  <c r="AT48" i="1" s="1"/>
  <c r="BS48" i="1" s="1" a="1"/>
  <c r="BS48" i="1" s="1"/>
  <c r="AU48" i="1" a="1"/>
  <c r="AU48" i="1" s="1"/>
  <c r="CB48" i="1" s="1" a="1"/>
  <c r="CB48" i="1" s="1"/>
  <c r="AV48" i="1" a="1"/>
  <c r="AV48" i="1" s="1"/>
  <c r="BU48" i="1" s="1" a="1"/>
  <c r="BU48" i="1" s="1"/>
  <c r="AW48" i="1" a="1"/>
  <c r="AW48" i="1" s="1"/>
  <c r="AX48" i="1" a="1"/>
  <c r="AX48" i="1" s="1"/>
  <c r="CM48" i="1" s="1" a="1"/>
  <c r="CM48" i="1" s="1"/>
  <c r="AY48" i="1" a="1"/>
  <c r="AY48" i="1" s="1"/>
  <c r="CN48" i="1" s="1" a="1"/>
  <c r="CN48" i="1" s="1"/>
  <c r="AZ48" i="1" a="1"/>
  <c r="AZ48" i="1" s="1"/>
  <c r="CO48" i="1" s="1" a="1"/>
  <c r="CO48" i="1" s="1"/>
  <c r="BA48" i="1" a="1"/>
  <c r="BA48" i="1" s="1"/>
  <c r="CP48" i="1" s="1" a="1"/>
  <c r="CP48" i="1" s="1"/>
  <c r="BK48" i="1" a="1"/>
  <c r="BK48" i="1" s="1"/>
  <c r="BL48" i="1" s="1" a="1"/>
  <c r="BL48" i="1" s="1"/>
  <c r="BM48" i="1" s="1" a="1"/>
  <c r="BM48" i="1" s="1"/>
  <c r="BN48" i="1" s="1" a="1"/>
  <c r="BN48" i="1" s="1"/>
  <c r="BO48" i="1" s="1" a="1"/>
  <c r="BO48" i="1" s="1"/>
  <c r="BP48" i="1" s="1" a="1"/>
  <c r="BP48" i="1" s="1"/>
  <c r="BQ48" i="1" s="1" a="1"/>
  <c r="BQ48" i="1" s="1"/>
  <c r="B49" i="1"/>
  <c r="B48" i="2" s="1"/>
  <c r="L49" i="1" a="1"/>
  <c r="L49" i="1" s="1"/>
  <c r="L48" i="2" s="1"/>
  <c r="M49" i="1" a="1"/>
  <c r="M49" i="1" s="1"/>
  <c r="M48" i="2" s="1"/>
  <c r="AT49" i="1" a="1"/>
  <c r="AT49" i="1" s="1"/>
  <c r="CI49" i="1" s="1" a="1"/>
  <c r="CI49" i="1" s="1"/>
  <c r="AU49" i="1" a="1"/>
  <c r="AU49" i="1" s="1"/>
  <c r="CJ49" i="1" s="1" a="1"/>
  <c r="CJ49" i="1" s="1"/>
  <c r="AV49" i="1" a="1"/>
  <c r="AV49" i="1" s="1"/>
  <c r="BU49" i="1" s="1" a="1"/>
  <c r="BU49" i="1" s="1"/>
  <c r="AW49" i="1" a="1"/>
  <c r="AW49" i="1" s="1"/>
  <c r="AX49" i="1" a="1"/>
  <c r="AX49" i="1" s="1"/>
  <c r="BW49" i="1" s="1" a="1"/>
  <c r="BW49" i="1" s="1"/>
  <c r="AY49" i="1" a="1"/>
  <c r="AY49" i="1" s="1"/>
  <c r="CN49" i="1" s="1" a="1"/>
  <c r="CN49" i="1" s="1"/>
  <c r="AZ49" i="1" a="1"/>
  <c r="AZ49" i="1" s="1"/>
  <c r="CO49" i="1" s="1" a="1"/>
  <c r="CO49" i="1" s="1"/>
  <c r="BA49" i="1" a="1"/>
  <c r="BA49" i="1" s="1"/>
  <c r="BZ49" i="1" s="1" a="1"/>
  <c r="BZ49" i="1" s="1"/>
  <c r="BK49" i="1" a="1"/>
  <c r="BK49" i="1" s="1"/>
  <c r="BL49" i="1" s="1" a="1"/>
  <c r="BL49" i="1" s="1"/>
  <c r="BM49" i="1" s="1" a="1"/>
  <c r="BM49" i="1" s="1"/>
  <c r="BN49" i="1" s="1" a="1"/>
  <c r="BN49" i="1" s="1"/>
  <c r="BO49" i="1" s="1" a="1"/>
  <c r="BO49" i="1" s="1"/>
  <c r="BP49" i="1" s="1" a="1"/>
  <c r="BP49" i="1" s="1"/>
  <c r="BQ49" i="1" s="1" a="1"/>
  <c r="BQ49" i="1" s="1"/>
  <c r="BR49" i="1" s="1" a="1"/>
  <c r="BR49" i="1" s="1"/>
  <c r="B50" i="1"/>
  <c r="B48" i="5" s="1"/>
  <c r="L50" i="1" a="1"/>
  <c r="L50" i="1" s="1"/>
  <c r="L49" i="2" s="1"/>
  <c r="M50" i="1" a="1"/>
  <c r="M50" i="1" s="1"/>
  <c r="M49" i="2" s="1"/>
  <c r="AT50" i="1" a="1"/>
  <c r="AT50" i="1" s="1"/>
  <c r="BS50" i="1" s="1" a="1"/>
  <c r="BS50" i="1" s="1"/>
  <c r="AU50" i="1" a="1"/>
  <c r="AU50" i="1" s="1"/>
  <c r="AV50" i="1" a="1"/>
  <c r="AV50" i="1" s="1"/>
  <c r="BU50" i="1" s="1" a="1"/>
  <c r="BU50" i="1" s="1"/>
  <c r="AW50" i="1" a="1"/>
  <c r="AW50" i="1" s="1"/>
  <c r="BV50" i="1" s="1" a="1"/>
  <c r="BV50" i="1" s="1"/>
  <c r="AX50" i="1" a="1"/>
  <c r="AX50" i="1" s="1"/>
  <c r="BW50" i="1" s="1" a="1"/>
  <c r="BW50" i="1" s="1"/>
  <c r="AZ50" i="1" a="1"/>
  <c r="AZ50" i="1" s="1"/>
  <c r="CO50" i="1" s="1" a="1"/>
  <c r="CO50" i="1" s="1"/>
  <c r="BA50" i="1" a="1"/>
  <c r="BA50" i="1" s="1"/>
  <c r="BZ50" i="1" s="1" a="1"/>
  <c r="BZ50" i="1" s="1"/>
  <c r="BK50" i="1" a="1"/>
  <c r="BK50" i="1" s="1"/>
  <c r="BL50" i="1" s="1" a="1"/>
  <c r="BL50" i="1" s="1"/>
  <c r="BM50" i="1" s="1" a="1"/>
  <c r="BM50" i="1" s="1"/>
  <c r="BN50" i="1" s="1" a="1"/>
  <c r="BN50" i="1" s="1"/>
  <c r="BO50" i="1" s="1" a="1"/>
  <c r="BO50" i="1" s="1"/>
  <c r="BP50" i="1" s="1" a="1"/>
  <c r="BP50" i="1" s="1"/>
  <c r="B51" i="1"/>
  <c r="B50" i="2" s="1"/>
  <c r="L51" i="1" a="1"/>
  <c r="L51" i="1" s="1"/>
  <c r="L50" i="2" s="1"/>
  <c r="M51" i="1" a="1"/>
  <c r="M51" i="1" s="1"/>
  <c r="M50" i="2" s="1"/>
  <c r="AT51" i="1" a="1"/>
  <c r="AT51" i="1" s="1"/>
  <c r="AU51" i="1" a="1"/>
  <c r="AU51" i="1" s="1"/>
  <c r="BT51" i="1" s="1" a="1"/>
  <c r="BT51" i="1" s="1"/>
  <c r="AV51" i="1" a="1"/>
  <c r="AV51" i="1" s="1"/>
  <c r="BU51" i="1" s="1" a="1"/>
  <c r="BU51" i="1" s="1"/>
  <c r="AW51" i="1" a="1"/>
  <c r="AW51" i="1" s="1"/>
  <c r="AX51" i="1" a="1"/>
  <c r="AX51" i="1" s="1"/>
  <c r="AY51" i="1" a="1"/>
  <c r="AY51" i="1" s="1"/>
  <c r="CN51" i="1" s="1" a="1"/>
  <c r="CN51" i="1" s="1"/>
  <c r="AZ51" i="1" a="1"/>
  <c r="AZ51" i="1" s="1"/>
  <c r="CO51" i="1" s="1" a="1"/>
  <c r="CO51" i="1" s="1"/>
  <c r="BA51" i="1" a="1"/>
  <c r="BA51" i="1" s="1"/>
  <c r="BK51" i="1" a="1"/>
  <c r="BK51" i="1" s="1"/>
  <c r="BL51" i="1" s="1" a="1"/>
  <c r="BL51" i="1" s="1"/>
  <c r="BM51" i="1" s="1" a="1"/>
  <c r="BM51" i="1" s="1"/>
  <c r="BN51" i="1" s="1" a="1"/>
  <c r="BN51" i="1" s="1"/>
  <c r="BO51" i="1" s="1" a="1"/>
  <c r="BO51" i="1" s="1"/>
  <c r="BP51" i="1" s="1" a="1"/>
  <c r="BP51" i="1" s="1"/>
  <c r="B52" i="1"/>
  <c r="B51" i="2" s="1"/>
  <c r="L52" i="1" a="1"/>
  <c r="L52" i="1" s="1"/>
  <c r="L51" i="2" s="1"/>
  <c r="M52" i="1" a="1"/>
  <c r="M52" i="1" s="1"/>
  <c r="M51" i="2" s="1"/>
  <c r="AT52" i="1" a="1"/>
  <c r="AT52" i="1" s="1"/>
  <c r="BS52" i="1" s="1" a="1"/>
  <c r="BS52" i="1" s="1"/>
  <c r="AU52" i="1" a="1"/>
  <c r="AU52" i="1" s="1"/>
  <c r="BT52" i="1" s="1" a="1"/>
  <c r="BT52" i="1" s="1"/>
  <c r="AV52" i="1" a="1"/>
  <c r="AV52" i="1" s="1"/>
  <c r="BU52" i="1" s="1" a="1"/>
  <c r="BU52" i="1" s="1"/>
  <c r="AW52" i="1" a="1"/>
  <c r="AW52" i="1" s="1"/>
  <c r="CL52" i="1" s="1" a="1"/>
  <c r="CL52" i="1" s="1"/>
  <c r="AX52" i="1" a="1"/>
  <c r="AX52" i="1" s="1"/>
  <c r="BW52" i="1" s="1" a="1"/>
  <c r="BW52" i="1" s="1"/>
  <c r="AY52" i="1" a="1"/>
  <c r="AY52" i="1" s="1"/>
  <c r="CN52" i="1" s="1" a="1"/>
  <c r="CN52" i="1" s="1"/>
  <c r="AZ52" i="1" a="1"/>
  <c r="AZ52" i="1" s="1"/>
  <c r="CO52" i="1" s="1" a="1"/>
  <c r="CO52" i="1" s="1"/>
  <c r="BA52" i="1" a="1"/>
  <c r="BA52" i="1" s="1"/>
  <c r="BK52" i="1" a="1"/>
  <c r="BK52" i="1" s="1"/>
  <c r="BL52" i="1" s="1" a="1"/>
  <c r="BL52" i="1" s="1"/>
  <c r="BM52" i="1" s="1" a="1"/>
  <c r="BM52" i="1" s="1"/>
  <c r="BN52" i="1" s="1" a="1"/>
  <c r="BN52" i="1" s="1"/>
  <c r="BO52" i="1" s="1" a="1"/>
  <c r="BO52" i="1" s="1"/>
  <c r="BP52" i="1" s="1" a="1"/>
  <c r="BP52" i="1" s="1"/>
  <c r="BQ52" i="1" s="1" a="1"/>
  <c r="BQ52" i="1" s="1"/>
  <c r="B53" i="1"/>
  <c r="B52" i="2" s="1"/>
  <c r="L53" i="1" a="1"/>
  <c r="L53" i="1" s="1"/>
  <c r="L52" i="2" s="1"/>
  <c r="M53" i="1" a="1"/>
  <c r="M53" i="1" s="1"/>
  <c r="M52" i="2" s="1"/>
  <c r="AT53" i="1" a="1"/>
  <c r="AT53" i="1" s="1"/>
  <c r="CI53" i="1" s="1" a="1"/>
  <c r="CI53" i="1" s="1"/>
  <c r="AU53" i="1" a="1"/>
  <c r="AU53" i="1" s="1"/>
  <c r="BT53" i="1" s="1" a="1"/>
  <c r="BT53" i="1" s="1"/>
  <c r="AV53" i="1" a="1"/>
  <c r="AV53" i="1" s="1"/>
  <c r="CC53" i="1" s="1" a="1"/>
  <c r="CC53" i="1" s="1"/>
  <c r="AW53" i="1" a="1"/>
  <c r="AW53" i="1" s="1"/>
  <c r="CD53" i="1" s="1" a="1"/>
  <c r="CD53" i="1" s="1"/>
  <c r="AX53" i="1" a="1"/>
  <c r="AX53" i="1" s="1"/>
  <c r="BW53" i="1" s="1" a="1"/>
  <c r="BW53" i="1" s="1"/>
  <c r="AY53" i="1" a="1"/>
  <c r="AY53" i="1" s="1"/>
  <c r="CF53" i="1" s="1" a="1"/>
  <c r="CF53" i="1" s="1"/>
  <c r="AZ53" i="1" a="1"/>
  <c r="AZ53" i="1" s="1"/>
  <c r="CO53" i="1" s="1" a="1"/>
  <c r="CO53" i="1" s="1"/>
  <c r="BA53" i="1" a="1"/>
  <c r="BA53" i="1" s="1"/>
  <c r="BZ53" i="1" s="1" a="1"/>
  <c r="BZ53" i="1" s="1"/>
  <c r="BK53" i="1" a="1"/>
  <c r="BK53" i="1" s="1"/>
  <c r="BL53" i="1" s="1" a="1"/>
  <c r="BL53" i="1" s="1"/>
  <c r="BM53" i="1" s="1" a="1"/>
  <c r="BM53" i="1" s="1"/>
  <c r="BN53" i="1" s="1" a="1"/>
  <c r="BN53" i="1" s="1"/>
  <c r="BO53" i="1" s="1" a="1"/>
  <c r="BO53" i="1" s="1"/>
  <c r="BP53" i="1" s="1" a="1"/>
  <c r="BP53" i="1" s="1"/>
  <c r="BQ53" i="1" s="1" a="1"/>
  <c r="BQ53" i="1" s="1"/>
  <c r="BR53" i="1" s="1" a="1"/>
  <c r="BR53" i="1" s="1"/>
  <c r="B54" i="1"/>
  <c r="B53" i="2" s="1"/>
  <c r="L54" i="1" a="1"/>
  <c r="L54" i="1" s="1"/>
  <c r="L53" i="2" s="1"/>
  <c r="M54" i="1" a="1"/>
  <c r="M54" i="1" s="1"/>
  <c r="M53" i="2" s="1"/>
  <c r="AT54" i="1" a="1"/>
  <c r="AT54" i="1" s="1"/>
  <c r="AU54" i="1" a="1"/>
  <c r="AU54" i="1" s="1"/>
  <c r="CB54" i="1" s="1" a="1"/>
  <c r="CB54" i="1" s="1"/>
  <c r="AV54" i="1" a="1"/>
  <c r="AV54" i="1" s="1"/>
  <c r="CC54" i="1" s="1" a="1"/>
  <c r="CC54" i="1" s="1"/>
  <c r="AW54" i="1" a="1"/>
  <c r="AW54" i="1" s="1"/>
  <c r="CL54" i="1" s="1" a="1"/>
  <c r="CL54" i="1" s="1"/>
  <c r="AX54" i="1" a="1"/>
  <c r="AX54" i="1" s="1"/>
  <c r="AY54" i="1" a="1"/>
  <c r="AY54" i="1" s="1"/>
  <c r="CF54" i="1" s="1" a="1"/>
  <c r="CF54" i="1" s="1"/>
  <c r="AZ54" i="1" a="1"/>
  <c r="AZ54" i="1" s="1"/>
  <c r="CO54" i="1" s="1" a="1"/>
  <c r="CO54" i="1" s="1"/>
  <c r="BA54" i="1" a="1"/>
  <c r="BA54" i="1" s="1"/>
  <c r="BK54" i="1" a="1"/>
  <c r="BK54" i="1" s="1"/>
  <c r="BL54" i="1" s="1" a="1"/>
  <c r="BL54" i="1" s="1"/>
  <c r="BM54" i="1" s="1" a="1"/>
  <c r="BM54" i="1" s="1"/>
  <c r="BN54" i="1" s="1" a="1"/>
  <c r="BN54" i="1" s="1"/>
  <c r="BO54" i="1" s="1" a="1"/>
  <c r="BO54" i="1" s="1"/>
  <c r="BP54" i="1" s="1" a="1"/>
  <c r="BP54" i="1" s="1"/>
  <c r="BQ54" i="1" s="1" a="1"/>
  <c r="BQ54" i="1" s="1"/>
  <c r="BR54" i="1" s="1" a="1"/>
  <c r="BR54" i="1" s="1"/>
  <c r="B55" i="1"/>
  <c r="B53" i="5" s="1"/>
  <c r="L55" i="1" a="1"/>
  <c r="L55" i="1" s="1"/>
  <c r="L54" i="2" s="1"/>
  <c r="M55" i="1" a="1"/>
  <c r="M55" i="1" s="1"/>
  <c r="M54" i="2" s="1"/>
  <c r="AT55" i="1" a="1"/>
  <c r="AT55" i="1" s="1"/>
  <c r="CI55" i="1" s="1" a="1"/>
  <c r="CI55" i="1" s="1"/>
  <c r="AU55" i="1" a="1"/>
  <c r="AU55" i="1" s="1"/>
  <c r="CJ55" i="1" s="1" a="1"/>
  <c r="CJ55" i="1" s="1"/>
  <c r="AV55" i="1" a="1"/>
  <c r="AV55" i="1" s="1"/>
  <c r="BU55" i="1" s="1" a="1"/>
  <c r="BU55" i="1" s="1"/>
  <c r="AW55" i="1" a="1"/>
  <c r="AW55" i="1" s="1"/>
  <c r="CD55" i="1" s="1" a="1"/>
  <c r="CD55" i="1" s="1"/>
  <c r="AX55" i="1" a="1"/>
  <c r="AX55" i="1" s="1"/>
  <c r="CM55" i="1" s="1" a="1"/>
  <c r="CM55" i="1" s="1"/>
  <c r="AY55" i="1" a="1"/>
  <c r="AY55" i="1" s="1"/>
  <c r="BX55" i="1" s="1" a="1"/>
  <c r="BX55" i="1" s="1"/>
  <c r="AZ55" i="1" a="1"/>
  <c r="AZ55" i="1" s="1"/>
  <c r="CO55" i="1" s="1" a="1"/>
  <c r="CO55" i="1" s="1"/>
  <c r="BA55" i="1" a="1"/>
  <c r="BA55" i="1" s="1"/>
  <c r="BZ55" i="1" s="1" a="1"/>
  <c r="BZ55" i="1" s="1"/>
  <c r="BK55" i="1" a="1"/>
  <c r="BK55" i="1" s="1"/>
  <c r="BL55" i="1" s="1" a="1"/>
  <c r="BL55" i="1" s="1"/>
  <c r="BM55" i="1" s="1" a="1"/>
  <c r="BM55" i="1" s="1"/>
  <c r="BN55" i="1" s="1" a="1"/>
  <c r="BN55" i="1" s="1"/>
  <c r="BO55" i="1" s="1" a="1"/>
  <c r="BO55" i="1" s="1"/>
  <c r="BP55" i="1" s="1" a="1"/>
  <c r="BP55" i="1" s="1"/>
  <c r="BQ55" i="1" s="1" a="1"/>
  <c r="BQ55" i="1" s="1"/>
  <c r="B56" i="1"/>
  <c r="B55" i="2" s="1"/>
  <c r="L56" i="1" a="1"/>
  <c r="L56" i="1" s="1"/>
  <c r="L55" i="2" s="1"/>
  <c r="M56" i="1" a="1"/>
  <c r="M56" i="1" s="1"/>
  <c r="M55" i="2" s="1"/>
  <c r="AT56" i="1" a="1"/>
  <c r="AT56" i="1" s="1"/>
  <c r="BS56" i="1" s="1" a="1"/>
  <c r="BS56" i="1" s="1"/>
  <c r="AU56" i="1" a="1"/>
  <c r="AU56" i="1" s="1"/>
  <c r="CB56" i="1" s="1" a="1"/>
  <c r="CB56" i="1" s="1"/>
  <c r="AV56" i="1" a="1"/>
  <c r="AV56" i="1" s="1"/>
  <c r="AW56" i="1" a="1"/>
  <c r="AW56" i="1" s="1"/>
  <c r="BV56" i="1" s="1" a="1"/>
  <c r="BV56" i="1" s="1"/>
  <c r="AX56" i="1" a="1"/>
  <c r="AX56" i="1" s="1"/>
  <c r="CE56" i="1" s="1" a="1"/>
  <c r="CE56" i="1" s="1"/>
  <c r="AY56" i="1" a="1"/>
  <c r="AY56" i="1" s="1"/>
  <c r="BX56" i="1" s="1" a="1"/>
  <c r="BX56" i="1" s="1"/>
  <c r="AZ56" i="1" a="1"/>
  <c r="AZ56" i="1" s="1"/>
  <c r="CO56" i="1" s="1" a="1"/>
  <c r="CO56" i="1" s="1"/>
  <c r="BA56" i="1" a="1"/>
  <c r="BA56" i="1" s="1"/>
  <c r="BK56" i="1" a="1"/>
  <c r="BK56" i="1" s="1"/>
  <c r="BL56" i="1" s="1" a="1"/>
  <c r="BL56" i="1" s="1"/>
  <c r="BM56" i="1" s="1" a="1"/>
  <c r="BM56" i="1" s="1"/>
  <c r="BN56" i="1" s="1" a="1"/>
  <c r="BN56" i="1" s="1"/>
  <c r="BO56" i="1" s="1" a="1"/>
  <c r="BO56" i="1" s="1"/>
  <c r="BP56" i="1" s="1" a="1"/>
  <c r="BP56" i="1" s="1"/>
  <c r="BQ56" i="1" s="1" a="1"/>
  <c r="BQ56" i="1" s="1"/>
  <c r="B57" i="1"/>
  <c r="B56" i="2" s="1"/>
  <c r="L57" i="1" a="1"/>
  <c r="L57" i="1" s="1"/>
  <c r="L56" i="2" s="1"/>
  <c r="M57" i="1" a="1"/>
  <c r="M57" i="1" s="1"/>
  <c r="AT57" i="1" a="1"/>
  <c r="AT57" i="1" s="1"/>
  <c r="CI57" i="1" s="1" a="1"/>
  <c r="CI57" i="1" s="1"/>
  <c r="AU57" i="1" a="1"/>
  <c r="AU57" i="1" s="1"/>
  <c r="BT57" i="1" s="1" a="1"/>
  <c r="BT57" i="1" s="1"/>
  <c r="AV57" i="1" a="1"/>
  <c r="AV57" i="1" s="1"/>
  <c r="CC57" i="1" s="1" a="1"/>
  <c r="CC57" i="1" s="1"/>
  <c r="AW57" i="1" a="1"/>
  <c r="AW57" i="1" s="1"/>
  <c r="CD57" i="1" s="1" a="1"/>
  <c r="CD57" i="1" s="1"/>
  <c r="AX57" i="1" a="1"/>
  <c r="AX57" i="1" s="1"/>
  <c r="CM57" i="1" s="1" a="1"/>
  <c r="CM57" i="1" s="1"/>
  <c r="AY57" i="1" a="1"/>
  <c r="AY57" i="1" s="1"/>
  <c r="AZ57" i="1" a="1"/>
  <c r="AZ57" i="1" s="1"/>
  <c r="CO57" i="1" s="1" a="1"/>
  <c r="CO57" i="1" s="1"/>
  <c r="BA57" i="1" a="1"/>
  <c r="BA57" i="1" s="1"/>
  <c r="BZ57" i="1" s="1" a="1"/>
  <c r="BZ57" i="1" s="1"/>
  <c r="BK57" i="1" a="1"/>
  <c r="BK57" i="1" s="1"/>
  <c r="BL57" i="1" s="1" a="1"/>
  <c r="BL57" i="1" s="1"/>
  <c r="BM57" i="1" s="1" a="1"/>
  <c r="BM57" i="1" s="1"/>
  <c r="BN57" i="1" s="1" a="1"/>
  <c r="BN57" i="1" s="1"/>
  <c r="BO57" i="1" s="1" a="1"/>
  <c r="BO57" i="1" s="1"/>
  <c r="BP57" i="1" s="1" a="1"/>
  <c r="BP57" i="1" s="1"/>
  <c r="BQ57" i="1" s="1" a="1"/>
  <c r="BQ57" i="1" s="1"/>
  <c r="BR57" i="1" s="1" a="1"/>
  <c r="BR57" i="1" s="1"/>
  <c r="B58" i="1"/>
  <c r="B57" i="2" s="1"/>
  <c r="L58" i="1" a="1"/>
  <c r="L58" i="1" s="1"/>
  <c r="L57" i="2" s="1"/>
  <c r="M58" i="1" a="1"/>
  <c r="M58" i="1" s="1"/>
  <c r="I56" i="5" s="1"/>
  <c r="AT58" i="1" a="1"/>
  <c r="AT58" i="1" s="1"/>
  <c r="BS58" i="1" s="1" a="1"/>
  <c r="BS58" i="1" s="1"/>
  <c r="AU58" i="1" a="1"/>
  <c r="AU58" i="1" s="1"/>
  <c r="AV58" i="1" a="1"/>
  <c r="AV58" i="1" s="1"/>
  <c r="BU58" i="1" s="1" a="1"/>
  <c r="BU58" i="1" s="1"/>
  <c r="AW58" i="1" a="1"/>
  <c r="AW58" i="1" s="1"/>
  <c r="BV58" i="1" s="1" a="1"/>
  <c r="BV58" i="1" s="1"/>
  <c r="AX58" i="1" a="1"/>
  <c r="AX58" i="1" s="1"/>
  <c r="AY58" i="1" a="1"/>
  <c r="AY58" i="1" s="1"/>
  <c r="CN58" i="1" s="1" a="1"/>
  <c r="CN58" i="1" s="1"/>
  <c r="AZ58" i="1" a="1"/>
  <c r="AZ58" i="1" s="1"/>
  <c r="BY58" i="1" s="1" a="1"/>
  <c r="BY58" i="1" s="1"/>
  <c r="BA58" i="1" a="1"/>
  <c r="BA58" i="1" s="1"/>
  <c r="BZ58" i="1" s="1" a="1"/>
  <c r="BZ58" i="1" s="1"/>
  <c r="BK58" i="1" a="1"/>
  <c r="BK58" i="1" s="1"/>
  <c r="BL58" i="1" s="1" a="1"/>
  <c r="BL58" i="1" s="1"/>
  <c r="BM58" i="1" s="1" a="1"/>
  <c r="BM58" i="1" s="1"/>
  <c r="BN58" i="1" s="1" a="1"/>
  <c r="BN58" i="1" s="1"/>
  <c r="BO58" i="1" s="1" a="1"/>
  <c r="BO58" i="1" s="1"/>
  <c r="BP58" i="1" s="1" a="1"/>
  <c r="BP58" i="1" s="1"/>
  <c r="BQ58" i="1" s="1" a="1"/>
  <c r="BQ58" i="1" s="1"/>
  <c r="BR58" i="1" s="1" a="1"/>
  <c r="BR58" i="1" s="1"/>
  <c r="A6" i="2"/>
  <c r="B6" i="2"/>
  <c r="C6" i="2"/>
  <c r="D6" i="2"/>
  <c r="E6" i="2"/>
  <c r="F6" i="2"/>
  <c r="G6" i="2"/>
  <c r="H6" i="2"/>
  <c r="I6" i="2"/>
  <c r="J6" i="2"/>
  <c r="K6" i="2"/>
  <c r="A7" i="2"/>
  <c r="D7" i="2"/>
  <c r="E7" i="2"/>
  <c r="F7" i="2"/>
  <c r="G7" i="2"/>
  <c r="H7" i="2"/>
  <c r="I7" i="2"/>
  <c r="J7" i="2"/>
  <c r="K7" i="2"/>
  <c r="A8" i="2"/>
  <c r="C8" i="2"/>
  <c r="D8" i="2"/>
  <c r="E8" i="2"/>
  <c r="F8" i="2"/>
  <c r="G8" i="2"/>
  <c r="H8" i="2"/>
  <c r="I8" i="2"/>
  <c r="J8" i="2"/>
  <c r="K8" i="2"/>
  <c r="A9" i="2"/>
  <c r="C9" i="2"/>
  <c r="D9" i="2"/>
  <c r="E9" i="2"/>
  <c r="F9" i="2"/>
  <c r="G9" i="2"/>
  <c r="H9" i="2"/>
  <c r="I9" i="2"/>
  <c r="J9" i="2"/>
  <c r="K9" i="2"/>
  <c r="M9" i="2"/>
  <c r="A10" i="2"/>
  <c r="C10" i="2"/>
  <c r="D10" i="2"/>
  <c r="E10" i="2"/>
  <c r="F10" i="2"/>
  <c r="G10" i="2"/>
  <c r="H10" i="2"/>
  <c r="I10" i="2"/>
  <c r="J10" i="2"/>
  <c r="K10" i="2"/>
  <c r="A11" i="2"/>
  <c r="B11" i="2"/>
  <c r="C11" i="2"/>
  <c r="D11" i="2"/>
  <c r="E11" i="2"/>
  <c r="F11" i="2"/>
  <c r="G11" i="2"/>
  <c r="H11" i="2"/>
  <c r="I11" i="2"/>
  <c r="J11" i="2"/>
  <c r="K11" i="2"/>
  <c r="A12" i="2"/>
  <c r="C12" i="2"/>
  <c r="D12" i="2"/>
  <c r="E12" i="2"/>
  <c r="F12" i="2"/>
  <c r="G12" i="2"/>
  <c r="H12" i="2"/>
  <c r="I12" i="2"/>
  <c r="J12" i="2"/>
  <c r="K12" i="2"/>
  <c r="A13" i="2"/>
  <c r="B13" i="2"/>
  <c r="C13" i="2"/>
  <c r="D13" i="2"/>
  <c r="E13" i="2"/>
  <c r="F13" i="2"/>
  <c r="G13" i="2"/>
  <c r="H13" i="2"/>
  <c r="I13" i="2"/>
  <c r="J13" i="2"/>
  <c r="K13" i="2"/>
  <c r="A14" i="2"/>
  <c r="C14" i="2"/>
  <c r="D14" i="2"/>
  <c r="E14" i="2"/>
  <c r="F14" i="2"/>
  <c r="G14" i="2"/>
  <c r="H14" i="2"/>
  <c r="I14" i="2"/>
  <c r="J14" i="2"/>
  <c r="K14" i="2"/>
  <c r="A15" i="2"/>
  <c r="C15" i="2"/>
  <c r="D15" i="2"/>
  <c r="E15" i="2"/>
  <c r="F15" i="2"/>
  <c r="G15" i="2"/>
  <c r="H15" i="2"/>
  <c r="I15" i="2"/>
  <c r="J15" i="2"/>
  <c r="K15" i="2"/>
  <c r="A16" i="2"/>
  <c r="C16" i="2"/>
  <c r="D16" i="2"/>
  <c r="E16" i="2"/>
  <c r="F16" i="2"/>
  <c r="G16" i="2"/>
  <c r="H16" i="2"/>
  <c r="I16" i="2"/>
  <c r="J16" i="2"/>
  <c r="K16" i="2"/>
  <c r="A17" i="2"/>
  <c r="C17" i="2"/>
  <c r="D17" i="2"/>
  <c r="E17" i="2"/>
  <c r="F17" i="2"/>
  <c r="G17" i="2"/>
  <c r="H17" i="2"/>
  <c r="I17" i="2"/>
  <c r="J17" i="2"/>
  <c r="K17" i="2"/>
  <c r="A18" i="2"/>
  <c r="C18" i="2"/>
  <c r="D18" i="2"/>
  <c r="E18" i="2"/>
  <c r="F18" i="2"/>
  <c r="G18" i="2"/>
  <c r="H18" i="2"/>
  <c r="I18" i="2"/>
  <c r="J18" i="2"/>
  <c r="K18" i="2"/>
  <c r="M18" i="2"/>
  <c r="A19" i="2"/>
  <c r="C19" i="2"/>
  <c r="D19" i="2"/>
  <c r="E19" i="2"/>
  <c r="F19" i="2"/>
  <c r="G19" i="2"/>
  <c r="H19" i="2"/>
  <c r="I19" i="2"/>
  <c r="J19" i="2"/>
  <c r="K19" i="2"/>
  <c r="A20" i="2"/>
  <c r="C20" i="2"/>
  <c r="D20" i="2"/>
  <c r="E20" i="2"/>
  <c r="F20" i="2"/>
  <c r="G20" i="2"/>
  <c r="H20" i="2"/>
  <c r="I20" i="2"/>
  <c r="J20" i="2"/>
  <c r="K20" i="2"/>
  <c r="A21" i="2"/>
  <c r="C21" i="2"/>
  <c r="D21" i="2"/>
  <c r="E21" i="2"/>
  <c r="F21" i="2"/>
  <c r="G21" i="2"/>
  <c r="H21" i="2"/>
  <c r="I21" i="2"/>
  <c r="J21" i="2"/>
  <c r="K21" i="2"/>
  <c r="A22" i="2"/>
  <c r="B22" i="2"/>
  <c r="C22" i="2"/>
  <c r="D22" i="2"/>
  <c r="E22" i="2"/>
  <c r="F22" i="2"/>
  <c r="G22" i="2"/>
  <c r="H22" i="2"/>
  <c r="I22" i="2"/>
  <c r="J22" i="2"/>
  <c r="K22" i="2"/>
  <c r="A23" i="2"/>
  <c r="C23" i="2"/>
  <c r="D23" i="2"/>
  <c r="E23" i="2"/>
  <c r="F23" i="2"/>
  <c r="G23" i="2"/>
  <c r="H23" i="2"/>
  <c r="I23" i="2"/>
  <c r="J23" i="2"/>
  <c r="K23" i="2"/>
  <c r="A24" i="2"/>
  <c r="C24" i="2"/>
  <c r="D24" i="2"/>
  <c r="E24" i="2"/>
  <c r="F24" i="2"/>
  <c r="G24" i="2"/>
  <c r="H24" i="2"/>
  <c r="I24" i="2"/>
  <c r="J24" i="2"/>
  <c r="K24" i="2"/>
  <c r="A25" i="2"/>
  <c r="C25" i="2"/>
  <c r="D25" i="2"/>
  <c r="E25" i="2"/>
  <c r="F25" i="2"/>
  <c r="G25" i="2"/>
  <c r="H25" i="2"/>
  <c r="I25" i="2"/>
  <c r="J25" i="2"/>
  <c r="K25" i="2"/>
  <c r="A26" i="2"/>
  <c r="C26" i="2"/>
  <c r="D26" i="2"/>
  <c r="E26" i="2"/>
  <c r="F26" i="2"/>
  <c r="G26" i="2"/>
  <c r="H26" i="2"/>
  <c r="I26" i="2"/>
  <c r="J26" i="2"/>
  <c r="K26" i="2"/>
  <c r="A27" i="2"/>
  <c r="B27" i="2"/>
  <c r="C27" i="2"/>
  <c r="D27" i="2"/>
  <c r="E27" i="2"/>
  <c r="F27" i="2"/>
  <c r="G27" i="2"/>
  <c r="H27" i="2"/>
  <c r="I27" i="2"/>
  <c r="J27" i="2"/>
  <c r="K27" i="2"/>
  <c r="A28" i="2"/>
  <c r="C28" i="2"/>
  <c r="D28" i="2"/>
  <c r="F28" i="2"/>
  <c r="G28" i="2"/>
  <c r="H28" i="2"/>
  <c r="I28" i="2"/>
  <c r="J28" i="2"/>
  <c r="K28" i="2"/>
  <c r="A29" i="2"/>
  <c r="C29" i="2"/>
  <c r="D29" i="2"/>
  <c r="E29" i="2"/>
  <c r="F29" i="2"/>
  <c r="G29" i="2"/>
  <c r="H29" i="2"/>
  <c r="I29" i="2"/>
  <c r="J29" i="2"/>
  <c r="K29" i="2"/>
  <c r="A30" i="2"/>
  <c r="C30" i="2"/>
  <c r="D30" i="2"/>
  <c r="E30" i="2"/>
  <c r="F30" i="2"/>
  <c r="G30" i="2"/>
  <c r="H30" i="2"/>
  <c r="I30" i="2"/>
  <c r="J30" i="2"/>
  <c r="K30" i="2"/>
  <c r="A31" i="2"/>
  <c r="C31" i="2"/>
  <c r="D31" i="2"/>
  <c r="E31" i="2"/>
  <c r="F31" i="2"/>
  <c r="G31" i="2"/>
  <c r="H31" i="2"/>
  <c r="I31" i="2"/>
  <c r="J31" i="2"/>
  <c r="K31" i="2"/>
  <c r="A32" i="2"/>
  <c r="C32" i="2"/>
  <c r="D32" i="2"/>
  <c r="E32" i="2"/>
  <c r="F32" i="2"/>
  <c r="G32" i="2"/>
  <c r="H32" i="2"/>
  <c r="I32" i="2"/>
  <c r="J32" i="2"/>
  <c r="K32" i="2"/>
  <c r="A33" i="2"/>
  <c r="B33" i="2"/>
  <c r="C33" i="2"/>
  <c r="D33" i="2"/>
  <c r="E33" i="2"/>
  <c r="F33" i="2"/>
  <c r="G33" i="2"/>
  <c r="H33" i="2"/>
  <c r="I33" i="2"/>
  <c r="J33" i="2"/>
  <c r="K33" i="2"/>
  <c r="A34" i="2"/>
  <c r="C34" i="2"/>
  <c r="D34" i="2"/>
  <c r="E34" i="2"/>
  <c r="F34" i="2"/>
  <c r="G34" i="2"/>
  <c r="H34" i="2"/>
  <c r="I34" i="2"/>
  <c r="J34" i="2"/>
  <c r="K34" i="2"/>
  <c r="A35" i="2"/>
  <c r="C35" i="2"/>
  <c r="D35" i="2"/>
  <c r="E35" i="2"/>
  <c r="F35" i="2"/>
  <c r="G35" i="2"/>
  <c r="H35" i="2"/>
  <c r="I35" i="2"/>
  <c r="J35" i="2"/>
  <c r="K35" i="2"/>
  <c r="A36" i="2"/>
  <c r="C36" i="2"/>
  <c r="D36" i="2"/>
  <c r="E36" i="2"/>
  <c r="F36" i="2"/>
  <c r="G36" i="2"/>
  <c r="H36" i="2"/>
  <c r="I36" i="2"/>
  <c r="J36" i="2"/>
  <c r="K36" i="2"/>
  <c r="A37" i="2"/>
  <c r="C37" i="2"/>
  <c r="D37" i="2"/>
  <c r="E37" i="2"/>
  <c r="F37" i="2"/>
  <c r="G37" i="2"/>
  <c r="H37" i="2"/>
  <c r="I37" i="2"/>
  <c r="J37" i="2"/>
  <c r="K37" i="2"/>
  <c r="A38" i="2"/>
  <c r="C38" i="2"/>
  <c r="D38" i="2"/>
  <c r="E38" i="2"/>
  <c r="F38" i="2"/>
  <c r="G38" i="2"/>
  <c r="H38" i="2"/>
  <c r="I38" i="2"/>
  <c r="J38" i="2"/>
  <c r="K38" i="2"/>
  <c r="A39" i="2"/>
  <c r="C39" i="2"/>
  <c r="D39" i="2"/>
  <c r="E39" i="2"/>
  <c r="F39" i="2"/>
  <c r="G39" i="2"/>
  <c r="H39" i="2"/>
  <c r="I39" i="2"/>
  <c r="J39" i="2"/>
  <c r="K39" i="2"/>
  <c r="M39" i="2"/>
  <c r="A40" i="2"/>
  <c r="C40" i="2"/>
  <c r="D40" i="2"/>
  <c r="E40" i="2"/>
  <c r="F40" i="2"/>
  <c r="G40" i="2"/>
  <c r="H40" i="2"/>
  <c r="I40" i="2"/>
  <c r="J40" i="2"/>
  <c r="K40" i="2"/>
  <c r="A41" i="2"/>
  <c r="C41" i="2"/>
  <c r="D41" i="2"/>
  <c r="E41" i="2"/>
  <c r="F41" i="2"/>
  <c r="G41" i="2"/>
  <c r="H41" i="2"/>
  <c r="I41" i="2"/>
  <c r="J41" i="2"/>
  <c r="K41" i="2"/>
  <c r="A42" i="2"/>
  <c r="C42" i="2"/>
  <c r="D42" i="2"/>
  <c r="E42" i="2"/>
  <c r="F42" i="2"/>
  <c r="G42" i="2"/>
  <c r="H42" i="2"/>
  <c r="I42" i="2"/>
  <c r="J42" i="2"/>
  <c r="K42" i="2"/>
  <c r="A43" i="2"/>
  <c r="C43" i="2"/>
  <c r="D43" i="2"/>
  <c r="E43" i="2"/>
  <c r="F43" i="2"/>
  <c r="G43" i="2"/>
  <c r="H43" i="2"/>
  <c r="I43" i="2"/>
  <c r="J43" i="2"/>
  <c r="K43" i="2"/>
  <c r="A44" i="2"/>
  <c r="C44" i="2"/>
  <c r="D44" i="2"/>
  <c r="E44" i="2"/>
  <c r="F44" i="2"/>
  <c r="G44" i="2"/>
  <c r="H44" i="2"/>
  <c r="I44" i="2"/>
  <c r="J44" i="2"/>
  <c r="K44" i="2"/>
  <c r="A45" i="2"/>
  <c r="C45" i="2"/>
  <c r="D45" i="2"/>
  <c r="E45" i="2"/>
  <c r="F45" i="2"/>
  <c r="G45" i="2"/>
  <c r="H45" i="2"/>
  <c r="I45" i="2"/>
  <c r="J45" i="2"/>
  <c r="K45" i="2"/>
  <c r="A46" i="2"/>
  <c r="C46" i="2"/>
  <c r="D46" i="2"/>
  <c r="E46" i="2"/>
  <c r="F46" i="2"/>
  <c r="G46" i="2"/>
  <c r="H46" i="2"/>
  <c r="I46" i="2"/>
  <c r="J46" i="2"/>
  <c r="K46" i="2"/>
  <c r="A47" i="2"/>
  <c r="D47" i="2"/>
  <c r="E47" i="2"/>
  <c r="F47" i="2"/>
  <c r="G47" i="2"/>
  <c r="H47" i="2"/>
  <c r="I47" i="2"/>
  <c r="J47" i="2"/>
  <c r="K47" i="2"/>
  <c r="A48" i="2"/>
  <c r="C48" i="2"/>
  <c r="D48" i="2"/>
  <c r="E48" i="2"/>
  <c r="F48" i="2"/>
  <c r="G48" i="2"/>
  <c r="H48" i="2"/>
  <c r="I48" i="2"/>
  <c r="J48" i="2"/>
  <c r="K48" i="2"/>
  <c r="A49" i="2"/>
  <c r="C49" i="2"/>
  <c r="D49" i="2"/>
  <c r="E49" i="2"/>
  <c r="F49" i="2"/>
  <c r="G49" i="2"/>
  <c r="H49" i="2"/>
  <c r="I49" i="2"/>
  <c r="J49" i="2"/>
  <c r="K49" i="2"/>
  <c r="A50" i="2"/>
  <c r="C50" i="2"/>
  <c r="D50" i="2"/>
  <c r="E50" i="2"/>
  <c r="F50" i="2"/>
  <c r="G50" i="2"/>
  <c r="H50" i="2"/>
  <c r="I50" i="2"/>
  <c r="J50" i="2"/>
  <c r="K50" i="2"/>
  <c r="A51" i="2"/>
  <c r="C51" i="2"/>
  <c r="D51" i="2"/>
  <c r="E51" i="2"/>
  <c r="F51" i="2"/>
  <c r="G51" i="2"/>
  <c r="H51" i="2"/>
  <c r="I51" i="2"/>
  <c r="J51" i="2"/>
  <c r="K51" i="2"/>
  <c r="A52" i="2"/>
  <c r="C52" i="2"/>
  <c r="D52" i="2"/>
  <c r="E52" i="2"/>
  <c r="F52" i="2"/>
  <c r="G52" i="2"/>
  <c r="H52" i="2"/>
  <c r="I52" i="2"/>
  <c r="J52" i="2"/>
  <c r="K52" i="2"/>
  <c r="A53" i="2"/>
  <c r="C53" i="2"/>
  <c r="D53" i="2"/>
  <c r="E53" i="2"/>
  <c r="F53" i="2"/>
  <c r="G53" i="2"/>
  <c r="H53" i="2"/>
  <c r="I53" i="2"/>
  <c r="J53" i="2"/>
  <c r="K53" i="2"/>
  <c r="A54" i="2"/>
  <c r="C54" i="2"/>
  <c r="D54" i="2"/>
  <c r="E54" i="2"/>
  <c r="F54" i="2"/>
  <c r="G54" i="2"/>
  <c r="H54" i="2"/>
  <c r="I54" i="2"/>
  <c r="J54" i="2"/>
  <c r="K54" i="2"/>
  <c r="A55" i="2"/>
  <c r="C55" i="2"/>
  <c r="D55" i="2"/>
  <c r="E55" i="2"/>
  <c r="F55" i="2"/>
  <c r="G55" i="2"/>
  <c r="H55" i="2"/>
  <c r="I55" i="2"/>
  <c r="J55" i="2"/>
  <c r="K55" i="2"/>
  <c r="A56" i="2"/>
  <c r="C56" i="2"/>
  <c r="D56" i="2"/>
  <c r="E56" i="2"/>
  <c r="F56" i="2"/>
  <c r="G56" i="2"/>
  <c r="H56" i="2"/>
  <c r="I56" i="2"/>
  <c r="J56" i="2"/>
  <c r="K56" i="2"/>
  <c r="A57" i="2"/>
  <c r="C57" i="2"/>
  <c r="D57" i="2"/>
  <c r="E57" i="2"/>
  <c r="F57" i="2"/>
  <c r="G57" i="2"/>
  <c r="H57" i="2"/>
  <c r="I57" i="2"/>
  <c r="J57" i="2"/>
  <c r="K57" i="2"/>
  <c r="A5" i="5"/>
  <c r="B5" i="5"/>
  <c r="C5" i="5"/>
  <c r="D5" i="5"/>
  <c r="E5" i="5"/>
  <c r="A6" i="5"/>
  <c r="B6" i="5"/>
  <c r="C6" i="5"/>
  <c r="D6" i="5"/>
  <c r="A7" i="5"/>
  <c r="C7" i="5"/>
  <c r="D7" i="5"/>
  <c r="A8" i="5"/>
  <c r="C8" i="5"/>
  <c r="D8" i="5"/>
  <c r="A9" i="5"/>
  <c r="C9" i="5"/>
  <c r="D9" i="5"/>
  <c r="A10" i="5"/>
  <c r="B10" i="5"/>
  <c r="C10" i="5"/>
  <c r="D10" i="5"/>
  <c r="A11" i="5"/>
  <c r="C11" i="5"/>
  <c r="D11" i="5"/>
  <c r="A12" i="5"/>
  <c r="B12" i="5"/>
  <c r="C12" i="5"/>
  <c r="D12" i="5"/>
  <c r="A13" i="5"/>
  <c r="C13" i="5"/>
  <c r="D13" i="5"/>
  <c r="A14" i="5"/>
  <c r="C14" i="5"/>
  <c r="D14" i="5"/>
  <c r="A15" i="5"/>
  <c r="C15" i="5"/>
  <c r="D15" i="5"/>
  <c r="E15" i="5"/>
  <c r="A16" i="5"/>
  <c r="C16" i="5"/>
  <c r="D16" i="5"/>
  <c r="E16" i="5"/>
  <c r="A17" i="5"/>
  <c r="C17" i="5"/>
  <c r="D17" i="5"/>
  <c r="E17" i="5"/>
  <c r="A18" i="5"/>
  <c r="C18" i="5"/>
  <c r="D18" i="5"/>
  <c r="A19" i="5"/>
  <c r="C19" i="5"/>
  <c r="D19" i="5"/>
  <c r="A20" i="5"/>
  <c r="C20" i="5"/>
  <c r="D20" i="5"/>
  <c r="A21" i="5"/>
  <c r="C21" i="5"/>
  <c r="D21" i="5"/>
  <c r="A22" i="5"/>
  <c r="C22" i="5"/>
  <c r="D22" i="5"/>
  <c r="A23" i="5"/>
  <c r="C23" i="5"/>
  <c r="D23" i="5"/>
  <c r="K23" i="5"/>
  <c r="A24" i="5"/>
  <c r="C24" i="5"/>
  <c r="D24" i="5"/>
  <c r="A25" i="5"/>
  <c r="B25" i="5"/>
  <c r="C25" i="5"/>
  <c r="D25" i="5"/>
  <c r="A26" i="5"/>
  <c r="C26" i="5"/>
  <c r="D26" i="5"/>
  <c r="A27" i="5"/>
  <c r="C27" i="5"/>
  <c r="D27" i="5"/>
  <c r="A28" i="5"/>
  <c r="C28" i="5"/>
  <c r="D28" i="5"/>
  <c r="A29" i="5"/>
  <c r="C29" i="5"/>
  <c r="D29" i="5"/>
  <c r="A30" i="5"/>
  <c r="B30" i="5"/>
  <c r="C30" i="5"/>
  <c r="D30" i="5"/>
  <c r="A31" i="5"/>
  <c r="B31" i="5"/>
  <c r="C31" i="5"/>
  <c r="D31" i="5"/>
  <c r="A32" i="5"/>
  <c r="C32" i="5"/>
  <c r="D32" i="5"/>
  <c r="A33" i="5"/>
  <c r="C33" i="5"/>
  <c r="D33" i="5"/>
  <c r="A34" i="5"/>
  <c r="C34" i="5"/>
  <c r="D34" i="5"/>
  <c r="A35" i="5"/>
  <c r="C35" i="5"/>
  <c r="D35" i="5"/>
  <c r="A36" i="5"/>
  <c r="B36" i="5"/>
  <c r="C36" i="5"/>
  <c r="D36" i="5"/>
  <c r="A37" i="5"/>
  <c r="B37" i="5"/>
  <c r="C37" i="5"/>
  <c r="D37" i="5"/>
  <c r="A38" i="5"/>
  <c r="C38" i="5"/>
  <c r="D38" i="5"/>
  <c r="A39" i="5"/>
  <c r="B39" i="5"/>
  <c r="C39" i="5"/>
  <c r="D39" i="5"/>
  <c r="A40" i="5"/>
  <c r="C40" i="5"/>
  <c r="D40" i="5"/>
  <c r="A41" i="5"/>
  <c r="C41" i="5"/>
  <c r="D41" i="5"/>
  <c r="A42" i="5"/>
  <c r="C42" i="5"/>
  <c r="D42" i="5"/>
  <c r="A43" i="5"/>
  <c r="C43" i="5"/>
  <c r="D43" i="5"/>
  <c r="A44" i="5"/>
  <c r="C44" i="5"/>
  <c r="D44" i="5"/>
  <c r="A45" i="5"/>
  <c r="C45" i="5"/>
  <c r="D45" i="5"/>
  <c r="A46" i="5"/>
  <c r="C46" i="5"/>
  <c r="D46" i="5"/>
  <c r="A47" i="5"/>
  <c r="C47" i="5"/>
  <c r="D47" i="5"/>
  <c r="A48" i="5"/>
  <c r="C48" i="5"/>
  <c r="D48" i="5"/>
  <c r="A49" i="5"/>
  <c r="C49" i="5"/>
  <c r="D49" i="5"/>
  <c r="A50" i="5"/>
  <c r="C50" i="5"/>
  <c r="D50" i="5"/>
  <c r="A51" i="5"/>
  <c r="C51" i="5"/>
  <c r="D51" i="5"/>
  <c r="A52" i="5"/>
  <c r="C52" i="5"/>
  <c r="D52" i="5"/>
  <c r="A53" i="5"/>
  <c r="C53" i="5"/>
  <c r="D53" i="5"/>
  <c r="A54" i="5"/>
  <c r="C54" i="5"/>
  <c r="D54" i="5"/>
  <c r="A55" i="5"/>
  <c r="C55" i="5"/>
  <c r="D55" i="5"/>
  <c r="A56" i="5"/>
  <c r="C56" i="5"/>
  <c r="D56" i="5"/>
  <c r="L5" i="7"/>
  <c r="V13" i="7"/>
  <c r="V12" i="7"/>
  <c r="V7" i="7"/>
  <c r="W6" i="7"/>
  <c r="M6" i="7"/>
  <c r="W12" i="7"/>
  <c r="L6" i="7"/>
  <c r="W13" i="7"/>
  <c r="W5" i="7"/>
  <c r="V6" i="7"/>
  <c r="M5" i="7"/>
  <c r="W7" i="7"/>
  <c r="W14" i="7"/>
  <c r="V5" i="7"/>
  <c r="V14" i="7"/>
  <c r="J40" i="5" l="1" a="1"/>
  <c r="J40" i="5" s="1"/>
  <c r="E37" i="5"/>
  <c r="CO26" i="1" a="1"/>
  <c r="CO26" i="1" s="1"/>
  <c r="CO14" i="1" a="1"/>
  <c r="CO14" i="1" s="1"/>
  <c r="E49" i="5"/>
  <c r="E36" i="5"/>
  <c r="E34" i="5"/>
  <c r="E33" i="5"/>
  <c r="M36" i="2"/>
  <c r="CN26" i="1" a="1"/>
  <c r="CN26" i="1" s="1"/>
  <c r="CN14" i="1" a="1"/>
  <c r="CN14" i="1" s="1"/>
  <c r="BU12" i="1" a="1"/>
  <c r="BU12" i="1" s="1"/>
  <c r="R5" i="5" a="1"/>
  <c r="R5" i="5" s="1"/>
  <c r="S5" i="5" s="1"/>
  <c r="M44" i="2"/>
  <c r="CF43" i="1" a="1"/>
  <c r="CF43" i="1" s="1"/>
  <c r="E14" i="5"/>
  <c r="R17" i="5" a="1"/>
  <c r="R17" i="5" s="1"/>
  <c r="S17" i="5" s="1"/>
  <c r="BU41" i="1" a="1"/>
  <c r="BU41" i="1" s="1"/>
  <c r="R7" i="5" a="1"/>
  <c r="R7" i="5" s="1"/>
  <c r="R28" i="5" a="1"/>
  <c r="R28" i="5" s="1"/>
  <c r="S28" i="5" s="1"/>
  <c r="B55" i="5"/>
  <c r="E52" i="5"/>
  <c r="E51" i="5"/>
  <c r="B18" i="2"/>
  <c r="J52" i="5" a="1"/>
  <c r="J52" i="5" s="1"/>
  <c r="P52" i="5" s="1"/>
  <c r="J50" i="5" a="1"/>
  <c r="J50" i="5" s="1"/>
  <c r="P50" i="5" s="1"/>
  <c r="J49" i="5" a="1"/>
  <c r="J49" i="5" s="1"/>
  <c r="P49" i="5" s="1"/>
  <c r="Q49" i="5" s="1"/>
  <c r="K56" i="5"/>
  <c r="R45" i="5" a="1"/>
  <c r="R45" i="5" s="1"/>
  <c r="CN44" i="1" a="1"/>
  <c r="CN44" i="1" s="1"/>
  <c r="J34" i="5" a="1"/>
  <c r="J34" i="5" s="1"/>
  <c r="P34" i="5" s="1"/>
  <c r="Q34" i="5" s="1"/>
  <c r="J33" i="5" a="1"/>
  <c r="J33" i="5" s="1"/>
  <c r="P33" i="5" s="1"/>
  <c r="Q33" i="5" s="1"/>
  <c r="R15" i="5" a="1"/>
  <c r="R15" i="5" s="1"/>
  <c r="S15" i="5" s="1"/>
  <c r="R36" i="5" a="1"/>
  <c r="R36" i="5" s="1"/>
  <c r="S36" i="5" s="1"/>
  <c r="R53" i="5" a="1"/>
  <c r="R53" i="5" s="1"/>
  <c r="R50" i="5" a="1"/>
  <c r="R50" i="5" s="1"/>
  <c r="CO18" i="1" a="1"/>
  <c r="CO18" i="1" s="1"/>
  <c r="J16" i="5" s="1" a="1"/>
  <c r="J16" i="5" s="1"/>
  <c r="BU47" i="1" a="1"/>
  <c r="BU47" i="1" s="1"/>
  <c r="BV47" i="1" a="1"/>
  <c r="BV47" i="1" s="1"/>
  <c r="BT45" i="1" a="1"/>
  <c r="BT45" i="1" s="1"/>
  <c r="BT47" i="1" a="1"/>
  <c r="BT47" i="1" s="1"/>
  <c r="CB8" i="1" a="1"/>
  <c r="CB8" i="1" s="1"/>
  <c r="CJ10" i="1" a="1"/>
  <c r="CJ10" i="1" s="1"/>
  <c r="R46" i="5" a="1"/>
  <c r="R46" i="5" s="1"/>
  <c r="CJ48" i="1" a="1"/>
  <c r="CJ48" i="1" s="1"/>
  <c r="J28" i="5" a="1"/>
  <c r="J28" i="5" s="1"/>
  <c r="P28" i="5" s="1"/>
  <c r="Q28" i="5" s="1"/>
  <c r="R29" i="5" a="1"/>
  <c r="R29" i="5" s="1"/>
  <c r="R23" i="5" a="1"/>
  <c r="R23" i="5" s="1"/>
  <c r="R47" i="5" a="1"/>
  <c r="R47" i="5" s="1"/>
  <c r="R21" i="5" a="1"/>
  <c r="R21" i="5" s="1"/>
  <c r="R51" i="5" a="1"/>
  <c r="R51" i="5" s="1"/>
  <c r="S51" i="5" s="1"/>
  <c r="P40" i="5"/>
  <c r="K40" i="5"/>
  <c r="R56" i="5" a="1"/>
  <c r="R56" i="5" s="1"/>
  <c r="K34" i="5"/>
  <c r="R26" i="5" a="1"/>
  <c r="R26" i="5" s="1"/>
  <c r="R22" i="5" a="1"/>
  <c r="R22" i="5" s="1"/>
  <c r="R55" i="5" a="1"/>
  <c r="R55" i="5" s="1"/>
  <c r="K49" i="5"/>
  <c r="R38" i="5" a="1"/>
  <c r="R38" i="5" s="1"/>
  <c r="S38" i="5" s="1"/>
  <c r="R34" i="5" a="1"/>
  <c r="R34" i="5" s="1"/>
  <c r="S34" i="5" s="1"/>
  <c r="R32" i="5" a="1"/>
  <c r="R32" i="5" s="1"/>
  <c r="BT49" i="1" a="1"/>
  <c r="BT49" i="1" s="1"/>
  <c r="R54" i="5" a="1"/>
  <c r="R54" i="5" s="1"/>
  <c r="R18" i="5" a="1"/>
  <c r="R18" i="5" s="1"/>
  <c r="J8" i="5" a="1"/>
  <c r="J8" i="5" s="1"/>
  <c r="F56" i="5" a="1"/>
  <c r="F56" i="5" s="1"/>
  <c r="R52" i="5" a="1"/>
  <c r="R52" i="5" s="1"/>
  <c r="R33" i="5" a="1"/>
  <c r="R33" i="5" s="1"/>
  <c r="S33" i="5" s="1"/>
  <c r="E48" i="5"/>
  <c r="B38" i="5"/>
  <c r="K33" i="5"/>
  <c r="B42" i="2"/>
  <c r="CO43" i="1" a="1"/>
  <c r="CO43" i="1" s="1"/>
  <c r="E53" i="5"/>
  <c r="J51" i="5" a="1"/>
  <c r="J51" i="5" s="1"/>
  <c r="P51" i="5" s="1"/>
  <c r="E50" i="5"/>
  <c r="E39" i="5"/>
  <c r="CB34" i="1" a="1"/>
  <c r="CB34" i="1" s="1"/>
  <c r="BT33" i="1" a="1"/>
  <c r="BT33" i="1" s="1"/>
  <c r="CJ28" i="1" a="1"/>
  <c r="CJ28" i="1" s="1"/>
  <c r="BT56" i="1" a="1"/>
  <c r="BT56" i="1" s="1"/>
  <c r="CK48" i="1" a="1"/>
  <c r="CK48" i="1" s="1"/>
  <c r="CB26" i="1" a="1"/>
  <c r="CB26" i="1" s="1"/>
  <c r="BT36" i="1" a="1"/>
  <c r="BT36" i="1" s="1"/>
  <c r="BV17" i="1" a="1"/>
  <c r="BV17" i="1" s="1"/>
  <c r="BX31" i="1" a="1"/>
  <c r="BX31" i="1" s="1"/>
  <c r="CF9" i="1" a="1"/>
  <c r="CF9" i="1" s="1"/>
  <c r="BV12" i="1" a="1"/>
  <c r="BV12" i="1" s="1"/>
  <c r="M11" i="2"/>
  <c r="BU17" i="1" a="1"/>
  <c r="BU17" i="1" s="1"/>
  <c r="J44" i="5" a="1"/>
  <c r="J44" i="5" s="1"/>
  <c r="B22" i="5"/>
  <c r="M40" i="2"/>
  <c r="B24" i="5"/>
  <c r="B54" i="5"/>
  <c r="B47" i="5"/>
  <c r="J43" i="5" a="1"/>
  <c r="J43" i="5" s="1"/>
  <c r="B42" i="5"/>
  <c r="M29" i="2"/>
  <c r="B8" i="2"/>
  <c r="B23" i="5"/>
  <c r="M17" i="2"/>
  <c r="E55" i="5"/>
  <c r="J48" i="5" a="1"/>
  <c r="J48" i="5" s="1"/>
  <c r="P48" i="5" s="1"/>
  <c r="Q48" i="5" s="1"/>
  <c r="B40" i="5"/>
  <c r="J39" i="5" a="1"/>
  <c r="J39" i="5" s="1"/>
  <c r="J37" i="5" a="1"/>
  <c r="J37" i="5" s="1"/>
  <c r="J36" i="5" a="1"/>
  <c r="J36" i="5" s="1"/>
  <c r="J35" i="5" a="1"/>
  <c r="J35" i="5" s="1"/>
  <c r="J27" i="5" a="1"/>
  <c r="J27" i="5" s="1"/>
  <c r="P27" i="5" s="1"/>
  <c r="Q27" i="5" s="1"/>
  <c r="J10" i="5" a="1"/>
  <c r="J10" i="5" s="1"/>
  <c r="E10" i="5"/>
  <c r="B19" i="2"/>
  <c r="J41" i="5" a="1"/>
  <c r="J41" i="5" s="1"/>
  <c r="B56" i="5"/>
  <c r="CJ54" i="1" a="1"/>
  <c r="CJ54" i="1" s="1"/>
  <c r="J30" i="5" a="1"/>
  <c r="J30" i="5" s="1"/>
  <c r="E23" i="5"/>
  <c r="B17" i="2"/>
  <c r="M10" i="2"/>
  <c r="E56" i="5"/>
  <c r="J53" i="5" a="1"/>
  <c r="J53" i="5" s="1"/>
  <c r="E45" i="5"/>
  <c r="J11" i="5" a="1"/>
  <c r="J11" i="5" s="1"/>
  <c r="J9" i="5" a="1"/>
  <c r="J9" i="5" s="1"/>
  <c r="E9" i="5"/>
  <c r="S9" i="5" s="1"/>
  <c r="BT30" i="1" a="1"/>
  <c r="BT30" i="1" s="1"/>
  <c r="B46" i="5"/>
  <c r="J45" i="5" a="1"/>
  <c r="J45" i="5" s="1"/>
  <c r="E32" i="5"/>
  <c r="E22" i="5"/>
  <c r="J15" i="5" a="1"/>
  <c r="J15" i="5" s="1"/>
  <c r="B15" i="5"/>
  <c r="J14" i="5" a="1"/>
  <c r="J14" i="5" s="1"/>
  <c r="B14" i="5"/>
  <c r="B13" i="5"/>
  <c r="E6" i="5"/>
  <c r="B28" i="2"/>
  <c r="BU13" i="1" a="1"/>
  <c r="BU13" i="1" s="1"/>
  <c r="CK11" i="1" a="1"/>
  <c r="CK11" i="1" s="1"/>
  <c r="BT55" i="1" a="1"/>
  <c r="BT55" i="1" s="1"/>
  <c r="E40" i="5"/>
  <c r="M57" i="2"/>
  <c r="B44" i="5"/>
  <c r="E42" i="5"/>
  <c r="E41" i="5"/>
  <c r="M56" i="2"/>
  <c r="J47" i="5" a="1"/>
  <c r="J47" i="5" s="1"/>
  <c r="E26" i="5"/>
  <c r="E25" i="5"/>
  <c r="E21" i="5"/>
  <c r="E11" i="5"/>
  <c r="S11" i="5" s="1"/>
  <c r="B30" i="2"/>
  <c r="M27" i="2"/>
  <c r="M26" i="2"/>
  <c r="M19" i="2"/>
  <c r="M12" i="2"/>
  <c r="B9" i="2"/>
  <c r="M6" i="2"/>
  <c r="J25" i="5" a="1"/>
  <c r="J25" i="5" s="1"/>
  <c r="B54" i="2"/>
  <c r="J55" i="5" a="1"/>
  <c r="J55" i="5" s="1"/>
  <c r="P55" i="5" s="1"/>
  <c r="B34" i="5"/>
  <c r="B33" i="5"/>
  <c r="J32" i="5" a="1"/>
  <c r="J32" i="5" s="1"/>
  <c r="J31" i="5" a="1"/>
  <c r="J31" i="5" s="1"/>
  <c r="B28" i="5"/>
  <c r="E24" i="5"/>
  <c r="E20" i="5"/>
  <c r="J5" i="5" a="1"/>
  <c r="J5" i="5" s="1"/>
  <c r="B50" i="5"/>
  <c r="E47" i="5"/>
  <c r="B43" i="5"/>
  <c r="E31" i="5"/>
  <c r="E30" i="5"/>
  <c r="S30" i="5" s="1"/>
  <c r="J18" i="5" a="1"/>
  <c r="J18" i="5" s="1"/>
  <c r="M32" i="2"/>
  <c r="M20" i="2"/>
  <c r="B12" i="2"/>
  <c r="B10" i="2"/>
  <c r="B52" i="5"/>
  <c r="B51" i="5"/>
  <c r="B49" i="5"/>
  <c r="E54" i="5"/>
  <c r="J19" i="5" a="1"/>
  <c r="J19" i="5" s="1"/>
  <c r="E18" i="5"/>
  <c r="J12" i="5" a="1"/>
  <c r="J12" i="5" s="1"/>
  <c r="M25" i="2"/>
  <c r="M24" i="2"/>
  <c r="M23" i="2"/>
  <c r="M22" i="2"/>
  <c r="M21" i="2"/>
  <c r="S37" i="5"/>
  <c r="J24" i="5" a="1"/>
  <c r="J24" i="5" s="1"/>
  <c r="J22" i="5" a="1"/>
  <c r="J22" i="5" s="1"/>
  <c r="J21" i="5" a="1"/>
  <c r="J21" i="5" s="1"/>
  <c r="J20" i="5" a="1"/>
  <c r="J20" i="5" s="1"/>
  <c r="E12" i="5"/>
  <c r="CE7" i="1" a="1"/>
  <c r="CE7" i="1" s="1"/>
  <c r="CP38" i="1" a="1"/>
  <c r="CP38" i="1" s="1"/>
  <c r="CD26" i="1" a="1"/>
  <c r="CD26" i="1" s="1"/>
  <c r="CD11" i="1" a="1"/>
  <c r="CD11" i="1" s="1"/>
  <c r="CM8" i="1" a="1"/>
  <c r="CM8" i="1" s="1"/>
  <c r="CC7" i="1" a="1"/>
  <c r="CC7" i="1" s="1"/>
  <c r="CK38" i="1" a="1"/>
  <c r="CK38" i="1" s="1"/>
  <c r="CM39" i="1" a="1"/>
  <c r="CM39" i="1" s="1"/>
  <c r="CJ56" i="1" a="1"/>
  <c r="CJ56" i="1" s="1"/>
  <c r="CA41" i="1" a="1"/>
  <c r="CA41" i="1" s="1"/>
  <c r="CA39" i="1" a="1"/>
  <c r="CA39" i="1" s="1"/>
  <c r="CB36" i="1" a="1"/>
  <c r="CB36" i="1" s="1"/>
  <c r="BU7" i="1" a="1"/>
  <c r="BU7" i="1" s="1"/>
  <c r="CM18" i="1" a="1"/>
  <c r="CM18" i="1" s="1"/>
  <c r="CF58" i="1" a="1"/>
  <c r="CF58" i="1" s="1"/>
  <c r="CM56" i="1" a="1"/>
  <c r="CM56" i="1" s="1"/>
  <c r="CL30" i="1" a="1"/>
  <c r="CL30" i="1" s="1"/>
  <c r="CJ17" i="1" a="1"/>
  <c r="CJ17" i="1" s="1"/>
  <c r="CK21" i="1" a="1"/>
  <c r="CK21" i="1" s="1"/>
  <c r="BW18" i="1" a="1"/>
  <c r="BW18" i="1" s="1"/>
  <c r="CD16" i="1" a="1"/>
  <c r="CD16" i="1" s="1"/>
  <c r="CA8" i="1" a="1"/>
  <c r="CA8" i="1" s="1"/>
  <c r="CK51" i="1" a="1"/>
  <c r="CK51" i="1" s="1"/>
  <c r="BW42" i="1" a="1"/>
  <c r="BW42" i="1" s="1"/>
  <c r="CP27" i="1" a="1"/>
  <c r="CP27" i="1" s="1"/>
  <c r="CD17" i="1" a="1"/>
  <c r="CD17" i="1" s="1"/>
  <c r="CC50" i="1" a="1"/>
  <c r="CC50" i="1" s="1"/>
  <c r="CC32" i="1" a="1"/>
  <c r="CC32" i="1" s="1"/>
  <c r="CI22" i="1" a="1"/>
  <c r="CI22" i="1" s="1"/>
  <c r="CE15" i="1" a="1"/>
  <c r="CE15" i="1" s="1"/>
  <c r="BX25" i="1" a="1"/>
  <c r="BX25" i="1" s="1"/>
  <c r="CM52" i="1" a="1"/>
  <c r="CM52" i="1" s="1"/>
  <c r="CB49" i="1" a="1"/>
  <c r="CB49" i="1" s="1"/>
  <c r="CM45" i="1" a="1"/>
  <c r="CM45" i="1" s="1"/>
  <c r="BU32" i="1" a="1"/>
  <c r="BU32" i="1" s="1"/>
  <c r="BZ30" i="1" a="1"/>
  <c r="BZ30" i="1" s="1"/>
  <c r="CN25" i="1" a="1"/>
  <c r="CN25" i="1" s="1"/>
  <c r="CA49" i="1" a="1"/>
  <c r="CA49" i="1" s="1"/>
  <c r="CD45" i="1" a="1"/>
  <c r="CD45" i="1" s="1"/>
  <c r="CE41" i="1" a="1"/>
  <c r="CE41" i="1" s="1"/>
  <c r="CF31" i="1" a="1"/>
  <c r="CF31" i="1" s="1"/>
  <c r="CI25" i="1" a="1"/>
  <c r="CI25" i="1" s="1"/>
  <c r="CK15" i="1" a="1"/>
  <c r="CK15" i="1" s="1"/>
  <c r="CI8" i="1" a="1"/>
  <c r="CI8" i="1" s="1"/>
  <c r="BW8" i="1" a="1"/>
  <c r="BW8" i="1" s="1"/>
  <c r="CD41" i="1" a="1"/>
  <c r="CD41" i="1" s="1"/>
  <c r="CB25" i="1" a="1"/>
  <c r="CB25" i="1" s="1"/>
  <c r="CE21" i="1" a="1"/>
  <c r="CE21" i="1" s="1"/>
  <c r="BV14" i="1" a="1"/>
  <c r="BV14" i="1" s="1"/>
  <c r="CD12" i="1" a="1"/>
  <c r="CD12" i="1" s="1"/>
  <c r="CI9" i="1" a="1"/>
  <c r="CI9" i="1" s="1"/>
  <c r="CC58" i="1" a="1"/>
  <c r="CC58" i="1" s="1"/>
  <c r="CE52" i="1" a="1"/>
  <c r="CE52" i="1" s="1"/>
  <c r="CC46" i="1" a="1"/>
  <c r="CC46" i="1" s="1"/>
  <c r="CC41" i="1" a="1"/>
  <c r="CC41" i="1" s="1"/>
  <c r="CL33" i="1" a="1"/>
  <c r="CL33" i="1" s="1"/>
  <c r="BW32" i="1" a="1"/>
  <c r="BW32" i="1" s="1"/>
  <c r="CD31" i="1" a="1"/>
  <c r="CD31" i="1" s="1"/>
  <c r="BW22" i="1" a="1"/>
  <c r="BW22" i="1" s="1"/>
  <c r="CE20" i="1" a="1"/>
  <c r="CE20" i="1" s="1"/>
  <c r="CJ15" i="1" a="1"/>
  <c r="CJ15" i="1" s="1"/>
  <c r="CP14" i="1" a="1"/>
  <c r="CP14" i="1" s="1"/>
  <c r="CP33" i="1" a="1"/>
  <c r="CP33" i="1" s="1"/>
  <c r="CO58" i="1" a="1"/>
  <c r="CO58" i="1" s="1"/>
  <c r="J56" i="5" s="1" a="1"/>
  <c r="J56" i="5" s="1"/>
  <c r="P56" i="5" s="1"/>
  <c r="Q56" i="5" s="1"/>
  <c r="CA57" i="1" a="1"/>
  <c r="CA57" i="1" s="1"/>
  <c r="CD54" i="1" a="1"/>
  <c r="CD54" i="1" s="1"/>
  <c r="CA52" i="1" a="1"/>
  <c r="CA52" i="1" s="1"/>
  <c r="BX49" i="1" a="1"/>
  <c r="BX49" i="1" s="1"/>
  <c r="CB44" i="1" a="1"/>
  <c r="CB44" i="1" s="1"/>
  <c r="CA43" i="1" a="1"/>
  <c r="CA43" i="1" s="1"/>
  <c r="CB41" i="1" a="1"/>
  <c r="CB41" i="1" s="1"/>
  <c r="CI40" i="1" a="1"/>
  <c r="CI40" i="1" s="1"/>
  <c r="BV32" i="1" a="1"/>
  <c r="BV32" i="1" s="1"/>
  <c r="BV30" i="1" a="1"/>
  <c r="BV30" i="1" s="1"/>
  <c r="CL24" i="1" a="1"/>
  <c r="CL24" i="1" s="1"/>
  <c r="CL16" i="1" a="1"/>
  <c r="CL16" i="1" s="1"/>
  <c r="CN9" i="1" a="1"/>
  <c r="CN9" i="1" s="1"/>
  <c r="CK58" i="1" a="1"/>
  <c r="CK58" i="1" s="1"/>
  <c r="CF55" i="1" a="1"/>
  <c r="CF55" i="1" s="1"/>
  <c r="CF49" i="1" a="1"/>
  <c r="CF49" i="1" s="1"/>
  <c r="CN39" i="1" a="1"/>
  <c r="CN39" i="1" s="1"/>
  <c r="CI32" i="1" a="1"/>
  <c r="CI32" i="1" s="1"/>
  <c r="BX19" i="1" a="1"/>
  <c r="BX19" i="1" s="1"/>
  <c r="CD14" i="1" a="1"/>
  <c r="CD14" i="1" s="1"/>
  <c r="CC13" i="1" a="1"/>
  <c r="CC13" i="1" s="1"/>
  <c r="CP34" i="1" a="1"/>
  <c r="CP34" i="1" s="1"/>
  <c r="CA56" i="1" a="1"/>
  <c r="CA56" i="1" s="1"/>
  <c r="CB12" i="1" a="1"/>
  <c r="CB12" i="1" s="1"/>
  <c r="CP11" i="1" a="1"/>
  <c r="CP11" i="1" s="1"/>
  <c r="CJ8" i="1" a="1"/>
  <c r="CJ8" i="1" s="1"/>
  <c r="BW57" i="1" a="1"/>
  <c r="BW57" i="1" s="1"/>
  <c r="CE32" i="1" a="1"/>
  <c r="CE32" i="1" s="1"/>
  <c r="CL23" i="1" a="1"/>
  <c r="CL23" i="1" s="1"/>
  <c r="CG58" i="1" a="1"/>
  <c r="CG58" i="1" s="1"/>
  <c r="H56" i="5" s="1" a="1"/>
  <c r="H56" i="5" s="1"/>
  <c r="N56" i="5" s="1"/>
  <c r="O56" i="5" s="1"/>
  <c r="CI56" i="1" a="1"/>
  <c r="CI56" i="1" s="1"/>
  <c r="BW56" i="1" a="1"/>
  <c r="BW56" i="1" s="1"/>
  <c r="CH54" i="1" a="1"/>
  <c r="CH54" i="1" s="1"/>
  <c r="CN53" i="1" a="1"/>
  <c r="CN53" i="1" s="1"/>
  <c r="CI52" i="1" a="1"/>
  <c r="CI52" i="1" s="1"/>
  <c r="CM50" i="1" a="1"/>
  <c r="CM50" i="1" s="1"/>
  <c r="CE49" i="1" a="1"/>
  <c r="CE49" i="1" s="1"/>
  <c r="BW46" i="1" a="1"/>
  <c r="BW46" i="1" s="1"/>
  <c r="BW45" i="1" a="1"/>
  <c r="BW45" i="1" s="1"/>
  <c r="CA40" i="1" a="1"/>
  <c r="CA40" i="1" s="1"/>
  <c r="CJ39" i="1" a="1"/>
  <c r="CJ39" i="1" s="1"/>
  <c r="CN32" i="1" a="1"/>
  <c r="CN32" i="1" s="1"/>
  <c r="CB31" i="1" a="1"/>
  <c r="CB31" i="1" s="1"/>
  <c r="CE29" i="1" a="1"/>
  <c r="CE29" i="1" s="1"/>
  <c r="CI28" i="1" a="1"/>
  <c r="CI28" i="1" s="1"/>
  <c r="CJ26" i="1" a="1"/>
  <c r="CJ26" i="1" s="1"/>
  <c r="BW21" i="1" a="1"/>
  <c r="BW21" i="1" s="1"/>
  <c r="CH20" i="1" a="1"/>
  <c r="CH20" i="1" s="1"/>
  <c r="CL11" i="1" a="1"/>
  <c r="CL11" i="1" s="1"/>
  <c r="BW9" i="1" a="1"/>
  <c r="BW9" i="1" s="1"/>
  <c r="BZ41" i="1" a="1"/>
  <c r="BZ41" i="1" s="1"/>
  <c r="CC51" i="1" a="1"/>
  <c r="CC51" i="1" s="1"/>
  <c r="BT42" i="1" a="1"/>
  <c r="BT42" i="1" s="1"/>
  <c r="J29" i="5" a="1"/>
  <c r="J29" i="5" s="1"/>
  <c r="P29" i="5" s="1"/>
  <c r="M30" i="2"/>
  <c r="CE57" i="1" a="1"/>
  <c r="CE57" i="1" s="1"/>
  <c r="BS57" i="1" a="1"/>
  <c r="BS57" i="1" s="1"/>
  <c r="CN54" i="1" a="1"/>
  <c r="CN54" i="1" s="1"/>
  <c r="CA53" i="1" a="1"/>
  <c r="CA53" i="1" s="1"/>
  <c r="CP47" i="1" a="1"/>
  <c r="CP47" i="1" s="1"/>
  <c r="CL40" i="1" a="1"/>
  <c r="CL40" i="1" s="1"/>
  <c r="BZ40" i="1" a="1"/>
  <c r="BZ40" i="1" s="1"/>
  <c r="CI39" i="1" a="1"/>
  <c r="CI39" i="1" s="1"/>
  <c r="CN36" i="1" a="1"/>
  <c r="CN36" i="1" s="1"/>
  <c r="BZ35" i="1" a="1"/>
  <c r="BZ35" i="1" s="1"/>
  <c r="CA32" i="1" a="1"/>
  <c r="CA32" i="1" s="1"/>
  <c r="CA29" i="1" a="1"/>
  <c r="CA29" i="1" s="1"/>
  <c r="CM24" i="1" a="1"/>
  <c r="CM24" i="1" s="1"/>
  <c r="BS21" i="1" a="1"/>
  <c r="BS21" i="1" s="1"/>
  <c r="CN19" i="1" a="1"/>
  <c r="CN19" i="1" s="1"/>
  <c r="CD18" i="1" a="1"/>
  <c r="CD18" i="1" s="1"/>
  <c r="CA15" i="1" a="1"/>
  <c r="CA15" i="1" s="1"/>
  <c r="CM9" i="1" a="1"/>
  <c r="CM9" i="1" s="1"/>
  <c r="BS9" i="1" a="1"/>
  <c r="BS9" i="1" s="1"/>
  <c r="CB51" i="1" a="1"/>
  <c r="CB51" i="1" s="1"/>
  <c r="CB55" i="1" a="1"/>
  <c r="CB55" i="1" s="1"/>
  <c r="CL39" i="1" a="1"/>
  <c r="CL39" i="1" s="1"/>
  <c r="BZ39" i="1" a="1"/>
  <c r="BZ39" i="1" s="1"/>
  <c r="CN30" i="1" a="1"/>
  <c r="CN30" i="1" s="1"/>
  <c r="BT27" i="1" a="1"/>
  <c r="BT27" i="1" s="1"/>
  <c r="CP26" i="1" a="1"/>
  <c r="CP26" i="1" s="1"/>
  <c r="CH25" i="1" a="1"/>
  <c r="CH25" i="1" s="1"/>
  <c r="CP10" i="1" a="1"/>
  <c r="CP10" i="1" s="1"/>
  <c r="E29" i="5"/>
  <c r="CN55" i="1" a="1"/>
  <c r="CN55" i="1" s="1"/>
  <c r="BV54" i="1" a="1"/>
  <c r="BV54" i="1" s="1"/>
  <c r="CE53" i="1" a="1"/>
  <c r="CE53" i="1" s="1"/>
  <c r="CJ51" i="1" a="1"/>
  <c r="CJ51" i="1" s="1"/>
  <c r="CD40" i="1" a="1"/>
  <c r="CD40" i="1" s="1"/>
  <c r="CH40" i="1" a="1"/>
  <c r="CH40" i="1" s="1"/>
  <c r="BV39" i="1" a="1"/>
  <c r="BV39" i="1" s="1"/>
  <c r="CF38" i="1" a="1"/>
  <c r="CF38" i="1" s="1"/>
  <c r="CE37" i="1" a="1"/>
  <c r="CE37" i="1" s="1"/>
  <c r="CF36" i="1" a="1"/>
  <c r="CF36" i="1" s="1"/>
  <c r="BT31" i="1" a="1"/>
  <c r="BT31" i="1" s="1"/>
  <c r="BX30" i="1" a="1"/>
  <c r="BX30" i="1" s="1"/>
  <c r="BW29" i="1" a="1"/>
  <c r="BW29" i="1" s="1"/>
  <c r="CJ27" i="1" a="1"/>
  <c r="CJ27" i="1" s="1"/>
  <c r="BV26" i="1" a="1"/>
  <c r="BV26" i="1" s="1"/>
  <c r="CD24" i="1" a="1"/>
  <c r="CD24" i="1" s="1"/>
  <c r="BZ23" i="1" a="1"/>
  <c r="BZ23" i="1" s="1"/>
  <c r="BS22" i="1" a="1"/>
  <c r="BS22" i="1" s="1"/>
  <c r="CC21" i="1" a="1"/>
  <c r="CC21" i="1" s="1"/>
  <c r="CM20" i="1" a="1"/>
  <c r="CM20" i="1" s="1"/>
  <c r="BZ18" i="1" a="1"/>
  <c r="BZ18" i="1" s="1"/>
  <c r="CP17" i="1" a="1"/>
  <c r="CP17" i="1" s="1"/>
  <c r="CB16" i="1" a="1"/>
  <c r="CB16" i="1" s="1"/>
  <c r="CP13" i="1" a="1"/>
  <c r="CP13" i="1" s="1"/>
  <c r="BZ12" i="1" a="1"/>
  <c r="BZ12" i="1" s="1"/>
  <c r="CC11" i="1" a="1"/>
  <c r="CC11" i="1" s="1"/>
  <c r="BV10" i="1" a="1"/>
  <c r="BV10" i="1" s="1"/>
  <c r="CK9" i="1" a="1"/>
  <c r="CK9" i="1" s="1"/>
  <c r="CC9" i="1" a="1"/>
  <c r="CC9" i="1" s="1"/>
  <c r="CP8" i="1" a="1"/>
  <c r="CP8" i="1" s="1"/>
  <c r="CM7" i="1" a="1"/>
  <c r="CM7" i="1" s="1"/>
  <c r="CM53" i="1" a="1"/>
  <c r="CM53" i="1" s="1"/>
  <c r="BX58" i="1" a="1"/>
  <c r="BX58" i="1" s="1"/>
  <c r="CN56" i="1" a="1"/>
  <c r="CN56" i="1" s="1"/>
  <c r="CF56" i="1" a="1"/>
  <c r="CF56" i="1" s="1"/>
  <c r="BW55" i="1" a="1"/>
  <c r="BW55" i="1" s="1"/>
  <c r="CK54" i="1" a="1"/>
  <c r="CK54" i="1" s="1"/>
  <c r="BU54" i="1" a="1"/>
  <c r="BU54" i="1" s="1"/>
  <c r="BS53" i="1" a="1"/>
  <c r="BS53" i="1" s="1"/>
  <c r="CD50" i="1" a="1"/>
  <c r="CD50" i="1" s="1"/>
  <c r="CA48" i="1" a="1"/>
  <c r="CA48" i="1" s="1"/>
  <c r="CB46" i="1" a="1"/>
  <c r="CB46" i="1" s="1"/>
  <c r="CL45" i="1" a="1"/>
  <c r="CL45" i="1" s="1"/>
  <c r="CE42" i="1" a="1"/>
  <c r="CE42" i="1" s="1"/>
  <c r="BS42" i="1" a="1"/>
  <c r="BS42" i="1" s="1"/>
  <c r="CB40" i="1" a="1"/>
  <c r="CB40" i="1" s="1"/>
  <c r="CB38" i="1" a="1"/>
  <c r="CB38" i="1" s="1"/>
  <c r="BW37" i="1" a="1"/>
  <c r="BW37" i="1" s="1"/>
  <c r="CC36" i="1" a="1"/>
  <c r="CC36" i="1" s="1"/>
  <c r="CA35" i="1" a="1"/>
  <c r="CA35" i="1" s="1"/>
  <c r="CF34" i="1" a="1"/>
  <c r="CF34" i="1" s="1"/>
  <c r="CL31" i="1" a="1"/>
  <c r="CL31" i="1" s="1"/>
  <c r="BZ31" i="1" a="1"/>
  <c r="BZ31" i="1" s="1"/>
  <c r="CI29" i="1" a="1"/>
  <c r="CI29" i="1" s="1"/>
  <c r="CD25" i="1" a="1"/>
  <c r="CD25" i="1" s="1"/>
  <c r="CP22" i="1" a="1"/>
  <c r="CP22" i="1" s="1"/>
  <c r="CK22" i="1" a="1"/>
  <c r="CK22" i="1" s="1"/>
  <c r="CI20" i="1" a="1"/>
  <c r="CI20" i="1" s="1"/>
  <c r="BS20" i="1" a="1"/>
  <c r="BS20" i="1" s="1"/>
  <c r="CB19" i="1" a="1"/>
  <c r="CB19" i="1" s="1"/>
  <c r="CL10" i="1" a="1"/>
  <c r="CL10" i="1" s="1"/>
  <c r="CJ9" i="1" a="1"/>
  <c r="CJ9" i="1" s="1"/>
  <c r="CB9" i="1" a="1"/>
  <c r="CB9" i="1" s="1"/>
  <c r="CI7" i="1" a="1"/>
  <c r="CI7" i="1" s="1"/>
  <c r="CA7" i="1" a="1"/>
  <c r="CA7" i="1" s="1"/>
  <c r="BZ56" i="1" a="1"/>
  <c r="BZ56" i="1" s="1"/>
  <c r="CP56" i="1" a="1"/>
  <c r="CP56" i="1" s="1"/>
  <c r="CE51" i="1" a="1"/>
  <c r="CE51" i="1" s="1"/>
  <c r="CM51" i="1" a="1"/>
  <c r="CM51" i="1" s="1"/>
  <c r="CA51" i="1" a="1"/>
  <c r="CA51" i="1" s="1"/>
  <c r="CI51" i="1" a="1"/>
  <c r="CI51" i="1" s="1"/>
  <c r="BX47" i="1" a="1"/>
  <c r="BX47" i="1" s="1"/>
  <c r="CN47" i="1" a="1"/>
  <c r="CN47" i="1" s="1"/>
  <c r="CP46" i="1" a="1"/>
  <c r="CP46" i="1" s="1"/>
  <c r="BU35" i="1" a="1"/>
  <c r="BU35" i="1" s="1"/>
  <c r="CC35" i="1" a="1"/>
  <c r="CC35" i="1" s="1"/>
  <c r="CK35" i="1" a="1"/>
  <c r="CK35" i="1" s="1"/>
  <c r="CI14" i="1" a="1"/>
  <c r="CI14" i="1" s="1"/>
  <c r="BS14" i="1" a="1"/>
  <c r="BS14" i="1" s="1"/>
  <c r="CA14" i="1" a="1"/>
  <c r="CA14" i="1" s="1"/>
  <c r="CN7" i="1" a="1"/>
  <c r="CN7" i="1" s="1"/>
  <c r="BX7" i="1" a="1"/>
  <c r="BX7" i="1" s="1"/>
  <c r="J46" i="5" a="1"/>
  <c r="J46" i="5" s="1"/>
  <c r="E44" i="5"/>
  <c r="B49" i="2"/>
  <c r="M8" i="2"/>
  <c r="BU57" i="1" a="1"/>
  <c r="BU57" i="1" s="1"/>
  <c r="CK57" i="1" a="1"/>
  <c r="CK57" i="1" s="1"/>
  <c r="CC56" i="1" a="1"/>
  <c r="CC56" i="1" s="1"/>
  <c r="CK56" i="1" a="1"/>
  <c r="CK56" i="1" s="1"/>
  <c r="CK53" i="1" a="1"/>
  <c r="CK53" i="1" s="1"/>
  <c r="BU53" i="1" a="1"/>
  <c r="BU53" i="1" s="1"/>
  <c r="CP51" i="1" a="1"/>
  <c r="CP51" i="1" s="1"/>
  <c r="BZ51" i="1" a="1"/>
  <c r="BZ51" i="1" s="1"/>
  <c r="BV51" i="1" a="1"/>
  <c r="BV51" i="1" s="1"/>
  <c r="CD51" i="1" a="1"/>
  <c r="CD51" i="1" s="1"/>
  <c r="CL51" i="1" a="1"/>
  <c r="CL51" i="1" s="1"/>
  <c r="CF47" i="1" a="1"/>
  <c r="CF47" i="1" s="1"/>
  <c r="BW44" i="1" a="1"/>
  <c r="BW44" i="1" s="1"/>
  <c r="CM44" i="1" a="1"/>
  <c r="CM44" i="1" s="1"/>
  <c r="CI44" i="1" a="1"/>
  <c r="CI44" i="1" s="1"/>
  <c r="BS44" i="1" a="1"/>
  <c r="BS44" i="1" s="1"/>
  <c r="BU39" i="1" a="1"/>
  <c r="BU39" i="1" s="1"/>
  <c r="CC39" i="1" a="1"/>
  <c r="CC39" i="1" s="1"/>
  <c r="CK39" i="1" a="1"/>
  <c r="CK39" i="1" s="1"/>
  <c r="BZ32" i="1" a="1"/>
  <c r="BZ32" i="1" s="1"/>
  <c r="CP32" i="1" a="1"/>
  <c r="CP32" i="1" s="1"/>
  <c r="CE25" i="1" a="1"/>
  <c r="CE25" i="1" s="1"/>
  <c r="CM25" i="1" a="1"/>
  <c r="CM25" i="1" s="1"/>
  <c r="BW25" i="1" a="1"/>
  <c r="BW25" i="1" s="1"/>
  <c r="CF20" i="1" a="1"/>
  <c r="CF20" i="1" s="1"/>
  <c r="CN20" i="1" a="1"/>
  <c r="CN20" i="1" s="1"/>
  <c r="BT20" i="1" a="1"/>
  <c r="BT20" i="1" s="1"/>
  <c r="CJ20" i="1" a="1"/>
  <c r="CJ20" i="1" s="1"/>
  <c r="CP19" i="1" a="1"/>
  <c r="CP19" i="1" s="1"/>
  <c r="BZ19" i="1" a="1"/>
  <c r="BZ19" i="1" s="1"/>
  <c r="BX13" i="1" a="1"/>
  <c r="BX13" i="1" s="1"/>
  <c r="CN13" i="1" a="1"/>
  <c r="CN13" i="1" s="1"/>
  <c r="CB13" i="1" a="1"/>
  <c r="CB13" i="1" s="1"/>
  <c r="CJ13" i="1" a="1"/>
  <c r="CJ13" i="1" s="1"/>
  <c r="CF7" i="1" a="1"/>
  <c r="CF7" i="1" s="1"/>
  <c r="CB7" i="1" a="1"/>
  <c r="CB7" i="1" s="1"/>
  <c r="CC52" i="1" a="1"/>
  <c r="CC52" i="1" s="1"/>
  <c r="CK52" i="1" a="1"/>
  <c r="CK52" i="1" s="1"/>
  <c r="BT50" i="1" a="1"/>
  <c r="BT50" i="1" s="1"/>
  <c r="CJ50" i="1" a="1"/>
  <c r="CJ50" i="1" s="1"/>
  <c r="BV48" i="1" a="1"/>
  <c r="BV48" i="1" s="1"/>
  <c r="CD48" i="1" a="1"/>
  <c r="CD48" i="1" s="1"/>
  <c r="CL48" i="1" a="1"/>
  <c r="CL48" i="1" s="1"/>
  <c r="CM14" i="1" a="1"/>
  <c r="CM14" i="1" s="1"/>
  <c r="BW14" i="1" a="1"/>
  <c r="BW14" i="1" s="1"/>
  <c r="CE14" i="1" a="1"/>
  <c r="CE14" i="1" s="1"/>
  <c r="BZ9" i="1" a="1"/>
  <c r="BZ9" i="1" s="1"/>
  <c r="CP9" i="1" a="1"/>
  <c r="CP9" i="1" s="1"/>
  <c r="BT7" i="1" a="1"/>
  <c r="BT7" i="1" s="1"/>
  <c r="E46" i="5"/>
  <c r="B45" i="5"/>
  <c r="J7" i="5" a="1"/>
  <c r="J7" i="5" s="1"/>
  <c r="E7" i="5"/>
  <c r="CB58" i="1" a="1"/>
  <c r="CB58" i="1" s="1"/>
  <c r="BT58" i="1" a="1"/>
  <c r="BT58" i="1" s="1"/>
  <c r="CJ58" i="1" a="1"/>
  <c r="CJ58" i="1" s="1"/>
  <c r="CN57" i="1" a="1"/>
  <c r="CN57" i="1" s="1"/>
  <c r="CF57" i="1" a="1"/>
  <c r="CF57" i="1" s="1"/>
  <c r="CJ57" i="1" a="1"/>
  <c r="CJ57" i="1" s="1"/>
  <c r="CB57" i="1" a="1"/>
  <c r="CB57" i="1" s="1"/>
  <c r="BW54" i="1" a="1"/>
  <c r="BW54" i="1" s="1"/>
  <c r="CE54" i="1" a="1"/>
  <c r="CE54" i="1" s="1"/>
  <c r="CM54" i="1" a="1"/>
  <c r="CM54" i="1" s="1"/>
  <c r="BS54" i="1" a="1"/>
  <c r="BS54" i="1" s="1"/>
  <c r="CI54" i="1" a="1"/>
  <c r="CI54" i="1" s="1"/>
  <c r="CJ53" i="1" a="1"/>
  <c r="CJ53" i="1" s="1"/>
  <c r="CB53" i="1" a="1"/>
  <c r="CB53" i="1" s="1"/>
  <c r="CI50" i="1" a="1"/>
  <c r="CI50" i="1" s="1"/>
  <c r="CA50" i="1" a="1"/>
  <c r="CA50" i="1" s="1"/>
  <c r="CD49" i="1" a="1"/>
  <c r="CD49" i="1" s="1"/>
  <c r="BV49" i="1" a="1"/>
  <c r="BV49" i="1" s="1"/>
  <c r="CL49" i="1" a="1"/>
  <c r="CL49" i="1" s="1"/>
  <c r="BZ48" i="1" a="1"/>
  <c r="BZ48" i="1" s="1"/>
  <c r="CD46" i="1" a="1"/>
  <c r="CD46" i="1" s="1"/>
  <c r="BV46" i="1" a="1"/>
  <c r="BV46" i="1" s="1"/>
  <c r="CE44" i="1" a="1"/>
  <c r="CE44" i="1" s="1"/>
  <c r="CK42" i="1" a="1"/>
  <c r="CK42" i="1" s="1"/>
  <c r="CC42" i="1" a="1"/>
  <c r="CC42" i="1" s="1"/>
  <c r="BW40" i="1" a="1"/>
  <c r="BW40" i="1" s="1"/>
  <c r="CM40" i="1" a="1"/>
  <c r="CM40" i="1" s="1"/>
  <c r="BU34" i="1" a="1"/>
  <c r="BU34" i="1" s="1"/>
  <c r="CC34" i="1" a="1"/>
  <c r="CC34" i="1" s="1"/>
  <c r="CM30" i="1" a="1"/>
  <c r="CM30" i="1" s="1"/>
  <c r="CE30" i="1" a="1"/>
  <c r="CE30" i="1" s="1"/>
  <c r="BW30" i="1" a="1"/>
  <c r="BW30" i="1" s="1"/>
  <c r="CI30" i="1" a="1"/>
  <c r="CI30" i="1" s="1"/>
  <c r="CA30" i="1" a="1"/>
  <c r="CA30" i="1" s="1"/>
  <c r="CA25" i="1" a="1"/>
  <c r="CA25" i="1" s="1"/>
  <c r="B21" i="2"/>
  <c r="B20" i="5"/>
  <c r="BX20" i="1" a="1"/>
  <c r="BX20" i="1" s="1"/>
  <c r="BU16" i="1" a="1"/>
  <c r="BU16" i="1" s="1"/>
  <c r="CK16" i="1" a="1"/>
  <c r="CK16" i="1" s="1"/>
  <c r="CP15" i="1" a="1"/>
  <c r="CP15" i="1" s="1"/>
  <c r="M14" i="2"/>
  <c r="J13" i="5" a="1"/>
  <c r="J13" i="5" s="1"/>
  <c r="CF13" i="1" a="1"/>
  <c r="CF13" i="1" s="1"/>
  <c r="BW11" i="1" a="1"/>
  <c r="BW11" i="1" s="1"/>
  <c r="CE11" i="1" a="1"/>
  <c r="CE11" i="1" s="1"/>
  <c r="BS11" i="1" a="1"/>
  <c r="BS11" i="1" s="1"/>
  <c r="CA11" i="1" a="1"/>
  <c r="CA11" i="1" s="1"/>
  <c r="CI11" i="1" a="1"/>
  <c r="CI11" i="1" s="1"/>
  <c r="BU10" i="1" a="1"/>
  <c r="BU10" i="1" s="1"/>
  <c r="CK10" i="1" a="1"/>
  <c r="CK10" i="1" s="1"/>
  <c r="CD56" i="1" a="1"/>
  <c r="CD56" i="1" s="1"/>
  <c r="CL56" i="1" a="1"/>
  <c r="CL56" i="1" s="1"/>
  <c r="J54" i="5" a="1"/>
  <c r="J54" i="5" s="1"/>
  <c r="P54" i="5" s="1"/>
  <c r="Q54" i="5" s="1"/>
  <c r="B35" i="5"/>
  <c r="B20" i="2"/>
  <c r="BW58" i="1" a="1"/>
  <c r="BW58" i="1" s="1"/>
  <c r="CE58" i="1" a="1"/>
  <c r="CE58" i="1" s="1"/>
  <c r="CA58" i="1" a="1"/>
  <c r="CA58" i="1" s="1"/>
  <c r="CI58" i="1" a="1"/>
  <c r="CI58" i="1" s="1"/>
  <c r="BX57" i="1" a="1"/>
  <c r="BX57" i="1" s="1"/>
  <c r="CA54" i="1" a="1"/>
  <c r="CA54" i="1" s="1"/>
  <c r="CP54" i="1" a="1"/>
  <c r="CP54" i="1" s="1"/>
  <c r="BZ54" i="1" a="1"/>
  <c r="BZ54" i="1" s="1"/>
  <c r="BX53" i="1" a="1"/>
  <c r="BX53" i="1" s="1"/>
  <c r="BZ52" i="1" a="1"/>
  <c r="BZ52" i="1" s="1"/>
  <c r="CP52" i="1" a="1"/>
  <c r="CP52" i="1" s="1"/>
  <c r="CD52" i="1" a="1"/>
  <c r="CD52" i="1" s="1"/>
  <c r="BV52" i="1" a="1"/>
  <c r="BV52" i="1" s="1"/>
  <c r="CE50" i="1" a="1"/>
  <c r="CE50" i="1" s="1"/>
  <c r="CK49" i="1" a="1"/>
  <c r="CK49" i="1" s="1"/>
  <c r="CC49" i="1" a="1"/>
  <c r="CC49" i="1" s="1"/>
  <c r="CK45" i="1" a="1"/>
  <c r="CK45" i="1" s="1"/>
  <c r="BU45" i="1" a="1"/>
  <c r="BU45" i="1" s="1"/>
  <c r="CD42" i="1" a="1"/>
  <c r="CD42" i="1" s="1"/>
  <c r="CC37" i="1" a="1"/>
  <c r="CC37" i="1" s="1"/>
  <c r="CK37" i="1" a="1"/>
  <c r="CK37" i="1" s="1"/>
  <c r="CD35" i="1" a="1"/>
  <c r="CD35" i="1" s="1"/>
  <c r="BV35" i="1" a="1"/>
  <c r="BV35" i="1" s="1"/>
  <c r="CB33" i="1" a="1"/>
  <c r="CB33" i="1" s="1"/>
  <c r="BU33" i="1" a="1"/>
  <c r="BU33" i="1" s="1"/>
  <c r="CK33" i="1" a="1"/>
  <c r="CK33" i="1" s="1"/>
  <c r="CL32" i="1" a="1"/>
  <c r="CL32" i="1" s="1"/>
  <c r="CK31" i="1" a="1"/>
  <c r="CK31" i="1" s="1"/>
  <c r="CC31" i="1" a="1"/>
  <c r="CC31" i="1" s="1"/>
  <c r="BU31" i="1" a="1"/>
  <c r="BU31" i="1" s="1"/>
  <c r="M28" i="2"/>
  <c r="CA18" i="1" a="1"/>
  <c r="CA18" i="1" s="1"/>
  <c r="CI18" i="1" a="1"/>
  <c r="CI18" i="1" s="1"/>
  <c r="BS18" i="1" a="1"/>
  <c r="BS18" i="1" s="1"/>
  <c r="CC16" i="1" a="1"/>
  <c r="CC16" i="1" s="1"/>
  <c r="CK12" i="1" a="1"/>
  <c r="CK12" i="1" s="1"/>
  <c r="CM11" i="1" a="1"/>
  <c r="CM11" i="1" s="1"/>
  <c r="BV57" i="1" a="1"/>
  <c r="BV57" i="1" s="1"/>
  <c r="CH57" i="1" a="1"/>
  <c r="CH57" i="1" s="1"/>
  <c r="BS55" i="1" a="1"/>
  <c r="BS55" i="1" s="1"/>
  <c r="CL53" i="1" a="1"/>
  <c r="CL53" i="1" s="1"/>
  <c r="BV53" i="1" a="1"/>
  <c r="BV53" i="1" s="1"/>
  <c r="CH53" i="1" a="1"/>
  <c r="CH53" i="1" s="1"/>
  <c r="CK50" i="1" a="1"/>
  <c r="CK50" i="1" s="1"/>
  <c r="CM49" i="1" a="1"/>
  <c r="CM49" i="1" s="1"/>
  <c r="BS49" i="1" a="1"/>
  <c r="BS49" i="1" s="1"/>
  <c r="CI48" i="1" a="1"/>
  <c r="CI48" i="1" s="1"/>
  <c r="CM46" i="1" a="1"/>
  <c r="CM46" i="1" s="1"/>
  <c r="BS45" i="1" a="1"/>
  <c r="BS45" i="1" s="1"/>
  <c r="BT44" i="1" a="1"/>
  <c r="BT44" i="1" s="1"/>
  <c r="CI43" i="1" a="1"/>
  <c r="CI43" i="1" s="1"/>
  <c r="CN40" i="1" a="1"/>
  <c r="CN40" i="1" s="1"/>
  <c r="CC38" i="1" a="1"/>
  <c r="CC38" i="1" s="1"/>
  <c r="CE33" i="1" a="1"/>
  <c r="CE33" i="1" s="1"/>
  <c r="CM33" i="1" a="1"/>
  <c r="CM33" i="1" s="1"/>
  <c r="CA33" i="1" a="1"/>
  <c r="CA33" i="1" s="1"/>
  <c r="CI33" i="1" a="1"/>
  <c r="CI33" i="1" s="1"/>
  <c r="CJ32" i="1" a="1"/>
  <c r="CJ32" i="1" s="1"/>
  <c r="CE31" i="1" a="1"/>
  <c r="CE31" i="1" s="1"/>
  <c r="CM31" i="1" a="1"/>
  <c r="CM31" i="1" s="1"/>
  <c r="CI31" i="1" a="1"/>
  <c r="CI31" i="1" s="1"/>
  <c r="CA31" i="1" a="1"/>
  <c r="CA31" i="1" s="1"/>
  <c r="CM28" i="1" a="1"/>
  <c r="CM28" i="1" s="1"/>
  <c r="BW28" i="1" a="1"/>
  <c r="BW28" i="1" s="1"/>
  <c r="CC27" i="1" a="1"/>
  <c r="CC27" i="1" s="1"/>
  <c r="BU27" i="1" a="1"/>
  <c r="BU27" i="1" s="1"/>
  <c r="CK27" i="1" a="1"/>
  <c r="CK27" i="1" s="1"/>
  <c r="BS26" i="1" a="1"/>
  <c r="BS26" i="1" s="1"/>
  <c r="CD22" i="1" a="1"/>
  <c r="CD22" i="1" s="1"/>
  <c r="BV22" i="1" a="1"/>
  <c r="BV22" i="1" s="1"/>
  <c r="BV20" i="1" a="1"/>
  <c r="BV20" i="1" s="1"/>
  <c r="CD20" i="1" a="1"/>
  <c r="CD20" i="1" s="1"/>
  <c r="CK18" i="1" a="1"/>
  <c r="CK18" i="1" s="1"/>
  <c r="CC18" i="1" a="1"/>
  <c r="CC18" i="1" s="1"/>
  <c r="CK17" i="1" a="1"/>
  <c r="CK17" i="1" s="1"/>
  <c r="CH49" i="1" a="1"/>
  <c r="CH49" i="1" s="1"/>
  <c r="BW48" i="1" a="1"/>
  <c r="BW48" i="1" s="1"/>
  <c r="CE48" i="1" a="1"/>
  <c r="CE48" i="1" s="1"/>
  <c r="BS46" i="1" a="1"/>
  <c r="BS46" i="1" s="1"/>
  <c r="CA46" i="1" a="1"/>
  <c r="CA46" i="1" s="1"/>
  <c r="CG35" i="1" a="1"/>
  <c r="CG35" i="1" s="1"/>
  <c r="H33" i="5" s="1" a="1"/>
  <c r="H33" i="5" s="1"/>
  <c r="BW35" i="1" a="1"/>
  <c r="BW35" i="1" s="1"/>
  <c r="CM35" i="1" a="1"/>
  <c r="CM35" i="1" s="1"/>
  <c r="BT29" i="1" a="1"/>
  <c r="BT29" i="1" s="1"/>
  <c r="CB29" i="1" a="1"/>
  <c r="CB29" i="1" s="1"/>
  <c r="CM26" i="1" a="1"/>
  <c r="CM26" i="1" s="1"/>
  <c r="BW26" i="1" a="1"/>
  <c r="BW26" i="1" s="1"/>
  <c r="CP24" i="1" a="1"/>
  <c r="CP24" i="1" s="1"/>
  <c r="BZ24" i="1" a="1"/>
  <c r="BZ24" i="1" s="1"/>
  <c r="CE23" i="1" a="1"/>
  <c r="CE23" i="1" s="1"/>
  <c r="BW23" i="1" a="1"/>
  <c r="BW23" i="1" s="1"/>
  <c r="CA23" i="1" a="1"/>
  <c r="CA23" i="1" s="1"/>
  <c r="CI23" i="1" a="1"/>
  <c r="CI23" i="1" s="1"/>
  <c r="BW19" i="1" a="1"/>
  <c r="BW19" i="1" s="1"/>
  <c r="CE19" i="1" a="1"/>
  <c r="CE19" i="1" s="1"/>
  <c r="BU14" i="1" a="1"/>
  <c r="BU14" i="1" s="1"/>
  <c r="CC14" i="1" a="1"/>
  <c r="CC14" i="1" s="1"/>
  <c r="BV13" i="1" a="1"/>
  <c r="BV13" i="1" s="1"/>
  <c r="CD13" i="1" a="1"/>
  <c r="CD13" i="1" s="1"/>
  <c r="CJ30" i="1" a="1"/>
  <c r="CJ30" i="1" s="1"/>
  <c r="CK24" i="1" a="1"/>
  <c r="CK24" i="1" s="1"/>
  <c r="CH24" i="1" a="1"/>
  <c r="CH24" i="1" s="1"/>
  <c r="CH19" i="1" a="1"/>
  <c r="CH19" i="1" s="1"/>
  <c r="BV18" i="1" a="1"/>
  <c r="BV18" i="1" s="1"/>
  <c r="CM15" i="1" a="1"/>
  <c r="CM15" i="1" s="1"/>
  <c r="CI15" i="1" a="1"/>
  <c r="CI15" i="1" s="1"/>
  <c r="CB10" i="1" a="1"/>
  <c r="CB10" i="1" s="1"/>
  <c r="CL8" i="1" a="1"/>
  <c r="CL8" i="1" s="1"/>
  <c r="BV8" i="1" a="1"/>
  <c r="BV8" i="1" s="1"/>
  <c r="Y5" i="7"/>
  <c r="X5" i="7"/>
  <c r="X13" i="7"/>
  <c r="Y13" i="7"/>
  <c r="X7" i="7"/>
  <c r="Y7" i="7"/>
  <c r="O6" i="7"/>
  <c r="N6" i="7"/>
  <c r="Y14" i="7"/>
  <c r="X14" i="7"/>
  <c r="Y6" i="7"/>
  <c r="X6" i="7"/>
  <c r="X12" i="7"/>
  <c r="Y12" i="7"/>
  <c r="O5" i="7"/>
  <c r="N5" i="7"/>
  <c r="BR31" i="1" a="1"/>
  <c r="BR31" i="1" s="1"/>
  <c r="CH31" i="1" s="1" a="1"/>
  <c r="CH31" i="1" s="1"/>
  <c r="BY31" i="1" a="1"/>
  <c r="BY31" i="1" s="1"/>
  <c r="F29" i="5" s="1" a="1"/>
  <c r="F29" i="5" s="1"/>
  <c r="CG31" i="1" a="1"/>
  <c r="CG31" i="1" s="1"/>
  <c r="H29" i="5" s="1" a="1"/>
  <c r="H29" i="5" s="1"/>
  <c r="CP57" i="1" a="1"/>
  <c r="CP57" i="1" s="1"/>
  <c r="CL57" i="1" a="1"/>
  <c r="CL57" i="1" s="1"/>
  <c r="CC55" i="1" a="1"/>
  <c r="CC55" i="1" s="1"/>
  <c r="CF52" i="1" a="1"/>
  <c r="CF52" i="1" s="1"/>
  <c r="CB52" i="1" a="1"/>
  <c r="CB52" i="1" s="1"/>
  <c r="BW51" i="1" a="1"/>
  <c r="BW51" i="1" s="1"/>
  <c r="BS51" i="1" a="1"/>
  <c r="BS51" i="1" s="1"/>
  <c r="CJ47" i="1" a="1"/>
  <c r="CJ47" i="1" s="1"/>
  <c r="CJ46" i="1" a="1"/>
  <c r="CJ46" i="1" s="1"/>
  <c r="CD43" i="1" a="1"/>
  <c r="CD43" i="1" s="1"/>
  <c r="BV43" i="1" a="1"/>
  <c r="BV43" i="1" s="1"/>
  <c r="CP42" i="1" a="1"/>
  <c r="CP42" i="1" s="1"/>
  <c r="CL42" i="1" a="1"/>
  <c r="CL42" i="1" s="1"/>
  <c r="CL41" i="1" a="1"/>
  <c r="CL41" i="1" s="1"/>
  <c r="CJ40" i="1" a="1"/>
  <c r="CJ40" i="1" s="1"/>
  <c r="BX40" i="1" a="1"/>
  <c r="BX40" i="1" s="1"/>
  <c r="BY40" i="1" a="1"/>
  <c r="BY40" i="1" s="1"/>
  <c r="F38" i="5" s="1" a="1"/>
  <c r="F38" i="5" s="1"/>
  <c r="BV38" i="1" a="1"/>
  <c r="BV38" i="1" s="1"/>
  <c r="CP37" i="1" a="1"/>
  <c r="CP37" i="1" s="1"/>
  <c r="CL37" i="1" a="1"/>
  <c r="CL37" i="1" s="1"/>
  <c r="BU36" i="1" a="1"/>
  <c r="BU36" i="1" s="1"/>
  <c r="CI35" i="1" a="1"/>
  <c r="CI35" i="1" s="1"/>
  <c r="CC33" i="1" a="1"/>
  <c r="CC33" i="1" s="1"/>
  <c r="CA28" i="1" a="1"/>
  <c r="CA28" i="1" s="1"/>
  <c r="BX28" i="1" a="1"/>
  <c r="BX28" i="1" s="1"/>
  <c r="CF28" i="1" a="1"/>
  <c r="CF28" i="1" s="1"/>
  <c r="CN28" i="1" a="1"/>
  <c r="CN28" i="1" s="1"/>
  <c r="CI24" i="1" a="1"/>
  <c r="CI24" i="1" s="1"/>
  <c r="BS24" i="1" a="1"/>
  <c r="BS24" i="1" s="1"/>
  <c r="CA24" i="1" a="1"/>
  <c r="CA24" i="1" s="1"/>
  <c r="CJ18" i="1" a="1"/>
  <c r="CJ18" i="1" s="1"/>
  <c r="CB18" i="1" a="1"/>
  <c r="CB18" i="1" s="1"/>
  <c r="CM17" i="1" a="1"/>
  <c r="CM17" i="1" s="1"/>
  <c r="CI17" i="1" a="1"/>
  <c r="CI17" i="1" s="1"/>
  <c r="BW17" i="1" a="1"/>
  <c r="BW17" i="1" s="1"/>
  <c r="BS17" i="1" a="1"/>
  <c r="BS17" i="1" s="1"/>
  <c r="BV7" i="1" a="1"/>
  <c r="BV7" i="1" s="1"/>
  <c r="CL7" i="1" a="1"/>
  <c r="CL7" i="1" s="1"/>
  <c r="BU30" i="1" a="1"/>
  <c r="BU30" i="1" s="1"/>
  <c r="CK30" i="1" a="1"/>
  <c r="CK30" i="1" s="1"/>
  <c r="BR17" i="1" a="1"/>
  <c r="BR17" i="1" s="1"/>
  <c r="CH17" i="1" s="1" a="1"/>
  <c r="CH17" i="1" s="1"/>
  <c r="CG17" i="1" a="1"/>
  <c r="CG17" i="1" s="1"/>
  <c r="H15" i="5" s="1" a="1"/>
  <c r="H15" i="5" s="1"/>
  <c r="CM16" i="1" a="1"/>
  <c r="CM16" i="1" s="1"/>
  <c r="BW16" i="1" a="1"/>
  <c r="BW16" i="1" s="1"/>
  <c r="CI16" i="1" a="1"/>
  <c r="CI16" i="1" s="1"/>
  <c r="BS16" i="1" a="1"/>
  <c r="BS16" i="1" s="1"/>
  <c r="BT14" i="1" a="1"/>
  <c r="BT14" i="1" s="1"/>
  <c r="CJ14" i="1" a="1"/>
  <c r="CJ14" i="1" s="1"/>
  <c r="CE13" i="1" a="1"/>
  <c r="CE13" i="1" s="1"/>
  <c r="BW13" i="1" a="1"/>
  <c r="BW13" i="1" s="1"/>
  <c r="CA13" i="1" a="1"/>
  <c r="CA13" i="1" s="1"/>
  <c r="BS13" i="1" a="1"/>
  <c r="BS13" i="1" s="1"/>
  <c r="BY11" i="1" a="1"/>
  <c r="BY11" i="1" s="1"/>
  <c r="F9" i="5" s="1" a="1"/>
  <c r="F9" i="5" s="1"/>
  <c r="BX11" i="1" a="1"/>
  <c r="BX11" i="1" s="1"/>
  <c r="CN11" i="1" a="1"/>
  <c r="CN11" i="1" s="1"/>
  <c r="BT11" i="1" a="1"/>
  <c r="BT11" i="1" s="1"/>
  <c r="CJ11" i="1" a="1"/>
  <c r="CJ11" i="1" s="1"/>
  <c r="CC8" i="1" a="1"/>
  <c r="CC8" i="1" s="1"/>
  <c r="BU8" i="1" a="1"/>
  <c r="BU8" i="1" s="1"/>
  <c r="CM58" i="1" a="1"/>
  <c r="CM58" i="1" s="1"/>
  <c r="BU56" i="1" a="1"/>
  <c r="BU56" i="1" s="1"/>
  <c r="CL55" i="1" a="1"/>
  <c r="CL55" i="1" s="1"/>
  <c r="CE55" i="1" a="1"/>
  <c r="CE55" i="1" s="1"/>
  <c r="CA55" i="1" a="1"/>
  <c r="CA55" i="1" s="1"/>
  <c r="BV55" i="1" a="1"/>
  <c r="BV55" i="1" s="1"/>
  <c r="BX54" i="1" a="1"/>
  <c r="BX54" i="1" s="1"/>
  <c r="BT54" i="1" a="1"/>
  <c r="BT54" i="1" s="1"/>
  <c r="CP53" i="1" a="1"/>
  <c r="CP53" i="1" s="1"/>
  <c r="CJ52" i="1" a="1"/>
  <c r="CJ52" i="1" s="1"/>
  <c r="CB50" i="1" a="1"/>
  <c r="CB50" i="1" s="1"/>
  <c r="CP49" i="1" a="1"/>
  <c r="CP49" i="1" s="1"/>
  <c r="CC48" i="1" a="1"/>
  <c r="CC48" i="1" s="1"/>
  <c r="CL47" i="1" a="1"/>
  <c r="CL47" i="1" s="1"/>
  <c r="BU46" i="1" a="1"/>
  <c r="BU46" i="1" s="1"/>
  <c r="CJ45" i="1" a="1"/>
  <c r="CJ45" i="1" s="1"/>
  <c r="CA44" i="1" a="1"/>
  <c r="CA44" i="1" s="1"/>
  <c r="CM43" i="1" a="1"/>
  <c r="CM43" i="1" s="1"/>
  <c r="CJ42" i="1" a="1"/>
  <c r="CJ42" i="1" s="1"/>
  <c r="BW41" i="1" a="1"/>
  <c r="BW41" i="1" s="1"/>
  <c r="BS41" i="1" a="1"/>
  <c r="BS41" i="1" s="1"/>
  <c r="CE39" i="1" a="1"/>
  <c r="CE39" i="1" s="1"/>
  <c r="CD38" i="1" a="1"/>
  <c r="CD38" i="1" s="1"/>
  <c r="BX38" i="1" a="1"/>
  <c r="BX38" i="1" s="1"/>
  <c r="BT38" i="1" a="1"/>
  <c r="BT38" i="1" s="1"/>
  <c r="CJ37" i="1" a="1"/>
  <c r="CJ37" i="1" s="1"/>
  <c r="CB37" i="1" a="1"/>
  <c r="CB37" i="1" s="1"/>
  <c r="CE35" i="1" a="1"/>
  <c r="CE35" i="1" s="1"/>
  <c r="CD34" i="1" a="1"/>
  <c r="CD34" i="1" s="1"/>
  <c r="BV34" i="1" a="1"/>
  <c r="BV34" i="1" s="1"/>
  <c r="BW33" i="1" a="1"/>
  <c r="BW33" i="1" s="1"/>
  <c r="BS33" i="1" a="1"/>
  <c r="BS33" i="1" s="1"/>
  <c r="CC30" i="1" a="1"/>
  <c r="CC30" i="1" s="1"/>
  <c r="BS30" i="1" a="1"/>
  <c r="BS30" i="1" s="1"/>
  <c r="CL29" i="1" a="1"/>
  <c r="CL29" i="1" s="1"/>
  <c r="CC29" i="1" a="1"/>
  <c r="CC29" i="1" s="1"/>
  <c r="BV29" i="1" a="1"/>
  <c r="BV29" i="1" s="1"/>
  <c r="CE28" i="1" a="1"/>
  <c r="CE28" i="1" s="1"/>
  <c r="BT28" i="1" a="1"/>
  <c r="BT28" i="1" s="1"/>
  <c r="BV27" i="1" a="1"/>
  <c r="BV27" i="1" s="1"/>
  <c r="CL27" i="1" a="1"/>
  <c r="CL27" i="1" s="1"/>
  <c r="BW24" i="1" a="1"/>
  <c r="BW24" i="1" s="1"/>
  <c r="CM12" i="1" a="1"/>
  <c r="CM12" i="1" s="1"/>
  <c r="BW12" i="1" a="1"/>
  <c r="BW12" i="1" s="1"/>
  <c r="CI12" i="1" a="1"/>
  <c r="CI12" i="1" s="1"/>
  <c r="BS12" i="1" a="1"/>
  <c r="BS12" i="1" s="1"/>
  <c r="BW10" i="1" a="1"/>
  <c r="BW10" i="1" s="1"/>
  <c r="CE10" i="1" a="1"/>
  <c r="CE10" i="1" s="1"/>
  <c r="BS10" i="1" a="1"/>
  <c r="BS10" i="1" s="1"/>
  <c r="CA10" i="1" a="1"/>
  <c r="CA10" i="1" s="1"/>
  <c r="CD9" i="1" a="1"/>
  <c r="CD9" i="1" s="1"/>
  <c r="BV9" i="1" a="1"/>
  <c r="BV9" i="1" s="1"/>
  <c r="CO8" i="1" a="1"/>
  <c r="CO8" i="1" s="1"/>
  <c r="J6" i="5" s="1" a="1"/>
  <c r="J6" i="5" s="1"/>
  <c r="CK8" i="1" a="1"/>
  <c r="CK8" i="1" s="1"/>
  <c r="CP55" i="1" a="1"/>
  <c r="CP55" i="1" s="1"/>
  <c r="CK55" i="1" a="1"/>
  <c r="CK55" i="1" s="1"/>
  <c r="CK47" i="1" a="1"/>
  <c r="CK47" i="1" s="1"/>
  <c r="CI45" i="1" a="1"/>
  <c r="CI45" i="1" s="1"/>
  <c r="CE43" i="1" a="1"/>
  <c r="CE43" i="1" s="1"/>
  <c r="CI42" i="1" a="1"/>
  <c r="CI42" i="1" s="1"/>
  <c r="CF42" i="1" a="1"/>
  <c r="CF42" i="1" s="1"/>
  <c r="CI37" i="1" a="1"/>
  <c r="CI37" i="1" s="1"/>
  <c r="CA37" i="1" a="1"/>
  <c r="CA37" i="1" s="1"/>
  <c r="BV33" i="1" a="1"/>
  <c r="BV33" i="1" s="1"/>
  <c r="CF32" i="1" a="1"/>
  <c r="CF32" i="1" s="1"/>
  <c r="CB32" i="1" a="1"/>
  <c r="CB32" i="1" s="1"/>
  <c r="CP29" i="1" a="1"/>
  <c r="CP29" i="1" s="1"/>
  <c r="BU29" i="1" a="1"/>
  <c r="BU29" i="1" s="1"/>
  <c r="CK26" i="1" a="1"/>
  <c r="CK26" i="1" s="1"/>
  <c r="BU26" i="1" a="1"/>
  <c r="BU26" i="1" s="1"/>
  <c r="BU23" i="1" a="1"/>
  <c r="BU23" i="1" s="1"/>
  <c r="CC23" i="1" a="1"/>
  <c r="CC23" i="1" s="1"/>
  <c r="BT22" i="1" a="1"/>
  <c r="BT22" i="1" s="1"/>
  <c r="CB22" i="1" a="1"/>
  <c r="CB22" i="1" s="1"/>
  <c r="CB21" i="1" a="1"/>
  <c r="CB21" i="1" s="1"/>
  <c r="CJ21" i="1" a="1"/>
  <c r="CJ21" i="1" s="1"/>
  <c r="BV15" i="1" a="1"/>
  <c r="BV15" i="1" s="1"/>
  <c r="CD15" i="1" a="1"/>
  <c r="CD15" i="1" s="1"/>
  <c r="CB14" i="1" a="1"/>
  <c r="CB14" i="1" s="1"/>
  <c r="BZ7" i="1" a="1"/>
  <c r="BZ7" i="1" s="1"/>
  <c r="CL25" i="1" a="1"/>
  <c r="CL25" i="1" s="1"/>
  <c r="CP20" i="1" a="1"/>
  <c r="CP20" i="1" s="1"/>
  <c r="CL20" i="1" a="1"/>
  <c r="CL20" i="1" s="1"/>
  <c r="BT16" i="1" a="1"/>
  <c r="BT16" i="1" s="1"/>
  <c r="BX27" i="1" a="1"/>
  <c r="BX27" i="1" s="1"/>
  <c r="CP25" i="1" a="1"/>
  <c r="CP25" i="1" s="1"/>
  <c r="CJ25" i="1" a="1"/>
  <c r="CJ25" i="1" s="1"/>
  <c r="CD23" i="1" a="1"/>
  <c r="CD23" i="1" s="1"/>
  <c r="CC22" i="1" a="1"/>
  <c r="CC22" i="1" s="1"/>
  <c r="CI21" i="1" a="1"/>
  <c r="CI21" i="1" s="1"/>
  <c r="CI19" i="1" a="1"/>
  <c r="CI19" i="1" s="1"/>
  <c r="CF51" i="1" a="1"/>
  <c r="CF51" i="1" s="1"/>
  <c r="BQ51" i="1" a="1"/>
  <c r="BQ51" i="1" s="1"/>
  <c r="BY51" i="1" s="1" a="1"/>
  <c r="BY51" i="1" s="1"/>
  <c r="F49" i="5" s="1" a="1"/>
  <c r="F49" i="5" s="1"/>
  <c r="CG47" i="1" a="1"/>
  <c r="CG47" i="1" s="1"/>
  <c r="H45" i="5" s="1" a="1"/>
  <c r="H45" i="5" s="1"/>
  <c r="BR47" i="1" a="1"/>
  <c r="BR47" i="1" s="1"/>
  <c r="CH47" i="1" s="1" a="1"/>
  <c r="CH47" i="1" s="1"/>
  <c r="BQ44" i="1" a="1"/>
  <c r="BQ44" i="1" s="1"/>
  <c r="BX44" i="1" a="1"/>
  <c r="BX44" i="1" s="1"/>
  <c r="CF44" i="1" a="1"/>
  <c r="CF44" i="1" s="1"/>
  <c r="CP58" i="1" a="1"/>
  <c r="CP58" i="1" s="1"/>
  <c r="CL58" i="1" a="1"/>
  <c r="CL58" i="1" s="1"/>
  <c r="CH58" i="1" a="1"/>
  <c r="CH58" i="1" s="1"/>
  <c r="CD58" i="1" a="1"/>
  <c r="CD58" i="1" s="1"/>
  <c r="CG55" i="1" a="1"/>
  <c r="CG55" i="1" s="1"/>
  <c r="H53" i="5" s="1" a="1"/>
  <c r="H53" i="5" s="1"/>
  <c r="N53" i="5" s="1"/>
  <c r="O53" i="5" s="1"/>
  <c r="BR55" i="1" a="1"/>
  <c r="BR55" i="1" s="1"/>
  <c r="CH55" i="1" s="1" a="1"/>
  <c r="CH55" i="1" s="1"/>
  <c r="BY55" i="1" a="1"/>
  <c r="BY55" i="1" s="1"/>
  <c r="F53" i="5" s="1" a="1"/>
  <c r="F53" i="5" s="1"/>
  <c r="BY54" i="1" a="1"/>
  <c r="BY54" i="1" s="1"/>
  <c r="F52" i="5" s="1" a="1"/>
  <c r="F52" i="5" s="1"/>
  <c r="CG54" i="1" a="1"/>
  <c r="CG54" i="1" s="1"/>
  <c r="H52" i="5" s="1" a="1"/>
  <c r="H52" i="5" s="1"/>
  <c r="CG52" i="1" a="1"/>
  <c r="CG52" i="1" s="1"/>
  <c r="H50" i="5" s="1" a="1"/>
  <c r="H50" i="5" s="1"/>
  <c r="N50" i="5" s="1"/>
  <c r="BR52" i="1" a="1"/>
  <c r="BR52" i="1" s="1"/>
  <c r="CH52" i="1" s="1" a="1"/>
  <c r="CH52" i="1" s="1"/>
  <c r="BX50" i="1" a="1"/>
  <c r="BX50" i="1" s="1"/>
  <c r="CG49" i="1" a="1"/>
  <c r="CG49" i="1" s="1"/>
  <c r="H47" i="5" s="1" a="1"/>
  <c r="H47" i="5" s="1"/>
  <c r="BY49" i="1" a="1"/>
  <c r="BY49" i="1" s="1"/>
  <c r="F47" i="5" s="1" a="1"/>
  <c r="F47" i="5" s="1"/>
  <c r="BY48" i="1" a="1"/>
  <c r="BY48" i="1" s="1"/>
  <c r="F46" i="5" s="1" a="1"/>
  <c r="F46" i="5" s="1"/>
  <c r="CM47" i="1" a="1"/>
  <c r="CM47" i="1" s="1"/>
  <c r="CI47" i="1" a="1"/>
  <c r="CI47" i="1" s="1"/>
  <c r="CF46" i="1" a="1"/>
  <c r="CF46" i="1" s="1"/>
  <c r="BQ46" i="1" a="1"/>
  <c r="BQ46" i="1" s="1"/>
  <c r="R44" i="5" s="1" a="1"/>
  <c r="R44" i="5" s="1"/>
  <c r="CC45" i="1" a="1"/>
  <c r="CC45" i="1" s="1"/>
  <c r="BY38" i="1" a="1"/>
  <c r="BY38" i="1" s="1"/>
  <c r="F36" i="5" s="1" a="1"/>
  <c r="F36" i="5" s="1"/>
  <c r="CG38" i="1" a="1"/>
  <c r="CG38" i="1" s="1"/>
  <c r="H36" i="5" s="1" a="1"/>
  <c r="H36" i="5" s="1"/>
  <c r="BR38" i="1" a="1"/>
  <c r="BR38" i="1" s="1"/>
  <c r="CH38" i="1" s="1" a="1"/>
  <c r="CH38" i="1" s="1"/>
  <c r="CM38" i="1" a="1"/>
  <c r="CM38" i="1" s="1"/>
  <c r="CE38" i="1" a="1"/>
  <c r="CE38" i="1" s="1"/>
  <c r="CI38" i="1" a="1"/>
  <c r="CI38" i="1" s="1"/>
  <c r="CA38" i="1" a="1"/>
  <c r="CA38" i="1" s="1"/>
  <c r="BY34" i="1" a="1"/>
  <c r="BY34" i="1" s="1"/>
  <c r="F32" i="5" s="1" a="1"/>
  <c r="F32" i="5" s="1"/>
  <c r="CG34" i="1" a="1"/>
  <c r="CG34" i="1" s="1"/>
  <c r="H32" i="5" s="1" a="1"/>
  <c r="H32" i="5" s="1"/>
  <c r="BR34" i="1" a="1"/>
  <c r="BR34" i="1" s="1"/>
  <c r="CH34" i="1" s="1" a="1"/>
  <c r="CH34" i="1" s="1"/>
  <c r="CE34" i="1" a="1"/>
  <c r="CE34" i="1" s="1"/>
  <c r="BW34" i="1" a="1"/>
  <c r="BW34" i="1" s="1"/>
  <c r="CA34" i="1" a="1"/>
  <c r="CA34" i="1" s="1"/>
  <c r="CI34" i="1" a="1"/>
  <c r="CI34" i="1" s="1"/>
  <c r="BS34" i="1" a="1"/>
  <c r="BS34" i="1" s="1"/>
  <c r="CF50" i="1" a="1"/>
  <c r="CF50" i="1" s="1"/>
  <c r="BQ50" i="1" a="1"/>
  <c r="BQ50" i="1" s="1"/>
  <c r="R48" i="5" s="1" a="1"/>
  <c r="R48" i="5" s="1"/>
  <c r="S48" i="5" s="1"/>
  <c r="BR39" i="1" a="1"/>
  <c r="BR39" i="1" s="1"/>
  <c r="CH39" i="1" s="1" a="1"/>
  <c r="CH39" i="1" s="1"/>
  <c r="BY39" i="1" a="1"/>
  <c r="BY39" i="1" s="1"/>
  <c r="F37" i="5" s="1" a="1"/>
  <c r="F37" i="5" s="1"/>
  <c r="CG39" i="1" a="1"/>
  <c r="CG39" i="1" s="1"/>
  <c r="H37" i="5" s="1" a="1"/>
  <c r="H37" i="5" s="1"/>
  <c r="CG30" i="1" a="1"/>
  <c r="CG30" i="1" s="1"/>
  <c r="H28" i="5" s="1" a="1"/>
  <c r="H28" i="5" s="1"/>
  <c r="BR30" i="1" a="1"/>
  <c r="BR30" i="1" s="1"/>
  <c r="CH30" i="1" s="1" a="1"/>
  <c r="CH30" i="1" s="1"/>
  <c r="BQ10" i="1" a="1"/>
  <c r="BQ10" i="1" s="1"/>
  <c r="R8" i="5" s="1" a="1"/>
  <c r="R8" i="5" s="1"/>
  <c r="S8" i="5" s="1"/>
  <c r="BX10" i="1" a="1"/>
  <c r="BX10" i="1" s="1"/>
  <c r="CF10" i="1" a="1"/>
  <c r="CF10" i="1" s="1"/>
  <c r="BY56" i="1" a="1"/>
  <c r="BY56" i="1" s="1"/>
  <c r="F54" i="5" s="1" a="1"/>
  <c r="F54" i="5" s="1"/>
  <c r="CG56" i="1" a="1"/>
  <c r="CG56" i="1" s="1"/>
  <c r="H54" i="5" s="1" a="1"/>
  <c r="H54" i="5" s="1"/>
  <c r="BR56" i="1" a="1"/>
  <c r="BR56" i="1" s="1"/>
  <c r="CH56" i="1" s="1" a="1"/>
  <c r="CH56" i="1" s="1"/>
  <c r="CG53" i="1" a="1"/>
  <c r="CG53" i="1" s="1"/>
  <c r="H51" i="5" s="1" a="1"/>
  <c r="H51" i="5" s="1"/>
  <c r="BY53" i="1" a="1"/>
  <c r="BY53" i="1" s="1"/>
  <c r="F51" i="5" s="1" a="1"/>
  <c r="F51" i="5" s="1"/>
  <c r="BY52" i="1" a="1"/>
  <c r="BY52" i="1" s="1"/>
  <c r="F50" i="5" s="1" a="1"/>
  <c r="F50" i="5" s="1"/>
  <c r="BX48" i="1" a="1"/>
  <c r="BX48" i="1" s="1"/>
  <c r="BT48" i="1" a="1"/>
  <c r="BT48" i="1" s="1"/>
  <c r="BW47" i="1" a="1"/>
  <c r="BW47" i="1" s="1"/>
  <c r="BS47" i="1" a="1"/>
  <c r="BS47" i="1" s="1"/>
  <c r="BX46" i="1" a="1"/>
  <c r="BX46" i="1" s="1"/>
  <c r="BR36" i="1" a="1"/>
  <c r="BR36" i="1" s="1"/>
  <c r="CH36" i="1" s="1" a="1"/>
  <c r="CH36" i="1" s="1"/>
  <c r="BY36" i="1" a="1"/>
  <c r="BY36" i="1" s="1"/>
  <c r="F34" i="5" s="1" a="1"/>
  <c r="F34" i="5" s="1"/>
  <c r="CG36" i="1" a="1"/>
  <c r="CG36" i="1" s="1"/>
  <c r="H34" i="5" s="1" a="1"/>
  <c r="H34" i="5" s="1"/>
  <c r="BX21" i="1" a="1"/>
  <c r="BX21" i="1" s="1"/>
  <c r="CF21" i="1" a="1"/>
  <c r="CF21" i="1" s="1"/>
  <c r="BQ21" i="1" a="1"/>
  <c r="BQ21" i="1" s="1"/>
  <c r="R19" i="5" s="1" a="1"/>
  <c r="R19" i="5" s="1"/>
  <c r="S19" i="5" s="1"/>
  <c r="BZ21" i="1" a="1"/>
  <c r="BZ21" i="1" s="1"/>
  <c r="CP21" i="1" a="1"/>
  <c r="CP21" i="1" s="1"/>
  <c r="CD21" i="1" a="1"/>
  <c r="CD21" i="1" s="1"/>
  <c r="BV21" i="1" a="1"/>
  <c r="BV21" i="1" s="1"/>
  <c r="CL21" i="1" a="1"/>
  <c r="CL21" i="1" s="1"/>
  <c r="CG48" i="1" a="1"/>
  <c r="CG48" i="1" s="1"/>
  <c r="H46" i="5" s="1" a="1"/>
  <c r="H46" i="5" s="1"/>
  <c r="BR48" i="1" a="1"/>
  <c r="BR48" i="1" s="1"/>
  <c r="CH48" i="1" s="1" a="1"/>
  <c r="CH48" i="1" s="1"/>
  <c r="BX45" i="1" a="1"/>
  <c r="BX45" i="1" s="1"/>
  <c r="CF45" i="1" a="1"/>
  <c r="CF45" i="1" s="1"/>
  <c r="BX41" i="1" a="1"/>
  <c r="BX41" i="1" s="1"/>
  <c r="CF41" i="1" a="1"/>
  <c r="CF41" i="1" s="1"/>
  <c r="BQ41" i="1" a="1"/>
  <c r="BQ41" i="1" s="1"/>
  <c r="R39" i="5" s="1" a="1"/>
  <c r="R39" i="5" s="1"/>
  <c r="S39" i="5" s="1"/>
  <c r="BX37" i="1" a="1"/>
  <c r="BX37" i="1" s="1"/>
  <c r="CF37" i="1" a="1"/>
  <c r="CF37" i="1" s="1"/>
  <c r="BQ37" i="1" a="1"/>
  <c r="BQ37" i="1" s="1"/>
  <c r="R35" i="5" s="1" a="1"/>
  <c r="R35" i="5" s="1"/>
  <c r="S35" i="5" s="1"/>
  <c r="CG57" i="1" a="1"/>
  <c r="CG57" i="1" s="1"/>
  <c r="H55" i="5" s="1" a="1"/>
  <c r="H55" i="5" s="1"/>
  <c r="BY57" i="1" a="1"/>
  <c r="BY57" i="1" s="1"/>
  <c r="F55" i="5" s="1" a="1"/>
  <c r="F55" i="5" s="1"/>
  <c r="BX52" i="1" a="1"/>
  <c r="BX52" i="1" s="1"/>
  <c r="BX51" i="1" a="1"/>
  <c r="BX51" i="1" s="1"/>
  <c r="CP50" i="1" a="1"/>
  <c r="CP50" i="1" s="1"/>
  <c r="CL50" i="1" a="1"/>
  <c r="CL50" i="1" s="1"/>
  <c r="CF48" i="1" a="1"/>
  <c r="CF48" i="1" s="1"/>
  <c r="BY47" i="1" a="1"/>
  <c r="BY47" i="1" s="1"/>
  <c r="F45" i="5" s="1" a="1"/>
  <c r="F45" i="5" s="1"/>
  <c r="BQ45" i="1" a="1"/>
  <c r="BQ45" i="1" s="1"/>
  <c r="CO44" i="1" a="1"/>
  <c r="CO44" i="1" s="1"/>
  <c r="J42" i="5" s="1" a="1"/>
  <c r="J42" i="5" s="1"/>
  <c r="BU44" i="1" a="1"/>
  <c r="BU44" i="1" s="1"/>
  <c r="CC44" i="1" a="1"/>
  <c r="CC44" i="1" s="1"/>
  <c r="CK44" i="1" a="1"/>
  <c r="CK44" i="1" s="1"/>
  <c r="BX43" i="1" a="1"/>
  <c r="BX43" i="1" s="1"/>
  <c r="BQ43" i="1" a="1"/>
  <c r="BQ43" i="1" s="1"/>
  <c r="R41" i="5" s="1" a="1"/>
  <c r="R41" i="5" s="1"/>
  <c r="BU43" i="1" a="1"/>
  <c r="BU43" i="1" s="1"/>
  <c r="CC43" i="1" a="1"/>
  <c r="CC43" i="1" s="1"/>
  <c r="CK43" i="1" a="1"/>
  <c r="CK43" i="1" s="1"/>
  <c r="BQ42" i="1" a="1"/>
  <c r="BQ42" i="1" s="1"/>
  <c r="R40" i="5" s="1" a="1"/>
  <c r="R40" i="5" s="1"/>
  <c r="BX42" i="1" a="1"/>
  <c r="BX42" i="1" s="1"/>
  <c r="BV37" i="1" a="1"/>
  <c r="BV37" i="1" s="1"/>
  <c r="BR35" i="1" a="1"/>
  <c r="BR35" i="1" s="1"/>
  <c r="CH35" i="1" s="1" a="1"/>
  <c r="CH35" i="1" s="1"/>
  <c r="BY35" i="1" a="1"/>
  <c r="BY35" i="1" s="1"/>
  <c r="F33" i="5" s="1" a="1"/>
  <c r="F33" i="5" s="1"/>
  <c r="CM34" i="1" a="1"/>
  <c r="CM34" i="1" s="1"/>
  <c r="BY32" i="1" a="1"/>
  <c r="BY32" i="1" s="1"/>
  <c r="F30" i="5" s="1" a="1"/>
  <c r="F30" i="5" s="1"/>
  <c r="CG32" i="1" a="1"/>
  <c r="CG32" i="1" s="1"/>
  <c r="H30" i="5" s="1" a="1"/>
  <c r="H30" i="5" s="1"/>
  <c r="BR32" i="1" a="1"/>
  <c r="BR32" i="1" s="1"/>
  <c r="CH32" i="1" s="1" a="1"/>
  <c r="CH32" i="1" s="1"/>
  <c r="BT43" i="1" a="1"/>
  <c r="BT43" i="1" s="1"/>
  <c r="CB43" i="1" a="1"/>
  <c r="CB43" i="1" s="1"/>
  <c r="BW36" i="1" a="1"/>
  <c r="BW36" i="1" s="1"/>
  <c r="CE36" i="1" a="1"/>
  <c r="CE36" i="1" s="1"/>
  <c r="CM36" i="1" a="1"/>
  <c r="CM36" i="1" s="1"/>
  <c r="BS36" i="1" a="1"/>
  <c r="BS36" i="1" s="1"/>
  <c r="CA36" i="1" a="1"/>
  <c r="CA36" i="1" s="1"/>
  <c r="CI36" i="1" a="1"/>
  <c r="CI36" i="1" s="1"/>
  <c r="BX35" i="1" a="1"/>
  <c r="BX35" i="1" s="1"/>
  <c r="CF35" i="1" a="1"/>
  <c r="CF35" i="1" s="1"/>
  <c r="CN35" i="1" a="1"/>
  <c r="CN35" i="1" s="1"/>
  <c r="BT35" i="1" a="1"/>
  <c r="BT35" i="1" s="1"/>
  <c r="CB35" i="1" a="1"/>
  <c r="CB35" i="1" s="1"/>
  <c r="CJ35" i="1" a="1"/>
  <c r="CJ35" i="1" s="1"/>
  <c r="BX34" i="1" a="1"/>
  <c r="BX34" i="1" s="1"/>
  <c r="BT34" i="1" a="1"/>
  <c r="BT34" i="1" s="1"/>
  <c r="BX33" i="1" a="1"/>
  <c r="BX33" i="1" s="1"/>
  <c r="CF33" i="1" a="1"/>
  <c r="CF33" i="1" s="1"/>
  <c r="BQ33" i="1" a="1"/>
  <c r="BQ33" i="1" s="1"/>
  <c r="R31" i="5" s="1" a="1"/>
  <c r="R31" i="5" s="1"/>
  <c r="CF29" i="1" a="1"/>
  <c r="CF29" i="1" s="1"/>
  <c r="BQ29" i="1" a="1"/>
  <c r="BQ29" i="1" s="1"/>
  <c r="R27" i="5" s="1" a="1"/>
  <c r="R27" i="5" s="1"/>
  <c r="S27" i="5" s="1"/>
  <c r="BQ27" i="1" a="1"/>
  <c r="BQ27" i="1" s="1"/>
  <c r="R25" i="5" s="1" a="1"/>
  <c r="R25" i="5" s="1"/>
  <c r="S25" i="5" s="1"/>
  <c r="CF27" i="1" a="1"/>
  <c r="CF27" i="1" s="1"/>
  <c r="BW27" i="1" a="1"/>
  <c r="BW27" i="1" s="1"/>
  <c r="CE27" i="1" a="1"/>
  <c r="CE27" i="1" s="1"/>
  <c r="CM27" i="1" a="1"/>
  <c r="CM27" i="1" s="1"/>
  <c r="BS27" i="1" a="1"/>
  <c r="BS27" i="1" s="1"/>
  <c r="CA27" i="1" a="1"/>
  <c r="CA27" i="1" s="1"/>
  <c r="CI27" i="1" a="1"/>
  <c r="CI27" i="1" s="1"/>
  <c r="CP44" i="1" a="1"/>
  <c r="CP44" i="1" s="1"/>
  <c r="CL44" i="1" a="1"/>
  <c r="CL44" i="1" s="1"/>
  <c r="CD44" i="1" a="1"/>
  <c r="CD44" i="1" s="1"/>
  <c r="CP43" i="1" a="1"/>
  <c r="CP43" i="1" s="1"/>
  <c r="CO40" i="1" a="1"/>
  <c r="CO40" i="1" s="1"/>
  <c r="J38" i="5" s="1" a="1"/>
  <c r="J38" i="5" s="1"/>
  <c r="CK40" i="1" a="1"/>
  <c r="CK40" i="1" s="1"/>
  <c r="CG40" i="1" a="1"/>
  <c r="CG40" i="1" s="1"/>
  <c r="H38" i="5" s="1" a="1"/>
  <c r="H38" i="5" s="1"/>
  <c r="CC40" i="1" a="1"/>
  <c r="CC40" i="1" s="1"/>
  <c r="CF39" i="1" a="1"/>
  <c r="CF39" i="1" s="1"/>
  <c r="CB39" i="1" a="1"/>
  <c r="CB39" i="1" s="1"/>
  <c r="BZ36" i="1" a="1"/>
  <c r="BZ36" i="1" s="1"/>
  <c r="CP36" i="1" a="1"/>
  <c r="CP36" i="1" s="1"/>
  <c r="BV36" i="1" a="1"/>
  <c r="BV36" i="1" s="1"/>
  <c r="CD36" i="1" a="1"/>
  <c r="CD36" i="1" s="1"/>
  <c r="CL36" i="1" a="1"/>
  <c r="CL36" i="1" s="1"/>
  <c r="BY25" i="1" a="1"/>
  <c r="BY25" i="1" s="1"/>
  <c r="F23" i="5" s="1" a="1"/>
  <c r="F23" i="5" s="1"/>
  <c r="CG25" i="1" a="1"/>
  <c r="CG25" i="1" s="1"/>
  <c r="H23" i="5" s="1" a="1"/>
  <c r="H23" i="5" s="1"/>
  <c r="N23" i="5" s="1"/>
  <c r="O23" i="5" s="1"/>
  <c r="CO25" i="1" a="1"/>
  <c r="CO25" i="1" s="1"/>
  <c r="J23" i="5" s="1" a="1"/>
  <c r="J23" i="5" s="1"/>
  <c r="P23" i="5" s="1"/>
  <c r="Q23" i="5" s="1"/>
  <c r="BU25" i="1" a="1"/>
  <c r="BU25" i="1" s="1"/>
  <c r="CC25" i="1" a="1"/>
  <c r="CC25" i="1" s="1"/>
  <c r="CK25" i="1" a="1"/>
  <c r="CK25" i="1" s="1"/>
  <c r="BY24" i="1" a="1"/>
  <c r="BY24" i="1" s="1"/>
  <c r="F22" i="5" s="1" a="1"/>
  <c r="F22" i="5" s="1"/>
  <c r="BY20" i="1" a="1"/>
  <c r="BY20" i="1" s="1"/>
  <c r="F18" i="5" s="1" a="1"/>
  <c r="F18" i="5" s="1"/>
  <c r="CG20" i="1" a="1"/>
  <c r="CG20" i="1" s="1"/>
  <c r="H18" i="5" s="1" a="1"/>
  <c r="H18" i="5" s="1"/>
  <c r="BU20" i="1" a="1"/>
  <c r="BU20" i="1" s="1"/>
  <c r="CC20" i="1" a="1"/>
  <c r="CC20" i="1" s="1"/>
  <c r="BY28" i="1" a="1"/>
  <c r="BY28" i="1" s="1"/>
  <c r="F26" i="5" s="1" a="1"/>
  <c r="F26" i="5" s="1"/>
  <c r="CG28" i="1" a="1"/>
  <c r="CG28" i="1" s="1"/>
  <c r="H26" i="5" s="1" a="1"/>
  <c r="H26" i="5" s="1"/>
  <c r="CO28" i="1" a="1"/>
  <c r="CO28" i="1" s="1"/>
  <c r="J26" i="5" s="1" a="1"/>
  <c r="J26" i="5" s="1"/>
  <c r="BU28" i="1" a="1"/>
  <c r="BU28" i="1" s="1"/>
  <c r="CC28" i="1" a="1"/>
  <c r="CC28" i="1" s="1"/>
  <c r="CK28" i="1" a="1"/>
  <c r="CK28" i="1" s="1"/>
  <c r="BX26" i="1" a="1"/>
  <c r="BX26" i="1" s="1"/>
  <c r="CF26" i="1" a="1"/>
  <c r="CF26" i="1" s="1"/>
  <c r="BQ26" i="1" a="1"/>
  <c r="BQ26" i="1" s="1"/>
  <c r="BY26" i="1" s="1" a="1"/>
  <c r="BY26" i="1" s="1"/>
  <c r="F24" i="5" s="1" a="1"/>
  <c r="F24" i="5" s="1"/>
  <c r="BX24" i="1" a="1"/>
  <c r="BX24" i="1" s="1"/>
  <c r="CF24" i="1" a="1"/>
  <c r="CF24" i="1" s="1"/>
  <c r="BT24" i="1" a="1"/>
  <c r="BT24" i="1" s="1"/>
  <c r="CB24" i="1" a="1"/>
  <c r="CB24" i="1" s="1"/>
  <c r="CG23" i="1" a="1"/>
  <c r="CG23" i="1" s="1"/>
  <c r="H21" i="5" s="1" a="1"/>
  <c r="H21" i="5" s="1"/>
  <c r="BR23" i="1" a="1"/>
  <c r="BR23" i="1" s="1"/>
  <c r="CH23" i="1" s="1" a="1"/>
  <c r="CH23" i="1" s="1"/>
  <c r="BY23" i="1" a="1"/>
  <c r="BY23" i="1" s="1"/>
  <c r="F21" i="5" s="1" a="1"/>
  <c r="F21" i="5" s="1"/>
  <c r="CN23" i="1" a="1"/>
  <c r="CN23" i="1" s="1"/>
  <c r="CF23" i="1" a="1"/>
  <c r="CF23" i="1" s="1"/>
  <c r="CJ23" i="1" a="1"/>
  <c r="CJ23" i="1" s="1"/>
  <c r="CB23" i="1" a="1"/>
  <c r="CB23" i="1" s="1"/>
  <c r="CF22" i="1" a="1"/>
  <c r="CF22" i="1" s="1"/>
  <c r="BQ22" i="1" a="1"/>
  <c r="BQ22" i="1" s="1"/>
  <c r="R20" i="5" s="1" a="1"/>
  <c r="R20" i="5" s="1"/>
  <c r="BX22" i="1" a="1"/>
  <c r="BX22" i="1" s="1"/>
  <c r="CE22" i="1" a="1"/>
  <c r="CE22" i="1" s="1"/>
  <c r="BQ18" i="1" a="1"/>
  <c r="BQ18" i="1" s="1"/>
  <c r="BR18" i="1" s="1" a="1"/>
  <c r="BR18" i="1" s="1"/>
  <c r="CH18" i="1" s="1" a="1"/>
  <c r="CH18" i="1" s="1"/>
  <c r="BX18" i="1" a="1"/>
  <c r="BX18" i="1" s="1"/>
  <c r="CF18" i="1" a="1"/>
  <c r="CF18" i="1" s="1"/>
  <c r="BQ14" i="1" a="1"/>
  <c r="BQ14" i="1" s="1"/>
  <c r="BX14" i="1" a="1"/>
  <c r="BX14" i="1" s="1"/>
  <c r="CF14" i="1" a="1"/>
  <c r="CF14" i="1" s="1"/>
  <c r="BR11" i="1" a="1"/>
  <c r="BR11" i="1" s="1"/>
  <c r="CH11" i="1" s="1" a="1"/>
  <c r="CH11" i="1" s="1"/>
  <c r="CG11" i="1" a="1"/>
  <c r="CG11" i="1" s="1"/>
  <c r="H9" i="5" s="1" a="1"/>
  <c r="H9" i="5" s="1"/>
  <c r="BY9" i="1" a="1"/>
  <c r="BY9" i="1" s="1"/>
  <c r="F7" i="5" s="1" a="1"/>
  <c r="F7" i="5" s="1"/>
  <c r="CG9" i="1" a="1"/>
  <c r="CG9" i="1" s="1"/>
  <c r="H7" i="5" s="1" a="1"/>
  <c r="H7" i="5" s="1"/>
  <c r="BR9" i="1" a="1"/>
  <c r="BR9" i="1" s="1"/>
  <c r="CH9" i="1" s="1" a="1"/>
  <c r="CH9" i="1" s="1"/>
  <c r="BX8" i="1" a="1"/>
  <c r="BX8" i="1" s="1"/>
  <c r="CF8" i="1" a="1"/>
  <c r="CF8" i="1" s="1"/>
  <c r="BQ8" i="1" a="1"/>
  <c r="BQ8" i="1" s="1"/>
  <c r="BY8" i="1" s="1" a="1"/>
  <c r="BY8" i="1" s="1"/>
  <c r="F6" i="5" s="1" a="1"/>
  <c r="F6" i="5" s="1"/>
  <c r="BY30" i="1" a="1"/>
  <c r="BY30" i="1" s="1"/>
  <c r="F28" i="5" s="1" a="1"/>
  <c r="F28" i="5" s="1"/>
  <c r="BX29" i="1" a="1"/>
  <c r="BX29" i="1" s="1"/>
  <c r="CP28" i="1" a="1"/>
  <c r="CP28" i="1" s="1"/>
  <c r="CL28" i="1" a="1"/>
  <c r="CL28" i="1" s="1"/>
  <c r="CH28" i="1" a="1"/>
  <c r="CH28" i="1" s="1"/>
  <c r="CD28" i="1" a="1"/>
  <c r="CD28" i="1" s="1"/>
  <c r="CE26" i="1" a="1"/>
  <c r="CE26" i="1" s="1"/>
  <c r="CA26" i="1" a="1"/>
  <c r="CA26" i="1" s="1"/>
  <c r="CG24" i="1" a="1"/>
  <c r="CG24" i="1" s="1"/>
  <c r="H22" i="5" s="1" a="1"/>
  <c r="H22" i="5" s="1"/>
  <c r="CC24" i="1" a="1"/>
  <c r="CC24" i="1" s="1"/>
  <c r="CP18" i="1" a="1"/>
  <c r="CP18" i="1" s="1"/>
  <c r="BX17" i="1" a="1"/>
  <c r="BX17" i="1" s="1"/>
  <c r="CF17" i="1" a="1"/>
  <c r="CF17" i="1" s="1"/>
  <c r="BY13" i="1" a="1"/>
  <c r="BY13" i="1" s="1"/>
  <c r="F11" i="5" s="1" a="1"/>
  <c r="F11" i="5" s="1"/>
  <c r="CG13" i="1" a="1"/>
  <c r="CG13" i="1" s="1"/>
  <c r="H11" i="5" s="1" a="1"/>
  <c r="H11" i="5" s="1"/>
  <c r="BR13" i="1" a="1"/>
  <c r="BR13" i="1" s="1"/>
  <c r="CH13" i="1" s="1" a="1"/>
  <c r="CH13" i="1" s="1"/>
  <c r="BV19" i="1" a="1"/>
  <c r="BV19" i="1" s="1"/>
  <c r="CD19" i="1" a="1"/>
  <c r="CD19" i="1" s="1"/>
  <c r="CL19" i="1" a="1"/>
  <c r="CL19" i="1" s="1"/>
  <c r="BY17" i="1" a="1"/>
  <c r="BY17" i="1" s="1"/>
  <c r="F15" i="5" s="1" a="1"/>
  <c r="F15" i="5" s="1"/>
  <c r="BX16" i="1" a="1"/>
  <c r="BX16" i="1" s="1"/>
  <c r="CF16" i="1" a="1"/>
  <c r="CF16" i="1" s="1"/>
  <c r="BQ16" i="1" a="1"/>
  <c r="BQ16" i="1" s="1"/>
  <c r="CF15" i="1" a="1"/>
  <c r="CF15" i="1" s="1"/>
  <c r="BQ15" i="1" a="1"/>
  <c r="BQ15" i="1" s="1"/>
  <c r="R13" i="5" s="1" a="1"/>
  <c r="R13" i="5" s="1"/>
  <c r="S13" i="5" s="1"/>
  <c r="BX15" i="1" a="1"/>
  <c r="BX15" i="1" s="1"/>
  <c r="BX12" i="1" a="1"/>
  <c r="BX12" i="1" s="1"/>
  <c r="CF12" i="1" a="1"/>
  <c r="CF12" i="1" s="1"/>
  <c r="BQ12" i="1" a="1"/>
  <c r="BQ12" i="1" s="1"/>
  <c r="BR7" i="1" a="1"/>
  <c r="BR7" i="1" s="1"/>
  <c r="CH7" i="1" s="1" a="1"/>
  <c r="CH7" i="1" s="1"/>
  <c r="BY7" i="1" a="1"/>
  <c r="BY7" i="1" s="1"/>
  <c r="F5" i="5" s="1" a="1"/>
  <c r="F5" i="5" s="1"/>
  <c r="CG7" i="1" a="1"/>
  <c r="CG7" i="1" s="1"/>
  <c r="H5" i="5" s="1" a="1"/>
  <c r="H5" i="5" s="1"/>
  <c r="BY19" i="1" a="1"/>
  <c r="BY19" i="1" s="1"/>
  <c r="F17" i="5" s="1" a="1"/>
  <c r="F17" i="5" s="1"/>
  <c r="CG19" i="1" a="1"/>
  <c r="CG19" i="1" s="1"/>
  <c r="H17" i="5" s="1" a="1"/>
  <c r="H17" i="5" s="1"/>
  <c r="CO19" i="1" a="1"/>
  <c r="CO19" i="1" s="1"/>
  <c r="J17" i="5" s="1" a="1"/>
  <c r="J17" i="5" s="1"/>
  <c r="CD27" i="1" a="1"/>
  <c r="CD27" i="1" s="1"/>
  <c r="CK19" i="1" a="1"/>
  <c r="CK19" i="1" s="1"/>
  <c r="CC19" i="1" a="1"/>
  <c r="CC19" i="1" s="1"/>
  <c r="S53" i="5" l="1"/>
  <c r="S7" i="5"/>
  <c r="BZ17" i="1" a="1"/>
  <c r="BZ17" i="1" s="1"/>
  <c r="S50" i="5"/>
  <c r="S45" i="5"/>
  <c r="K52" i="5"/>
  <c r="S47" i="5"/>
  <c r="Q51" i="5"/>
  <c r="S32" i="5"/>
  <c r="S20" i="5"/>
  <c r="S52" i="5"/>
  <c r="K50" i="5"/>
  <c r="Q52" i="5"/>
  <c r="S41" i="5"/>
  <c r="S46" i="5"/>
  <c r="K28" i="5"/>
  <c r="S29" i="5"/>
  <c r="S21" i="5"/>
  <c r="S54" i="5"/>
  <c r="S23" i="5"/>
  <c r="S56" i="5"/>
  <c r="K51" i="5"/>
  <c r="S22" i="5"/>
  <c r="K29" i="5"/>
  <c r="K48" i="5"/>
  <c r="S44" i="5"/>
  <c r="S55" i="5"/>
  <c r="S18" i="5"/>
  <c r="S26" i="5"/>
  <c r="K27" i="5"/>
  <c r="P6" i="5"/>
  <c r="Q6" i="5" s="1"/>
  <c r="K6" i="5"/>
  <c r="N26" i="5"/>
  <c r="O26" i="5" s="1"/>
  <c r="I26" i="5"/>
  <c r="P17" i="5"/>
  <c r="Q17" i="5" s="1"/>
  <c r="K17" i="5"/>
  <c r="L55" i="5"/>
  <c r="M55" i="5" s="1"/>
  <c r="G55" i="5"/>
  <c r="L37" i="5"/>
  <c r="M37" i="5" s="1"/>
  <c r="G37" i="5"/>
  <c r="L46" i="5"/>
  <c r="M46" i="5" s="1"/>
  <c r="G46" i="5"/>
  <c r="L53" i="5"/>
  <c r="M53" i="5" s="1"/>
  <c r="G53" i="5"/>
  <c r="L24" i="5"/>
  <c r="M24" i="5" s="1"/>
  <c r="G24" i="5"/>
  <c r="L15" i="5"/>
  <c r="M15" i="5" s="1"/>
  <c r="G15" i="5"/>
  <c r="N37" i="5"/>
  <c r="O37" i="5" s="1"/>
  <c r="I37" i="5"/>
  <c r="L21" i="5"/>
  <c r="M21" i="5" s="1"/>
  <c r="G21" i="5"/>
  <c r="P42" i="5"/>
  <c r="Q42" i="5" s="1"/>
  <c r="K42" i="5"/>
  <c r="N22" i="5"/>
  <c r="O22" i="5" s="1"/>
  <c r="I22" i="5"/>
  <c r="L28" i="5"/>
  <c r="M28" i="5" s="1"/>
  <c r="G28" i="5"/>
  <c r="N55" i="5"/>
  <c r="O55" i="5" s="1"/>
  <c r="I55" i="5"/>
  <c r="L54" i="5"/>
  <c r="M54" i="5" s="1"/>
  <c r="G54" i="5"/>
  <c r="N36" i="5"/>
  <c r="O36" i="5" s="1"/>
  <c r="I36" i="5"/>
  <c r="L47" i="5"/>
  <c r="M47" i="5" s="1"/>
  <c r="G47" i="5"/>
  <c r="P38" i="5"/>
  <c r="Q38" i="5" s="1"/>
  <c r="K38" i="5"/>
  <c r="N7" i="5"/>
  <c r="O7" i="5" s="1"/>
  <c r="I7" i="5"/>
  <c r="N30" i="5"/>
  <c r="O30" i="5" s="1"/>
  <c r="I30" i="5"/>
  <c r="N5" i="5"/>
  <c r="O5" i="5" s="1"/>
  <c r="I5" i="5"/>
  <c r="N18" i="5"/>
  <c r="O18" i="5" s="1"/>
  <c r="I18" i="5"/>
  <c r="L23" i="5"/>
  <c r="M23" i="5" s="1"/>
  <c r="G23" i="5"/>
  <c r="L45" i="5"/>
  <c r="M45" i="5" s="1"/>
  <c r="G45" i="5"/>
  <c r="N32" i="5"/>
  <c r="O32" i="5" s="1"/>
  <c r="I32" i="5"/>
  <c r="N33" i="5"/>
  <c r="O33" i="5" s="1"/>
  <c r="I33" i="5"/>
  <c r="N29" i="5"/>
  <c r="O29" i="5" s="1"/>
  <c r="I29" i="5"/>
  <c r="L26" i="5"/>
  <c r="M26" i="5" s="1"/>
  <c r="G26" i="5"/>
  <c r="L6" i="5"/>
  <c r="M6" i="5" s="1"/>
  <c r="G6" i="5"/>
  <c r="N21" i="5"/>
  <c r="O21" i="5" s="1"/>
  <c r="I21" i="5"/>
  <c r="L5" i="5"/>
  <c r="M5" i="5" s="1"/>
  <c r="G5" i="5"/>
  <c r="N11" i="5"/>
  <c r="O11" i="5" s="1"/>
  <c r="I11" i="5"/>
  <c r="N38" i="5"/>
  <c r="O38" i="5" s="1"/>
  <c r="I38" i="5"/>
  <c r="L33" i="5"/>
  <c r="M33" i="5" s="1"/>
  <c r="G33" i="5"/>
  <c r="N46" i="5"/>
  <c r="O46" i="5" s="1"/>
  <c r="I46" i="5"/>
  <c r="N45" i="5"/>
  <c r="O45" i="5" s="1"/>
  <c r="I45" i="5"/>
  <c r="P26" i="5"/>
  <c r="Q26" i="5" s="1"/>
  <c r="K26" i="5"/>
  <c r="L7" i="5"/>
  <c r="M7" i="5" s="1"/>
  <c r="G7" i="5"/>
  <c r="N9" i="5"/>
  <c r="O9" i="5" s="1"/>
  <c r="I9" i="5"/>
  <c r="L11" i="5"/>
  <c r="M11" i="5" s="1"/>
  <c r="G11" i="5"/>
  <c r="L22" i="5"/>
  <c r="M22" i="5" s="1"/>
  <c r="G22" i="5"/>
  <c r="N34" i="5"/>
  <c r="O34" i="5" s="1"/>
  <c r="I34" i="5"/>
  <c r="L50" i="5"/>
  <c r="M50" i="5" s="1"/>
  <c r="G50" i="5"/>
  <c r="L49" i="5"/>
  <c r="M49" i="5" s="1"/>
  <c r="G49" i="5"/>
  <c r="L38" i="5"/>
  <c r="M38" i="5" s="1"/>
  <c r="G38" i="5"/>
  <c r="BR14" i="1" a="1"/>
  <c r="BR14" i="1" s="1"/>
  <c r="CH14" i="1" s="1" a="1"/>
  <c r="CH14" i="1" s="1"/>
  <c r="R12" i="5" a="1"/>
  <c r="R12" i="5" s="1"/>
  <c r="S12" i="5" s="1"/>
  <c r="L52" i="5"/>
  <c r="M52" i="5" s="1"/>
  <c r="G52" i="5"/>
  <c r="P20" i="5"/>
  <c r="Q20" i="5" s="1"/>
  <c r="K20" i="5"/>
  <c r="N47" i="5"/>
  <c r="O47" i="5" s="1"/>
  <c r="I47" i="5"/>
  <c r="L32" i="5"/>
  <c r="M32" i="5" s="1"/>
  <c r="G32" i="5"/>
  <c r="P15" i="5"/>
  <c r="Q15" i="5" s="1"/>
  <c r="K15" i="5"/>
  <c r="P35" i="5"/>
  <c r="Q35" i="5" s="1"/>
  <c r="K35" i="5"/>
  <c r="L17" i="5"/>
  <c r="M17" i="5" s="1"/>
  <c r="G17" i="5"/>
  <c r="L51" i="5"/>
  <c r="M51" i="5" s="1"/>
  <c r="G51" i="5"/>
  <c r="BY12" i="1" a="1"/>
  <c r="BY12" i="1" s="1"/>
  <c r="F10" i="5" s="1" a="1"/>
  <c r="F10" i="5" s="1"/>
  <c r="R10" i="5" a="1"/>
  <c r="R10" i="5" s="1"/>
  <c r="S10" i="5" s="1"/>
  <c r="P21" i="5"/>
  <c r="Q21" i="5" s="1"/>
  <c r="K21" i="5"/>
  <c r="P12" i="5"/>
  <c r="Q12" i="5" s="1"/>
  <c r="K12" i="5"/>
  <c r="P5" i="5"/>
  <c r="Q5" i="5" s="1"/>
  <c r="K5" i="5"/>
  <c r="P32" i="5"/>
  <c r="Q32" i="5" s="1"/>
  <c r="K32" i="5"/>
  <c r="P25" i="5"/>
  <c r="Q25" i="5" s="1"/>
  <c r="K25" i="5"/>
  <c r="L9" i="5"/>
  <c r="M9" i="5" s="1"/>
  <c r="G9" i="5"/>
  <c r="L36" i="5"/>
  <c r="M36" i="5" s="1"/>
  <c r="G36" i="5"/>
  <c r="P44" i="5"/>
  <c r="Q44" i="5" s="1"/>
  <c r="K44" i="5"/>
  <c r="N52" i="5"/>
  <c r="O52" i="5" s="1"/>
  <c r="I52" i="5"/>
  <c r="P22" i="5"/>
  <c r="Q22" i="5" s="1"/>
  <c r="K22" i="5"/>
  <c r="L18" i="5"/>
  <c r="M18" i="5" s="1"/>
  <c r="G18" i="5"/>
  <c r="S40" i="5"/>
  <c r="P9" i="5"/>
  <c r="Q9" i="5" s="1"/>
  <c r="K9" i="5"/>
  <c r="P41" i="5"/>
  <c r="Q41" i="5" s="1"/>
  <c r="K41" i="5"/>
  <c r="P36" i="5"/>
  <c r="Q36" i="5" s="1"/>
  <c r="K36" i="5"/>
  <c r="N28" i="5"/>
  <c r="O28" i="5" s="1"/>
  <c r="I28" i="5"/>
  <c r="I53" i="5"/>
  <c r="L30" i="5"/>
  <c r="M30" i="5" s="1"/>
  <c r="G30" i="5"/>
  <c r="P7" i="5"/>
  <c r="Q7" i="5" s="1"/>
  <c r="K7" i="5"/>
  <c r="P13" i="5"/>
  <c r="Q13" i="5" s="1"/>
  <c r="K13" i="5"/>
  <c r="P18" i="5"/>
  <c r="Q18" i="5" s="1"/>
  <c r="K18" i="5"/>
  <c r="P11" i="5"/>
  <c r="Q11" i="5" s="1"/>
  <c r="K11" i="5"/>
  <c r="K54" i="5"/>
  <c r="L56" i="5"/>
  <c r="M56" i="5" s="1"/>
  <c r="G56" i="5"/>
  <c r="BR45" i="1" a="1"/>
  <c r="BR45" i="1" s="1"/>
  <c r="R43" i="5" a="1"/>
  <c r="R43" i="5" s="1"/>
  <c r="S43" i="5" s="1"/>
  <c r="P24" i="5"/>
  <c r="Q24" i="5" s="1"/>
  <c r="K24" i="5"/>
  <c r="P19" i="5"/>
  <c r="Q19" i="5" s="1"/>
  <c r="K19" i="5"/>
  <c r="Q55" i="5"/>
  <c r="P30" i="5"/>
  <c r="Q30" i="5" s="1"/>
  <c r="K30" i="5"/>
  <c r="P37" i="5"/>
  <c r="Q37" i="5" s="1"/>
  <c r="K37" i="5"/>
  <c r="P8" i="5"/>
  <c r="Q8" i="5" s="1"/>
  <c r="K8" i="5"/>
  <c r="N51" i="5"/>
  <c r="O51" i="5" s="1"/>
  <c r="I51" i="5"/>
  <c r="P46" i="5"/>
  <c r="Q46" i="5" s="1"/>
  <c r="K46" i="5"/>
  <c r="Q29" i="5"/>
  <c r="S31" i="5"/>
  <c r="P45" i="5"/>
  <c r="Q45" i="5" s="1"/>
  <c r="K45" i="5"/>
  <c r="P10" i="5"/>
  <c r="Q10" i="5" s="1"/>
  <c r="K10" i="5"/>
  <c r="P43" i="5"/>
  <c r="Q43" i="5" s="1"/>
  <c r="K43" i="5"/>
  <c r="Q40" i="5"/>
  <c r="Q50" i="5"/>
  <c r="R49" i="5" a="1"/>
  <c r="R49" i="5" s="1"/>
  <c r="S49" i="5" s="1"/>
  <c r="O50" i="5"/>
  <c r="BY18" i="1" a="1"/>
  <c r="BY18" i="1" s="1"/>
  <c r="F16" i="5" s="1" a="1"/>
  <c r="F16" i="5" s="1"/>
  <c r="N54" i="5"/>
  <c r="O54" i="5" s="1"/>
  <c r="I54" i="5"/>
  <c r="BY14" i="1" a="1"/>
  <c r="BY14" i="1" s="1"/>
  <c r="F12" i="5" s="1" a="1"/>
  <c r="F12" i="5" s="1"/>
  <c r="L29" i="5"/>
  <c r="M29" i="5" s="1"/>
  <c r="G29" i="5"/>
  <c r="P14" i="5"/>
  <c r="Q14" i="5" s="1"/>
  <c r="K14" i="5"/>
  <c r="P16" i="5"/>
  <c r="Q16" i="5" s="1"/>
  <c r="K16" i="5"/>
  <c r="P39" i="5"/>
  <c r="Q39" i="5" s="1"/>
  <c r="K39" i="5"/>
  <c r="K55" i="5"/>
  <c r="BR44" i="1" a="1"/>
  <c r="BR44" i="1" s="1"/>
  <c r="CH44" i="1" s="1" a="1"/>
  <c r="CH44" i="1" s="1"/>
  <c r="R42" i="5" a="1"/>
  <c r="R42" i="5" s="1"/>
  <c r="S42" i="5" s="1"/>
  <c r="BR26" i="1" a="1"/>
  <c r="BR26" i="1" s="1"/>
  <c r="CH26" i="1" s="1" a="1"/>
  <c r="CH26" i="1" s="1"/>
  <c r="R24" i="5" a="1"/>
  <c r="R24" i="5" s="1"/>
  <c r="S24" i="5" s="1"/>
  <c r="N17" i="5"/>
  <c r="O17" i="5" s="1"/>
  <c r="I17" i="5"/>
  <c r="L34" i="5"/>
  <c r="M34" i="5" s="1"/>
  <c r="G34" i="5"/>
  <c r="CG14" i="1" a="1"/>
  <c r="CG14" i="1" s="1"/>
  <c r="H12" i="5" s="1" a="1"/>
  <c r="H12" i="5" s="1"/>
  <c r="BR8" i="1" a="1"/>
  <c r="BR8" i="1" s="1"/>
  <c r="CH8" i="1" s="1" a="1"/>
  <c r="CH8" i="1" s="1"/>
  <c r="R6" i="5" a="1"/>
  <c r="R6" i="5" s="1"/>
  <c r="S6" i="5" s="1"/>
  <c r="CG44" i="1" a="1"/>
  <c r="CG44" i="1" s="1"/>
  <c r="H42" i="5" s="1" a="1"/>
  <c r="H42" i="5" s="1"/>
  <c r="BY16" i="1" a="1"/>
  <c r="BY16" i="1" s="1"/>
  <c r="F14" i="5" s="1" a="1"/>
  <c r="F14" i="5" s="1"/>
  <c r="R14" i="5" a="1"/>
  <c r="R14" i="5" s="1"/>
  <c r="S14" i="5" s="1"/>
  <c r="BY44" i="1" a="1"/>
  <c r="BY44" i="1" s="1"/>
  <c r="F42" i="5" s="1" a="1"/>
  <c r="F42" i="5" s="1"/>
  <c r="CG26" i="1" a="1"/>
  <c r="CG26" i="1" s="1"/>
  <c r="H24" i="5" s="1" a="1"/>
  <c r="H24" i="5" s="1"/>
  <c r="CG8" i="1" a="1"/>
  <c r="CG8" i="1" s="1"/>
  <c r="H6" i="5" s="1" a="1"/>
  <c r="H6" i="5" s="1"/>
  <c r="N15" i="5"/>
  <c r="O15" i="5" s="1"/>
  <c r="I15" i="5"/>
  <c r="CG18" i="1" a="1"/>
  <c r="CG18" i="1" s="1"/>
  <c r="H16" i="5" s="1" a="1"/>
  <c r="H16" i="5" s="1"/>
  <c r="P31" i="5"/>
  <c r="Q31" i="5" s="1"/>
  <c r="K31" i="5"/>
  <c r="P47" i="5"/>
  <c r="Q47" i="5" s="1"/>
  <c r="K47" i="5"/>
  <c r="P53" i="5"/>
  <c r="Q53" i="5" s="1"/>
  <c r="K53" i="5"/>
  <c r="I50" i="5"/>
  <c r="R16" i="5" a="1"/>
  <c r="R16" i="5" s="1"/>
  <c r="S16" i="5" s="1"/>
  <c r="Q5" i="7"/>
  <c r="P5" i="7"/>
  <c r="Z6" i="7"/>
  <c r="AA6" i="7"/>
  <c r="Q6" i="7"/>
  <c r="P6" i="7"/>
  <c r="Z13" i="7"/>
  <c r="AA13" i="7"/>
  <c r="Z14" i="7"/>
  <c r="AA14" i="7"/>
  <c r="AA5" i="7"/>
  <c r="Z5" i="7"/>
  <c r="Z12" i="7"/>
  <c r="AA12" i="7"/>
  <c r="Z7" i="7"/>
  <c r="AA7" i="7"/>
  <c r="CG16" i="1" a="1"/>
  <c r="CG16" i="1" s="1"/>
  <c r="H14" i="5" s="1" a="1"/>
  <c r="H14" i="5" s="1"/>
  <c r="BR16" i="1" a="1"/>
  <c r="BR16" i="1" s="1"/>
  <c r="BR27" i="1" a="1"/>
  <c r="BR27" i="1" s="1"/>
  <c r="CH27" i="1" s="1" a="1"/>
  <c r="CH27" i="1" s="1"/>
  <c r="BY27" i="1" a="1"/>
  <c r="BY27" i="1" s="1"/>
  <c r="F25" i="5" s="1" a="1"/>
  <c r="F25" i="5" s="1"/>
  <c r="CG27" i="1" a="1"/>
  <c r="CG27" i="1" s="1"/>
  <c r="H25" i="5" s="1" a="1"/>
  <c r="H25" i="5" s="1"/>
  <c r="BY50" i="1" a="1"/>
  <c r="BY50" i="1" s="1"/>
  <c r="F48" i="5" s="1" a="1"/>
  <c r="F48" i="5" s="1"/>
  <c r="CG50" i="1" a="1"/>
  <c r="CG50" i="1" s="1"/>
  <c r="H48" i="5" s="1" a="1"/>
  <c r="H48" i="5" s="1"/>
  <c r="BR50" i="1" a="1"/>
  <c r="BR50" i="1" s="1"/>
  <c r="CH50" i="1" s="1" a="1"/>
  <c r="CH50" i="1" s="1"/>
  <c r="BY22" i="1" a="1"/>
  <c r="BY22" i="1" s="1"/>
  <c r="F20" i="5" s="1" a="1"/>
  <c r="F20" i="5" s="1"/>
  <c r="CG22" i="1" a="1"/>
  <c r="CG22" i="1" s="1"/>
  <c r="H20" i="5" s="1" a="1"/>
  <c r="H20" i="5" s="1"/>
  <c r="BR22" i="1" a="1"/>
  <c r="BR22" i="1" s="1"/>
  <c r="CH22" i="1" s="1" a="1"/>
  <c r="CH22" i="1" s="1"/>
  <c r="BY33" i="1" a="1"/>
  <c r="BY33" i="1" s="1"/>
  <c r="F31" i="5" s="1" a="1"/>
  <c r="F31" i="5" s="1"/>
  <c r="CG33" i="1" a="1"/>
  <c r="CG33" i="1" s="1"/>
  <c r="H31" i="5" s="1" a="1"/>
  <c r="H31" i="5" s="1"/>
  <c r="BR33" i="1" a="1"/>
  <c r="BR33" i="1" s="1"/>
  <c r="CH33" i="1" s="1" a="1"/>
  <c r="CH33" i="1" s="1"/>
  <c r="BY37" i="1" a="1"/>
  <c r="BY37" i="1" s="1"/>
  <c r="F35" i="5" s="1" a="1"/>
  <c r="F35" i="5" s="1"/>
  <c r="CG37" i="1" a="1"/>
  <c r="CG37" i="1" s="1"/>
  <c r="H35" i="5" s="1" a="1"/>
  <c r="H35" i="5" s="1"/>
  <c r="BR37" i="1" a="1"/>
  <c r="BR37" i="1" s="1"/>
  <c r="CH37" i="1" s="1" a="1"/>
  <c r="CH37" i="1" s="1"/>
  <c r="CG12" i="1" a="1"/>
  <c r="CG12" i="1" s="1"/>
  <c r="H10" i="5" s="1" a="1"/>
  <c r="H10" i="5" s="1"/>
  <c r="BR12" i="1" a="1"/>
  <c r="BR12" i="1" s="1"/>
  <c r="CH12" i="1" s="1" a="1"/>
  <c r="CH12" i="1" s="1"/>
  <c r="BR15" i="1" a="1"/>
  <c r="BR15" i="1" s="1"/>
  <c r="BY15" i="1" a="1"/>
  <c r="BY15" i="1" s="1"/>
  <c r="F13" i="5" s="1" a="1"/>
  <c r="F13" i="5" s="1"/>
  <c r="CG15" i="1" a="1"/>
  <c r="CG15" i="1" s="1"/>
  <c r="H13" i="5" s="1" a="1"/>
  <c r="H13" i="5" s="1"/>
  <c r="BY29" i="1" a="1"/>
  <c r="BY29" i="1" s="1"/>
  <c r="F27" i="5" s="1" a="1"/>
  <c r="F27" i="5" s="1"/>
  <c r="CG29" i="1" a="1"/>
  <c r="CG29" i="1" s="1"/>
  <c r="H27" i="5" s="1" a="1"/>
  <c r="H27" i="5" s="1"/>
  <c r="BR29" i="1" a="1"/>
  <c r="BR29" i="1" s="1"/>
  <c r="CH29" i="1" s="1" a="1"/>
  <c r="CH29" i="1" s="1"/>
  <c r="CG45" i="1" a="1"/>
  <c r="CG45" i="1" s="1"/>
  <c r="H43" i="5" s="1" a="1"/>
  <c r="H43" i="5" s="1"/>
  <c r="BY45" i="1" a="1"/>
  <c r="BY45" i="1" s="1"/>
  <c r="F43" i="5" s="1" a="1"/>
  <c r="F43" i="5" s="1"/>
  <c r="CG51" i="1" a="1"/>
  <c r="CG51" i="1" s="1"/>
  <c r="H49" i="5" s="1" a="1"/>
  <c r="H49" i="5" s="1"/>
  <c r="BR51" i="1" a="1"/>
  <c r="BR51" i="1" s="1"/>
  <c r="CH51" i="1" s="1" a="1"/>
  <c r="CH51" i="1" s="1"/>
  <c r="BR21" i="1" a="1"/>
  <c r="BR21" i="1" s="1"/>
  <c r="CH21" i="1" s="1" a="1"/>
  <c r="CH21" i="1" s="1"/>
  <c r="CG21" i="1" a="1"/>
  <c r="CG21" i="1" s="1"/>
  <c r="H19" i="5" s="1" a="1"/>
  <c r="H19" i="5" s="1"/>
  <c r="BY21" i="1" a="1"/>
  <c r="BY21" i="1" s="1"/>
  <c r="F19" i="5" s="1" a="1"/>
  <c r="F19" i="5" s="1"/>
  <c r="BY46" i="1" a="1"/>
  <c r="BY46" i="1" s="1"/>
  <c r="F44" i="5" s="1" a="1"/>
  <c r="F44" i="5" s="1"/>
  <c r="CG46" i="1" a="1"/>
  <c r="CG46" i="1" s="1"/>
  <c r="H44" i="5" s="1" a="1"/>
  <c r="H44" i="5" s="1"/>
  <c r="BR46" i="1" a="1"/>
  <c r="BR46" i="1" s="1"/>
  <c r="BY42" i="1" a="1"/>
  <c r="BY42" i="1" s="1"/>
  <c r="F40" i="5" s="1" a="1"/>
  <c r="F40" i="5" s="1"/>
  <c r="CG42" i="1" a="1"/>
  <c r="CG42" i="1" s="1"/>
  <c r="H40" i="5" s="1" a="1"/>
  <c r="H40" i="5" s="1"/>
  <c r="BR42" i="1" a="1"/>
  <c r="BR42" i="1" s="1"/>
  <c r="CH42" i="1" s="1" a="1"/>
  <c r="CH42" i="1" s="1"/>
  <c r="BY43" i="1" a="1"/>
  <c r="BY43" i="1" s="1"/>
  <c r="F41" i="5" s="1" a="1"/>
  <c r="F41" i="5" s="1"/>
  <c r="CG43" i="1" a="1"/>
  <c r="CG43" i="1" s="1"/>
  <c r="H41" i="5" s="1" a="1"/>
  <c r="H41" i="5" s="1"/>
  <c r="BR43" i="1" a="1"/>
  <c r="BR43" i="1" s="1"/>
  <c r="BY41" i="1" a="1"/>
  <c r="BY41" i="1" s="1"/>
  <c r="F39" i="5" s="1" a="1"/>
  <c r="F39" i="5" s="1"/>
  <c r="CG41" i="1" a="1"/>
  <c r="CG41" i="1" s="1"/>
  <c r="H39" i="5" s="1" a="1"/>
  <c r="H39" i="5" s="1"/>
  <c r="BR41" i="1" a="1"/>
  <c r="BR41" i="1" s="1"/>
  <c r="CH41" i="1" s="1" a="1"/>
  <c r="CH41" i="1" s="1"/>
  <c r="BY10" i="1" a="1"/>
  <c r="BY10" i="1" s="1"/>
  <c r="F8" i="5" s="1" a="1"/>
  <c r="F8" i="5" s="1"/>
  <c r="CG10" i="1" a="1"/>
  <c r="CG10" i="1" s="1"/>
  <c r="H8" i="5" s="1" a="1"/>
  <c r="H8" i="5" s="1"/>
  <c r="BR10" i="1" a="1"/>
  <c r="BR10" i="1" s="1"/>
  <c r="CH10" i="1" s="1" a="1"/>
  <c r="CH10" i="1" s="1"/>
  <c r="CH45" i="1" l="1" a="1"/>
  <c r="CH45" i="1" s="1"/>
  <c r="BZ45" i="1" a="1"/>
  <c r="BZ45" i="1" s="1"/>
  <c r="CH46" i="1" a="1"/>
  <c r="CH46" i="1" s="1"/>
  <c r="BZ46" i="1" a="1"/>
  <c r="BZ46" i="1" s="1"/>
  <c r="CH43" i="1" a="1"/>
  <c r="CH43" i="1" s="1"/>
  <c r="BZ43" i="1" a="1"/>
  <c r="BZ43" i="1" s="1"/>
  <c r="CH16" i="1" a="1"/>
  <c r="CH16" i="1" s="1"/>
  <c r="BZ16" i="1" a="1"/>
  <c r="BZ16" i="1" s="1"/>
  <c r="CH15" i="1" a="1"/>
  <c r="CH15" i="1" s="1"/>
  <c r="BZ15" i="1" a="1"/>
  <c r="BZ15" i="1" s="1"/>
  <c r="L40" i="5"/>
  <c r="M40" i="5" s="1"/>
  <c r="G40" i="5"/>
  <c r="N24" i="5"/>
  <c r="O24" i="5" s="1"/>
  <c r="I24" i="5"/>
  <c r="L10" i="5"/>
  <c r="M10" i="5" s="1"/>
  <c r="G10" i="5"/>
  <c r="N44" i="5"/>
  <c r="O44" i="5" s="1"/>
  <c r="I44" i="5"/>
  <c r="L42" i="5"/>
  <c r="M42" i="5" s="1"/>
  <c r="G42" i="5"/>
  <c r="L20" i="5"/>
  <c r="M20" i="5" s="1"/>
  <c r="G20" i="5"/>
  <c r="N14" i="5"/>
  <c r="O14" i="5" s="1"/>
  <c r="I14" i="5"/>
  <c r="N6" i="5"/>
  <c r="O6" i="5" s="1"/>
  <c r="I6" i="5"/>
  <c r="N10" i="5"/>
  <c r="O10" i="5" s="1"/>
  <c r="I10" i="5"/>
  <c r="L12" i="5"/>
  <c r="M12" i="5" s="1"/>
  <c r="G12" i="5"/>
  <c r="N41" i="5"/>
  <c r="O41" i="5" s="1"/>
  <c r="I41" i="5"/>
  <c r="L25" i="5"/>
  <c r="M25" i="5" s="1"/>
  <c r="G25" i="5"/>
  <c r="L43" i="5"/>
  <c r="M43" i="5" s="1"/>
  <c r="G43" i="5"/>
  <c r="N43" i="5"/>
  <c r="O43" i="5" s="1"/>
  <c r="I43" i="5"/>
  <c r="N35" i="5"/>
  <c r="O35" i="5" s="1"/>
  <c r="I35" i="5"/>
  <c r="L14" i="5"/>
  <c r="M14" i="5" s="1"/>
  <c r="G14" i="5"/>
  <c r="L41" i="5"/>
  <c r="M41" i="5" s="1"/>
  <c r="G41" i="5"/>
  <c r="N19" i="5"/>
  <c r="O19" i="5" s="1"/>
  <c r="I19" i="5"/>
  <c r="L27" i="5"/>
  <c r="M27" i="5" s="1"/>
  <c r="G27" i="5"/>
  <c r="L35" i="5"/>
  <c r="M35" i="5" s="1"/>
  <c r="G35" i="5"/>
  <c r="N48" i="5"/>
  <c r="O48" i="5" s="1"/>
  <c r="I48" i="5"/>
  <c r="N16" i="5"/>
  <c r="O16" i="5" s="1"/>
  <c r="I16" i="5"/>
  <c r="N42" i="5"/>
  <c r="O42" i="5" s="1"/>
  <c r="I42" i="5"/>
  <c r="L16" i="5"/>
  <c r="M16" i="5" s="1"/>
  <c r="G16" i="5"/>
  <c r="N49" i="5"/>
  <c r="O49" i="5" s="1"/>
  <c r="I49" i="5"/>
  <c r="N12" i="5"/>
  <c r="O12" i="5" s="1"/>
  <c r="I12" i="5"/>
  <c r="N39" i="5"/>
  <c r="O39" i="5" s="1"/>
  <c r="I39" i="5"/>
  <c r="N20" i="5"/>
  <c r="O20" i="5" s="1"/>
  <c r="I20" i="5"/>
  <c r="C16" i="7"/>
  <c r="C14" i="7"/>
  <c r="C15" i="7"/>
  <c r="L44" i="5"/>
  <c r="M44" i="5" s="1"/>
  <c r="G44" i="5"/>
  <c r="N27" i="5"/>
  <c r="O27" i="5" s="1"/>
  <c r="I27" i="5"/>
  <c r="N13" i="5"/>
  <c r="O13" i="5" s="1"/>
  <c r="I13" i="5"/>
  <c r="L48" i="5"/>
  <c r="M48" i="5" s="1"/>
  <c r="G48" i="5"/>
  <c r="L31" i="5"/>
  <c r="M31" i="5" s="1"/>
  <c r="G31" i="5"/>
  <c r="L39" i="5"/>
  <c r="M39" i="5" s="1"/>
  <c r="G39" i="5"/>
  <c r="L19" i="5"/>
  <c r="M19" i="5" s="1"/>
  <c r="G19" i="5"/>
  <c r="N8" i="5"/>
  <c r="O8" i="5" s="1"/>
  <c r="I8" i="5"/>
  <c r="L8" i="5"/>
  <c r="M8" i="5" s="1"/>
  <c r="G8" i="5"/>
  <c r="N40" i="5"/>
  <c r="O40" i="5" s="1"/>
  <c r="I40" i="5"/>
  <c r="L13" i="5"/>
  <c r="M13" i="5" s="1"/>
  <c r="G13" i="5"/>
  <c r="N31" i="5"/>
  <c r="O31" i="5" s="1"/>
  <c r="I31" i="5"/>
  <c r="N25" i="5"/>
  <c r="O25" i="5" s="1"/>
  <c r="I25" i="5"/>
  <c r="C9" i="7" l="1"/>
  <c r="C8" i="7"/>
  <c r="C7"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tc={3280AC1F-684A-42D6-9E7E-D89E04B573E7}</author>
  </authors>
  <commentList>
    <comment ref="BH14" authorId="0" shapeId="0" xr:uid="{F331CE39-8FFF-438A-9D3C-95872C3BEFE2}">
      <text>
        <r>
          <rPr>
            <sz val="11"/>
            <color theme="1"/>
            <rFont val="Calibri"/>
            <family val="2"/>
            <scheme val="minor"/>
          </rPr>
          <t>======
ID#AAAA_CF-Sd4
Microsoft Office User    (2023-10-25 14:03:05)
Microsoft Office User:</t>
        </r>
      </text>
    </comment>
    <comment ref="AK50" authorId="1" shapeId="0" xr:uid="{3280AC1F-684A-42D6-9E7E-D89E04B573E7}">
      <text>
        <t>[Comentario encadenado]
Su versión de Excel le permite leer este comentario encadenado; sin embargo, las ediciones que se apliquen se quitarán si el archivo se abre en una versión más reciente de Excel. Más información: https://go.microsoft.com/fwlink/?linkid=870924
Comentario:
    Se incluye acumulado de 3er trimestre</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tc={FF6332A3-59F1-4895-931E-421416F80B37}</author>
    <author>tc={4A335DD0-1B75-4855-80BD-DCF0C9C92BC2}</author>
    <author>tc={4D9BCBE9-45D7-489F-9A7F-382FB1EC914A}</author>
  </authors>
  <commentList>
    <comment ref="BP8" authorId="0" shapeId="0" xr:uid="{FF6332A3-59F1-4895-931E-421416F80B37}">
      <text>
        <t>[Comentario encadenado]
Su versión de Excel le permite leer este comentario encadenado; sin embargo, las ediciones que se apliquen se quitarán si el archivo se abre en una versión más reciente de Excel. Más información: https://go.microsoft.com/fwlink/?linkid=870924
Comentario:
    Evidencias no corresponden con lo reportado en el avance.</t>
      </text>
    </comment>
    <comment ref="BP19" authorId="1" shapeId="0" xr:uid="{4A335DD0-1B75-4855-80BD-DCF0C9C92BC2}">
      <text>
        <t>[Comentario encadenado]
Su versión de Excel le permite leer este comentario encadenado; sin embargo, las ediciones que se apliquen se quitarán si el archivo se abre en una versión más reciente de Excel. Más información: https://go.microsoft.com/fwlink/?linkid=870924
Comentario:
    La entidad no indica información del producto.</t>
      </text>
    </comment>
    <comment ref="BQ46" authorId="2" shapeId="0" xr:uid="{4D9BCBE9-45D7-489F-9A7F-382FB1EC914A}">
      <text>
        <t>[Comentario encadenado]
Su versión de Excel le permite leer este comentario encadenado; sin embargo, las ediciones que se apliquen se quitarán si el archivo se abre en una versión más reciente de Excel. Más información: https://go.microsoft.com/fwlink/?linkid=870924
Comentario:
    Se solicita ampliar información sobre los enfoques implementados.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tc={50BA7435-C079-4D2C-929B-B612F1CFFC1D}</author>
  </authors>
  <commentList>
    <comment ref="F16" authorId="0" shapeId="0" xr:uid="{50BA7435-C079-4D2C-929B-B612F1CFFC1D}">
      <text>
        <t>[Comentario encadenado]
Su versión de Excel le permite leer este comentario encadenado; sin embargo, las ediciones que se apliquen se quitarán si el archivo se abre en una versión más reciente de Excel. Más información: https://go.microsoft.com/fwlink/?linkid=870924
Comentario:
    Revisar las formulas, el calculo debería ser 239,88%</t>
      </text>
    </comment>
  </commentList>
</comments>
</file>

<file path=xl/sharedStrings.xml><?xml version="1.0" encoding="utf-8"?>
<sst xmlns="http://schemas.openxmlformats.org/spreadsheetml/2006/main" count="1143" uniqueCount="707">
  <si>
    <t>SECTORES DEL DISTRITO</t>
  </si>
  <si>
    <t>ENTIDADES DEL DISTRITO</t>
  </si>
  <si>
    <t>TIPO DE ANUALIZACIÓN</t>
  </si>
  <si>
    <t>PERIODICIDAD DE MEDICIÓN</t>
  </si>
  <si>
    <t>CANTIDAD DE MESES EN LA PERIODICIDAD</t>
  </si>
  <si>
    <t>CANTIDAD DE PERIODOS EN UN AÑO</t>
  </si>
  <si>
    <t>Año de Reporte</t>
  </si>
  <si>
    <t>Trimestres</t>
  </si>
  <si>
    <t>Ambiente</t>
  </si>
  <si>
    <t>ALCALDIA LOCAL DE ANTONIO NARIÑO</t>
  </si>
  <si>
    <t>Creciente</t>
  </si>
  <si>
    <t>Mensual</t>
  </si>
  <si>
    <t>Q1</t>
  </si>
  <si>
    <t xml:space="preserve">Cultura, Recreación y Deporte </t>
  </si>
  <si>
    <t>ALCALDÍA LOCAL DE BARRIOS UNIDOS</t>
  </si>
  <si>
    <t>Decreciente</t>
  </si>
  <si>
    <t>Bimestral</t>
  </si>
  <si>
    <t>Q2</t>
  </si>
  <si>
    <t>Desarrollo Económico, Industria y Turismo </t>
  </si>
  <si>
    <t>ALCALDIA LOCAL DE BOSA</t>
  </si>
  <si>
    <t>Constante</t>
  </si>
  <si>
    <t>Trimestral</t>
  </si>
  <si>
    <t>Q3</t>
  </si>
  <si>
    <t>Educación </t>
  </si>
  <si>
    <t>ALCALDÍA LOCAL DE CHAPINERO</t>
  </si>
  <si>
    <t>Suma</t>
  </si>
  <si>
    <t>Semestral</t>
  </si>
  <si>
    <t>Q4</t>
  </si>
  <si>
    <t>Gestión Jurídica</t>
  </si>
  <si>
    <t>ALCALDIA LOCAL DE CIUDAD BOLIVAR</t>
  </si>
  <si>
    <t>Anual</t>
  </si>
  <si>
    <t>Gestión Pública </t>
  </si>
  <si>
    <t>ALCALDIA LOCAL DE ENGATIVÁ</t>
  </si>
  <si>
    <t>Bienal</t>
  </si>
  <si>
    <t>Gobierno</t>
  </si>
  <si>
    <t>ALCALDIA LOCAL DE FONTIBON</t>
  </si>
  <si>
    <t>Trienal</t>
  </si>
  <si>
    <t>Hábitat</t>
  </si>
  <si>
    <t>ALCALDIA LOCAL DE KENNEDY</t>
  </si>
  <si>
    <t>Cuatrienal</t>
  </si>
  <si>
    <t>Hacienda </t>
  </si>
  <si>
    <t>ALCALDIA LOCAL DE MARTIRES</t>
  </si>
  <si>
    <t>Quinquenal</t>
  </si>
  <si>
    <t>Integración Social</t>
  </si>
  <si>
    <t>ALCALDIA LOCAL DE PUENTE ARANDA</t>
  </si>
  <si>
    <t>Movilidad</t>
  </si>
  <si>
    <t>ALCALDIA LOCAL DE SAN CRISTOBAL</t>
  </si>
  <si>
    <t>Mujeres</t>
  </si>
  <si>
    <t>ALCALDIA LOCAL DE SANTAFE</t>
  </si>
  <si>
    <t>Órganos de Control</t>
  </si>
  <si>
    <t>ALCALDIA LOCAL DE SUBA</t>
  </si>
  <si>
    <t>Planeación </t>
  </si>
  <si>
    <t>ALCALDIA LOCAL DE SUMAPAZ</t>
  </si>
  <si>
    <t>Salud</t>
  </si>
  <si>
    <t>ALCALDIA LOCAL DE TEUSAQUILLO</t>
  </si>
  <si>
    <t>Sector descentralizado territorialmente</t>
  </si>
  <si>
    <t>ALCALDIA LOCAL DE TUNJUELITO</t>
  </si>
  <si>
    <t>Seguridad, Convivencia y Justicia</t>
  </si>
  <si>
    <t>ALCALDIA LOCAL DE USAQUEN</t>
  </si>
  <si>
    <t>ALCALDIA LOCAL DE USME</t>
  </si>
  <si>
    <t>ALCALDIA LOCAL LA CANDELARIA</t>
  </si>
  <si>
    <t>ALCALDIA LOCAL RAFAEL URIBE URIBE</t>
  </si>
  <si>
    <t>Caja de Vivienda Popular</t>
  </si>
  <si>
    <t>Canal Capital</t>
  </si>
  <si>
    <t>CONTRALORIA DE BOGOTA</t>
  </si>
  <si>
    <t>DEPARTAMENTO ADMINISTRATIVO DE LA DEFENSORIA DEL ESPACIO PUBLICO</t>
  </si>
  <si>
    <t>Departamento Administrativo del Servicio Civil Distrital</t>
  </si>
  <si>
    <t>Empresa de Acueducto y Alcantarillado de Bogotá EAAB - ESP</t>
  </si>
  <si>
    <t>Empresa de Renovación y Desarrollo Urbano</t>
  </si>
  <si>
    <t>Empresa Metro de Bogotá </t>
  </si>
  <si>
    <t>Entidad Asesora de Gestión Adminsitrativa y Técnica</t>
  </si>
  <si>
    <t>Fondo de Prestaciones Económicas, Cesantías y Pensiones de Bogotá, Foncep</t>
  </si>
  <si>
    <t>Fondo Financiero Distrital de Salud</t>
  </si>
  <si>
    <t>Fundación Gilberto Alzate Avendaño</t>
  </si>
  <si>
    <t>Instituto de Desarrollo Urbano</t>
  </si>
  <si>
    <t>Instituto Disitrital de Gestión de Riesgos y Cambio Climático IDIGER</t>
  </si>
  <si>
    <t>Instituto Disitrital de Protección y Bienestar Animal</t>
  </si>
  <si>
    <t>Instituto Distrital de la Participación y Acción Comunal</t>
  </si>
  <si>
    <t>Instituto Distrital de las Artes</t>
  </si>
  <si>
    <t>Instituto Distrital de Patrimonio Cultural</t>
  </si>
  <si>
    <t>Instituto Distrital de Recreación y Deporte</t>
  </si>
  <si>
    <t>Instituto Distrital de Turismo, IDT</t>
  </si>
  <si>
    <t>Instituto Distrital para la Protección de la Niñez y la Juventud</t>
  </si>
  <si>
    <t>Instituto para la Economía Social, Ipes</t>
  </si>
  <si>
    <t>Instituto para la Investigación Educativa y El Desarrollo Pedagógico, IDEP</t>
  </si>
  <si>
    <t>Jardín Botánico de Bogotá</t>
  </si>
  <si>
    <t>Lotería de Bogotá</t>
  </si>
  <si>
    <t>Orquesta Filarmonica de Bogotá</t>
  </si>
  <si>
    <t>PERSONERIA DE BOGOTA</t>
  </si>
  <si>
    <t>Secretaría de Cultura, Recreación y Deporte</t>
  </si>
  <si>
    <t>Secretaría de Educación del Distrito</t>
  </si>
  <si>
    <t>Secretaria Distrital de Ambiente</t>
  </si>
  <si>
    <t>Secretaría Distrital de Desarrollo Económico</t>
  </si>
  <si>
    <t>Secretaría Distrital de Gobierno</t>
  </si>
  <si>
    <t>Secretaría Distrital de Hacienda</t>
  </si>
  <si>
    <t>Secretaria Distrital de Integracion Social</t>
  </si>
  <si>
    <t>Secretaría Distrital de la Mujer </t>
  </si>
  <si>
    <t>Secretaría Distrital de Movilidad</t>
  </si>
  <si>
    <t>Secretaría Distrital de Planeación</t>
  </si>
  <si>
    <t>Secretaría Distrital de Salud de Bogotá</t>
  </si>
  <si>
    <t>Secretaría Distrital de Seguridad, Convivencia y Justicia </t>
  </si>
  <si>
    <t>Secretaría Distrital del Hábitat</t>
  </si>
  <si>
    <t>Secretaría General de la Alcaldía de Bogotá</t>
  </si>
  <si>
    <t xml:space="preserve">Secretaría Jurídica Distrital </t>
  </si>
  <si>
    <t>Subred Integrada de Servicios de Salud Centro Oriente E.S.E.</t>
  </si>
  <si>
    <t>Subred Integrada de Servicios de Salud NORTE E.S.E.</t>
  </si>
  <si>
    <t>SUBRED INTEGRADA DE SERVICIOS DE SALUD SUR OCCIDENTE ESE</t>
  </si>
  <si>
    <t>Subred Integrada de Servicios de Salud SUR E.S.E</t>
  </si>
  <si>
    <t>Terminal de Transportes de Bogotá</t>
  </si>
  <si>
    <t>Transmilenio</t>
  </si>
  <si>
    <t>Unidad Administrativa Especial Cuerpo Oficial de Bomberos de Bogotá</t>
  </si>
  <si>
    <t>Unidad Administrativa Especial de Catastro - UAECD</t>
  </si>
  <si>
    <t>Unidad Administrativa Especial De Rehabilitacion Y Mantenimiento Vial</t>
  </si>
  <si>
    <t>Unidad Administrativa Especial de Servicios Públicos, Uaesp</t>
  </si>
  <si>
    <t>Universidad Distrital Francisco José de Caldas</t>
  </si>
  <si>
    <t>VEEDURIA DISTRITAL</t>
  </si>
  <si>
    <t>REGISTRO DE SEGUIMIENTO CUANTITATIVO DE PRODUCTOS</t>
  </si>
  <si>
    <t xml:space="preserve">INFORMACIÓN GENERAL </t>
  </si>
  <si>
    <t>AVANCE Y SEGUIMIENTO</t>
  </si>
  <si>
    <t>METAS PROGRAMADAS</t>
  </si>
  <si>
    <t xml:space="preserve">Avance Cuantitativo de la Vigencia / Meta programada de la vigencia </t>
  </si>
  <si>
    <t>Avance Acumulado / Meta acumulada hasta la Vigencia</t>
  </si>
  <si>
    <t xml:space="preserve">Avance Acumulado del Año / Meta Final </t>
  </si>
  <si>
    <t>Producto No.</t>
  </si>
  <si>
    <t>Key</t>
  </si>
  <si>
    <t>Producto esperado</t>
  </si>
  <si>
    <t>Nombre indicador de Producto</t>
  </si>
  <si>
    <t>Sector Líder</t>
  </si>
  <si>
    <t>Ponderación relativa del Producto (%)</t>
  </si>
  <si>
    <t>Valor Linea Base</t>
  </si>
  <si>
    <t>Tipo de anualización</t>
  </si>
  <si>
    <t>Periodicidad de medición del indicador</t>
  </si>
  <si>
    <t>Fecha de Inicio</t>
  </si>
  <si>
    <t>Fecha de Finalización</t>
  </si>
  <si>
    <t>Corte del último reporte</t>
  </si>
  <si>
    <t>Año del último reporte</t>
  </si>
  <si>
    <t>1er Trimestre 2018</t>
  </si>
  <si>
    <t>2o Trimestre 2018</t>
  </si>
  <si>
    <t>3er Trimestre 2018</t>
  </si>
  <si>
    <t>4o Trimestre 2018</t>
  </si>
  <si>
    <t>1er Trimestre 2019</t>
  </si>
  <si>
    <t>2o Trimestre 2019</t>
  </si>
  <si>
    <t>3er Trimestre 2019</t>
  </si>
  <si>
    <t>4o Trimestre 2019</t>
  </si>
  <si>
    <t>1er Trimestre 2020</t>
  </si>
  <si>
    <t>2o Trimestre 2020</t>
  </si>
  <si>
    <t>3er Trimestre 2020</t>
  </si>
  <si>
    <t>4o Trimestre 2020</t>
  </si>
  <si>
    <t>1er Trimestre 2021</t>
  </si>
  <si>
    <t>2o Trimestre 2021</t>
  </si>
  <si>
    <t>3er Trimestre 2021</t>
  </si>
  <si>
    <t>4o Trimestre 2021</t>
  </si>
  <si>
    <t>1er Trimestre 2022</t>
  </si>
  <si>
    <t>2o Trimestre 2022</t>
  </si>
  <si>
    <t>3er Trimestre 2022</t>
  </si>
  <si>
    <t>4o Trimestre 2022</t>
  </si>
  <si>
    <t>1er Trimestre 2023</t>
  </si>
  <si>
    <t>2o Trimestre 2023</t>
  </si>
  <si>
    <t>3er Trimestre 2023</t>
  </si>
  <si>
    <t>4o Trimestre 2023</t>
  </si>
  <si>
    <t>1er Trimestre 2024</t>
  </si>
  <si>
    <t>2o Trimestre 2024</t>
  </si>
  <si>
    <t>3er Trimestre 2024</t>
  </si>
  <si>
    <t>4o Trimestre 2024</t>
  </si>
  <si>
    <t>1er Trimestre 2025</t>
  </si>
  <si>
    <t>2o Trimestre 2025</t>
  </si>
  <si>
    <t>3er Trimestre 2025</t>
  </si>
  <si>
    <t>4o Trimestre 2025</t>
  </si>
  <si>
    <t>Acumulado 2018</t>
  </si>
  <si>
    <t>Acumulado 2019</t>
  </si>
  <si>
    <t>Acumulado 2020</t>
  </si>
  <si>
    <t>Acumulado 2021</t>
  </si>
  <si>
    <t>Acumulado 2022</t>
  </si>
  <si>
    <t>Acumulado 2023</t>
  </si>
  <si>
    <t>Acumulado 2024</t>
  </si>
  <si>
    <t>Acumulado 2025</t>
  </si>
  <si>
    <t>2018</t>
  </si>
  <si>
    <t>2019</t>
  </si>
  <si>
    <t>2020</t>
  </si>
  <si>
    <t>2021</t>
  </si>
  <si>
    <t>2022</t>
  </si>
  <si>
    <t>2023</t>
  </si>
  <si>
    <t>2024</t>
  </si>
  <si>
    <t>2025</t>
  </si>
  <si>
    <t>Meta Final</t>
  </si>
  <si>
    <t>Acumulada 2018</t>
  </si>
  <si>
    <t>Acumulada 2019</t>
  </si>
  <si>
    <t>Acumulada 2020</t>
  </si>
  <si>
    <t>Acumulada 2021</t>
  </si>
  <si>
    <t>Acumulada 2022</t>
  </si>
  <si>
    <t>Acumulada 2023</t>
  </si>
  <si>
    <t>Acumulada 2024</t>
  </si>
  <si>
    <t>Acumulada 2025</t>
  </si>
  <si>
    <t xml:space="preserve">1.1.1. Lineamiento para la transversalización del enfoque de género en los servicios de la administración distrital ofertados a la población migrante internacional </t>
  </si>
  <si>
    <t xml:space="preserve">Número de lineamientos realizados para la transversalización del enfoque de género en los servicios de la administración distrital ofertados a la población migrante internacional </t>
  </si>
  <si>
    <t xml:space="preserve">1.1.2. Protocolo para la estandarización y ampliación de la categoría que permita el registro e identificación en los sistemas de Información de las personas migrantes internacionales beneficiados por la oferta del sector Cultura, Recreación y Deporte. </t>
  </si>
  <si>
    <t>Porcentaje de implementación de las fases de diseño, elaboración e implementación del protocolo de estandarización de la categoría</t>
  </si>
  <si>
    <t xml:space="preserve">1.1.3. Reporte periódico de personas migrantes internacionales que acceden a la oferta del sector Cultura, Recreación y Deporte. </t>
  </si>
  <si>
    <t>Porcentaje de reportes de personas migrantes internacionales que acceden a la oferta del sector Cultura, Recreación y Deporte.</t>
  </si>
  <si>
    <t>1.1.4. Presencia de la estrategia integral para la atención de la población migrante internacional (Estrategia Intégrate), en operación, aprovechando la existencia de la Red de Centros de Atención Distrital Especializados SuperCADE y/o CADE en el territorio de la ciudad capital.</t>
  </si>
  <si>
    <t xml:space="preserve">Número de Centros de Atención Distrital Especializados de la Red de --SuperCADE y/o CADE-- con presencia de la estrategia integral para la atención a la población migrante internacional (Estrategia Intégrate) en operación </t>
  </si>
  <si>
    <t>1.1.5. Caracterización de la población migrante internacional que acude a la Red de Centros de Atención Distrital Especializados, por medio de los diferentes canales liderados por la Subsecretaría de Servicio a la Ciudadanía</t>
  </si>
  <si>
    <t>Número de documentos de caracterización de la población migrante internacional que acude a la Red de Centros de Atención Distrital Especializados, por medio los diferentes canales, liderados por la Subsecretaría de Servicio a la Ciudadanía elaborados</t>
  </si>
  <si>
    <t>1.1.6. Acciones de relacionamiento internacional para apoyar la acogida e inclusión de la población migrante internacional en el Distrito Capital.</t>
  </si>
  <si>
    <t>Número de acciones de relacionamiento internacional ejecutadas para apoyar la acogida e inclusión de la población migrante  internacional en el Distrito Capital.</t>
  </si>
  <si>
    <t>1.1.7. Atención a la población migrante internacional, procedente de Venezuela, que solicita los servicios de la Alta Consejería de Paz, Víctimas y Reconciliación y cumple con los requisitos establecidos en la Ley 1448 de 2011.</t>
  </si>
  <si>
    <t>Porcentaje de personas migrantes internacionales, procedentes de Venezuela que solicitan servicios a la Alta Consejería de Paz, Víctimas y Reconciliación y cumplen con los requisitos establecidos en la Ley 1448 de 2011 que son atendidas</t>
  </si>
  <si>
    <t>1.1.8.  Mecanismo de validación de identidad en el registro electrónico de la plataforma de Gobierno Abierto de Bogotá, para la población migrante internacional que acceda a la oferta de servicios que ofrecen las entidades del Distrito Capital</t>
  </si>
  <si>
    <t xml:space="preserve">Porcentaje del diseño e implementación del  Mecanismo de validación de identidad de la población migrante en el registro electrónico de la Plataforma Gobierno Abierto Bogotá. </t>
  </si>
  <si>
    <t>1.1.9. Boletín de caracterización de la situación de salud de la población migrante internacional en Bogotá  D.C.</t>
  </si>
  <si>
    <t xml:space="preserve">Número de boletines de caracterización de la situación de salud  de la población migrante internacional en Bogotá  D.C. elaborados
										</t>
  </si>
  <si>
    <t xml:space="preserve">1.1.10 . Asistencias técnicas a las Subredes Integradas de Servicios de Salud (SISS) con énfasis en derechos de atención de la población migrante internacional.
</t>
  </si>
  <si>
    <t>Número de asistencias técnicas realizadas a las Subredes Integradas de Servicios de Salud (SISS) con énfasis en derechos de la atención de la población migrante internacional.</t>
  </si>
  <si>
    <t>1. 1.11.  Asistencias técnicas a las Entidades Administradoras de Planes de Beneficios --EAPB-- autorizadas para operar en el Distrito Capital, con énfasis en derechos de atención de la población migrante internacional</t>
  </si>
  <si>
    <t>Número de asistencias técnicas realizadas a las Entidades Administradoras de Planes de Beneficios --EAPB--  autorizadas para operar en el Distrito Capital, con énfasis en derechos de atención de la población migrante internacional. .</t>
  </si>
  <si>
    <t xml:space="preserve">1. 1. 12.  Orientación e información en salud con enfoque poblacional, diferencial y de género a población migrante internacional. </t>
  </si>
  <si>
    <t xml:space="preserve">
Número de personas de la población migrante internacional que son  orientadas e  informadas en salud con enfoque poblacional, diferencial y de género </t>
  </si>
  <si>
    <t>1.1.13 Piezas comunicativas transmitidas a funcionarios, servidores y colaboradores de la Unidad Administrativa Especial de Rehabilitación y Mantenimiento Vial, para la atención de la Población Migrante Internacional.</t>
  </si>
  <si>
    <t>Número de piezas comunicativas elaboradas y difundidas anualmente orientadas a: Funcionarios, Servidores y colaboradores de la Unidad Administrativa Especial de Rehabilitación y Mantenimiento Vial, para la atención de la Población Migrante Internacional.</t>
  </si>
  <si>
    <t>1.1.14 Jornadas de sensibilización a: funcionarios, servidores y colaboradores de la Unidad Administrativa Especial de Rehabilitación y Mantenimiento Vial, para la atención de la Población Migrante Internacional.</t>
  </si>
  <si>
    <t>Número de jornadas de sensibilización a: funcionarios, servidores y colaboradores de la Unidad Administrativa Especial de Rehabilitación y Mantenimiento Vial, para la atención de la Población Migrante Internacional.</t>
  </si>
  <si>
    <t>1.1.15 Informe de caracterización de la población migrante internacional que accede al portafolio de trámites y servicios de la Secretaría Distrital de Movilidad</t>
  </si>
  <si>
    <t>Número de informes realizados de la entidad con caracterización de la población migrante internacional que accede al portafolio de trámites y servicios de la Secretaría Distrital de Movilidad</t>
  </si>
  <si>
    <t>1.1.16 Piezas graficas informativas orientadas a: funcionarios, servidores y colaboradores de la Secretaría Distrital de Movilidad, para la adecuada atención de la Población Migrante Internacional.</t>
  </si>
  <si>
    <t>Número de piezas graficas informativas orientadas a: funcionarios, servidores y colaboradores de la Secretaría Distrital de Movilidad, para la adecuada atención de la Población Migrante Internacional.</t>
  </si>
  <si>
    <t>1.1.17. Documento con los lineamientos para la incorporación del enfoque poblacional diferencial relacionado con la población migrante internacional en los procesos de generación de la información y gestión del conocimiento derivados de los diferentes registros administrativos y operaciones estadísticas del Distrito Capital para ser implementado en el marco del Plan Estadístico Distrital (PED)</t>
  </si>
  <si>
    <t>Documento de lineamientos para la incorporación del enfoque poblacional diferencial relacionado con la población migrante internacional en los procesos de generación de la información y gestión del conocimiento, elaborado</t>
  </si>
  <si>
    <t>1.1.18. Lineamientos para la efectiva aplicación del enfoque de derechos humanos en la entrega de bienes y servicios a la Población Migrante Internacional en Bogotá</t>
  </si>
  <si>
    <t>Documento con lineamientos para la efectiva aplicación del enfoque de derechos humanos en la entrega de bienes y servicios a la Población Migrante Internacional en Bogotá</t>
  </si>
  <si>
    <t>1.1.19.  Asistencias técnicas prestadas a los Comités Locales de  Derechos Humanos para la efectiva aplicación del enfoque de derechos humanos en la entrega de bienes y servicios a la Población Migrante Internacional en Bogotá y en el marco de la garantía de derechos.</t>
  </si>
  <si>
    <t xml:space="preserve">Porcentaje de asistencias técnicas para la efectiva aplicación del enfoque de derechos humanos en la entrega de bienes y servicios a la Población Migrante Internacional en Bogotá y en el marco de la garantía de derechos realizadas en los Comités Locales de Derechos Humanos. </t>
  </si>
  <si>
    <t xml:space="preserve">1.1. 20. Tablero de control que consolida y brinda información estratégica de la Población Migrante Internacional en el Distrito Capital, en marco de la Politica Pública  </t>
  </si>
  <si>
    <t>Porcentaje de avance en el diseño e implementación del tablero de control que consolide y brinde información estratégica de la Población Migrante Internacional en el Distrito Capital de la Población Migrante Internacional en el Distrito Capital, en marco de la Politica Pública</t>
  </si>
  <si>
    <t>2.1.1. Atenciones jurídicas, psicológicas y de trabajo social a mujeres migrantes internacionales que realizan actividades sexuales pagadas, ASP, desde la Estrategia Casa de Todas</t>
  </si>
  <si>
    <t>Porcentaje de mujeres migrantes internancionales que realizan activiadades sexuales pagadas, ASP ,atendidas en las áreas de  jurídica, psicología y trabajo social en la Estrategia Casa de Todas.</t>
  </si>
  <si>
    <t>2.1.2. Espacios de articulación (no exclusivos) para la promoción de la vinculación laboral de la Población Migrante Internacional a las vacantes ofertadas por las empresas operadoras del Sistema Integrado del Transporte Público.</t>
  </si>
  <si>
    <t>Número espacios de articulación (no exclusivos) realizados para la promoción de la vinculación laboral de la Población Migrante Internacional a las vacantes ofertadas por las empresas operadoras del Sistema Integrado del Transporte Público.</t>
  </si>
  <si>
    <t>2.1.3. Alianzas de cooperación para promover el mejoramiento de la calidad de vida de la población migrante internacional</t>
  </si>
  <si>
    <t>Número de alianzas gestionadas de cooperación para promover el mejoramiento de la calidad de vida de la población migrante internacional</t>
  </si>
  <si>
    <t>2.1.4 . Atención a personas  migrantes internacionales en los programas recreo-deportivos</t>
  </si>
  <si>
    <t xml:space="preserve">Número de personas migrantes internacionales que acceden a los programas recreodeportivos </t>
  </si>
  <si>
    <t>2.1.5 Estrategia para la orientacion y acompañamiento en la ruta de esquemas financieros de vivienda para las personas pertenecientes a la población migrante internacional con ingresos de hasta 4 SMMLV</t>
  </si>
  <si>
    <t xml:space="preserve">Porcentaje de implementacion de la estrategia para la orientacion y acompañamiento de las personas de la población migrante internacional  en la ruta de esquemas financieros de vivienda  </t>
  </si>
  <si>
    <t>2.1.6. Atención a personas pertenecientes a la población migrante internacional, vinculadas efectivamente a la atención integral del Distrito por medio del servicio para la integración y los derechos del migrante, refugiado y retornado</t>
  </si>
  <si>
    <t>Porcentaje de personas de la población migrante internacional atendidas por medio del servicio para la integración  y los derechos del migrante, refugiado y retornado</t>
  </si>
  <si>
    <t>Integración social</t>
  </si>
  <si>
    <t>2.1.7. Atención a las personas con discapacidad, sus familias y cuidadoras(es) migrantes internacionales que cuenten con Permiso Especial de Permanencia (PEP) y/o Permiso por Protección Temporal (PPT) a través de los servicios sociales de la Subdirección para la Discapacidad</t>
  </si>
  <si>
    <t>Porcentaje de personas con discapacidad, sus familias y cuidadoras(es) pertenecientes a la población migrante internacional con (PEP) y/o (PPT) atendidas a través de los servicios sociales de la Subdirección para la Discapacidad.</t>
  </si>
  <si>
    <t>31/12/2035</t>
  </si>
  <si>
    <t xml:space="preserve">2. 1. 8. Formación de la Población Migrante Internacional que accede a la oferta de servicios del Servicio Nacional de Aprendizaje -SENA, por medio de las acciones de vinculación que realiza la Secretaría Distrital de Movilidad, en convenio SENA-SDM.
</t>
  </si>
  <si>
    <t>Porcentaje de personas de la Población Migrante Internacional formadas mediante convenio SENA, con apoyo de la Secretaría Distrital de Movilidad.</t>
  </si>
  <si>
    <t>2.1. 9. Apoyo alimentario para niñas, niños, adolescentes, jóvenes, personas adultas y mayores migrantes internacionales en inseguridad alimentaria moderada y severa.</t>
  </si>
  <si>
    <t>Número de niñas, niños, adolescentes, jóvenes, personas adultas y mayores migrantes internacionales en inseguridad alimentaria moderada y severa, beneficiados con apoyos alimentarios por medio del servicio de Comedores Comunitarios.</t>
  </si>
  <si>
    <t>2. 1.10.  Atención en los servicios sociales de la Subdirección para la Juventud a jóvenes migrantes internacionales.</t>
  </si>
  <si>
    <t>Número de jóvenes migrantes internacionales atendidos por los servicios sociales de la Secretaría Distrital de Integración Social</t>
  </si>
  <si>
    <t>2.1.11. Atenciones a través de los servicios sociales de la Subdirección para Asuntos LGBTI  a personas de la población migrante internacional de los sectores LGBTI, y con otras orientaciones sexuales, identidades de género y expresiones de identidad de género.</t>
  </si>
  <si>
    <t>Porcentaje de personas de la población migrante internacional de los sectores LGBTI y con otras orientaciones sexuales, identidades de género y expresiones de identidad de género, que son atendidas en los servicios sociales de la Subdirección para Asuntos LGBTI.</t>
  </si>
  <si>
    <t>2.2.1. Atenciones a las niñas, niños, adolescentes y jóvenes pertenecientes a la población migrante internacional que aceptan la oferta de servicios institucional del IDIPRON.</t>
  </si>
  <si>
    <t>Número de niñas, niños, adolescentes y jóvenes pertenecientes a la población migrante internacional que aceptan la oferta de servicios institucional del IDIPRON.</t>
  </si>
  <si>
    <t>2.2.2. Atención integral a niñas y niños perteneciente a la población migrante internacional que han recibido medidas de restablecimiento de derechos en los Centros Proteger.</t>
  </si>
  <si>
    <t xml:space="preserve">Porcentaje de niñas y niños pertenecientes a la población migrante internacional que han recibido medidas de restablecimiento de derechos en los Centros Proteger  </t>
  </si>
  <si>
    <t>2.2.3. Acompañamiento a familias pertenecientes a la población migrante internacional vinculadas a procesos administrativos de restablecimiento de derechos (PARD) con las que se desarrolla intervención y acompañamiento en los Centros Proteger.</t>
  </si>
  <si>
    <t>Porcentaje de familias pertenecientes a la población migrante internacional vinculadas a procesos administrativos de restablecimiento de derechos (PARD)  con las que se desarrollan intervención y acompañamiento en  los Centros Proteger.</t>
  </si>
  <si>
    <t>2.2.4. . Atención para personas gestantes, lactantes, niñas, niños y adolescentes migrantes internacionales en los servicios y estrategias de la Subdirección para la Infancia de la SDIS.</t>
  </si>
  <si>
    <t xml:space="preserve">Personas gestantes, lactantes, niñas, niños y adolescentes migrantes internacionales atendidos en los servicios y estrategias de la Subdirección para la Infancia de la SDIS. 							</t>
  </si>
  <si>
    <t>2.2.5. Equipos extramurales para la gestión y promoción de la vacunación en población que reside en Bogotá (incluye población migrante internacional).</t>
  </si>
  <si>
    <t xml:space="preserve">
Número de equipos extramurales para la gestión y promoción de la vacunación en la población que reside en Bogotá</t>
  </si>
  <si>
    <t xml:space="preserve">2.2.6. Población Migrante Internacional afiliada al Sistema General de Seguridad Social en Salud-SGSSS. </t>
  </si>
  <si>
    <t>Número de personas afiliadas al Sistema General de Seguridad Social en Salud-SGSSS pertenecientes a la población migrante internacional</t>
  </si>
  <si>
    <t>2.2.7. Acciones colectivas de salud dirigidas a la población migrante internacional en los entornos cuidadores en el marco de la Gestión de la Salud Pública - GSP y el Plan de Salud Pública en Intervenciones Colectivas- PSPIC.</t>
  </si>
  <si>
    <t xml:space="preserve">Número de  acciones colectivas de salud a través de los entornos cuidadores en el marco de la Gestión de la Salud Pública GSP  y el Plan de Salud Pública de Intervenciones Colectivas - PSPIC dirigida a la población migrante internacional.  										</t>
  </si>
  <si>
    <t xml:space="preserve">2.2.8. Atenciones en salud mediante la estrategia de atención en casa a población migrante internacional. </t>
  </si>
  <si>
    <t xml:space="preserve">
Número de atenciones en salud realizadas por los equipos de atención en casa a población migrante internacional. 
</t>
  </si>
  <si>
    <t>2.2.9. Jornadas de promoción de la afiliación al Sistema General de Seguridad Social en Salud -- SGSSS- orientadas a la población migrante internacional</t>
  </si>
  <si>
    <t xml:space="preserve">Número de jornadas de promoción de la afiliación al   Sistema General de Seguridad Social en Salud -- SGSSS- orientadas a la población migrante internacional
</t>
  </si>
  <si>
    <t>2.2.10.  Jornadas de socialización dirigidas a la población migrante internacional sobre los programas de fomento al acceso y permanencia en la educación superior en el Distrito.</t>
  </si>
  <si>
    <t xml:space="preserve">Número de jornadas de socialización de los programas de fomento al acceso y permanencia en la educación superior en el Distrito </t>
  </si>
  <si>
    <t>2.2.11.  Jornadas de difusión y sensibilización del marco normativo en función de eliminar posibles barreras de acceso y permanencia para la población migrante internacional en el Sistema Educativo Oficial</t>
  </si>
  <si>
    <t xml:space="preserve">Número de jornadas realizadas para la sensibilización y difusión del marco normativo en función de eliminar posibles barreras de acceso y permanencia para la población migrante internacional en el Sistema Educativo Oficial. </t>
  </si>
  <si>
    <t>2.2.12. Jornadas de socialización de la oferta educativa, identificación y caracterización de la población migrante Internacional desescolarizada por medio de la Estrategia de Búsqueda Activa y todos sus componentes,</t>
  </si>
  <si>
    <t xml:space="preserve">Porcentaje de personas pertenencientes a la población migrante internacional desescolarizada, identificada y caracterizada mediante la estrategia de Búsqueda Activa. </t>
  </si>
  <si>
    <t>3. 1. 1. Socialización de información para la creación de una cultura ciudadana, el fomento a la sana convivencia y la reducción de delitos asociados a la discriminación (xenofobia) en los sectores priorizados.</t>
  </si>
  <si>
    <t xml:space="preserve">Número de jornadas de socialización de información para la creación de una cultura ciudadana, el fomento a la sana convivencia y la reducción de delitos asociados a la discriminación (xenofobia) en los sectores priorizados </t>
  </si>
  <si>
    <t>3.1.2. Fortalecimiento de organizaciones sociales y comunitarias que trabajan con población migrante internacional para el ejercicio del derecho a la participación.</t>
  </si>
  <si>
    <t>Número de organizaciones sociales y comunitarias que trabajan con población migrante internacional  para el ejercicio del derecho a la participación en ruta de fortalecimiento.</t>
  </si>
  <si>
    <t>3.1.3. Fortalecimiento de capacidades y herramientas organizacionales de las Juntas de Acción Comunal para la comprensión del fenómeno migratorio, la integración y cohesión social.</t>
  </si>
  <si>
    <t>Número de juntas de acción comunal fortalecidas en capacidades y herramientas organizacionales para la comprensión del fenómeno migratorio, la integración y cohesión social.</t>
  </si>
  <si>
    <t>3. 1 4. Parques y/o escenarios administrados por el IDRD, facilitados a las organizaciones pertenecientes a la población migrante internacional a partir de las solicitudes recibidas.</t>
  </si>
  <si>
    <t>Porcentaje de préstamos de parques y/o escenarios que reciben las organizaciones y/o agrupaciones compuestas por migrantes internacionales, identificadas previamente para el uso del tiempo libre y la recreación.</t>
  </si>
  <si>
    <t>3.1.5. Actividades de sensibilización con las organizaciones de la población migrante internacional a quienes se brinde el préstamo de parques y escenarios, enfocadas en promover su uso adecuado</t>
  </si>
  <si>
    <t xml:space="preserve">Número de actividades de sensibilización dirigidas a las organizaciones de población migrante internacional, para promover el uso adecuado de parques y escenarios		</t>
  </si>
  <si>
    <t>3.1.6. Sesiones de socialización sobre temáticas del Sistema Integrado de Transporte Público a la Población Migrante Internacional.</t>
  </si>
  <si>
    <t>Número de Sesiones de socialización realizadas sobre temáticas del Sistema Integrado de Transporte Público a la Población Migrante Internacional</t>
  </si>
  <si>
    <t xml:space="preserve">3. 1.7.  Instituciones Educativas Distritales sensibilizadas en prevención de la xenofobia, exclusión o estigmatización en la Instituciones Educativas Distritales.
</t>
  </si>
  <si>
    <t xml:space="preserve">
Porcentaje de Instituciones Educativas Distritales sensibilizadas en prevención de la xenofobia, exclusión o estigmatización.</t>
  </si>
  <si>
    <t>3.1. 8.  Acompañamiento técnico y pedagógico en pedagogías de las migraciones a Instituciones Educativas Distritales focalizadas.</t>
  </si>
  <si>
    <t xml:space="preserve">
Porcentaje de Instituciones Educativas  con acompañamiento técnico y pedagógico en pedagogías de las migraciones</t>
  </si>
  <si>
    <t>3.1. 9. Contenidos de formación que incentiven la acogida e inclusión de la Población Migrante Internacional en Bogotá D.C.</t>
  </si>
  <si>
    <t>Número de contenidos de formación creados que incentiven la acogida e inclusión de la Población Migrante Internacional en Bogotá D.C..</t>
  </si>
  <si>
    <t>REGISTRO DE SEGUIMIENTO CUALITATIVO DE PRODUCTOS</t>
  </si>
  <si>
    <t>SEGUIMIENTO DE AVANCES CUALITATIVOS Y ENFOQUES</t>
  </si>
  <si>
    <t>Cualitativo</t>
  </si>
  <si>
    <t>Enfoques</t>
  </si>
  <si>
    <t>Enfoque a Reportar</t>
  </si>
  <si>
    <t>El desarrollo del producto 1.1.1. Lineamiento para la transversalización del enfoque de género en los servicios de la administración distrital ofertados a la población migrante internacional, se encuentra actualmente en proceso de elaboración y aprobación, por lo cual el lineamiento será reportado durante el segundo semestre de 2024</t>
  </si>
  <si>
    <t xml:space="preserve">Durante el segundo semestre 2024 se aprobó el documento final correspondiente al producto 1.1.1. Lineamiento para la transversalización del enfoque de género en los servicios de la administración distrital ofertados a la población migrante internacional. Dentro del cual se recopilan algunos servicios ofertados por la Administración Distrital y se brindan recomendaciones específicas y generales para brindar una oferta de servicios con enfoque de género, de derechos humanos de las mujeres y diferencial. </t>
  </si>
  <si>
    <r>
      <rPr>
        <b/>
        <sz val="11"/>
        <color rgb="FF000000"/>
        <rFont val="Calibri"/>
        <scheme val="minor"/>
      </rPr>
      <t>Enfoque de género</t>
    </r>
    <r>
      <rPr>
        <sz val="11"/>
        <color rgb="FF000000"/>
        <rFont val="Calibri"/>
        <scheme val="minor"/>
      </rPr>
      <t xml:space="preserve">: Este documento analiza el rol especifico que han tenido las mujeres migrantes internacionales y las situaciones especificas de vulneración y discriminación a las que se han enfrentan, motivo por el cual el documento pretende generar recomendaciones para brindar una oferta de servicios distrital en la cual se reconozca a las mujeres de manera diferencial.
</t>
    </r>
    <r>
      <rPr>
        <b/>
        <sz val="11"/>
        <color rgb="FF000000"/>
        <rFont val="Calibri"/>
        <scheme val="minor"/>
      </rPr>
      <t>Enfoque de derechos humanos de las mujeres:</t>
    </r>
    <r>
      <rPr>
        <sz val="11"/>
        <color rgb="FF000000"/>
        <rFont val="Calibri"/>
        <scheme val="minor"/>
      </rPr>
      <t xml:space="preserve"> En este documento se reconocen los derechos humanos de las mujeres priorizados en la Política Pública de Mujeres y Equidad de Género, resaltando que a las mujeres migrantes internacionales al igual que todas las mujeres se les debe reconocer y garantizar los mismos a través de los servicios brindados por las entidades distritales 
</t>
    </r>
    <r>
      <rPr>
        <b/>
        <sz val="11"/>
        <color rgb="FF000000"/>
        <rFont val="Calibri"/>
        <scheme val="minor"/>
      </rPr>
      <t xml:space="preserve">Enfoque diferencial: </t>
    </r>
    <r>
      <rPr>
        <sz val="11"/>
        <color rgb="FF000000"/>
        <rFont val="Calibri"/>
        <scheme val="minor"/>
      </rPr>
      <t>El documento busca reconocer las diferencias y diversidad de las mujeres, este enfoque permite dar línea técnica para una oferta de servicios que realmente responda a las necesidades especificas de las mujeres migrantes internacionales.</t>
    </r>
  </si>
  <si>
    <t>Género</t>
  </si>
  <si>
    <t>Para la etapa de diseño del protocolo, se inició el proceso de ajuste de parámetros de los sistemas de información de las respectivas entidades, para recopilar la información relacionada con población migrante.</t>
  </si>
  <si>
    <t>Dado que la parametrización del sistema de información se ralizará para la pobalción migrante, el producto responde al enfoque pobalcional</t>
  </si>
  <si>
    <t>Durante el último trimestre de 2024,  en colaboración con diversas dependencias misionales de la Secretaría y con la participación de entidades del sector como la OFB, IDPC, IDRD e IDARTES, se llevó a cabo la actualización de los parámetros del lenguaje controlado utilizado como estándar en la parametrización de los sistemas de información misional. Actualmente, la versión 1 de este lenguaje controlado se encuentra publicada y en uso, disponible en el siguiente enlace: https://cultured.scrd.gov.co/planeacion-gestion/gestion-conocimiento.
El resultado del trabajo de actualización realizado se encuentra documentado en una hoja de trabajo, accesible a través de este enlace: https://docs.google.com/spreadsheets/d/1ZpYo0n0FsPtEl57IqkJKZSIuoYHZttbaVvcy9Pl6vaQ/edit?usp=sharing.
Durante el primer trimestre de 2025, la información contenida en esta hoja de trabajo será integrada en el lenguaje controlado previamente publicado, con el objetivo de producir la versión 2. Esta nueva versión continuará siendo el estándar sectorial y, como parte de su alcance, incluirá la identificación y caracterización de personas migrantes internacionales beneficiadas por la oferta del sector Cultura, Recreación y Deporte.</t>
  </si>
  <si>
    <t>Enfoque poblacional - diferencial: Este protocolo establece criterios claros para la definición, registro y clasificación de las personas en formularios desarrollados bajo demanda en las plataformas y/o módulos del sistema de información Cultured_Bogotá,  asegurando coherencia con las normativas vigentes y permitiendo una mejor planificación, seguimiento y evaluación de las políticas públicas y programas con enfoque en los grupos poblacionales, incluidas las personas desplazadas transfronterizas o personas  migrantes internacionales.</t>
  </si>
  <si>
    <t xml:space="preserve">Poblacional
Diferencial  </t>
  </si>
  <si>
    <t>El reporte incluye las acciones de atención e integración a la población migrante internacional, que desarrollan tres (3) entidades del sector cultura, a saber: el Institudo Distrital de las Artes - IDARTES, la Orquesta Filarmónica de Bogotá - OFB y el Sistema de Bibliotecas del Distrito - BibloRed. IDARTES reporta acciones a través de El Castillo de las Artes y el Proyecto Mixtura; la OFB, en asocio con la Secretaría de Educación, desarrolla el proyecto "Vamos a la filarmónica", a traves del cual ofrece formación musical a niños, niñas y adolescentes (aproximadamente 1450 personas); y BibloRed realiza procesos de afiliación de población migrante internacional para ésta tenga acceso a la oferta de libros y otros materiales formativos - recreativos; también realiza actividades de promoción de lectura en las bibliotecas ubicadas en todas las localidades de la ciudad.</t>
  </si>
  <si>
    <t xml:space="preserve">Poblacional - Diferencial. Las acciones de atención e integración de la población migrante internacional se enmarcan en este enfoque, el cual, como perspectiva de análisis,  "permite obtener y difundir información sobre grupos poblacionales con características particulares en razón de su edad o etapa del ciclo vital, género, orientación sexual, identidad de género, pertenencia étnica, y discapacidad, entre otras características; para promover la visibilización de situaciones de vida particulares y brechas existentes, y guiar la toma de decisiones públicas y privadas". </t>
  </si>
  <si>
    <t xml:space="preserve">De acuerdo a la Hoja de vida del indicador de este producto, se consolidan los reportes recibido desde las entidades del sector y obtenido de los sistemas de registro de información, en total 7 reportes.  En ese sentido, el avance del segundo semestre incluye los reportes del Institudo Distrital de las Artes - IDARTES a través de Beca Bogotá Diversa Dirigida a los Sectores Sociales 2024- Categoría 2. Prácticas artísticas orientadas a la prevención de situaciones de vulneración de derechos, sector social Migrantes y de actividades del Castillo de las Artes, en cuanto al Proyecto Mixtura se aclara que  no será desarrollado durante el año 2024 y en su lugar se desarrolló la Beca en mención; la Orquesta Filarmónica de Bogotá - OFB en asocio con la Secretaría de Educación, desarrolla el proyecto "Vamos a la filarmónica", a traves del cual ofrece formación musical a niños, niñas y adolescentes, entidades que pertenecen al sector Cultura, Recreación y Deporte y la Fundación Gilberto Álzate Avendaño - FUGA, que contempla acciones para activar la participación de niñas y niños de flujos migratorios mixtos en las experiencias de formación artística y cultural.  Para el caso de BibloRed, en este segundo semestre no reportan atención focalizada a este grupo poblacional, toda vez que las acciones desarrolladas desde la oferta cultural de las bibliotecas son por demanda. </t>
  </si>
  <si>
    <t>Poblacional - Diferencial. Las acciones de atención e integración de la población migrante internacional se enmarcan en este enfoque, el cual, como perspectiva de análisis,  "permite obtener y difundir información sobre grupos poblacionales con características particulares en razón de su edad o etapa del ciclo vital, género, orientación sexual, identidad de género, pertenencia étnica, y discapacidad, entre otras características; para promover la visibilización de situaciones de vida particulares y brechas existentes, y guiar la toma de decisiones públicas y privadas".</t>
  </si>
  <si>
    <t>La Estrategia Intégrate, se viene desarrollando en 3 puntos de atención de la Red CADE (SuperCADE Suba, Engativá y CAD), brindando orientación y acceso a servicios tales como: Inscripción en el Registro Único de Migrante Venezolano (Pre-registro virtual), Registro biométrico presencial,Entrega de Permiso por Protección Temporal; Solicitud de encuesta y actualización de información en la encuesta del SISBEN; Afiliación por primera vez con capital salud (adulto mayor, menores de 12 años, personas con discapacidad y mujeres gestantes que tengan PPT  o salvoconducto); Acreditación por domicilio a población migrante con el Sisbén. Consultar estado de afiliación en EPS; Asignación de citas para solicitud de cupo escolar en la dirección local de educación;traslados escolares; actualización de datos en el SIMAT para todos los estudiantes desde prejardín a once; servicios sociales para la primera infancia, adulto mayor y personas con discapacidad; comedores comunitarios;jardines Infantiles, hogares de paso;servicios de Formación y Servicios de Empleabilidad con el SENA; recreación y deporte; empleabilidad y emprendimiento; empoderamiento a través de información sobre violencia de género para prevenir o identificar actos de violación;orientación e información de rutas de atención y protección a las mujeres migrantes, retornadas y de acogidas; orientación acerca del funcionamiento de las manzanas del cuidado, etc.</t>
  </si>
  <si>
    <t xml:space="preserve">Enfoque de derechos humanos: la estrategia integrate permite a la población migrante acceder a la oferta de bienes y servicios que permiten garantizar sus derechos. Esta estrategia promueve la implementación del manual de servicio a la ciudadanía bajo los enfoques allí definidos para garantizar el ejercicio de derechos mediante el acceso a una atención especializada, oportunda y de manera equitativa. 
Enfoque Poblacional-Diferencial: la estrategia tiene un enfoque de atención diferencial en cumplimiento de criterios de calidad, oportunidad y equidad no sólo en el trato y atención a este grupo poblacional sino en la entrega y acceso a servicios a las personas según sus características diferenciales y necesidades particulares, tanto individuales como colectivas; así, la estrategía tiene en cuenta dentro de la población migrante sus características y los protocolos de atención para sectores LGTBI, personas con discapacidad, personas víctimas del conflicto y con pertenencia étnica. </t>
  </si>
  <si>
    <t>La Estrategia Intégrate, continúa brindando atención en 3 puntos de atención de la Red CADE (SuperCADE Suba, Engativá y CAD), brindando orientación y acceso a servicios tales como: Inscripción en el Registro Único de Migrante Venezolano (Pre-registro virtual), Registro biométrico presencial, Entrega de Permiso por Protección Temporal; Solicitud de encuesta y actualización de información en la encuesta del SISBEN; Afiliación por primera vez con capital salud (adulto mayor, menores de 12 años, personas con discapacidad y mujeres gestantes que tengan PPT  o salvoconducto); Acreditación por domicilio a población migrante con el Sisbén. Consultar estado de afiliación en EPS; Asignación de citas para solicitud de cupo escolar en la dirección local de educación; traslados escolares; actualización de datos en el SIMAT para todos los estudiantes desde prejardín a once; servicios sociales para la primera infancia, adulto mayor y personas con discapacidad; comedores comunitarios; jardines Infantiles, hogares de paso; servicios de Formación y Servicios de Empleabilidad con el SENA; recreación y deporte; empleabilidad y emprendimiento; empoderamiento a través de información sobre violencia de género para prevenir o identificar actos de violación; orientación e información de rutas de atención y protección a las mujeres migrantes, retornadas y de acogidas; orientación acerca del funcionamiento de las manzanas del cuidado, etc.</t>
  </si>
  <si>
    <t xml:space="preserve">Enfoque de derechos humanos: la estrategia intégrate permite a la población migrante acceder a la oferta de bienes y servicios que permiten garantizar sus derechos. Esta estrategia promueve la implementación del manual de servicio a la ciudadanía bajo los enfoques allí definidos para garantizar el ejercicio de derechos mediante el acceso a una atención integral, oportuna y de manera equitativa. 
Enfoque Poblacional-Diferencial: la estrategia tiene un enfoque de atención diferencial en cumplimiento de criterios de calidad, oportunidad y equidad no sólo en el trato y atención a este grupo poblacional sino en la entrega y acceso a servicios a las personas según sus características diferenciales y necesidades particulares, tanto individuales como colectivas; así, la estrategia tiene en cuenta dentro de la población migrante sus características y los protocolos de atención para sectores LGTBI, personas con discapacidad, personas víctimas del conflicto y con pertenencia étnica
</t>
  </si>
  <si>
    <t>Avance: 3
La Estrategia Intégrate, continúa brindando atención en 3 puntos de atención de la Red CADE (SuperCADE Suba, Engativá y CAD), brindando orientación y acceso a servicios tales como: Inscripción en el Registro Único de Migrante Venezolano (Pre-registro virtual), Registro biométrico presencial, Entrega de Permiso por Protección Temporal; Solicitud de encuesta y actualización de información en la encuesta del SISBEN; Afiliación por primera vez con capital salud (adulto mayor, menores de 12 años, personas con discapacidad y mujeres gestantes que tengan PPT  o salvoconducto); Acreditación por domicilio a población migrante con el Sisbén. Consultar estado de afiliación en EPS; Asignación de citas para solicitud de cupo escolar en la dirección local de educación; traslados escolares; actualización de datos en el SIMAT para todos los estudiantes desde prejardín a once; servicios sociales para la primera infancia, adulto mayor y personas con discapacidad; comedores comunitarios; jardines Infantiles, hogares de paso; servicios de Formación y Servicios de Empleabilidad con el SENA; recreación y deporte; empleabilidad y emprendimiento; empoderamiento a través de información sobre violencia de género para prevenir o identificar actos de violación; orientación e información de rutas de atención y protección a las mujeres migrantes, retornadas y de acogidas; orientación acerca del funcionamiento de las manzanas del cuidado, etc.</t>
  </si>
  <si>
    <t xml:space="preserve">Enfoque de derechos humanos: la estrategia integrate permite a la población migrante acceder a la oferta de bienes y servicios que permiten garantizar sus derechos (Acceso a la información, salud, educación, económicos, sociales, entre otros)  Esta estrategia promueve la implementación del manual de servicio a la ciudadanía bajo los enfoques allí definidos para garantizar el ejercicio de derechos mediante el acceso a una atención integral, oportuna y de manera equitativa. 
Enfoque Poblacional-Diferencial: la estrategia tiene un enfoque de atención diferencial para facilitar la atención e integración social, económica y cultural a la población migrante, en cumplimiento de criterios de calidad, oportunidad y equidad no sólo en el trato y atención a este grupo poblacional sino en la entrega y acceso a servicios a las personas según sus características diferenciales y necesidades particulares, tanto individuales como colectivas; así, la estrategia tiene en cuenta dentro de la población migrante sus características y los protocolos de atención para sectores LGTBI, personas con discapacidad, personas víctimas del conflicto y con pertenencia étnica. </t>
  </si>
  <si>
    <t>Derechos Humanos  
Poblacional Diferencial</t>
  </si>
  <si>
    <t>La Oficina Asesora de Planeación socializó el cronograma y lineamientos para la realización de grupos de valor de la Secretaría General, con lo cual se avanzará desde esta Subsecretaría de Servicio a la Ciudadanía. Adicionalmente, se consolidaron las bases de datos de los sistemas de información de la RedCADE, para el montaje de un tablero de control en power BI con la información de la población migrante.</t>
  </si>
  <si>
    <t>Enfoque Derechos Humanos:A partir de la caracterización de la población migrante que acude a la Red de Centros de Atención Distrital Especializados, se podrán determinar las necesidad y oferta de servicios que se deben tener en cuenta para garantizar y proteger los derechos de dicha población. 
Enfoque Poblacional Diferencial:Con la caracterización que se realice, se busca evidenciar y aportar en las problemáticas que se tienen por parte de la población migrante en el Distrito.</t>
  </si>
  <si>
    <t>Teniendo en cuenta la fórmula del indicar del producto, para la elaboración del documento de caracterización de la población migrante internacional que acude a la Red de Centros de Atención Distrital, a corte del cuarto trimestre se han adelantado las siguientes acciones para la elaboración del documento: 
Se consolidó un documento en el que se define la caracterización en 2 parte: la información de los 3 centros intégrate y la información de los otros 20 puntos de atención de la RedCADE presencial, la línea 195 y Bogotá Te escucho, adicional a esto se realizó un análisis descriptivo de la información, con el fin que sirva de insumo para la toma de decisiones.</t>
  </si>
  <si>
    <t>Enfoque Derechos Humanos:con la caracterización de la población migrante que acude a la Red de Centros de Atención Distrital Especializados, se ha conseguido determinar las necesidades y oferta de servicios que el Distrito debe tener en cuenta para garantizar y proteger los derechos de dicha población. 
Enfoque Poblacional Diferencial:con la caracterización que se realizó, se busca evidenciar y aportar en las problemáticas que se tienen por parte de la población migrante en el Distrito.</t>
  </si>
  <si>
    <t>Derechos Humanos  
Poblacional y  Diferencial</t>
  </si>
  <si>
    <t>Durante la vigencia 2023 se adelantaron las acciones de relacionamiento internacional que se identifican a continuación:
ID-2023-0196:  El Vicepresidente del Banco Mundial visitó el Centro INTEGRATE ubicado en el SuperCADE CAD con el fin de conocer de primera mano las acciones del Distrito en materia de recepeción e integración de migrantes, conversar directamente con migrantes beneficiados con los servicios del SuperCADE y mostrar los éxitos en materia de la gestión de los procesos migratorios en el Distrito, como modelo para replicar en otras ciudades de la región.
ID-2023-0197: Reunión con el Gobierno Alemán representado por la Embajada de Alemania, la GIZ con el fin de llegar a acuerdos sobre la gestión y la articulación en torno al proyecto Iniciativa Bogotá 2.0. busca mejorar la integración socioeconómica de refugiados, refugiadas y migrantes en Bogotá.
ID-2023-0219: Donación de Equipamientos CEDID Kennedy. La GIZ realiza la donación de equipamiento para fortalecer los servicios y el modelo de atención de usuarios migrantes en el CEDID centro de atención a migrantes en Bogotá de Kennedy - Britalia.
ID-2023-0442: La alcaldesa de Bogotá participó en la presentación del Informe del Banco Mundial sobre Migración y Refugiados, evento en el que insistió sobre las bondades de la migración en las ciudades, recalcó el trabajo que desde el Distrito se hace para la inclusión e integración de población migrante y pidió más ayuda para atender los altos flujos migratorios que recibe la ciudad. 
ID-2023-0446: la alcaldesa de Bogotá participó en un panel junto con el Secretario de Estado de los EEUU, Sr. Anthony Blinken, para presentar las estrategias de la ciudad para la atención e integración de población migrante, durante la Cumbre de Ciudades de las Americas en Denver.
ID-2023-0695: Visita del Mayors Migration Council al Centro de Recuperación Nutricional para la primera infancia y madres gestantes y lactantes migrantes. En el marco del proyecto del Centro de Recuperación Nutricional para la primera infancia y madres gestantes o lactantes, se realizó la visita del Mayors Migration Council con el fin de conocer las instalaciones, los avances y el modelo de atención.</t>
  </si>
  <si>
    <t>Las 6 interacciones gestionadas tienen impacto para el cubrimiento de los enfoques de Derechos Humanos, Poblacional y Diferencial esto se evidencia en el mejoramiento al acceso al trabajo, esquemas de salud, desarrollo y calidad de vida del migrante en el Distrito Capital.
Respecto al Enfoque de Género, como se puede observar en la descripción de la Interacción ID-2023-0695 su desarrollo se focalizó en la atención de madres gestantes justamente para que el impacto de la interacción fuese efectivo en este género.</t>
  </si>
  <si>
    <t>Durante el periodo el avance se desarrolló así:
Avance en el primer trimestre: 
- Reunión entre la Sociedad Alemana de Cooperación - GIZ y la Consejería de Relaciones Internacionales con el fin de dar continuidad al proyecto Iniciativa Bogotá 2.0 para apoyo a población migrante a partir de asistencia técnica por 17 millones de Euros.
- Reunión con el Programa INTEGRA de la Agencia de los Estados Unidos para el Desarrollo Internacional - USAID, la Subsecretaría de Fortalecimiento Institucional y la Subsecretaría de Servicio al Ciudadano con el fin de iniciar la planeación para la transición de los Centros INTEGRATE.
- Sesión de trabajo entre todos los programas del portafolio de la Agencia de los Estados Unidos para el Desarrollo Internacional - USAID para la migración en Bogotá y las Secretarías y Entidades Distritales que ofrecen servicios a población migrante con el fin de continuar o establecer alianzas para fortalecer la respuesta del Distrito para la atención e integración de población migrante."
Avance en el segundo trimestre: 
*Se sostuvieron dos Reuniones con la organización Mayors Migration Council, la primera con la Consejera de Relaciones Internacionales y la segunda con el Alcalde Mayor,  para discutir oportunidades de colaboración que profundicen la relación de cooperación con la ciudad de Bogotá D.C.
*Evaluación de la realización del festival Hola América en Bogotá para impulsar innovaciones sociales con foco en migración
*Reuniones con aliados clave para el fortalecimiento institucional del Distrito para la atención y respuesta a los asuntos migratorios como la OIM, ACNUR, el BID, PNUD, FUPAD
*Visita de Michael Camilleri, Administrador Asistente para la Oficina de América Latina y el Caribe de USAID al SuperCADE CAD para afianzar la estrecha relación de colaboración entre USAID y Bogotá y presentar las principales apuestas de la administración distrital en el marco de la Política Pública de Población Migrante Internacional
*Reunión del Grupo de Trabajo Binacional Colombia-Venezuela para conocer las apuestas de la administración distrital en el marco de la Política Pública de Población Migrante Internacional.
Conforme a lo contemplado en el Proceso de Gestión de Alianzas Internacionales, la Consejería Distrital de Relaciones Internacionales gestionó las siguientes etapas dentro del proceso para llevar a cabo cada una de las acciones enunciadas en el avance cualitativo:
1. Identificación de Actores Internacionales privados como gubernamentales como posibles cooperantes.
2. Determinación de la demanda y oferta  de cooperación, relacionamiento y posicionamiento internacional, como de posicionamiento.
3. En coordinación con el sector distrital se gestionaron alianzas y/o acciones de Relacionamiento Internacional y en coordinación con los actores internacionales para el Distrito.
4. Obteniendo como resultado frente a lo enunciado en el avance cualitativo Asistencia Técnicas, Fortalecimiento de Alianzas, Buenas prácticas e intercambio de conocimientos, así como Eventos y Reuniones.</t>
  </si>
  <si>
    <t>"Enfoque Derechos Humanos: La acción internacional contribuye a la transformación social y diferentes estereotipos de género nocivos para lograr estructura sociales y relaciones de poder más igualitarias para todos los géneros.
Enfoque Poblacional: La acción internacional coadyuva a disminuir condiciones de exclusión, discriminación o desigualdad teniendo en cuenta las múltiples dimensiones de la exclusión social, como afecta a víctimas de violencia, migrantes, personas con capacidades diferentes, entre otras.
Enfoque Diferencial y de Género: La acción internacional busca garantizar que todas las personas, independientemente de su identidad de género, disfruten plenamente de los derechos humanos abordando las complejas formas de discriminación que enfrentan tanto las mujeres, incluyendo a las personas transgénero, de género diverso e intersexuales, o por características de raza, edad, condición étnica, discapacidad y/o condición económica. "</t>
  </si>
  <si>
    <t>Derechos Humanos:La acción internacional contribuye a la transformación social y diferentes estereotipos de género nocivos para lograr estructuras sociales y relaciones de poder más igaulitarias para todos los géneros.
Poblacional: la acción internacional coadyuda a disminuir condiciones de exclusión, discriminación o desigualda,d teniendo en cuenta las múltiples dimensiones de la exclusión social y su afectación a las víctimas de violencia, migrantes, personas con capacidades diferentes, entre otras.
Diferencial y de género:la acción internacional busca garantizar que todas las personas, independientemente de su identidad de género, disfruten plenamente de los derechos humanos abordando las complejas formas de discriminación que enfrentan tanto las mujeres, incluyendo a las personas transgénero, de género diverso e intersexuales, o por características de raza, edad, condición étncia, discapacidad y/o condición económica.</t>
  </si>
  <si>
    <t xml:space="preserve">Derechos
Humanos
Poblacional
Diferencial
Género
</t>
  </si>
  <si>
    <t>Durante el periodo se atendió al 100% de las personas pertenecientes a la población migrante que solicitaron servicios, como se relaciona a continuación:
En el primer trimestre del 2024, se ha atendido a 187 personas únicas pertenecientes a la población migrante internacional, provenientes de Venezuela. Los servicios prestados fueron:
i) Atención y ayuda humanitaria inmediata - 90 personas.
ii) Atención Jurídica - 16 personas.
iii) Atención psicosocial - 81 personas.
Notas:
I: Es importante tener en cuenta que una persona puede acceder a los tres servicios en referencias y puede estar contada en el número de atenciones reportadas. Entonces se realizaron 187 atenciones a 109 personas únicas
II: Las personas que recibieron atención en nuestra ruta están en proceso de valoración para ser incluidas en el Registro Único de Víctimas, por tanto, no es posible saber de las 109, cuántas son identificadas cómo víctimas conforme a los requisitos establecidos en la Ley 1448 del 2011. Para el segundo trimestre se espera poder contar con la cifra de las 109 cuántas son identificadas como víctimas. Por esta razón, es que se deja la medición de este indicador anual.
En el segundo trimestre del 2024, se han atendido a 185 personas únicas pertenecientes a la población migrante internacional, provenientes de Venezuela. Los servicios prestados fueron:
i) Atención y ayuda humanitaria inmediata - 85 personas.
ii) Atención Jurídica - 23 personas.
iii) Atención psicosocial - 77 personas.
Notas:
I: Es importante tener en cuenta que una persona puede acceder a los tres servicios en referencias y puede estar contada en el número de atenciones reportadas. Entonces se realizaron 187 atenciones a 109 personas únicas
II: Las personas que recibieron atención en nuestra ruta están en proceso de valoración para ser incluidas en el Registro Único de Víctimas, por tanto, no es posible saber de las 109, cuántas son identificadas cómo víctimas conforme a los requisitos establecidos en la Ley 1448 del 2011. Para el segundo trimestre se espera poder contar con la cifra de las 109 cuántas son identificadas como víctimas. Por esta razón, es que se deja la medición de este indicador anual.</t>
  </si>
  <si>
    <t>Poblacional: Se reporta segun el cliclo vital de las personas.
 i) Atención y ayuda humanitaria inmediata: En el componente de ayuda humanitaria inmediata fueron atendidos, 5 personas entre los 0 y 5 años, 14 entre los 6 y 11 años, 14 entre los 12 y 17 años, 26 entre los 18 y 28 años y31 entre los 29 y 59 años.
 ii) Atención Jurídica: 11 personas están entre lo 29 y 59 años, 1 entre los 18 y 28 años, 3 entre los 12 y 17 y 1 entre los 6 y los 11.
Diferencial: Se prestaron los servicios misionales a las personas emigrantes con nacionalidad Venezolana</t>
  </si>
  <si>
    <t>En cumplimiento de las acciones de la vigencia, 1.061 personas de la población migrante internacional fueron atendidas a través de los servicios de la Alta Consejería de Paz, Víctimas y Reconciliación que cumplen con los requisitos, como se evidencia a continuación: 
Primer trimestre: 109
Segundo trimestre: 185
Tercer Trimestre: 739
Cuarto trimestre: 28
Avance acumulado: 1.061
Cumplimiento del 100%
En el cuarto  trimestre del 2024 se han atendido 28  personas únicas pertenecientes a la población migrante internacional, provenientes de Venezuela.  Los servicios prestados fueron:
i) Atención y ayuda humanitaria inmediata -  21 personas.
ii) Atención Jurídica - 8  personas.
iii) Atención psicosocial - 19 personas.
Lo anterior, de acuerdo a la competencia de la DIR, los Centros de Encuentro atienden a la población migrante en garantía de sus derechos humanos y conforme a los lineamientos, procedimientos y requisitos establecidos para el otorgamiento de las medidas y beneficios que competen a la DIR, siempre y cuando se observe y se dé cumplimiento a los principios y criterios de otorgamiento de territorialidad, competencia, temporalidad, buena fe y vulnerabilidad.
Así, se procedió con la evaluación del otorgamiento de la Atención y ayuda humanitaria inmediata - AHI, atención juridica y psicosocial luego de verificar el estado de vulnerabilidad acentuada del declarante y su núcleo familiar y su relación con el hecho vicitmizante sufrido.
Por ultimo,  remitimos las cifras de atención del último trimestre de la población migrante atendida en Centros de Encuentro.</t>
  </si>
  <si>
    <t>Poblacional:Población migrante victima del conflicto armado impactando en los siguientes ciclos vitales:
En el componente de ayuda humanitaria.
inmediata fueron atendidos:4 personas entre los 6 y 12 años, 5 personas entre 13 y 17 años, 2 personas en entre 18 y 26, 10 personas entre 27 y 60 años.
En atención jurídica fueron atendidos  2  personas entre los 6 y 12 años, 2 personas entre 13 y 17 años, 1 persona entre 18 y 26 años, 3 personas entre 27 y 60 años.
En el componente psicosocial, fueron atendidos: 4 personas entre 6 y 12 años, 3 personas entre 13 y 17 años, 3 personas entre 18 y 26 personas y 9 personas entre 27 y 60 años.
De otra parte, es importante mencionar que la consejeria cuenta con una ruta diferencial para población migrante en condición de vulnerabilidad y que hayan sufrido hechos victimizantes en el marco del conflicto armado interno.
Diferencial:  Para la evaluación del otorgamiento de la atención o ayuda humanitaria inmediata, se verificó (i) la declaración realizada ante Ministerio Público, a través del desprendible del Formato Único de Declaración (FUD), (ii) documentos que acrediten su identidad e, indispensablemente y de acuerdo a la ruta de regularización, (iii) el migrante debe tener los permisos y visas correspondientes o, para el caso de migrantes venezolanos, constancia del Registro Único de Migrantes (RUMV), salvoconducto o el Permiso por Protección Temporal (PPT). como impacta</t>
  </si>
  <si>
    <t>Poblacional y Diferencial</t>
  </si>
  <si>
    <t>Durante el  año uno y con reporte al IV trimestre de 2023, se realizaró el diseño e implementación de formularios para garantizar acceso a los migrantes a la plataforma. Al poder loguearse, se brinda garantía de acceso a los servicios allí integrados o a los que se integren en el futuro y requieran autenticación 
Como primer paso de lograr calidad de datos, esta información se establecieron unas reglas de validación para todos los tipos de documento, desde el punto de vista del formato (longitud y tipo de caracteres)</t>
  </si>
  <si>
    <t>El enfoque se implementó a través de la creación de formularios que garantizaran el acceso a extranjeros en Colombia con: 
Cédula de Extranjería
Pasaporte
Permiso Especial de Permanencia 
Permiso por protección personal  
Para el IV trimestre de 2023 y con base en los registros que reposan en la base de datos de la Consejería TIC, se encuentra que un total 199 personas con CE PPT o PA se loguearon en GAB.</t>
  </si>
  <si>
    <t xml:space="preserve">Durante el primer trimestre del año avanzó con el mecanismo de validación realizando mantenimiento del componente de registro de Gobierno Abierto Bogotá, el cual incluye campos que garantizan acceso a población migrante. 
Asimismo, se hizo extensivo el servicio en el agente virtual Chatico para el proceso específico de participación del Plan Distrital de Desarrollo 2024-2028. 
En este segundo canal al igual que lo que se había hecho en plataforma GAB, se establecieron unas reglas de validación para todos los tipos de documento, desde el punto de vista del formato (longitud y tipo de caracteres). 
Durante el segundo trimestre de reporte, se llevó a cabo un avance de gestión en la cual se implementó el formulario de captura en el Plan Distrital de Desarrollo 2024-2027. Esta acción garantizó el acceso a la participación de la población migrante, fortaleciendo así el mecanismo de validación de identidad de la población migrante en el registro electrónico de la Plataforma Gobierno Abierto Bogotá. Además, se recibieron 1.035 aportes de ciudadanos con cédula de extranjería y permiso especial de permanencia. 
</t>
  </si>
  <si>
    <t>El enfoque se implementó a través de la creación de formularios que garantizaran el acceso a extranjeros en Colombia que incluye enfoque diferencial personas con discapacidad pertenecientes a grupos etnicos y/o de los secotres LGBTIQ+ y enfoque poblecianal el cual incluye niños, niñas, adolescentes, jovenes, adultos y personas mayores:
Cédula de Extranjería
Pasaporte
Permiso Especial de Permanencia
Permiso por protección personal 
Estos formularios se mantuvieron tanto en el portal de Gobierno Abierto como en el agente virtual Chatico a través del número 57 + 3160231524
En cuanto a personas registradas y que realizaron procesos de participación en Chatico para el Plan Distrital de Desarrollo, se registraron 235 personas con CE, PPT o PE, con corte a 31 de marzo. 
Entretanto en el Portal GAB se registraron 145 migrantes con este tipo de documento</t>
  </si>
  <si>
    <t>Enfoque Poblacional:
El mecanismo de validación de identidad en el registro electrónico de la plataforma de Gobierno Abierto de Bogotá permitió la participación de 830 usuarios de población migrante internacional. Este grupo incluyó a jóvenes, adultos y personas mayores, reflejando un alcance inclusivo y diverso en el acceso a los servicios ofrecidos por las entidades del Distrito Capital.
De acuerdo con las proporciones generales de participación, se estima que el 57% de los usuarios migrantes corresponde a mujeres (aproximadamente 473 usuarias), el 40% a hombres (332 usuarios) y el 3% restante a personas con identidades no binarias, trans o sin especificar (25 usuarios). Por rango de edad, la mayoría de los participantes migrantes se encuentra entre los 29-50 años (45%, equivalente a 374 participantes), seguido de un 25% entre 51-65 años (208 participantes), un 20% entre 18-28 años (166 participantes) y un 9% mayores de 66 años (74 participantes).</t>
  </si>
  <si>
    <t>Para el año 2023 se elaboraron dos (2) boletines de migración internacional en salud para Bogotá D.C. En el boletín 1 se realizó un análisis comparativo entre el comportamiento de los indicadores de salud materno infantil como: morbilidad materna, mortalidad materna, bajo peso al nacer, sífilis congénita entre el primer semestre del 2022 y el 2023. Para este mismo periodo se analizan los indicadores de salud sexual y reproductiva, sífilis gestacional, VIH/SIDA, embarazo adolescente (10 a 14 años y 15 a 19 años) y embarazo subsecuente (10 a 19 años). En el boletín 2 se realizó un análisis comparativo del 2022 y 2023 (año completo) para los indicadores de VIH, Desnutrición aguda menos de 5 años, riesgo de desnutrición agua en menores de 5 años, bajo peso en gestantes, bajo peso al nacer, mortalidad perinatal, mortalidad en menor de 5 años, sífilis gestacional y congénita, morbilidad materna extrema, mortalidad materna, embarazo adolescente de 10 a 14 y de 15 a 19, embarazo subsecuente en adolescentes, mortalidad por enfermedad crónica.</t>
  </si>
  <si>
    <t>Enfoque de Género: Se desarrolla el análisis de la información sobre los eventos de interés en salud pública en donde se hace visible el impacto en salud de situaciones indeseables en mujeres, como lo es la sífilis gestacional, el embarazo adolescente, morbilidad y mortalidad materna en los cursos de vida.
Enfoque Diferencial Poblacional: Se realiza un análisis de información en términos de los indicadores trazadores en salud que vincula los resultados en salud en población general y en población migrante internacional como un conjunto de la población con un comportamiento diferencial en los resultados en salud y con participación representativa en el resultado de ciudad.</t>
  </si>
  <si>
    <t>Se realiza el boletín a partir de fuentes distritales y nacionales, que dan cuenta de los eventos de interés en salud pública, tomando las bases de los eventos trazadores para Bogotá, se extraen los datos correspondientes a población extranjera para generar los indicadores trazadores en población extranjera, insumo para realizar la caracterización de la situación de salud en esta población, con el aporte de la Subdirección de gestión y evaluación de políticas frente a la situación de aseguramiento en salud de esta población y las intervenciones correspondientes.</t>
  </si>
  <si>
    <t>Enfoque de Género: El análisis realizado sobre la situación de salud de la población migrante refleja como la mayoría de indicadores trazadores de interés en salud pública afectan en mayor medida a la mujer.
Enfoque Diferencial Poblacional: Los eventos de interés en salud pública analizados están priorizados, en el Plan Decenal de Salud Pública y en el actual Plan Territorial de Salud, los cuales en su mayoría afectan a poblaciones vulnerables: niños, niñas, adolescentes, gestantes y adultos mayores.</t>
  </si>
  <si>
    <t>Para el segundo semestre de 2024 se cumplió con la elaboración de un (1) boletín de migración internacional en salud para Bogotá D.C. Cumpliendo con la meta programada para el periodo del reporte y la vigencia. En el boletín se realizó un análisis comparativo entre el comportamiento de los indicadores de salud materno infantil como: morbilidad materna, mortalidad materna, bajo peso al nacer, sífilis congénita, indicadores de salud sexual y reproductiva, sífilis gestacional, VIH/SIDA, embarazo adolescente (10 a 14 años y 15 a 19 años),  y embarazo subsecuente (10 a 19 años), así como otros indicadores relevantes como de VIH, Desnutrición aguda menos de 5 años, riesgo de desnutrición aguda en menores de 5 años, bajo peso en gestantes, bajo peso al nacer, mortalidad perinatal, mortalidad en menor de 5 años, sífilis gestacional y congénita, morbilidad materna extrema, mortalidad materna, embarazo adolescente de 10 a 14 y de 15 a 19, embarazo subsecuente en adolescentes, mortalidad por enfermedad crónica, así como la respuesta en salud desde las atenciones individuales y colectivas a población migrante internacional, a seguramiento en salud, atenciones en casa, asi como acciones de participación social. Este se utiliza como insumo para el análisis sectorial y la orientaciones de la respuesta.</t>
  </si>
  <si>
    <r>
      <rPr>
        <b/>
        <sz val="11"/>
        <color rgb="FF000000"/>
        <rFont val="Calibri"/>
        <family val="2"/>
        <scheme val="minor"/>
      </rPr>
      <t xml:space="preserve">Enfoque de Género: </t>
    </r>
    <r>
      <rPr>
        <sz val="11"/>
        <color rgb="FF000000"/>
        <rFont val="Calibri"/>
        <family val="2"/>
        <scheme val="minor"/>
      </rPr>
      <t xml:space="preserve">Se lleva a cabo un análisis detallado de la información relacionada con los eventos de interés en salud pública, con el propósito de visibilizar el impacto de diversas problemáticas que afectan la salud de las mujeres a lo largo de su curso de vida. Entre estas, se destacan la sífilis gestacional, el embarazo en adolescentes y la morbilidad y mortalidad materna. Este enfoque permite identificar brechas en salud y orientar estrategias de prevención, atención y mitigación que contribuyan a la equidad de género en el acceso y la calidad de los servicios de salud.
</t>
    </r>
    <r>
      <rPr>
        <b/>
        <sz val="11"/>
        <color rgb="FF000000"/>
        <rFont val="Calibri"/>
        <family val="2"/>
        <scheme val="minor"/>
      </rPr>
      <t xml:space="preserve">
Enfoque Diferencial Poblacional:</t>
    </r>
    <r>
      <rPr>
        <sz val="11"/>
        <color rgb="FF000000"/>
        <rFont val="Calibri"/>
        <family val="2"/>
        <scheme val="minor"/>
      </rPr>
      <t xml:space="preserve"> Se realiza un análisis de los indicadores trazadores en salud, con el fin de evaluar y comparar los resultados en la población general y en la población migrante internacional. Este análisis reconoce el comportamiento diferencial en los resultados de salud de los distintos grupos poblacionales, permitiendo visibilizar sus necesidades específicas y su participación en los indicadores de ciudad. Así, se busca diseñar e implementar estrategias que garanticen el acceso equitativo a los servicios de salud, considerando las condiciones y vulnerabilidades propias de cada población.</t>
    </r>
  </si>
  <si>
    <t>Para el periodo de reporte  01 de agosto a 31 de diciembre del 2023 se da inicio a la implementación de las asistencias técnicas a las SISS en Bogotá. Se realiza una recopilación teórica sobre Atención Primaria en Salud con Enfoque Diferencial, de derechos  y de género la normatividad que acoge a la prestación de servicios de salud y a la población proveniente de flujos migratorios. Para la aplicación de la metodología para el desarrollo de las Asistencias Técnicas se tiene como orientación el Lineamiento de Asistencia Técnica Secretaria Distrital de Salud 2022 (SDS-PYC-LN-019). Se realiza la presentación en PowerPoint que da cuenta de las orientaciones técnicas sugeridas para la atención integral en salud de la población migrante internacional (plantilla comunicaciones de la SDS). Se realiza un PreTest  al inicio de la asistencia técnica, que debe ser diligenciado  por los participantes y un postes al terminar la A.t, con el propósito de determinar la curva de aprendizaje. Se realiza  seguimiento a la implementación de las orientaciones técnicas desplegadas en cada uno de los espacios desarrollados asistencia técnica.</t>
  </si>
  <si>
    <t>Enfoque Derechos Humanos: Las asistencias técnicas orienta a el talento humano se focalizan en la atención humanizada, basada en equidad, igualdad, integridad y libre desarrollo de la persona, con la pertinencia normativa nacional que permite la atención primaria en según su estatus migratorio, y según sea el caso la urgencialización de la atención si su estatus migratorio es irregular, aportando en salvaguardad a la persona y su dignidad humana. 
Enfoque de Género: En las asistencias técnicas se promulga un lenguaje inclusivo, respetando las concepciones, preferencias individuales e la igualdad.
Enfoque Poblacional Diferencial: Desde las asistencias técnicas se trabaja las diferencias individuales, teniendo en cuenta el momento de curso de vida, condición u orientación, pertenencia étnica y por tanto usos adecuados de lenguaje y respeto por Cosmovisiones y cosmogonía de los individuos.
Enfoque Territorial: La asistencia técnica orienta al talento humano a una atención primaria en salud en todo el territorios del distrito, priorizando las intervenciones de acuerdo al perfil epidemiológico y la caracterización de la poblacional y territorial, territorial rural urbano y rural disperso.</t>
  </si>
  <si>
    <t xml:space="preserve">Se desarrollan en el marco de las asistencias técnicas fortalecimiento de competencias individuales y organizacionales del talento humano y las Instituciones Prestadoras de Servicios de Salud (IPS) de las Subredes Integradas de Salud, para la construcción de herramientas de atención en la prestación de servicios de salud con enfoque diferencial, desde la transformación y la mejora de los procesos relacionados con la prestación de servicios de salud a la población migrante internacional. Las asistencias técnicas se implementaron así: 20/02/2024: Asistencia técnica “orientaciones para la prestación de servicios de salud con enfoque diferencial a la población de niños, niñas, adolescentes bajo Procesos Administrativos de Restauración de Derechos (PARD) y Población Migrante Internacional (PMI) (Ruta de promoción y mantenimiento de la salud – Lineamiento técnico y operativo (Resolución 3280-2018), RIAS con riesgo o presencia de trastornos mentales y del comportamiento, manifestados debido al uso de sustancias psicoactivos (SPA), Ruta Integral de Atención en Salud (RIAS) para personas con problemas mentales, Trastornos mentales y Epilepsia, Ruta Integral de Atención en Salud (RIAS) para poblaciones con presencia o riesgo de alteraciones nutricionales con enfoque diferencial en el marco estratégico de Atención Primaria en Salud (APS). Ruta Integral de Atención en Salud (RIAS) para poblaciones con riesgo o alteraciones en salud bucal, orientaciones para tener en cuenta para atención de Flujos Migratorios Mixtos). Se contó con la participación de la Subred Integrada de Servicios de Salud Norte ESE y la Subred Integrada de Servicios de Salud Centro Oriente. 15/05/2024: Mesa Distrital de VIH (Presentación del nuevo modelo de salud distrital –Atención Primaria Social (APS)- Enfoque diferencial, Rutas Integrales de Atención en Salud (RIAS). En el listado de asistencia se relaciona la Red Distrital de VIH (EPS, Subredes, Prestadores privados, SDS). 22/05/2024: Orientación Técnica en el abordaje integral a casos de violencia sexual. Se contó con la participación de la SISS Norte.E.S.E. </t>
  </si>
  <si>
    <t xml:space="preserve">Enfoque de Derechos Humanos: Las asistencias técnicas orienta a el talento humano se focalizan en la atención humanizada, basada en equidad, igualdad, integridad y libre desarrollo de la persona, con la pertinencia normativa nacional que permite la atención primaria en según su estatus migratorio, y según sea el caso la urgencialización de la atención si su estatus migratorio es irregular, aportando en salvaguardad a la persona y su dignidad humana.
Enfoque de Género: En las asistencias técnicas se promulga un lenguaje inclusivo, respetando las concepciones, preferencias individuales e la igualdad.
Enfoque Diferencial: Desde las asistencias técnicas se trabaja las diferencias individuales, teniendo en cuenta el momento de curso de vida, condición u orientación, pertenencia étnica y por tanto usos adecuados de lenguaje y respeto por Cosmovisiones y cosmogonía de los individuos.
Enfoque Poblacional Diferencial: Desde las asistencias técnicas se trabaja las diferencias individuales, teniendo en cuenta el momento de curso de vida, condición u orientación, pertenencia étnica y por tanto usos adecuados de lenguaje y respeto por Cosmovisiones y cosmogonía de los individuos.
Enfoque Territorial: La asistencia tecnica orienta al talento humano a una atención primaria en salud en todo el territorios del distrito, priorizando las intervenciones de acuerdo al perfil epidemiologico y la caracterizacion de la poblaciónal y territorial, territorial rural urbano y rural disperso. Se han realizado 7 asistencias tecnicas a las SISS. </t>
  </si>
  <si>
    <t>Las asistencias técnicas a las Subredes Integradas de Servicios de Salud (SISS) con énfasis en derechos de atención de la población migrante internacional se desarrollaron en el marco de las asistencias técnicas para fortalecimiento de competencias individuales y organizacionales del talento humano y las Instituciones Prestadoras de Servicios de Salud (IPS) públicas y privadas, para la construcción de herramientas de atención en la prestación de servicios de salud con enfoque diferencial, desde la transformación y la mejora de los procesos relacionados con la prestación de servicios de salud a la población migrante internacional. La meta del periodo de reporte se cumplió con el número de asistencias técnicas realizadas a las Subredes Integradas de Servicios de Salud (SISS) durante el primer semestre de 2024.</t>
  </si>
  <si>
    <r>
      <rPr>
        <b/>
        <sz val="11"/>
        <color rgb="FF000000"/>
        <rFont val="Calibri"/>
        <family val="2"/>
        <scheme val="minor"/>
      </rPr>
      <t>Enfoque de Derechos Humanos:</t>
    </r>
    <r>
      <rPr>
        <sz val="11"/>
        <color rgb="FF000000"/>
        <rFont val="Calibri"/>
        <family val="2"/>
        <scheme val="minor"/>
      </rPr>
      <t xml:space="preserve"> Las asistencias técnicas orientadas al talento humano se centraron en la atención humanizada, basada en la equidad, la igualdad, la integridad y el libre desarrollo de la persona, con la pertinencia normativa nacional que permite la atención primaria según el estatus migratorio, y según corresponda, la urgencialización de la atención si el estatus migratorio es irregular, con el fin de salvaguardar la persona y su dignidad humana.
</t>
    </r>
    <r>
      <rPr>
        <b/>
        <sz val="11"/>
        <color rgb="FF000000"/>
        <rFont val="Calibri"/>
        <family val="2"/>
        <scheme val="minor"/>
      </rPr>
      <t>Enfoque de Género:</t>
    </r>
    <r>
      <rPr>
        <sz val="11"/>
        <color rgb="FF000000"/>
        <rFont val="Calibri"/>
        <family val="2"/>
        <scheme val="minor"/>
      </rPr>
      <t xml:space="preserve"> En las asistencias técnicas se promulga un lenguaje inclusivo, respetando las concepciones y preferencias individuales, y garantizando la igualdad.
</t>
    </r>
    <r>
      <rPr>
        <b/>
        <sz val="11"/>
        <color rgb="FF000000"/>
        <rFont val="Calibri"/>
        <family val="2"/>
        <scheme val="minor"/>
      </rPr>
      <t>Enfoque Diferencial:</t>
    </r>
    <r>
      <rPr>
        <sz val="11"/>
        <color rgb="FF000000"/>
        <rFont val="Calibri"/>
        <family val="2"/>
        <scheme val="minor"/>
      </rPr>
      <t xml:space="preserve"> Desde las asistencias técnicas se trabajan las diferencias individuales, teniendo en cuenta la condición, la orientación, la pertenencia étnica y por tanto, los usos adecuados del lenguaje, así como el respeto por las cosmovisiones y cosmogonías de los individuos.
</t>
    </r>
    <r>
      <rPr>
        <b/>
        <sz val="11"/>
        <color rgb="FF000000"/>
        <rFont val="Calibri"/>
        <family val="2"/>
        <scheme val="minor"/>
      </rPr>
      <t>Enfoque Poblacional:</t>
    </r>
    <r>
      <rPr>
        <sz val="11"/>
        <color rgb="FF000000"/>
        <rFont val="Calibri"/>
        <family val="2"/>
        <scheme val="minor"/>
      </rPr>
      <t xml:space="preserve"> Desde las asistencias técnicas se trabajan las diferencias individuales, teniendo en cuenta el momento de curso de vida y por tanto, los usos adecuados del lenguaje, así como el respeto por las cosmovisiones y cosmogonías de los individuos.
</t>
    </r>
    <r>
      <rPr>
        <b/>
        <sz val="11"/>
        <color rgb="FF000000"/>
        <rFont val="Calibri"/>
        <family val="2"/>
        <scheme val="minor"/>
      </rPr>
      <t>Enfoque Territorial:</t>
    </r>
    <r>
      <rPr>
        <sz val="11"/>
        <color rgb="FF000000"/>
        <rFont val="Calibri"/>
        <family val="2"/>
        <scheme val="minor"/>
      </rPr>
      <t xml:space="preserve"> La asistencia técnica orienta al talento humano para que preste una atención primaria en salud en todo el territorio del distrito, priorizando las intervenciones de acuerdo con el perfil epidemiológico y la caracterización de la población, tanto rural como urbana.</t>
    </r>
  </si>
  <si>
    <t xml:space="preserve">Derechos Humanos, Género, Diferencial, Poblacional, Territorial
</t>
  </si>
  <si>
    <t>Para el periodo de reporte  01 de agosto a 31 de diciembre del 2023 se da inicio a la implementación de las asistencias técnicas a las Empresas Administradoras de Planes de Beneficios en Bogotá. Se realiza una recopilación teórica sobre Atención Primaria en Salud con Enfoque Diferencial, de derechos y de género la normatividad que acoge a la prestación de servicios de salud y a la población proveniente de flujos migratorios. Para la aplicación de la metodología para el desarrollo de las Asistencias Técnicas se tiene como orientación el Lineamiento de Asistencia Técnica Secretaria Distrital de Salud 2022 (SDS-PYC-LN-019). Se realiza la presentación en PowerPoint que da cuenta de las orientaciones técnicas sugeridas para la atención integral en salud de la población migrante internacional (plantilla comunicaciones de la SDS). Se realiza un PreTest  al inicio de la asistencia técnica, que debe ser diligenciado  por los participantes y un postes al terminar la asistencia técnica, con el propósito de determinar la curva de aprendizaje. Se realiza  seguimiento a la implementación de las orientaciones técnicas desplegadas en cada uno de los espacios desarrollados asistencia técnica.</t>
  </si>
  <si>
    <t>Enfoque Derechos Humanos: Las asistencias técnicas orienta a el talento humano se focalizan en la atención humanizada, basada en equidad, igualdad, integridad y libre desarrollo de la persona, con la pertinencia normativa nacional que permite la atención primaria en según su estatus migratorio, y según sea el caso la urgencialización de la atención si su estatus migratorio es irregular, aportando en salvaguardad a la persona y su dignidad humana. 
Enfoque de Género: En las asistencias técnicas se promulga un lenguaje inclusivo, respetando las concepciones, preferencias individuales e la igualdad.
Enfoque Poblacional Diferencial: Desde las asistencias técnicas se trabaja las diferencias individuales, teniendo en cuenta el momento de curso de vida, condición u orientación, pertenencia étnica y por tanto usos adecuados de lenguaje y respeto por Cosmovisiones y cosmogonía de los individuos.
Enfoque Territorial: La asistencia tecnica orienta al talento humano a una atención primaria en salud en todo el territorios del distrito, priorizando las intervenciones de acuerdo al perfil epidemiologico y la caracterizacion de la poblaciónal y territorial, territorial rural urbano y rural disperso.
Para el año 2023, a partir del 01 de agosto del 2023, se desarrollaron 11 asistencias técnicas a las EAPB autorizadas para operar en Bogotá, con el objetivo de poder brindar orientaciones técnicas para la atención integral con enfoque de derechos, poblacional, diferencial, de género y territorial para la población migrante.</t>
  </si>
  <si>
    <t>Se desarrollan en el marco de las asistencias técnicas fortalecimiento competencias individuales y organizacionales del talento humano y las Instituciones Prestadoras de Servicios de Salud (IPS) de las Entidades Administradoras de Planes de Beneficios de Salud (EAPB), para la construcción de herramientas de atención en la prestación de servicios de salud con enfoque diferencial, desde la transformación y la mejora de los procesos relacionados con la prestación de servicios de salud a la población migrante internacional.</t>
  </si>
  <si>
    <t>Enfoque Derechos Humanos: Las asistencias técnicas orienta a el talento humano se focalizan en la atención humanizada, basada en equidad, igualdad, integridad y libre desarrollo de la persona, con la pertinencia normativa nacional que permite la atención primaria en según su estatus migratorio, y según sea el caso la urgencialización de la atención si su estatus migratorio es irregular, aportando en salvaguardad a la persona y su dignidad humana.
Enfoque de Género: En las asistencias técnicas se promulga un lenguaje inclusivo, respetando las concepciones, preferencias individuales e la igualdad.
Enfoque Poblacional Diferencial: Desde las asistencias técnicas se trabaja las diferencias individuales, teniendo en cuenta el momento de curso de vida, condición u orientación, pertenencia étnica y por tanto usos adecuados de lenguaje y respeto por Cosmovisiones y cosmogonía de los individuos.
Enfoque Territorial: La asistencia tecnica orienta al talento humano a una atención primaria en salud en todo el territorios del distrito, priorizando las intervenciones de acuerdo al perfil epidemiologico y la caracterizacion de la poblaciónal y territorial, territorial rural urbano y rural disperso.
Se han realizado 17 asistncias tecnicas a las EAPB autorizadas para operar en el Distrito Capital</t>
  </si>
  <si>
    <t>Las asistencias técnicas a las Entidades Administradoras de Planes de Beneficios (EAPB) autorizadas para operar en el Distrito Capital, con énfasis en derechos de atención de la población migrante internacional se desarrollaron en el marco de las asistencias técnicas fortalecimiento competencias individuales y organizacionales del talento humano y las Instituciones Prestadoras de Servicios de Salud (IPS) de las Entidades Administradoras de Planes de Beneficios de Salud (EAPB), para la construcción de herramientas de atención en la prestación de servicios de salud con enfoque diferencial, desde la transformación y la mejora de los procesos relacionados con la prestación de servicios de salud a la población migrante internacional. Se cumple con cuatro (4) asistencias técnicas para el segundo semestre del año 2024: Una (1) asistencia técnica a la IPS Virrey Solís de la EAPB Salud Total; Una (1) asistencia técnica a la IPS Cafam de la EAPB Famisanar; dos (2) asistencias técnicas a las IPS Colsubsidio con sedes en la Castellana y Localidad de Suba de la EAPB SURA. Con ello se da cumplimiento a la meta del producto para el periodo de reporte respecto al número de asistencias técnicas realizas a las Entidades Administradoras de Planes de Beneficio.</t>
  </si>
  <si>
    <r>
      <rPr>
        <b/>
        <sz val="11"/>
        <color rgb="FF000000"/>
        <rFont val="Calibri"/>
        <family val="2"/>
        <scheme val="minor"/>
      </rPr>
      <t>Enfoque de Derechos Humanos:</t>
    </r>
    <r>
      <rPr>
        <sz val="11"/>
        <color rgb="FF000000"/>
        <rFont val="Calibri"/>
        <family val="2"/>
        <scheme val="minor"/>
      </rPr>
      <t xml:space="preserve"> Las asistencias técnicas orientadas al talento humano se centraron en la atención humanizada, basada en la equidad, la igualdad, la integridad y el libre desarrollo de la persona, con la pertinencia normativa nacional que permite la atención primaria según el estatus migratorio, y según corresponda, la urgencialización de la atención si el estatus migratorio es irregular, con el fin de salvaguardar la persona y su dignidad humana.
</t>
    </r>
    <r>
      <rPr>
        <b/>
        <sz val="11"/>
        <color rgb="FF000000"/>
        <rFont val="Calibri"/>
        <family val="2"/>
        <scheme val="minor"/>
      </rPr>
      <t>Enfoque de Género:</t>
    </r>
    <r>
      <rPr>
        <sz val="11"/>
        <color rgb="FF000000"/>
        <rFont val="Calibri"/>
        <family val="2"/>
        <scheme val="minor"/>
      </rPr>
      <t xml:space="preserve"> En las asistencias técnicas se promulga un lenguaje inclusivo, respetando las concepciones y preferencias individuales, y garantizando la igualdad.
</t>
    </r>
    <r>
      <rPr>
        <b/>
        <sz val="11"/>
        <color rgb="FF000000"/>
        <rFont val="Calibri"/>
        <family val="2"/>
        <scheme val="minor"/>
      </rPr>
      <t>Enfoque Diferencial:</t>
    </r>
    <r>
      <rPr>
        <sz val="11"/>
        <color rgb="FF000000"/>
        <rFont val="Calibri"/>
        <family val="2"/>
        <scheme val="minor"/>
      </rPr>
      <t xml:space="preserve"> Desde las asistencias técnicas se trabajan las diferencias individuales, teniendo en cuenta el momento de curso de vida, la condición, la orientación, la pertenencia étnica y por tanto, los usos adecuados del lenguaje, así como el respeto por las cosmovisiones y cosmogonías de los individuos.
</t>
    </r>
    <r>
      <rPr>
        <b/>
        <sz val="11"/>
        <color rgb="FF000000"/>
        <rFont val="Calibri"/>
        <family val="2"/>
        <scheme val="minor"/>
      </rPr>
      <t>Enfoque Poblacional:</t>
    </r>
    <r>
      <rPr>
        <sz val="11"/>
        <color rgb="FF000000"/>
        <rFont val="Calibri"/>
        <family val="2"/>
        <scheme val="minor"/>
      </rPr>
      <t xml:space="preserve"> Desde las asistencias técnicas se trabajan las diferencias individuales, teniendo en cuenta el momento de curso de vida, la condición, la orientación, la pertenencia étnica y por tanto, los usos adecuados del lenguaje, así como el respeto por las cosmovisiones y cosmogonías de los individuos.
</t>
    </r>
    <r>
      <rPr>
        <b/>
        <sz val="11"/>
        <color rgb="FF000000"/>
        <rFont val="Calibri"/>
        <family val="2"/>
        <scheme val="minor"/>
      </rPr>
      <t>Enfoque Territorial:</t>
    </r>
    <r>
      <rPr>
        <sz val="11"/>
        <color rgb="FF000000"/>
        <rFont val="Calibri"/>
        <family val="2"/>
        <scheme val="minor"/>
      </rPr>
      <t xml:space="preserve"> La asistencia técnica orienta al talento humano para que preste una atención primaria en salud en todo el territorio del distrito, priorizando las intervenciones de acuerdo con el perfil epidemiológico y la caracterización de la población, tanto rural como urbana.</t>
    </r>
  </si>
  <si>
    <t xml:space="preserve">Derehos Humanos, Género, Diferencial, Poblacional, Territorial
</t>
  </si>
  <si>
    <t>Desde el convenio PSPIC a través de las Subredes Integradas de Servicios de Salud E.S.E, se da cumplimiento a las jornadas que reúnen población extranjera a través de las tácticas (casa a casa, concentraciones y seguimientos domiciliarios) inmersas en la modalidad extramural; para el desarrollo de dichas jornadas se tiene disponibilidad de todos los biológicos del programa de vacunación. Para el programa no es criterio de exclusión la no afiliación o estado de irregularidad del usuario a vacunar, debido a que contamos con la estrategia  de vacunación sin barreras. En el año 2023 se contaron con 152 equipos extramurales (Equipos extramurales: Técnico 1  con 305 personas; y 19  Profesionales universitario 1.), logrando vacunar con 92.458 dosis a extranjeros (85.549 dosis esquema permanente y 6.909 dosis COVID 19).</t>
  </si>
  <si>
    <t>Enfoque Derechos Humanos: En el marco del principio de igualdad, para connacionales y migrantes , el acceso a la orientación e información sobre servicios de salud  y trámites  de la Secretaría Distrital de Salud permite disminuir la brechas de desigualdad, reducir las violencias y garantizar el goce efectivo a los servicios de salud y disminución de barreras de acceso.
Enfoque poblacional diferencial: Partiendo de la diferencia étnica, ideológica, de genero y reconociendo las vulnerabilidades de las poblacionales , con este producto se dan a conocer  procesos normativos, asistenciales y de apoyo, para disminuir la brechas sociales a la población migrante.
Enfoque de género: Con la identificación y caracterización de los nuevos Bogotanos-migrantes, principalmente mujeres, niños, niñas y adolescentes, este producto permite  canalizar efectivamente a la población mas vulnerable a la oferta nacional e internacional de servicios  para la atención de problemáticas propias como: embarazo, enfermedades crónicas y demás servicios.
A través de estas orientaciones se han ampliado las coberturas para el acceso a servicios de salud principalmente para gestantes ,  adultos mayores, niños-niñas, adolescentes  en los territorios.
Enfoque territorial: La orientación e información se realiza en articulación con la estrategia integrate, en los puntos de la Red Cade y SuperCade, Alcaldías Locales ; en todos aquellos espacios en los que la Secretaría Distrital de Salud hace presencia, línea de Servicio a la Ciudadanía, favoreciendo a la población de acuerdo a sus necesidades.</t>
  </si>
  <si>
    <t>En el marco del proyecto 7750: “ construcción , confianza , participación, datos abiertos, para el buen vivir de los enfoque diferencial, poblacional, territorial la Dirección de Servicio al Ciudadano, para el período comprendido desde enero de 2023 a junio de 2024 se han atendido un total de 10.710 personas migrantes de nacionalidad Venezolana, las cuales se les brindó orientación e información sobre el acceso servicios de salud, planes y programas de salud, programas de cooperación internacional, orientación jurídica sobre regularización y la oferta institucional para gestantes , niños, niñas y población en condición de discapacidad.
Estas Atenciones se brindan a través de los distintos canales con lo que cuenta la dirección como son; presencial, telefónico y virtual, así mismo, articula acciones con la “Estrategia Intégrate” que es una iniciativa que llegó a la capital colombiana gracias al compromiso de la Administración Distrital, la Presidencia de la República, la Agencia de los Estados Unidos para el Desarrollo Internacional para apoyar la gestión de orientación e información, integración social, económica y cultural a la población migrante.
Así mismo, se realiza acompañamiento a la población Migrante que presenta dificultades para acceder a un aseguramiento efectivo, dificultades en el acceso a servicios de salud y situaciones adversas que aumenten la vulnerabilidad de la población y su núcleo familiar.
El registro de las atenciones y reporte de las mismas se realiza mediante el sistema de información Si-Cuentanos-Bogotá, propio de la Dirección de servicio a la ciudadanía de la Secretaría Distrital de Salud.</t>
  </si>
  <si>
    <t>Enfoque Derechos Humanos: Teniendo en cuenta el derecho que tiene todas las personas a salir de un territorio y a movilizarse libremente, es responsabilidad de las instituciones acompañar este proceso de movilización, brindando a la población la orientación e información adecuada y suficiente que les permita hacer su transito o tramitar su permanencia en el marco de la igualdad, dignidad y garantía de sus derechos.
Enfoque diferencial-poblacional: La Dirección de Servicio a la Ciudadanía, cuenta con un Manual de atención al Ciudadano, que cuenta con un apartado para la atención de la población diferencial de acuerdo a su situación y condición, así mismo, cuenta con infraestructura física y tecnología al servicio de la población, teniendo en cuenta los procesos de mejora continua y los requerimientos normativos.
Enfoque de Género: A través del reporte del sistema de información Si cuéntanos-Bogotá de la Dirección de Servicio a la Ciudadanía, en el que se caracteriza a la población, con el fin de que se han orientados efectivamente a niñas, mujeres adolescentes y la comunidad LGTBI, sobre la oferta institucional y la cooperación internacional para las condiciones propias como: gestación, programas de salud sexual y reproductiva, atención en salud.</t>
  </si>
  <si>
    <t>En el segundo semestre de 2024 el número de personas con orientaciones e información en salud con enfoque poblacional, diferencial y de género a población migrante internacional tuvo como resultado un número total de 3.647 personas migrantes, y un total para el año 2024 de 6.996 personas migrantes orientadas y  con actualización del micrositio de la página WEB en el portafolio de trámites y servicios, el fortalecimiento de canales de acceso y atención para la población migrante, la disminución de barreras de acceso a los servicios de salud, a través de información en salud con enfoque poblacional, diferencial y de género a población migrante internacional y el reporte trimestral de acciones en el marco de la implementación del producto de política pública, con lo que se da cumplimiento a la meta del producto del periodo de reporte.</t>
  </si>
  <si>
    <r>
      <rPr>
        <b/>
        <sz val="11"/>
        <color rgb="FF000000"/>
        <rFont val="Calibri"/>
      </rPr>
      <t>Enfoque poblacional diferencial:</t>
    </r>
    <r>
      <rPr>
        <sz val="11"/>
        <color rgb="FF000000"/>
        <rFont val="Calibri"/>
      </rPr>
      <t xml:space="preserve"> Partiendo de las diferencias étnicas, ideológicas y  de genero, y reconociendo las vulnerabilidades de las poblacionales, con este producto se dan a conocer  procesos normativos, asistenciales y de apoyo, para disminuir las brechas sociales de la población migrante.
</t>
    </r>
    <r>
      <rPr>
        <b/>
        <sz val="11"/>
        <color rgb="FF000000"/>
        <rFont val="Calibri"/>
      </rPr>
      <t>Enfoque de género:</t>
    </r>
    <r>
      <rPr>
        <sz val="11"/>
        <color rgb="FF000000"/>
        <rFont val="Calibri"/>
      </rPr>
      <t xml:space="preserve"> Con la identificación y caracterización de los nuevos bogotanos-migrantes, principalmente mujeres, niños, niñas y adolescentes, este producto permite  canalizar efectivamente a la población más vulnerable a la oferta nacional e internacional de servicios  para la atención de problemáticas propias como el embarazo, las enfermedades crónicas y otros servicios. Gracias a estas orientaciones, se ha ampliado el acceso a los servicios de salud, principalmente para gestantes, adultos mayores, niños, niñas y adolescentes en los territorios.
</t>
    </r>
    <r>
      <rPr>
        <b/>
        <sz val="11"/>
        <color rgb="FF000000"/>
        <rFont val="Calibri"/>
      </rPr>
      <t xml:space="preserve">Enfoque territorial: </t>
    </r>
    <r>
      <rPr>
        <sz val="11"/>
        <color rgb="FF000000"/>
        <rFont val="Calibri"/>
      </rPr>
      <t xml:space="preserve">La orientación e información se realiza en articulación con la estrategia intégrate, en los puntos de la Red Cade y SuperCade y en las Alcaldías Locales; en todos aquellos espacios en los que la Secretaría Distrital de Salud tiene presencia, así como en la línea de Servicio a la Ciudadanía, favoreciendo a la población de acuerdo a sus necesidades.
</t>
    </r>
    <r>
      <rPr>
        <b/>
        <sz val="11"/>
        <color rgb="FF000000"/>
        <rFont val="Calibri"/>
      </rPr>
      <t>Enfoque Derechos Humanos:</t>
    </r>
    <r>
      <rPr>
        <sz val="11"/>
        <color rgb="FF000000"/>
        <rFont val="Calibri"/>
      </rPr>
      <t xml:space="preserve"> En el marco del principio de igualdad, para connacionales y migrantes, el acceso a la orientación e información sobre servicios de salud  y trámites  de la Secretaría Distrital de Salud permite disminuir las brechas de desigualdad, reducir las violencias y garantizar el goce efectivo a los servicios de salud y la disminución de las barreras de acceso.</t>
    </r>
  </si>
  <si>
    <t>Poblacional
Diferencial
Territorial
Género</t>
  </si>
  <si>
    <t>Para esta actividad se realizó una pieza de socialización por el correo masivo de la Entidad, en la que se indicaron algunos tips de atención a la población migrante en Bogotá “Nuevos Bogotanos”: Esta pieza empezó a gestionarse desde el mes de junio de 2024 y se publicó el 17 de julio de 2024 por el correo electrónico masivo de la Entidad a todas y todos los colaboradores de la Entidad.</t>
  </si>
  <si>
    <t>El enfoque de estas acciones está claramente basado en la atención diferencial a la población migrante internacional en la ciudad de Bogotá. Se atiende bajo este enfoque a todos los grupos etarios.</t>
  </si>
  <si>
    <t>Para esta actividad se realizaron dos (2) piezas de socialización (Tips de atencion a la poblacion migrante y Nuevos Bogotanos.
Fueron enviados por correo masivo de la Entidad, en la que se indicaron algunos tips de atención a la población migrante en Bogotá y “Nuevos Bogotanos”: Estas piezas se  gestionaron en 2024 y se publicaron durante el mes de julio del 2024 por el correo electrónico masivo de la Entidad a todas y todos los colaboradores de la Entidad.</t>
  </si>
  <si>
    <r>
      <rPr>
        <b/>
        <i/>
        <sz val="11"/>
        <color theme="1"/>
        <rFont val="Calibri"/>
        <family val="2"/>
        <scheme val="minor"/>
      </rPr>
      <t>Enfoque poblacional diferencial</t>
    </r>
    <r>
      <rPr>
        <sz val="11"/>
        <color theme="1"/>
        <rFont val="Calibri"/>
        <family val="2"/>
        <scheme val="minor"/>
      </rPr>
      <t xml:space="preserve"> 
El enfoque de estas acciones está claramente basado en la atención diferencial a la población migrante internacional en la ciudad de Bogotá. 
</t>
    </r>
  </si>
  <si>
    <t>Poblacional Diferencial</t>
  </si>
  <si>
    <t xml:space="preserve">Se realizó una sesión virtual de sensibilización a las profesionales encargadas de la atención al ciudadano de la Unidad Administrativa de Rehabilitación y Mantenimiento Vial. Se contó con la participación de 4 colaboradoras y 1 colaborador de la Entidad. En esta sesión se tocó la importancia de aplicar un enfoque diferencial en la atención al usuario migrante internacional en la UMV, sus particularidades y vulnerabilidades en el acceso a los servicios y productos de las Entidades distritales y la importancia del uso del lenguaje claro e inclusivo al atender a esta población.
</t>
  </si>
  <si>
    <t xml:space="preserve">La entidad no cuenta con la caracterización de la población migrante internacional pues por una parte atiende a muy pocas personas en general y su misionalidad abarca y beneficia a toda la población de la ciudad. Luego el enfoque de las actividades está en la atención de la población migrante internacional que no cuenta con una caracterización particular en la UMV.
</t>
  </si>
  <si>
    <t xml:space="preserve">Durante el primer semestre del 2024, del total de la población caracterizada (351.959), se obtuvo que el 98,75% contaban con Cédula de Ciudadanía colombiana, mientras que el 1,06% se registró con un tipo de identificación extranjera, adicionalmente 0,19% se registró con otro tipo de documento (NIT o TI) ; de esta manera se tiene que en total 3.737 se registraron con documentos extranjeros (Cédula de extranjería – CE, Pasaporte, Permiso por Protección Temporal – PPT y Permiso Especial de Permanencia - PEP).
Para obtener los resultados anteriormente expuestos se revisaron las bases de datos de todas las personas atendidas durante primer semestre del 2024.
Se socializó el cronograma y lineamientos para la realización de grupos de valor de la Secretaría distrital de Movilidad. Adicionalmente, se consolidaron las bases de datos de los sistemas de información de la RedCADE, para el montaje de un tablero de control en Power BI con la información de la población migrante. El informe de caracterización consiste en identificar a las y los ciudadanos foráneos registrados con la Cédula de Extranjería -CE, Pasaporte, Permiso de Protección Temporal -PPT, Permiso Especial de Permanencia -PEP  y migrantes internacionales que han accedido a información o al portafolio de trámites y servicios de la Secretaría Distrital de Movilidad. Este informe permite determinar las necesidades y la oferta de servicios que se deben tener encuenta para garantizar y proteger los derechos de dicha población. 
</t>
  </si>
  <si>
    <t xml:space="preserve">Durante el primer semestre del 2024, del total de la población caracterizada (351.959), se obtuvo que el 98,75% contaban con Cédula de Ciudadanía colombiana, mientras que el 1,06% se registró con un tipo de identificación extranjera, adicionalmente 0,19% se registró con otro tipo de documento (NIT o TI) ; de esta manera se tiene que en total 3.737 se registraron con documentos extranjeros (Cédula de extranjería – CE, Pasaporte, Permiso por Protección Temporal – PPT y Permiso Especial de Permanencia - PEP).
Para obtener los resultados anteriormente expuestos se revisaron las bases de datos de todas las personas atendidas durante primer semestre del 2024
</t>
  </si>
  <si>
    <t>Durante el segundo semestre de 2024, se realizó la caracterización de 103.809 ciudadanos y ciudadanas que accedieron a los trámites y servicios a través del canal presencial con atención efectiva. Dentro de este total, se identificaron 1.319 personas migrantes internacionales. La información recolectada mediante el aplicativo Customer Relationship Management (CRM) fue tabulada y analizada para generar representaciones gráficas de las variables sociodemográficas, cuyos resultados se documentaron en el informe de caracterización de población migrante internacional.
Cabe destacar que, en el primer semestre de 2024, se caracterizaron 3.737 personas migrantes internacionales, y en el segundo semestre 1.319, consolidando un total de 5.056 personas caracterizadas durante la vigencia. Estos se recopilaron en un único informe integral de caracterización de población migrante internacional.</t>
  </si>
  <si>
    <t xml:space="preserve">La caracterización de la población migrante internacional tuvo como propósito identificar y reconocer sus particularidades a partir del análisis de variables sociodemográficas como condición de discapacidad, pertenencia étnica, rango etario y orientación sexual. Este enfoque, basado en la transversalidad del servicio, busca garantizar una atención oportuna, confiable y accesible, que responda de manera efectiva a las necesidades y condiciones específicas de este grupo poblacional.
</t>
  </si>
  <si>
    <t xml:space="preserve">Se realizó la divulgación de un video testimonio de una nueva ciudadanía Bogotana beneficiaria de la estrategia de recategorización de la licencia de conducción a través de los diferentes grupos de WhatsApp de la oficina de gestión social y a través de la cuenta X 
https://x.com/sectormovilidad/status/1798794986059911452?s=46
</t>
  </si>
  <si>
    <t>La implementación del producto contribuyó a disminuir la discriminación hacia esta población, permitiéndole a los funcionarios de la entidad conocer las estrategias que la Secretaría Distrital de Movilidad se encuentra realizando para reducir las brechas de desigualdad laboral, permitiéndole a los nuevos ciudadanos Bogotanos la recategorización de la licencia de conducción con el fin de permitirles el derecho al trabajo y contribuir así al mejoramiento de la calidad de vida.</t>
  </si>
  <si>
    <t>En el segundo semestre de 2024, la SDM, a través de la Oficina de Gestión Social, conmemoró el Día Internacional de la Población Migrante (18 de diciembre) con una pieza comunicativa dirigida a sensibilizar a funcionarios, servidores y colaboradores sobre la adecuada atención a la población migrante mediante el uso de un lenguaje claro, incluyente y no sexista.
La pieza incluyó recomendaciones sobre brindar información con empatía, utilizar términos adecuados como “población migrante” en lugar de expresiones incorrectas como “los migrantes” o “los venezolanos”, evitar la discriminación por tipo de identificación y emplear recursos visuales para orientar en trámites.
Con la iniciativa: ¡Construyamos juntos una ciudad más unida y accesible para todos y todas! Y sumando la pieza creada en el primer semestre, se consolidaron dos piezas comunicativas en 2024, promoviendo una atención más accesible e incluyente.</t>
  </si>
  <si>
    <t>Con la creación de esta pieza comunicativa la Secretaría
Distrital de Movilidad contribuyó con la implementación del enfoque diferencial
poblacional, teniendo en cuenta las particularidades de la población migrante internacional, con el fin de brindar una adecuada atención libre de prejuicios y discriminación hacia a la población promoviendo el uso adecuado del lenguaje claro, incluyente y no sexista por parte de las y los funcionarios, servidores y colaboradores de la entidad.</t>
  </si>
  <si>
    <t xml:space="preserve">En el primer trimestre del año, la Dirección de Información y Estadísticas llevo a cabo un proceso de indagación, investigación y revisión de documentos tanto del orden nacional como internacional con el fin de tener un mayor contexto del mismo. Este proceso fue crucial también para conocer los avances y hallazgos que el país ha tenido en materia de abordaje sobre la población.
</t>
  </si>
  <si>
    <t>Para el abordaje de esta población se precisa que se trabajó mediante el enfoque poblacional diferencial. La estrategia pretendió comprender las necesidades de este grupo social con sus características particulares. La población migrante refiere un centro de atención que de cierta medida ha presentado exclusión social y frente a la revisión de los documentos analizados se evidencio que existen fenómenos como el abandono del hombre hacia el grupo familiar, alta fragilidad social, discriminación y barreras de acceso a servicios públicos en el territorio entre otros.</t>
  </si>
  <si>
    <t>En el segundo trimestre del año, la Dirección de Información y Estadísticas llevo a cabo el proceso de la subfase de diagnóstico del Plan Estadístico Distrital 2025 -2029; en este sentido se proyectó realizar una mesa sectorial poblacional de incorporación con enfoque diferencial con las entidades adscritas al PED para el cuarto trimestre del año, en virtud de la revisión y análisis de la documentación de los estándares estadísticos internacionales y nacionales de la población migrante (Es importante señalar que la población migrante venezolana es significativamente mayoritaria, los lineamientos serán para toda la población migrante ). Esta mesa tendrá como propósito la construcción de un árbol de problemas que genere una reflexión de la no buena identificación de la población migrante dentro de los inventarios de los registros administrativos y operaciones estadísticas; esto con el fin de tomar mejores prácticas sobre el uso de los diferentes documentos de posible identificación y su estado (regular o irregular) de permanencia en el país. Además, brindará los insumos suficientes para realizar el documento con los lineamientos a fin de efectuar la incorporación del enfoque poblacional diferencial de la población migrante internacional de acuerdo con el contexto distrital.</t>
  </si>
  <si>
    <t xml:space="preserve">A partir de la revisión, análisis y priorización de documentos para el trabajo con la población migrante en el primer trimestre y de ser abordado mediante el enfoque poblacional diferencial, en este semestre lo que se buscó mediante el mismo fue tomar mejores decisiones frente al uso de los documentos para abordar la mesa de trabajo en el cuarto semestre del año. 
</t>
  </si>
  <si>
    <t xml:space="preserve">En el tercer trimestre del año, la Dirección de Información y Estadísticas continúo llevando a cabo el proceso de la subfase de diagnóstico del Plan Estadístico Distrital 2025 -2029; en este sentido se preparó una presentación al respecto para presentar en la mesa de árbol de problemas a los profesionales de la Secretaría Distrital de Gobierno de la Dirección de Derechos Humanos y quienes atienden a esta población específicamente. Lo que se pretendió con esta mesa fue más dirigido a la determinación de los problemas de inclusión de esta población en los registros u operaciones, que eventualmente llevan al diagnóstico de PED y a las actividades sobre procurar el cumplimiento de los lineamientos y recomendaciones existentes en las operaciones que potencialmente puedan captar información de población migrante. 
De tal manera, la visión de los profesionales que atienden a esta población goza de gran importancia ya que ellos mismos identifican ciertas particularidades que nutren el documento y pueden ser tenidas en cuenta para la elaboración del mismo.
</t>
  </si>
  <si>
    <t xml:space="preserve">A partir del proceso adelantando hasta este año, el abordaje del enfoque poblacional diferencial para esta población debe incluir también los comentarios y apreciaciones de los profesionales que adelantan procesos de trabajo con la misma. 
</t>
  </si>
  <si>
    <t xml:space="preserve">En el cuarto trimestre del año, la Dirección de Información y Estadísticas conforme a lo planeado en el segundo trimestre, en relación a la subfase de diagnóstico del Plan Estadístico Distrital 2025-2029; realizó el 16 de octubre en las Instalaciones de la Secretaria Distrital de Gobierno una mesa sectorial poblacional de incorporación con enfoque diferencial con la Dirección de Derechos Humanos de esta entidad. De la cual asistieron profesionales encargados y conocedores del tema con la finalidad de realizar un árbol de problemas.
 Este ejercicio generó una serie de reflexiones de la no buena identificación de la población migrante dentro de los inventarios de los registros administrativos y operaciones estadísticas; esto con el fin de tomar mejores prácticas sobre el uso de los diferentes documentos de posible identificación y su estado (regular o irregular) de permanencia en el país. 
A partir de este ejercicio se dejó claridad que en la medida que existan lineamientos nacionales no se producirán lineamientos distritales. En ese orden de ideas, las mesas e indagaciones que se plantearon como avances cualitativos van más dirigidos a la determinación de los problemas de inclusión de esta población en los registros u operaciones, que eventualmente llevan al diagnóstico de PED y a las actividades sobre procurar el cumplimiento de los lineamientos y recomendaciones existentes en las operaciones que potencialmente puedan captar información de población migrante.
</t>
  </si>
  <si>
    <t>Por medio del enfoque diferencial a lo largo de este año se pretendió identificar, reconocer e investigar sobre las condiciones de vida de la población migrante de la ciudad de Bogotá. No solo desde la parte investigativa abordada en el primer trimestre del año sino en este semestre: El objetivo de este ejercicio contribuyo a la búsqueda de identificación de acciones de privaciones prevalecientes, con el objetivo de identificar desde los profesionales que acompañan en el acontecer diario brechas y sobre las mismas sugerir recomendaciones que permitan mejorar la condición de exclusión social de esta población objetivo.</t>
  </si>
  <si>
    <t>Poblacional
Diferencial</t>
  </si>
  <si>
    <t>Durante el primer trimestre del año, el equipo técnico de la Dirección de Derechos Humanos de la Secretaría Distrital de Gobierno elaboró la propuesta de estructura del documento de Lineamiento para la aplicación del enfoque de derechos humanos en la entrega de bienes y servicios a la población migrante internacional en Bogotá. Este documento ha sido alimentado con las recomendaciones de la Directora de Derechos Humanos y la cooperación internacional. 
La estructura del documento comprende los siguientes elementos: i) Conceptos claves, ii) Enfoques y principios; iii) Responsabilidades de las instituciones públicas y otros actores relevantes para la implementación de los lineamientos  (Capacitación y sensibilización de funcionarios y proveedores de servicios sobre los derechos y necesidades específicas de los migrantes)iv) Repositorio de buenas prácticas en la atención e integración de la población migrante; v) Recomendaciones y disposiciones finales que buscan asegurar el éxito de la aplicación de estos lineamientos en la ciudad de Bogotá, promoviendo un entorno inclusivo y respetuoso de los derechos humanos para la población migrante internacional.
Dentro de las actividades a implementar por la Dirección para la construcción del documento, en el mes de mayo se concertó con la cooperación internacional la construcción metodológica de un grupo focal a desarrollarse en el mes de septiembre, que permita identificar las barreras y oportunidades a través del diálogo con diferentes actores, para la mejora en la entrega de bienes y servicios a la población migrante internacional. Este Grupo se convertirá en el insumo final para la elaboración del documento.</t>
  </si>
  <si>
    <t>Derechos humanos: El documento define conceptos clave relacionados con los derechos humanos y establece principios fundamentales como la universalidad, la no discriminación, la igualdad, la dignidad humana y el acceso a la justicia y  se sustenta en un marco legal y normativo de los derechos humanos  y el derecho internacional de los derechos humanos, con el fin de garantizar as,í la protección efectiva de los derechos de la población migrante.
Enfoque Diferencial - poblacional: El documento se sustenta en el reconocimiento de las necesidades específicas y  la diversidad de la población migrante internacional en Bogotá, proponiendo para tal fin, una atención diferenciada a nivel individual, familiar y comunitario-social, lo que permitirá a la administración distrital abordar los desafíos particulares que enfrenta cada grupo, incluyendo la integración social y económica, la discriminación y xenofobia, y la regularización de documentos.</t>
  </si>
  <si>
    <t xml:space="preserve">Las acciones adelantadas en el segundo semestre para el desarrollo del documento de lineamientos fueron las siguientes: 
El 21 de octubre de 2025, se desarrolló un taller prospectivo con la participación de 60 actores estratégicos, entre entidades, ciudadanía, academia, organizaciones sociales y de cooperación internacional, quienes en una metodología de café mundo brindaron sus aportes para la construcción del capítulo de recomendaciones del producto. El taller tuvo lugar en las instalaciones del Hotel Capital, entre 8 am a 5pm y su realización fue apoyada por el proyecto Integra de USAID. Allí las personas asistentes brindar
En el mes de noviembre de 2024 se avanzó en la redacción de documento por parte del equipo de la Dirección de Derechos Humanos de la Secretaría de Gobierno y el Proyecto Integra de USAID. Atendiendo lo señalado en la descripción del producto,  las generalidades del documento final fueron presentadas a los integrantes de la Comisión Intersectorial en el marco de la 4ta sesión de la instancia, la cual tuvo lugar el día 17 de diciembre de 2024. </t>
  </si>
  <si>
    <t xml:space="preserve">Derechos humanos: El documento además de definir conceptos claves de DDHH, indica a los lectores como garantizar la aplicación del enfoque basado en derechos humanos, desde la perspectiva de la migración y el consecuente reconocimiento de esta población como sujetos de derechos, algunos de ellos, de especial protección constitucional. 
Enfoque Diferencial - poblacional: Con el reconocimiento y la socialización de acciones para la implementación efectiva del enfoque basado en derechos humanos en la entrega de bienes y servicios a la población migrante internacional, se está brindando a los usuarios del documento, herramientas que contribuirán a la identificación y conocimiento de la migración internacional, así como en la identificación de las necesidades específicas de la población para garantizar una efectiva prestación del servicio, respetuosa de los derechos humanos. </t>
  </si>
  <si>
    <t>Derechos Humanos,
Diferencial
 Poblacional</t>
  </si>
  <si>
    <t>Derechos Humanos,
Diferencial
 Poblacional
Territorial</t>
  </si>
  <si>
    <t>i) Recopilación de información con apoyo de la Cooperación Internación (10%): El 31 de mayo de 2022, el Distrito Capital y la Cooperación Alemana (GIZ) suscribieron un Convenio de Ejecución, ejecutado  a través del Proyecto “Iniciativa Bogotá 2.0” que contempla la creación del Tablero de Control de información de la PMI. 
ii) Identificación necesidades de información (10%): Tras identificar las necesidades, fue construido una versión piloto del tablero, compuesto por 3 módulos que abarcan distintos aspectos de la gobernanza migratoria en la ciudad: 
•	Módulo 1 "Contexto Migratorio y Respuesta Institucional": Análisis y la comprensión del contexto migratorio de la ciudad y visibilizar sectorialmente la respuesta institucional del Distrito.
•	Módulo 2 "Oferta Distrital":  Visibilización de recursos, servicios y rutas disponibles a nivel distrital para la PMI. 
•	Módulo 3"Indicadores y productos cartográficos":  Seguimiento en el avance de la implementación de los productos de la PP y la generación de información cartográfica sobre las necesidades de la población, en cada localidad de la ciudad. 
iii) Fuentes de información (5%): La versión piloto del Tablero de Control, fue entregada en agosto de 2023; disponible en el link: https://devsite001eam.com/, construida con la información proporcionada por las secretarías de Educación,  Salud y Desarrollo Económico.  La información fue entregada por las entidades, via correo electrónico, sin embargo no se cuenta con acuerdos de confidencialidad para la entrega de los datos que fueron entregados con corte de julio 2023.</t>
  </si>
  <si>
    <t xml:space="preserve">Derechos Humanos: Este producto reconoce la existencia de las distintas particularidades de la PMI y comprende que la intersección de otros factores incide en la calidad de vida y desarrollo de esta población en la ciudad. A través del Tablero de control de genera una comprensión más específica de la migración internacional desde los enfoques de género, grupo étnico, etario y territorial, y así mismo, desde el uso y análisis de la información estadística podrá ser posible realizar la  focalización, el fortalecimiento y la entrega oportuna de bienes y servicios, para de esta forma materializar los objetivos de la PP respecto a la inclusión, acogida y cohesión de la PMI en la ciudad de Bogotá.
Diferencial: Este producto facilitará la articulación intersectorial, y promoverá el diálogo del global de la información existente en el distrito capital respecto a la población migrante internacional. A través de la la identificación de las particularidades y necesidades específicas de la PMI, fundamentada en datos, se facilita la toma de decisiones de los sectores y entidades, promueve la implementación de acciones que permitan eliminar las barreras en el acceso, además de garantizar la permanencia y goce de los derechos de la PMI, en igualdad de condiciones al resto de la población de la ciudad. 
Poblacional: El tablero de control recolecta de manera específica la información de la población migrante internacional en la ciudad, con el fin de producir información que permita un acceso o direccionamiento más afectivo a la oferta de bienes y servicios de la ciudad, contribuyendo así a la reducción de los escenarios de exclusión y discriminación que afectan a este grupo poblacional en la ciudad de Bogotá. </t>
  </si>
  <si>
    <t xml:space="preserve">Tras la aprobación de la PP y el cambio de administración distrital, cambia el dominio del Tablero de control  del despacho de la Alcaldía Mayor a la Secretaría de Gobierno y se procede a la socialización del objetivo, estado de la herramienta. En sesiones del 12 de junio y del 21 de junio de la Comisión Intersectorial se socializa a las entidades, el tablero de control y el Alcalde Mayor da la directriz de trabajar en acciones para el intercambio de la información. Los días 22 , 29, 30, 31 de julio y 2 de agosto se realizan mesas de técnicas de trabajo con las entidades (Educación, Salud, Desarrollo Económico, Mujer, Planeación, Hábitat, Cultura, Secretaría General) con el fin de revisar los siguientes aspectos que faciliten la recopilación de la información: 
a. ¿Qué información maneja la entidad respecto a la población migrante? ¿Cuáles son las variables?
b. ¿Qué sistemas de información y/o programas emplea la entidad para la recopilación de la información?.
c. ¿Cuál es la periodicidad empleada para recopilar la información de la población migrante? 
En el mes de agosto se tramitarán y oficializarán los convenios y acuerdos de confidencialidad a las entidades, para garantizar la entrega y debido manejo de la información. </t>
  </si>
  <si>
    <t xml:space="preserve">El  16 de julio de 2024,  fueron remitidos 11 oficios dirigidos a entidades priorizadas, con el fin de convocarles a reuniones de mesas técnicas, las que se concertaron los indicadores, así como los protocolos de recolección y traspaso de la información con las entidades priorizadas para el desarrollo de este producto de Política Pública.
Fue así que se sucedieron varias reuniones con diferentes entidades (Salud, Educación, Secretaría General, Planeación, Movilidad, Desarrollo económico, entre otras) con el fin de poder establecer las variables de información requeridas para la construcción del tablero, así como el tipo de dato. Las fechas de estas reuniones fueron: 22 de julio – varias entidades, 29 de julio. - SDS, 31 de julio - SDE, 01 de agosto – varias entidades, 13 de agosto – educación. 
Así mismo, desde la Secretaría de Gobierno se sostuvieron reuniones internas con el acompañamiento de la consultoría GOPA – GIZ  (que apoyó la implementación del producto), para garantizar el traslado del micrositio del ambiente de pruebas inicial a la página de la Secretaría Distrital de Gobierno. En este sentido fueron revisadas y definidas las funcionalidades del sitio web con el fin de que este cumpliera con las especificaciones técnicas de la Secretaría de Gobierno.
En la cuarta sesión de la Comisión Intersectorial, realizada el 17 de diciembre de 2025, el alcalde mayor reiteró a las entidades el envío de la información que hará parte del tablero de control, y en este sentido, avanzar en las gestiones que se requiera, incluyendo la suscripción de acuerdos de confidencialidad.
En el semestre se avanzó en reuniones con entidades como la Secretaría de Educación, Planeación y la Secretaría General, en la generación, revisión y suscripción de acuerdos de interoperabilidad para facilitar el intercambio de la información de la población. </t>
  </si>
  <si>
    <t>Derechos Humanos: Con este producto se busca establecer las particularidades de la población, así como el conocimiento en tiempo real de las oportunidades, así como las barreras existentes en el Distrito Capital en relación con respecto al acceso, goce, permanencia de la oferta de bienes y servicios de la Administración Distrital.  Para tal fin, el producto pretende recolectar información de la población, desagregada por diferentes enfoques que permita hacer un seguimiento y tomar decisiones estratégicas que contribuyan a la efectiva aplicación del enfoque basado en Derechos Humanos. 
Diferencial: El producto tiene como propósito la recolección de datos para identificar de manera específica la situación de la población migrante internacional en la ciudad, en términos de acceso a la oferta de bienes y servicios de la ciudad.  A través de la recolección de estos datos, se pretende fortalecer técnicamente la arquitectura institucional en torno a la gobernanza migratoria, facilitar la toma de decisiones de los sectores y entidades, promover la implementación de acciones que permitan eliminar las barreras en el acceso de la población y garantizar la permanencia y goce de los derechos de la PMI, en igualdad de condiciones al resto de la población de la ciudad. 
Poblacional: El está enfocado a recopilar la información específica  de la población migrante internacional en la ciudad, con el fin de facilitar la articulación intersectorial y la entrega de bienes y servicios más organizada y focalizada, además de contribuir a  la reducción de los escenarios de exclusión y discriminación que afectan a este grupo poblacional en la ciudad de Bogotá.</t>
  </si>
  <si>
    <t>La estrategia Casa de Todas en el periodo de enero a junio de 2024 atendió 318 mujeres migrantes, a las cuales  les presto 1.215 atenciones, desagregadas así:  554 atenciones jurídicas, 159 atenciones psicosociales y 502 intervenciones en Trabajo Social.</t>
  </si>
  <si>
    <t>Género: Los servicios de Casa de Todas son ofertados a mujeres que realizan actividades sexuales pagadas en todas sus diferencias y diversidades, entre ellas las mujeres migrantes, en recorridos o llamadas que las mujeres realizan a las línea de celular de Casa de Todas. 
Diferencial: Con el fin de contribuir a la garantía de los derechos, combatir la estigmatización y mejorar la calidad de vida de la población a través de una oferta institucional diferencial y especializada, producto de estas asesorías,  se ha logrado la caracterización detallada de la población atendida, la sistematización de las acciones realizadas, informes mensuales del trabajo realizado, y la prestación de los servicios requeridos por las mujeres en sus diferencias y diversidades, entre ellas las mujeres migrantes, en el marco de las competencias de la entidad.
Derechos humanos: La Estrategia Casa de Todas presta atención y servicios especializados a las mujeres que realizan Actividades Sexuales Pagadas- ASP en todas sus diferencias y diversidades, entre ellas mujeres migrantes, y cuyo propósito es brindar herramientas y elementos para mejorar el goce efectivo de los derechos de las personas que realizan ASP, con miras a que esta población logre el pleno ejercicio de su ciudadanía
Territorial: Atendemos a las mujeres en sus diferencias y diversidades que realizan actividades sexuales pagadas de Bogotá D.C., de manera presencial en casa de todas y/o telefónicamente. Llevamos la oferta de servicios a zonas identificadas donde se realiza ASP, con el fin de que se agenden en el servicio que requieran</t>
  </si>
  <si>
    <r>
      <rPr>
        <b/>
        <sz val="11"/>
        <color rgb="FF000000"/>
        <rFont val="Calibri"/>
        <scheme val="minor"/>
      </rPr>
      <t xml:space="preserve">Entre octubre y diciembre </t>
    </r>
    <r>
      <rPr>
        <sz val="11"/>
        <color rgb="FF000000"/>
        <rFont val="Calibri"/>
        <scheme val="minor"/>
      </rPr>
      <t xml:space="preserve">se atendieron 284 mujeres migrantes internacionales y se realizaron 794 atenciones: 371 en el área jurídica, 296 en el área de trabajo social y 127 en el área psicosocial. 
</t>
    </r>
    <r>
      <rPr>
        <b/>
        <sz val="11"/>
        <color rgb="FF000000"/>
        <rFont val="Calibri"/>
        <scheme val="minor"/>
      </rPr>
      <t>Total acumulado</t>
    </r>
    <r>
      <rPr>
        <sz val="11"/>
        <color rgb="FF000000"/>
        <rFont val="Calibri"/>
        <scheme val="minor"/>
      </rPr>
      <t>, entre enero y diciembre se atendieron 536 mujeres migrantes internacionales y se realizaron 2.467 atenciones: 1.151 en el área jurídica, 945 en el área de trabajo social y 371 en el área psicosocial.  Se prestó atención con el propósito es brindar herramientas y elementos para mejorar el goce efectivo de los derechos de las mujeres que realizan actividades sexuales pagadas,  a través de  llamadas que las mujeres realizan a las líneas de celular de Casa de Todas, de forma presencial en la casa de todas  o en recorridos realizados, producto de estas atenciones  se ha logrado la prestación de los servicios requeridos por las mujeres migrantes internacionales en sus diferencias y diversidades en el marco de las competencias de la entidad.</t>
    </r>
  </si>
  <si>
    <t>Enfoque de Género:  Los servicios de Casa de Todas son ofertados a mujeres que realizan actividades sexuales pagadas en todas sus diferencias y diversidades, tanto colombianas como migrantes internacionales, en recorridos o llamadas que las mujeres realizan a las líneas de celular de Casa de Todas. La oferta principal de servicio está encaminada a personas que realizan ASP, principalmente a mujeres en todas sus diferencias y diversidades, reconociendo que dicha actividad es altamente feminizada.
Enfoque Diferencial: La estrategia Casa de Todas busca contribuir a la garantía de los derechos, combatir la estigmatización y mejorar la calidad de vida de la población a través de una oferta institucional diferencial y especializada en tres áreas: Jurídica, Psicología y Trabajo Social. Producto de estas asesorías,  se ha logrado la prestación de los servicios requeridos por las mujeres migrantes internacionales en sus diferencias y diversidades en el marco de las competencias de la entidad.
Enfoque de Derechos humanos: La Estrategia Casa de Todas presta atención y servicios especializados a las mujeres que realizan Actividades Sexuales Pagadas- ASP en todas sus diferencias y diversidades, da nacionalidad colombiana y extranjera, y cuyo propósito es brindar herramientas y elementos para mejorar el goce efectivo de los derechos de las mujeres que realizan ASP, con miras a que esta población logre el pleno ejercicio de su ciudadanía.
Enfoque Territorial: Atendemos a las mujeres migrantes internacionales en sus diferencias y diversidades, que realizan actividades sexuales pagadas de Bogotá D.C., de manera presencial en Casa de Todas y en puntos itinerantes de diferentes localidades de la ciudad, así como de manera telefónica.</t>
  </si>
  <si>
    <t>Derechos
Humanos
Género
Poblacional Difencial</t>
  </si>
  <si>
    <t>1. Firma Memorando de entendimiento
entre el Instituto para la Economía Social y
el International Rescue Committee inc. comité internacional de rescate con el objeto de que el IPES e IRC de manera colaborativa, emprendan una línea de acción común como aliados con el fin de aunar esfuerzos institucionales y aprovechar los recursos humanos, materiales y tecnológicos de los que disponen, para la atención de vendedores informales de comunidades vulnerables y migrantes en la ciudad de Bogotá, donde 57 personas se beneficiaron del programa Venesperanza, recibiendo la ayuda humanitaria en efectivo, transferencia mensual por 6 meses, de estas 57 personas, 27 son víctimas del conflicto y 30 migrantes/refugiados, este ingreso dependio del nivel de vulnerabilidad de cada familia.
2. Firma convenio IPES SENA para aunar esfuerzos técnicos,
humanos, académicos, logísticos e institucionales, para adelantar acciones conjuntas
enmarcadas dentro de la misión de las entidades, que permitan desarrollar estrategias
para la orientación a la población objeto de atención del IPES – Subdirección de Formación y Empleabilidad en programas de formación titulada (técnica o auxiliar-
operario), y/o en cursos de formación complementaria de ocho a cuarenta horas, con el fin de mejorar la calidad de vida de los habitantes del Distrito Capital, beneficiando a 164 nuevos ciudadanos</t>
  </si>
  <si>
    <t>Se realizo una (1) feria de servicios y empleabilidad (no exclusivo) para la promoción de la vinculación laboral de la Población Migrante Internacional a las vacantes ofertadas por las empresas operadoras del Sistema Integrado del Transporte Público,  se conto con una participación de mas de 250 personas aproximadamente; Este evento fue publicado en redes sociales y tableros electronicos del Sistema TransMilenio.
Las proximas ferias de servicios y empleabilidad se tienen contempladas para el segundo semestre del 2024.</t>
  </si>
  <si>
    <t>Enfoque poblacional-Diferencial: la ejecución de esta feria permitió la asistencia de mas de 250 personas aproximadamente, de las cuales, se pudieron identificar personas étnicas, del sector social LTBGTI, así como paridad de genero, dentro de las cuales se identifico la siguiente caracterización de la poblacion atendida, de acuerdo con los datos suministrados:
- Hombres: 51%
- Mujeres: 49%
- Personas entre 27 a 59 años: 59%
- Personas entre 18 a 26 años: 30%</t>
  </si>
  <si>
    <t>Se realizaron tres (3) ferias de servicios y empleabilidad (no exclusivo) para la promoción de la vinculación laboral de la Población Migrante Internacional a las vacantes ofertadas por las empresas operadoras del Sistema Integrado del Transporte Público,  se conto con una participacion de aproximadamente más de 400 personas. Este evento fue publicado en redes sociales y tableros electronicos del Sistema TransMilenio.
Con lo anterior, se cumplio con la meta establecida para un total de 4 espacios de promocion no exclusivos, con el fin de promover ofertas de vinculacion laboral</t>
  </si>
  <si>
    <r>
      <rPr>
        <sz val="11"/>
        <color rgb="FF000000"/>
        <rFont val="Calibri"/>
        <scheme val="minor"/>
      </rPr>
      <t>Enfoque poblacional-Diferencial: la ejecución de estas ferias permitieron la asistencia de mas de 400 personas aproximadamente, de las cuales, se pudieron identificar personas de grupos étnicos, LTBGTIQ+ y  paridad de genero,</t>
    </r>
    <r>
      <rPr>
        <sz val="11"/>
        <color rgb="FF000000"/>
        <rFont val="Calibri"/>
      </rPr>
      <t xml:space="preserve"> dentro de las cuales se identifico la siguiente caracterizacion de la poblacion atendida, de acuerdo con los datos suministrados:
Hombres: 58%
Mujeres: 42%
Personas migrantes: 0,1%
</t>
    </r>
  </si>
  <si>
    <t>Durante la vigencia 2023 el IPES suscribió 2 alianzas para el beneficio de vendedores informales (migrantes), convenio IPES SENA para desarrollar en cursos de formación complementaria beneficiando a 164 nuevos ciudadanos y Memorando de Entendimiento con el Comité Internacional de Rescate IRC beneficiando a 57 ciudadanos, 27 son víctimas del conflicto y 30 migrantes/refugiados.</t>
  </si>
  <si>
    <t>Poblacional</t>
  </si>
  <si>
    <t>El servicio Nacional de Aprendizaje SENA, ha sido de forma permanente nuestro aliado en la formación de los nuevos ciudadanos Bogotanos. Durante el primer trimestre eneo - marzo se Formaron a 37 personas que manifiestan ser migrante (nuevos ciudadanos Bogotanos). es estos cursos de formacion siempre se ha tenido la dificultad es el desinterés de la población del nuevo ciudadano Bogotano, para participar de los procesos de formación y se considera que tal situación obedece a la falta de la consecuencion del minimo vital, mientras estan estudiando.</t>
  </si>
  <si>
    <t>La entidad contempla y garantiza la inclusión de toda la población, sin ninguna discriminación.</t>
  </si>
  <si>
    <t xml:space="preserve">se continua con la misma alianza de cooperación con el Servicio Nacional de Aprendizaje SENA. Durante el segundo trimestre de la vigencia abril - Junio se formaron a 44 nuevos ciudadanos Bogotanos vendedores de la economía Informal, formados en educación complementaria, las cuales fortalecen las competencias generales, digitales y laborales. </t>
  </si>
  <si>
    <t>Como se ha venido manifestando, la Entidad atiende a toda la población usuaria, acorde con la ruta de formación definida y sin ninguna discriminación. Solo se tiene desde el mes de enero de 2024 establecido y firmado un solo convenio a la fecha.</t>
  </si>
  <si>
    <t>NA</t>
  </si>
  <si>
    <t>Se realizó una alianza con la ONG Acción Contra el Hambre, consistente en intercambio de información, de modo que las personas vinculadas a sus programas que cumplan con los perfiles de atención del IPES nos sean remitidos para ofertarles nuestros servicios, así como la población migrante internacional que tuviésemos vinculada a nuestros programas, se pudiese beneficiar de los servicios que esta ONG tiene dirigida a esta población.</t>
  </si>
  <si>
    <t>El enfoque es diferencial-poblacional teniendo en cuenta que es una acción focalizada en la población migrante con el objetivo de reducir las brechas y acceso a servicios a migrantes internacionales en condiciones de vulnerabilidad.</t>
  </si>
  <si>
    <t xml:space="preserve">A 30 de junio de 2024 se han beneficiado 1.270 personas que en nuestros sistemas de información misional se registraron como migrantes – extranjeros, en actividades recreodeportivas como se describe a continuación:  
a)	Actividades Recreativas:  Participaron 1.180* personas migrantes en 36 actividades recreativas. 
Nota: (*) el total de participantes pudieron haber participado en una o en varias actividades. 
e)	Jornada Escolar complementaria: se formaron a 90 NNAJ caracterizados como migrantes de los cuales 46 fueron del sexo femenino y 44 masculino. Las atenciones se realizaron en centros de interés (deportes) de instituciones educativas distritales de 14 localidades del distrito, esto en el marco del convenio con la Secretaría Distrital de Educación. </t>
  </si>
  <si>
    <t>Enfoque Poblacional – Diferencial: Las actividades recreativas se desarrollaron con un enfoque poblacional y diferencial en su mayoría en los centros Abrazar, en articulación con la Secretaría de Integración Social. Estas actividades se diseñaron específicamente para atender las necesidades de las personas de todos los grupos etarios migrantes, asegurando que se promueva su inclusión social y bienestar. Reconociendo y valorando la diversidad de los participantes, y se enfocan en proporcionar espacios seguros y acogedores donde las personas migrantes puedan disfrutar de actividades físicas y recreativas.
En cuanto a la participación de los NNA en programas deportivos en las IED, se busca fomentar buenos hábitos, estilos de vida saludables y aprovechamiento del tiempo libre. Dentro de los participantes 46 fueron niñas y 44 niños. 
Enfoque Territorial: las actividades se realizaron en 7 localidades, buscando no solo la participación activa en actividades recreodeportivas, sino también la construcción de redes de apoyo y cohesión social que faciliten la integración de las personas migrantes en la comunidad. Al hacerlo, se fomenta el respeto por la diversidad cultural y se contribuye a la creación de un entorno más inclusivo y equitativo, en línea con los valores y objetivos del IDRD.
Las actividades recreativas se realizaron en las siguientes localidades: 
1.	Ciudad Bolívar: participaron 11 personas en 1 actividad. 
2.	Engativá: participaron 20 personas en 1 actividad.
3.	San Cristóbal: participaron 29 personas en 1 actividad.
4.	Santa Fe: participaron 363 personas en 17 actividades.
5.	Tunjuelito: participaron 270 personas en 10 actividades.
6.	Usme: participaron 28 personas en 2 actividades.
7.	Barrios Unidos: participaron 459 personas en 4 actividades.
NNA por localidad del Programa Jornada Escolar Complementaria:
1.	Chapinero: 2 niños
2.	Santa Fe: 4 niños
3.	San Cristóbal: 4 niños
4.	Usme:	5 niños
5.	Tunjuelito: 2 niños
6.	Bosa:  6 niños
7.	Kennedy: 8 niños
8.	Fontibón: 4 niños
9.	Engativá: 8 niños
10.	Suba: 14 niños
11.	Puente Aranda: 3 niños
12.	La Candelaria:	2 niños
13.	Rafael Uribe: 6 niños
14.	Ciudad Bolívar	: 22 niños</t>
  </si>
  <si>
    <t xml:space="preserve">En el segundo semestre de 2024, se ha logrado impactar a 6.991* persoas, la población migrante mediante su participación en las siguientes actividades recreativas y deportivas:
a) Actividades Recreativas: Se realizaron 139 actividades recreativas que impactaron a un total de 6.915* personas migrantes. Estas actividades se desarrollaron en espacios como el Centro Abrazar del Barrio Las Cruces, Centro Distrital para la Integración y Derechos del Migrante y Refugiado – CEDID de Kennedy, Centro de Desarrollo Social para Migrantes de Suba, Casa Egipto, ICBF, Casa Bosconia y diversas fundaciones y entidades que tienen programas dirigidos a la población migrante.
Nota: (*) El número total de participantes corresponde a aquellas personas que pudieron haber participado en una o varias actividades, dado que existen programaciones semanales en cada uno de los puntos de atención. Por lo tanto, un mismo usuario pudo haber sido atendido en una o en varias actividades.
b) Procesos de formación deportiva: el IDRD formó a 46 deportistas que se identificaron como migrantes venezolanos en las etapas de iniciación y rendimiento, brindándoles las herramientas necesarias para su desarrollo integral en diversas disciplinas. Así: 
1. Escuelas Deportivas para Menores:15 personas. 
2. Escuelas Deportivas para Mayores: 28 personas. 
3. Escuela Natación Fin de Semana: 2 personas. 
4. Rendimiento Deportivo: 1 persona. </t>
  </si>
  <si>
    <t>Enfoque Poblacional Diferencial: Se implementó al realizar actividades recreativas beneficiando a personas migrantes en espacios como el Centro Abrazar del Barrio Las Cruces, el CEDID de Kennedy, el Centro de Desarrollo Social para Migrantes de Suba, Casa Egipto, el ICBF, Casa Bosconia y otras fundaciones enfocadas en la migración. A través de estas actividades, se ofrecieron espacios de integración y recreación adaptados según las necesidades. Además, en el ámbito deportivo, el IDRD formó a 46 migrantes venezolanos. Esta intervención buscó proporcionar un desarrollo integral, fomentando la inclusión y la participación activa de los migrantes en la sociedad.
Enfoque Territorial: las actividades se realizaron en 13 localidades, buscando no solo la participación activa en actividades recreodeportivas, sino también la construcción de redes de apoyo y cohesión social que faciliten la integración de las personas migrantes en la comunidad. Al hacerlo, se fomenta el respeto por la diversidad cultural y se contribuye a la creación de un entorno más inclusivo y equitativo, en línea con los valores y objetivos del IDRD.  
Las actividades recreativas se realizaron en las siguientes localidades: 
1. Barrios Unidos: participaron 41 personas en 1 actividad.
2. Bosa: participaron 66 personas en 4 actividades.
3. Ciudad Bolívar: participaron 25 personas en 1 actividad. 
4. Kennedy: participaron 1.097 personas en 32 actividades.
5. La Candelaria: participaron 82 personas en 2 actividades.
6. Mártires: participaron 291 personas en 8 actividades.
7. San Cristóbal: participaron 182 personas en 2 actividades.
8. Santa Fe: participaron 4.539 personas en 76 actividades.
9. Suba: participaron 48 personas en 2 actividades.
10. Teusaquillo: participaron 13 personas en 1 actividad.
11. Tunjuelito: participaron 35 personas en 3 actividades.
12. Usaquén: participaron 305 personas en 2 actividades.
13. Usme: participaron 191 personas en 5 actividades.</t>
  </si>
  <si>
    <t>Poblacional
Diferencial
Territorial</t>
  </si>
  <si>
    <t>En el marco del convenio interadministrativo #19 de 2023, Fonvivienda asignó el aporte de arrendamiento a 90 hogares de la población migrante venezolana en el segundo trimestre de 2024. A esta cantidad se suman 57 subsidios asignados en 2023, para totalizar 147 hogares beneficiados. Estos 147 subsidios, corresponden al 73,5% de avance frente a la meta de 200 hogares migrantes venezolanos beneficiados.</t>
  </si>
  <si>
    <t>En el marco de la estrategia para la orientacion y acompañamiento en la ruta de esquemas financieros de vivienda para las personas pertenecientes a la población migrante internacional, durante el segundo semestre se implementaron diferentes acciones, dentro de las cuales estuvieron:
1. Visitas técnicas para verificar el cumplimiento de las condiciones de habitabilidad de las unidades postuladas por los hogares migrantes, así como realizar seguimiento a los beneficiarios, en el marco del Convenio No. 19 de 2023 suscrito con Fonvivienda, con el fin de que se asignara el aporte de arrendamiento, lo cual correspondió a  53 hogares de la población migrante venezolana en el segundo semestre de 2024. Por lo cual se genera un total acumulado de 200 hogares migrantes beneficiados (57-Vigencia 2023 y 143 vigencia 2024).
2. Apoyo en la divulgación de convocatoria realizada por Fonvivienda para la ampliación de 500 cupos adicionales para asignación de subsidio, la cual se realizó en sinergia por medio de redes sociales, voz a voz y canales institucionales.
3. Capacitaciones a través del programa de educación e inclusión financiera,   que tiene como objetivo ayudar a los hogares a superar barreras de acceso a la vivienda nueva, tales como problemas de bancarización, reportes negativos en centrales de riesgo o desconocimiento de los procesos de cierre financiero. Durante la vigencia 2024 participaron 219 migrantes, de los cuales 123 corresponden al segundo semestre de la vigencia 2024.
4. Los subsidios de vivienda asignados por la entidad son integrales, es decir van dirigidos a todos aquellos hogares que cumplan en su totalidad con los requisitos para acceder a los subsidios, independientemente de su nacionalidad, por lo cual en el segundo semestre 2024 se asignaron 5 subsidios (1 - Oferta preferente y 4 Reactiva tu compra, Reactiva tu hogar).
Acciones que integralmente aportaron al acompañamiento de los hogares migrantes en las rutas de los esquemas financieros de vivienda.
Dando cumplimiento al 100% de la programación de la vigencia 2024</t>
  </si>
  <si>
    <t>Para el cuarto trimestre de la vigencia 2024 en el marco de la estrategia y acompañamiento en la ruta de esquemas financieros para las personas migrantes, y de acuerdo con las acciones implementadas, se presentan los siguientes enfoques:
1. De las visitas tècnicas realizadas por la SDHT para verificar el cumplimiento de condiciones de habitabilidad en el marco del Convenio 019 de 2023 suscrito con FONVIVIENDA, de los 53 beneficiarios del subsidio asignado por FONVIVIENDA fueron 42 mujeres y 11 hombres, todos migrantes de nacionalidad venezolana (Para mayor caracterización la información se debe solicitar a FONVIVIENDA por ser quienes asignan directamente los subisidos)
2. De las capacitaciones a través del programa de educación e inclusión financiera, correspondió al 4 trimestre 49, de los cuales 5 son hombres y 44 mujeres, así mismo 2 están de 0 a 18 años, 3 de 19 a 28 años, 14 de 29 a 59 años, y 2 de 60 a 100 años. Las personas atentidas corresponden a nacionalidad venezolana.
3.Los subsidios de vivienda asignados por la entidad son integrales, es decir van dirigidos a todos aquellos hogares que cumplan en su totalidad con los requisitos para acceder a los subsidios, independientemente de su nacionalidad, corresponde a 3 mujeres y 2 hombres.
Estas acciones integralmente aportan a que se mitiguen barreras de acceso a vivienda, brindando información sobre como superar barreras para acceder a vivienda para aportar a la mitigación de situaciones de exclusión y/o discriminación.</t>
  </si>
  <si>
    <t>Poblacional, Diferencial.</t>
  </si>
  <si>
    <t xml:space="preserve">Durante el primer trimestre de 2024 y con corte a 30 de marzo se viene atendiendo población migrante internacional a través del servicio para la Integración y los Derechos del Migrante, Refugiado y Retornado. Específicamente se han atendido a 2521 personas, correspondientes al 100%; provenientes de flujos migratorios mixtos mediante la entrega de beneficios o mediante orientación, información y referenciación a otros servicios de la SDIS, de otras entidades del distrito capital o a cooperantes internacionales y de la sociedad civil. Dichas atenciones se realizaron en el marco de las modalidades establecidas para dicho servicio mediante la resolución 218 del 2023. Específicamente para el primer trimestre, la atención de estas personas se dio en las unidades operativas del Proyecto 7730 (Centro Distrital de Integración y Derechos al Migrante, Refugiado y Retornado y Centro de Desarrollo Social de Suba, en puntos de atención OIR en los Cades, Centro Integral de Atención al Migrante -CIAM, en el punto de orientación, información y referenciación  SuperCade Social y de manera itinerante en las 20 localidades del distrito. Dicha atención se brinda a través de alianzas estratégicas con cooperantes públicos y privados del orden distrital,  nacional e  internacional.   </t>
  </si>
  <si>
    <t xml:space="preserve">Enfoque de Género: El proyecto ha adelantado acciones para el empoderamiento de la mujer migrante, con el fin de lograr la paridad de género entre hombres y mujeres que participan de las actividades desarrolladas, en las cuales se atendieron a 1993 hombres, 526 mujeres, y 2 intersexuales.
Enfoque Poblacional-Diferencial: El proyecto ha realizado acciones que mitiguen la  ocurrencia de  prácticas culturales xenofóbicas, discriminatorias, raciales,  de exclusión y segregación aportando a la inclusión de la población migrante en las dinámicas que permitan la integración socioeconómica y cultural, en las cuales se atendieron a 1993 hombres, 526 mujeres, y 2 intersexuales.
Enfoque Territorial: Este enfoque ha permitido avanzar en el cubrimiento de la atención de la población, en las diferentes localidades a través de un equipo itinerante y de tres unidades operativas ubicadas en Kennedy, Suba y Los Mártires; así mismo con puntos de atención para la orientación información y referenciación (OIR) en diferentes SuperCades de la ciudad. Lo anterior con el fin de contribuir a la integración socioeconómica y cultural de la población migrante.
Enfoque Derechos Humanos: A través de este enfoque el proyecto promovió acciones para que la población migrante conozca y ejerza sus derechos  al acceso de bienes y servicios fundamentales. </t>
  </si>
  <si>
    <t xml:space="preserve">Durante el primer semestre de 2024 y con corte a 30 de junio se viene atendiendo población migrante internacional a través del servicio para la Integración y los Derechos del Migrante, Refugiado y Retornado. Específicamente se han atendido a 7704 personas provenientes de flujos migratorios mixtos mediante la entrega de beneficios o mediante orientación, información y referenciación a otros servicios de la SDIS, de otras entidades del distrito capital o a cooperantes internacionales y de la sociedad civil. Dichas atenciones se realizaron en el marco de las modalidades establecidas para dicho servicio mediante la resolución 218 del 2023. Específicamente para el primer semestre, la atención de estas personas se dio en las unidades operativas del Proyecto 7730 (Centro Distrital de Integración y Derechos al Migrante, Refugiado y Retornado y Centro de Desarrollo Social de Suba, en puntos de atención OIR en los Cades, Centro Integral de Atención al Migrante -CIAM, en el punto de orientación, información y referenciación  SuperCade Social y de manera itinerante en las 20 localidades del distrito. Dicha atención se brinda a través de alianzas estratégicas con cooperantes públicos y privados del orden distrital,  nacional e  internacional.   </t>
  </si>
  <si>
    <t xml:space="preserve">Enfoque de Género: El proyecto ha adelantado acciones para el empoderamiento de la mujer migrante, con el fin de lograr la paridad de género entre hombres y mujeres que participan de las actividades desarrolladas, en las cuales se atendieron a 1690 hombres, 6011 mujeres, y 3 intersexuales.
Enfoque Poblacional-Diferencial: El proyecto ha realizado acciones que mitiguen la  ocurrencia de  prácticas culturales xenofóbicas, discriminatorias, raciales,  de exclusión y segregación aportando a la inclusión de la población migrante en las dinámicas que permitan la integración socioeconómica y cultural, en las cuales se atendieron a 1690 hombres, 6011 mujeres, y 3 intersexuales.
Enfoque Territorial: Este enfoque ha permitido avanzar en el cubrimiento de la atención de la población, en las diferentes localidades a través de un equipo itinerante y de tres unidades operativas ubicadas en Kennedy, Suba y Los Mártires; así mismo con puntos de atención para la orientación información y referenciación (OIR) en diferentes SuperCades de la ciudad. Lo anterior con el fin de contribuir a la integración socioeconómica y cultural de la población migrante.
Enfoque Derechos Humanos: A través de este enfoque el proyecto promovió acciones para que la población migrante conozca y ejerza sus derechos  al acceso de bienes y servicios fundamentales. </t>
  </si>
  <si>
    <t xml:space="preserve">Durante el tercer semestre de 2024 -con corte al 30 de septiembre – se atendió a  correspondientes al 100% de población migrante vinculada efectivamente a la oferta de servicios del Distrito,  Durante el período de reporte se atendieron 2724 personas pertenecientes a la población migrante, refugiada y retornada a través del servicio para la Integración y los Derechos del Migrante en las unidades operativas dispuestas para su atención en las localidades con mayor concentración de la población en la ciudad: Los Mártires, Kennedy, Suba y Fontibón; las atenciones se realizaron a través de las modalidades: Ayuda humanitaria para la Estabilización, Asesoría jurídica, Fortalecimiento de capacidades y Gestión de medios de vida logrando tanto  la entrega de beneficios como la orientación, información y referenciación a otros servicios de la SDIS y a otras entidades distritales, nacionales o de la cooperación internacional.
En este orden de ideas, las unidades operativas del Proyecto 7947 (Centro Distrital de Integración y Derechos al Migrante, Refugiado y Retornado-Kennedy y Centro de Desarrollo Social-Suba, Centro Integral de Atención al Migrante -Los Mártires, y  el punto de atención SuperCade Social en el Terminal de Transportes - Fontibón se han configurado como centros que concentran y complementan la oferta de servicios disponible dirigida a la población migrante, entre las acciones de articulación y aliados estratégicos se encuentran: La disposición de puntos de atención de orientación jurídica y psicosocial del punto PRO-OIM y el punto PAO-ACNUR de forma permanente, las continuas caracterizaciones de programa ADN Dignidad, las instalaciones disponibles para la capacitación y fortalecimiento de capacidades han permitido que fundaciones como FUPAD, Refugiados Unidos y Fundación Plan articulen actividades recurrentes con las coordinadoras in situ. 
Por otro lado, se observa un incremento trimestral en las referenciaciones realizadas por entidades distritales e instituciones nacionales, lo que refleja un avance en la estabilización de la población migrante, asociado a los procesos de regularización migratoria. Este fenómeno sugiere una mayor integración de las personas migrantes en los sistemas formales de atención. Sin embargo, persiste un aumento en las demandas humanitarias relacionadas con alojamiento transitorio, atención médica primaria y transferencias monetarias, lo que evidencia la persistencia de condiciones de vulnerabilidad y la necesidad de fortalecer las capacidades institucionales para atender estas necesidades emergentes.
El 100% reportado se cálculo con la siguiente fórmula del indicador: (Número de personas de la población migrante internacional atendidas / Número de personas de la población migrante internacional que solicitan el servicio)*100. </t>
  </si>
  <si>
    <r>
      <rPr>
        <sz val="11"/>
        <color rgb="FF000000"/>
        <rFont val="Calibri"/>
      </rPr>
      <t xml:space="preserve">En el contexto de la formulación de la Estrategia de Abordaje Territorial, diseñada para atender a personas migrantes y a aquellas en situaciones de emergencia social, sanitaria, natural, antrópica o con alto nivel de vulnerabilidad, se incorporaron los siguientes enfoques que orientan su implementación:
</t>
    </r>
    <r>
      <rPr>
        <b/>
        <sz val="11"/>
        <color rgb="FF000000"/>
        <rFont val="Calibri"/>
      </rPr>
      <t>Enfoque de Derechos Humanos: S</t>
    </r>
    <r>
      <rPr>
        <sz val="11"/>
        <color rgb="FF000000"/>
        <rFont val="Calibri"/>
      </rPr>
      <t xml:space="preserve">e busca ofrecer igualdad de acceso a la oferta de servicios de la SDIS y actores estratégicos articulados, garantizando atención para todas las personas en emergencia social, natural o antrópica, sin distinción entre nacionales y migrantes internacionales.
</t>
    </r>
    <r>
      <rPr>
        <b/>
        <sz val="11"/>
        <color rgb="FF000000"/>
        <rFont val="Calibri"/>
      </rPr>
      <t xml:space="preserve">
Enfoque de Género: P</t>
    </r>
    <r>
      <rPr>
        <sz val="11"/>
        <color rgb="FF000000"/>
        <rFont val="Calibri"/>
      </rPr>
      <t xml:space="preserve">romueve la superación de desigualdades derivadas de las relaciones de género, identificando y priorizando la atención de situaciones de violencia contra mujeres y población LGBTIQ+, así como las desigualdades en condiciones de pobreza y migración femenina, durante el mes de reporte se articularon acciones para la atención de familias, educación sexual y reproductiva, generación de ingresos dirigidos a 2043 mujeres.
</t>
    </r>
    <r>
      <rPr>
        <b/>
        <sz val="11"/>
        <color rgb="FF000000"/>
        <rFont val="Calibri"/>
      </rPr>
      <t xml:space="preserve">
Enfoque Poblacional-Diferencial: P</t>
    </r>
    <r>
      <rPr>
        <sz val="11"/>
        <color rgb="FF000000"/>
        <rFont val="Calibri"/>
      </rPr>
      <t xml:space="preserve">ermite caracterizar las particularidades de los grupos atendidos según edad, condición social, identidad y diversidad, para especificar emergencias y aportar al conocimiento de dinámicas territoriales, movilizando respuestas interinstitucionales. Se atendieron a  2043 mujeres, y a 681 hombres para un total de 2724 personas, visibilizando dinámicas de exclusión social, abordando las necesidades específicas de grupos vulnerables como comunidades étnicas, personas con discapacidad, víctimas del conflicto armado y personas con orientaciones sexuales e identidades de género diversas, a través de rutas de atención que incorporan a las autoridades de estos colectivos en la definición de procesos.
</t>
    </r>
    <r>
      <rPr>
        <b/>
        <sz val="11"/>
        <color rgb="FF000000"/>
        <rFont val="Calibri"/>
      </rPr>
      <t xml:space="preserve">
Enfoque Territorial: C</t>
    </r>
    <r>
      <rPr>
        <sz val="11"/>
        <color rgb="FF000000"/>
        <rFont val="Calibri"/>
      </rPr>
      <t>on la presencia de la SDIS en las 16 localidades de Bogotá, reconoce las dinámicas particulares de cada territorio, permitiendo actualizar lecturas territoriales y territorializar los servicios en función de las necesidades emergentes. Se impactaron principalmente las siguientes localidades: los Mártires, Kennedy, Suba y Fontibón.</t>
    </r>
  </si>
  <si>
    <t xml:space="preserve">Durante cuarto trimestre, se logró implementar el 100%, se atendieron 1134 personas pertenencientes la población migrante, refugiada y retornada a través del servicio para la Integración y los Derechos del Migrante en las unidades operativas dispuestas para su atención en las localidades con mayor concentración de la población en la ciudad: Los Mártires, Kennedy, Suba y Fontibón;  las atenciones se relaizaron a través de las modalidades de Ayuda humanitaria para la Estabilización, Asesoría jurídica, Fortalecimiento de capacidades y Gestión de medios de vida, logrando tanto la entrega de beneficios como la orientación, información y referenciación a otros servicios de la SDIS y a otras entidades distritales, nacionales o entidades de cooperación internacional. En este sentido, el Servicio articuló acciones con sectores distritales, instituciones nacionales, organizaciones de la cooperación internacional y fundaciones pertenecientes al sector público para la complementación y diversificación de las ofertas en las unidades operativas propias del Servicio. 
Los sectores distritales movilizados fueron: Acueducto, Alcantarillado y Aseo, Secretaria Distrital de Salud, Seguridad, Convivencia y Justicia, Educación, Recreación y Deporte, Desarrollo Económico y Movilidad. Las fundaciones movilizadas fueron: FAMIG, Fundación PLAN, Refugiados Unidos, FUPAD, Red Somos, Fundimusicol y organizaciones de la cooperación internacional: OIM (Salud-Punto PRO) ACNUR (Punto PAO), Heartland Alliance International, Consejo Noruego para los Refugiados, World Vision, Medical Teams, Acción contra el Hambre (ADN Dignidad), Humanity and Inclusion, SOS Aldeas Infantiles y Save the Childen. y 2 instituciones nacionales: Ministerio de Relaciones Exteriores e ICBF. Para un total de: 7 sectores distritales, 10 organizaciones de la cooperación internacional, 6 Fundaciones y 2 instituciones nacionales = 25 aliados estratégicos movilizados. Si bien se han logrado avances en la complementariedad de servicios con entidades nacionales y distritales, evidenciando que la regularización migratoria contribuye a la estabilización y a superar barreras de acceso, las atenciones relacionadas con emergencias sociales, naturales, antrópicas y contingencias siguen requiriendo un enfoque humanitario. Esto resalta la necesidad de mantener y fortalecer la oferta de cooperación internacional y de servicios sociales que permitan responder de manera integral a las necesidades emergentes de la población con estatus migratorio irregular.
El 100% reportado se cálculo con la siguiente fórmula del indicador: (Número de personas de la población migrante internacional atendidas / Número de personas de la población migrante internacional que solicitan el servicio)*100. </t>
  </si>
  <si>
    <r>
      <rPr>
        <sz val="11"/>
        <color rgb="FF000000"/>
        <rFont val="Calibri"/>
      </rPr>
      <t xml:space="preserve">En el contexto de la formulación de la Estrategia de Abordaje Territorial, diseñada para atender a personas migrantes y a aquellas en situaciones de emergencia social, sanitaria, natural, antrópica o con alto nivel de vulnerabilidad, se incorporaron los siguientes enfoques que orientan su implementación:
</t>
    </r>
    <r>
      <rPr>
        <b/>
        <sz val="11"/>
        <color rgb="FF000000"/>
        <rFont val="Calibri"/>
      </rPr>
      <t>Enfoque de Derechos Humanos: S</t>
    </r>
    <r>
      <rPr>
        <sz val="11"/>
        <color rgb="FF000000"/>
        <rFont val="Calibri"/>
      </rPr>
      <t xml:space="preserve">e busca ofrecer igualdad de acceso a la oferta de servicios de la SDIS y actores estratégicos articulados, garantizando atención para todas las personas en emergencia social, natural o antrópica, sin distinción entre nacionales y migrantes internacionales.
</t>
    </r>
    <r>
      <rPr>
        <b/>
        <sz val="11"/>
        <color rgb="FF000000"/>
        <rFont val="Calibri"/>
      </rPr>
      <t xml:space="preserve">
Enfoque de Género: P</t>
    </r>
    <r>
      <rPr>
        <sz val="11"/>
        <color rgb="FF000000"/>
        <rFont val="Calibri"/>
      </rPr>
      <t xml:space="preserve">romueve la superación de desigualdades derivadas de las relaciones de género, identificando y priorizando la atención de situaciones de violencia contra mujeres y población LGBTIQ+, así como las desigualdades en condiciones de pobreza y migración femenina. Desde un enfoque de género, se reconoce que las mujeres, especialmente las cabezas de hogar, enfrentan mayores cargas relacionadas con el cuidado de sus familias y, por ende, suelen ser las principales gestoras de acceso a servicios sociales para garantizar el bienestar de los suyos. Asimismo, las desigualdades estructurales y económicas a las que están expuestas incrementan su vulnerabilidad, lo que las lleva a buscar apoyo en servicios que atiendan tanto necesidades inmediatas, como salud y alimentación, como aquellas que les permitan avanzar hacia una autonomía económica, incluyendo programas de generación de ingresos y fortalecimiento de capacidades. Por lo tanto, la oferta disponible en los Centros de Atención prioriza a estas mujeres, reconociendo su papel central en la sostenibilidad de los hogares y en la superación de situaciones de vulnerabilidad. En concreto, se atendieron 906 mujeres y 228 hombres.
</t>
    </r>
    <r>
      <rPr>
        <b/>
        <sz val="11"/>
        <color rgb="FF000000"/>
        <rFont val="Calibri"/>
      </rPr>
      <t xml:space="preserve">
Enfoque Poblacional-Diferencial: P</t>
    </r>
    <r>
      <rPr>
        <sz val="11"/>
        <color rgb="FF000000"/>
        <rFont val="Calibri"/>
      </rPr>
      <t xml:space="preserve">ermite caracterizar las particularidades de los grupos atendidos según edad, condición social, identidad y diversidad, para especificar emergencias y aportar al conocimiento de dinámicas territoriales, movilizando respuestas interinstitucionales. Se atendieron 906 mujeres y 228 hombres, para un total de 1134 personas, visibilizando dinámicas de exclusión social, abordando las necesidades específicas de grupos vulnerables como comunidades étnicas, personas con discapacidad, víctimas del conflicto armado y personas con orientaciones sexuales e identidades de género diversas, a través de rutas de atención que incorporan a las autoridades de estos colectivos en la definición de procesos.
</t>
    </r>
    <r>
      <rPr>
        <b/>
        <sz val="11"/>
        <color rgb="FF000000"/>
        <rFont val="Calibri"/>
      </rPr>
      <t xml:space="preserve">
Enfoque Territorial, </t>
    </r>
    <r>
      <rPr>
        <sz val="11"/>
        <color rgb="FF000000"/>
        <rFont val="Calibri"/>
      </rPr>
      <t>con la presencia de la SDIS en las 16 localidades de Bogotá, reconoce las dinámicas particulares de cada territorio, permitiendo actualizar lecturas territoriales y territorializar los servicios en función de las necesidades emergentes. Se impactaron principalmente las siguientes localidades: los Mártires, Kennedy, Suba y Fontibón.</t>
    </r>
  </si>
  <si>
    <t>La Subdirección para la Discapacidad que tiene a cargo el proyecto de inversión 7771, “Fortalecimiento de las oportunidades de inclusión de las personas con discapacidad, familias y sus cuidadores-as en Bogotá”, consultando SIRBE y Persona Única Atendida - PUA, no cuenta con registros de servicios por parte de la Subdirección, que evidencie la atención de personas con discapacidad, familias y cuidadoras-es de personas con discapacidad de la Población Migrante Internacional, que cuenten con Permiso Especial de Permanencia (PEP) y/o Permiso por Protección Temporal (PPT) a través de los servicios sociales de la Subdirección para la Discapacidad, que habiten en la ciudad de Bogotá D.C. Por tal motivo no se reporta personas atendidas de este sector poblacional para este primer trimestre de la vigencia 2023.</t>
  </si>
  <si>
    <t>Para este trimestre no cuenta con registros de atención de personas con discapacidad, familias y cuidadoras-es de personas con discapacidad de la Población Migrante Internacional, que cuenten con Permiso Especial de Permanencia (PEP) y/o Permiso por Protección Temporal (PPT), por tal motivo no se aplican los enfoques para este reporte; los enfoques de este producto son: Poblacional. Diferencial Género.</t>
  </si>
  <si>
    <t>En este tercer reporte, la Subdirección para la Discapacidad y como proyecto de inversión 7771, “Fortalecimiento de las oportunidades de inclusión de las personas con discapacidad, familias y sus cuidadores-as en Bogotá”, ha registrado la atención de personas con discapacidad, y cuidadoras-es de la Población Migrante Internacional que habita en la ciudad de Bogotá D.C., que cuenten con Permiso Especial de Permanencia (PEP) y/o Permiso por Protección Temporal (PPT), en los siguientes servicios distribuidos de la siguiente manera:
Servicios Centro Crecer 21 personas con discapacidad atendidas; Servicios Centro Proteger Renacer 9 personas con discapacidad atendidas; Servicios Centros Integrarte Interno 1 persona con discapacidad atendida; Fortalecimiento a la inclusión y apoyo a personas con discapacidad-EFI 7 personas con discapacidad atendidas; Servicios Centro de Atención Distrital para la Inclusión Social- CADIS 5 personas con discapacidad atendidas.
En total 43 personas con discapacidad fueron atendidas en el tercer trimestre de la vigencia 2023, de la Población Migrante Internacional que habita en la ciudad de Bogotá D.C. que cuenten con Permiso Especial de Permanencia (PEP) y/o Permiso por Protección Temporal (PPT). Este avance cuantitativo se reportará en el cuarto trimestre 2023, dada la periodicidad semestral del indicador.</t>
  </si>
  <si>
    <t>Enfoque Poblacional: Desde la Subdirección para la Discapacidad, se realiza la implementación de la acción afirmativa bajo un enfoque poblacional - diferencial, ofreciendo la atención en los servicios a personas con discapacidad y cuidadoras de la Población Migrante Internacional que habita en la ciudad de Bogotá D.C., en relación a su edad, ciclo vital, género, orientación, etc. El objetivo es garantizar la oferta institucional con equidad, promoviendo la integración. Con un total de 43 personas con discapacidad atendidas.
Enfoque Diferencial: El propósito de la Subdirección para la Discapacidad, está basado en contribuir a la materialización que incluya la perspectiva de derechos, la diversidad y la interculturalidad, que se sustentan en la incorporación del enfoque diferencial, para personas con discapacidad y cuidadoras-es, de la Población Migrante Internacional, que habiten en la ciudad de Bogotá D.C., que cuenten con Permiso Especial de Permanencia (PEP) y/o Permiso por Protección Temporal (PPT). De esta manera, contribuye a comprender más sus dinámicas sociales, culturales, económicas y políticas de los procesos de integración a la ciudad, respondiendo a las necesidades y la problemática, de acuerdo con la demanda y registro de cuidadoras de personas con discapacidad de la Población Migrante Internacional, que habiten en la ciudad de Bogotá D.C., que cuenten con Permiso Especial de Permanencia (PEP) y/o Permiso por Protección Temporal (PPT). Ahora bien, con la expedición de la resolución 0218 del 8 de febrero de 2023, contribuye a eliminar barreras actitudinales y de acceso, a la oferta de servicios institucionales, que tiene la Subdirección para la discapacidad, en atención a personas con discapacidad y cuidadoras-es de la Población Migrante Internacional, que cuenten con Permiso Especial de Permanencia (PEP) y/o Permiso por Protección Temporal (PPT), que habiten en la ciudad de Bogotá D.C.
Enfoque de Género: La Subdirección para la Discapacidad ha contribuido a eliminar barreas, que garanticen la no discriminación de la mujer, que hace parte de la Población Migrante Internacional, que habiten en la ciudad de Bogotá D.C., que cuenten con Permiso Especial de Permanencia (PEP) y/o Permiso por Protección Temporal (PPT). Los servicios de la Subdirección, se basan principalmente, a contribuir la materialización para modificar las pautas tradicionales, eliminar barreras de acceso a los servicios a mujeres y LGBTIQ con discapacidad o cuidadoras, en garantía de igualdad que los demás.</t>
  </si>
  <si>
    <t>En este periodo del IV trimestre de la vigencia 2023, la Subdirección para la Discapacidad como responsable del proyecto de inversión 7771, logró atender en los servicios sociales, personas con discapacidad y cuidadoras de la Población Migrante Internacional, que habiten en la ciudad de Bogotá D.C., que cuenten con Permiso Especial de Permanencia (PEP) y/o Permiso por Protección Temporal (PPT)., de la siguiente manera:
Servicios Centro Crecer 16 personas con discapacidad atendidas; Centro Avanzar 1 persona con discapacidad atendida; Fortalecimiento a la inclusión y apoyo a personas con discapacidad-EFI 11 personas con discapacidad atendidas.
Total para este trimestre es de 28 personas con discapacidad atendidas de la Población Migrante Internacional que habita en la ciudad de Bogotá D.C.
NOTA: La subdirección para la discapacidad, en la vigencia 2023 atendió a 71 personas con discapacidad y cuidadoras de la Población Migrante Internacional, que habiten en la ciudad de Bogotá D.C., que cuenten con Permiso Especial de Permanencia (PEP) y/o Permiso por Protección Temporal (PPT) de la siguiente manera:
Tercer trimestre 43
Cuarto trimestre 28
TOTAL 71 personas atendidas en la vigencia 2023..</t>
  </si>
  <si>
    <t>Enfoque Poblacional: Desde la Subdirección para la Discapacidad, se realiza la implementación de la acción afirmativa bajo un enfoque poblacional - diferencial, ofreciendo la atención en los servicios a personas con discapacidad y cuidadoras de la Población Migrante Internacional que habita en la ciudad de Bogotá D.C., en relación a su edad, ciclo vital, género, orientación, etc. El objetivo es garantizar la oferta institucional con equidad, promoviendo la integración. Para este IV trimestre, se reporta los datos adquiridos por los servicios con corte a 31 de diciembre de 2023, distribuidos de la siguiente manera por curso de vida:
Primera Infancia 6 personas con discapacidad; Infancia 40 personas con discapacidad; Juventud 16 personas con discapacidad; Adultez de 18 a 26 años 2 personas con discapacidad; Adultez de 27 a 59 años 7 personas con discapacidad; Vejez cero personas con discapacidad. De igual manera se atendieron 45 hombres y 26 mujeres, para un total acumulado de 71 personas con discapacidad atendidas de la Población Migrante Internacional que habita en la ciudad de Bogotá D.C.
Enfoque Diferencial. El propósito de la Subdireción para la Discapacidad, está basado en contribuir a la materialización que incluya la perspectiva de derechos, la diversidad y la interculturalidad, que se sustentan en la incorporación del enfoque diferencial, para personas con discapacidad y cuidadoras-es, de la Población Migrante Internacional, que habiten en la ciudad de Bogotá D.C., que cuenten con Permiso Especial de Permanencia (PEP) y/o Permiso por Protección Temporal (PPT). De esta manera, contribuye a comprender más sus dinámicas sociales, culturales, económicas y políticas de los procesos de integración a la ciudad, respondiendo a las necesidades y la problemática, de acuerdo con la demanda y registro de cuidadoras de personas con discapacidad de la Población Migrante Internacional, que habiten en la ciudad de Bogotá D.C., que cuenten con Permiso Especial de Permanencia (PEP) y/o Permiso por Protección Temporal (PPT). Ahora bien, con la expedición de la resolución 0218 del 8 de febrero de 2023, contribuye a eliminar barreras actitudinales y de acceso, a la oferta de servicios institucionales, que tiene la Subdirección para la discapacidad, en atención a personas con discapacidad y cuidadoras-es de la Población Migrante Internacional, que cuenten con Permiso Especial de Permanencia (PEP) y/o Permiso por Protección Temporal (PPT), que habiten en la ciudad de Bogotá D.C.
Enfoque de Género. La Subdirección para la Discapacidad ha contribuido a eliminar barreas, que garanticen la no discriminación de la mujer, que hace parte de la Población Migrante Internacional, que habiten en la ciudad de Bogotá D.C., que cuenten con Permiso Especial de Permanencia (PEP) y/o Permiso por Protección Temporal (PPT). Los servicios de la Subdirección, se basan principalmente, a contribuir la materialización para modificar las pautas tradicionales, eliminar barreras de acceso a los servicios a mujeres y LGBTIQ con discapacidad o cuidadoras, en garantía de igualdad que los demás. En este sentido, se atendieron 26 mujeres de la Población Migrante Internacional, que habiten en la ciudad de Bogotá D.C., que cuenten con Permiso Especial de Permanencia (PEP) y/o Permiso por Protección Temporal (PPT).</t>
  </si>
  <si>
    <t>La Subdirección para la Discapacidad, consultando el SIRBE y Persona Única Atendida - PUA,  atendió a 7 personas con discapacidad y 1 persona cuidadora de persona con discapacidad de la Población Migrante Internacional que habitan en la ciudad de Bogotá D.C que cuenten con Permiso Especial de Permanencia (PEP) y/o Permiso por Protección Temporal (PPT) a través de los servicios sociales de la Subdirección para la Discapacidad de la siguiente manera:
Localidades:
Bosa: 1 persona atendida
Chapinero 2 personas atendidas
Cuidad Bolívar 1 persona atendida
Fontibón 2 personas atendidas
Los Mártires 1 persona atendida
Usme 1 persona atendida
Con rango de edad:
6 a 12 años 5 personas 
13 y 17 años 1 persona
Categoría de la Discapacidad:
Cognitiva 3 personas 
Múltiple 3 personas 
Psicosocial 2 personas</t>
  </si>
  <si>
    <t>Enfoque Poblacional: Desde la Subdirección para la Discapacidad, se realiza la implementación del producto bajo un enfoque poblacional - diferencial, ofreciendo la atención en los servicios a personas con discapacidad y cuidadoras de la Población Migrante Internacional que habita en la ciudad de Bogotá D.C., en relación a su edad, ciclo vital, género, orientación, etc. El objetivo es garantizar la oferta institucional con equidad, promoviendo la integración. Se atendieron a 7 personas con discapacidad y 1 persona cuidadora de persona con discapacidad de la Población Migrante.
Enfoque Diferencial. El propósito de la Subdirección para la Discapacidad, está basado en contribuir a la materialización que incluya la perspectiva de derechos, la diversidad y la interculturalidad, que se sustentan en la incorporación del enfoque diferencial, para personas con discapacidad y cuidadoras-es, de la Población Migrante Internacional, que habiten en la ciudad de Bogotá D.C., que cuenten con Permiso Especial de Permanencia (PEP) y/o Permiso por Protección Temporal (PPT). De esta manera, contribuye a comprender más sus dinámicas sociales, culturales, económicas y políticas de los procesos de integración a la ciudad, respondiendo a las necesidades y la problemática, de acuerdo con la demanda y registro de cuidadoras de personas con discapacidad de la Población Migrante Internacional, que habiten en la ciudad de Bogotá D.C., que cuenten con Permiso Especial de Permanencia (PEP) y/o Permiso por Protección Temporal (PPT). Ahora bien, con la expedición de la resolución 0218 del 8 de febrero de 2023, contribuye a eliminar barreras actitudinales y de acceso, a la oferta de servicios institucionales, que tiene la Subdirección para la discapacidad, en atención a personas con discapacidad y cuidadoras-es de la Población Migrante Internacional.
Enfoque de Género. La Subdirección para la Discapacidad ha contribuido a eliminar barreas, que garanticen la no discriminación de la mujer, que hace parte de la Población Migrante Internacional, que habiten en la ciudad de Bogotá D.C., que cuenten con Permiso Especial de Permanencia (PEP) y/o Permiso por Protección Temporal (PPT). Los servicios de la Subdirección, se basan principalmente, a contribuir la materialización para modificar las pautas tradicionales, eliminar barreras de acceso a los servicios a mujeres y LGBTIQ con discapacidad o cuidadoras, en garantía de igualdad que los demás.</t>
  </si>
  <si>
    <t xml:space="preserve">Por medio del proyecto 8047 Generación de respuestas integradoras para la Inclusión social y productiva, y la prevención de todas las formas de violencia y discriminación en Bogotá D.C mediante la meta plan de desarrollo 109, actividad proyecto 11 Vincular a 10,000 personas con discapacidad, sus familias y sus personas cuidadoras en los servicios sociales en el marco de procesos de inclusión. La Subdirección para la Discapacidad, durante el segundo semestre 2024, a través de sus Centros de Servicios Sociales, contribuyó a mejorar las condiciones de vida y el bienestar integral de 28 personas con discapacidad y personas cuidadoras de personas con discapacidad, todos ellos migrantes internacionales que residen en Bogotá D.C. y cuentan con el Permiso por Protección Temporal (PPT) 
Gracias a esta labor, se logró atender al 100% de las personas (28 personas) que solicitaron el servicio, cumpliendo plenamente la meta del indicador establecido, según la fórmula: (Número de personas con Discapacidad, sus familias y cuidadoras(es) pertenecientes a la población migrante internacional con (PEP) y/o (PPT) atendidas a través de los servicios sociales de la Subdirección para la Discapacidad / Número de personas con Discapacidad, sus familias y cuidadoras(es) pertenecientes a la población migrante internaciona con (PEP) y/o (PPT) que solicitan atención a través de los servicios sociales de la Subdirección para la Discapacidad, y que cumplen con los criterios de ingreso.)*100.
De estas 28 personas, 24 son personas con discapacidad que recibieron atención y acompañamiento a través de los centros de servicios de la Subdirección para la Discapacidad, distribuidas de la siguiente manera: 19 en el Centro Crecer, 3 en el Centro de Atención Distrital para la Inclusión Social (CADIS), 1 en el Centro Integrarte Atención Externa (CIAE) y 1 en el Centro Integrarte Atención Interna (CIA). Estas atenciones garantizaron su inclusión en espacios culturales, recreativos y deportivos, fortaleciendo sus habilidades motoras, comunicativas y sociales, y promoviendo el desarrollo de su independencia y autonomía.  
Adicionalmente, a través del CADIS, se brindó atención a 4 personas cuidadoras de personas con discapacidad migrantes internacionales con PPT. Estas personas participaron en programas de formación diseñados para fortalecer sus competencias y habilidades en áreas como el emprendimiento, la empleabilidad y el cuidado, con el objetivo de apoyar su desarrollo personal y contribuir al reconocimiento del rol del cuidado.  
A continuación se relacionan las atenciones a personas con discapacidad, por localidad: 
Bosa: 1 persona 
Chapinero: 3 personas 
Ciudad Bolívar: 1 persona 
Engativá: 2 personas 
Kennedy: 4 personas 
Los Mártires: 8 personas  
San Cristóbal: 2 personas 
Santa fe: 2 personas 
Usaquén: 1 persona 
Suba: 2 personas 
Rafael Uribe: 1 persona 
Puente Aranda: 1 persona 
Con rango de edad: 
6 a 12 años: 10 personas. 
13 a 17 años: 10 personas. 
18 a 26 años: 1 persona 
27 a 59 años: 6 personas  
60 a más años: 1 persona.
Total: 28 personas con discapacidad y personas cuidadoras de personas con discapacidad. 
Tipos de discapacidad: 
Discapacidad Cognitiva: 11 personas 
Discapacidad Múltiple: 10 personas 
Discapacidad Psicosocial: 1 persona  
Discapacidad Visual: 1 persona 
Discapacidad Auditiva: 1 persona 
Total: 24 personas con discapacidad. (las otras 4 personas son personas cuidadoras de personas con discapacidad)  </t>
  </si>
  <si>
    <t>Enfoque Poblacional: La Subdirección para la Discapacidad, a través de sus servicios sociales busca brindar una atención integral con enfoque poblacional hacia las necesidades particulares de las personas con discapacidad y personas cuidadoras con discapacidad migrantes internacionales que residen en Bogotá D.C y cuentan con PPT. Identificando, que 10 personas con discapacidad son niños/as con rango de edad entre 6 a 12 años, 10 personas con discapacidad son adolescentes con rango de edad entre 13 a 17 años, mientras que las otras 4 personas con discapacidad son personas mayores de edad, 1 joven con rango de edad entre 18 – 26 años y 3 adultos con rango de edad entre 27 a 59 años. Así mismo, se reconoce que 3 personas cuidadoras de personas con discapacidad son personas adultas con rango de edad de 27 a 59 años y 1 es una persona adulta mayor con más de 60 años. Este reconocimiento fue fundamental para garantizar una oferta institucional aterrizada a los ciclos de vida y condiciones sociales de cada una de las personas, con el objetivo de garantizar una ciudad más equitativa, incluyente y libre de discriminación para las personas con discapacidad migrantes internacionales.  
 Enfoque Diferencial: Durante el segundo semestre de 2024, la Subdirección para la Discapacidad implementó un enfoque integral para garantizar la plena de los derechos, promoviendo la diversidad y la interculturalidad. La oferta de los Centros de servicios se basó en la incorporación del enfoque diferencial, orientado a personas con discapacidad y persona cuidadoras de personas con discapacidad migrante internacional residentes en Bogotá D.C, contando con la participación de personas con discapacidad migrantes internacionales, identificando 11 personas con discapacidad cognitiva, 10 con discapacidad múltiple, 1 con discapacidad psicosocial, 1 con discapacidad visual y 1 con discapacidad auditiva. A través de este enfoque, se reconocieron las necesidades particulares de esta población, considerando las dinámicas sociales, culturales, económicas y políticas que influyen en sus procesos de integración en la ciudad. 
En respuesta a estas necesidades, se diseñó y ejecutó una estrategia integral orientada a la identificación, sensibilización y acompañamiento, con el objetivo de garantizar el acceso equitativo y el goce efectivo de sus derechos. Este esfuerzo incluyó acciones específicas para abordar las problemáticas particulares de estas personas desde los centros de servicios, promoviendo una mayor inclusión social y contribuyendo a la construcción de una sociedad más equitativa y solidaria. 
Enfoque de Género: La Subdirección para la Discapacidad, durante el segundo semestre de 2024, tiene como objetivo garantizar la transversalización del enfoque de género en las iniciativas de formación y en las estrategias de reconocimiento de rutas de atención dirigidas a mujeres cuidadoras de personas con discapacidad, especialmente aquellas que son migrantes internacionales. Este esfuerzo busca promover la equidad de género y dignificar las labores de cuidado, reconociéndolas como un eje fundamental para construir una ciudad más inclusiva y equitativa. Como parte de esta estrategia, se priorizará la redistribución y reducción de las cargas asociadas a estas labores, a través de acciones que fortalezcan la capacitación y cualificación de las mujeres cuidadoras. De esta manera, se busca garantizar su acceso al ámbito laboral y al emprendimiento, impulsando su autonomía económica. Estas acciones no solo mejorarán la calidad de vida de las mujeres, sino que también contribuirán a la creación de un tejido social más solidario y sostenible para las personas cuidadoras de personas con discapacidad migrantes internacionales.   a estas necesidades, se diseñó y ejecutó una estrategia integral orientada a la identificación, sensibilización y acompañamiento, con el objetivo de garantizar el acceso equitativo y el goce efectivo de sus derechos. Este esfuerzo incluyó acciones específicas para abordar las problemáticas particulares de estas personas desde los centros de servicios, promoviendo una mayor inclusión social y contribuyendo a la construcción de una sociedad más equitativa y solidaria.</t>
  </si>
  <si>
    <t>Poblacional 
Diferencial 
Género</t>
  </si>
  <si>
    <t xml:space="preserve">La Dirección de Nutrición y Abastecimiento, no reporta avance cualitativo para dicho trimestre, ya que si bien se realizaron atenciones, la política pública no había sido aprobada y publicada. </t>
  </si>
  <si>
    <t xml:space="preserve">La Dirección de Nutrición y Abastecimiento, no reporta enfoques para dicho trimestre, ya que si bien se realizaron atenciones, la política pública no había sido aprobada y publicada. </t>
  </si>
  <si>
    <t xml:space="preserve">El propósito fundamental de los comedores comunitarios es garantizar que las personas en condiciones de vulnerabilidad accedan diariamente a, al menos, una comida caliente en entornos seguros y adecuados. Es así como durante 2023 se entendieron 1.302 personas migrantes entre niñas, niños, adolescentes, adultos y adultos mayores a través de este servicio.
 Asimismo, desde los comedores comunitarios,  la estrategia  de inclusión social  se articula al servicio promoviendo  el reconocimiento y respeto a la diferencia y,  contribuye al mejoramiento de la calidad de vida de las personas beneficiarias del servicio Comedores Comunitarios para construir  herramientas que fortalecen su participación en todos los ámbitos de la vida social. En este sentido, los profesionales sociales de los servicios de comedores comunitarios participaron en el mes de cotubre de 2023 del espacio de formación "Fortalecimiento técnico para la Atención a Flujos Migratorios Mixtos: Herramientas para Gestionar la Realidad Migratoria" en el que participaron 150 profesionales en dos jornadas distintas, con lo cual se contribuyó a la consolidación de herramientas para la atención de población migrante en este servicio. </t>
  </si>
  <si>
    <t>Enfoque Poblacional: De las 1.302 personas migrantes atendidas en 2023, 548 son hombres y 754 son mujeres. Así mismo,  30 personas tienen discapacidad, 18 han sido víctimas del conflicto armado, 12 pertenece a la población LGTBI y 1 persona migrante se encuentra en situación de habitabilidad en calle.  De estas 1.302 personas 13 pesronas son indígenas, 9 son afrocolombianos, 1 personas en palenquero y 1 es Rrom.
La distribución etárea de esta población es la siguiente: 62 personas son niñas y niños entre 0 y 5 años, 405 son niñas y niños entre 6 y 12 años de edad, 201 son adolescentes entre 13 y 17 años, 83 son jóvenes entre 18 y 26 años, 447 son adultos entre 27 y 59 años y 105 son personas mayores de 60 años.
Enfoque Territorial:  Las 1.302 personas migrantes atendidas en 2023 a través de comedores comunitarios han sido indentificadas de los siguentes papises: Chile: 1; Comores: 1; Cuba: 6; Ecuador: 13; España: 1; Haití: 1; Honduras: 1; Italia: 1; Nicaragua: 1; Perú: 7; Republica Dominicana: 1; Rusia: 1; Vanuatu: 1; Venezuela: 1266. Así, la atención de estas  1.302 personas migrantes en 2023, se distribuye en las localidades de la ciudad de Bogotá de la siguiente manera: Antonio Nariño: 9, Barrios Unidos 4; bosa: 149; Candelaria: 20; Chapinero: 69; Ciudad Bolívar: 88; Engativá: 114; Fontibón: 90; Kennedy: 175: los mártires: 31; Puente Aranda: 34; Rafael Uribe: 50; San Cristóbal: 63; santa fe: 28; suba: 84; Sumapaz: 0; Teusaquillo: 0; Tunjuelito: 91; Usaquén: 100; Usme: 103.</t>
  </si>
  <si>
    <t>A continuación se relaciona la población atendida desde el convenio SENA-SDM desde febrero hasta junio del presente año, en los  sigueintes programas de formación:  INGLÉS BÁSICO - NIVEL 1   (3 )
COMPORTAMIENTO EMPRENDEDOR   (26)
EMPRENDIMIENTO DIGITAL  ( 25)
COMPORTAMIENTO EMPRENDEDOR  (25)
EMPRENDIMIENTO DIGITAL (26)
COMPORTAMIENTO EMPRENDEDOR (31)
MARKETING DIGITAL (31)
EXCEL INTERMEDIO (2)
ADMINISTRACIÓN EN RECURSOS HUMANOS (4)
MANTENIMIENTO Y AJUSTE TÉCNICO MECÁNICO EN BICICLETA DE GAMA BAJA (3)
INFORMÁTICA BÁSICA: MICROSOFT, WORD, EXCEL E INTERNET. (3)
COMPETENCIA CIUDADANA PARA LA SEGURIDAD VIAL (1)
SISTEMA DE GESTIÓN DE LA SEGURIDAD Y SALUD EN EL TRABAJO    (1)    
Estos cursos tienen una duración de 48 horas, teniendo 2 encuentros por semana durante un mes. En total fueron dictados 13 cursos y fueron formados 206 fueron nuevos ciudadanos Bogotanos</t>
  </si>
  <si>
    <t>Hacia una movilidad más incluyente la secretaria distrital de movilidad contribuye a través del convenio SENA a brindar los programas de formación a nuevos ciudadanos Bogotano, teniendo en cuenta sus particularidades, cabe destacar que en total participaron 184 personas, de las cuales 155 fueron mujeres y 29 hombres.</t>
  </si>
  <si>
    <t>Durante el segundo semestre de 2024, un total de 21 personas migrantes fueron atendidas a través del convenio entre el SENA y la Secretaría Distrital de Movilidad, participando en los siguientes programas de formación:
•	Sistema de Gestión de la Seguridad y Salud en el Trabajo: 4 personas.
•	Excel Avanzado: 1 persona.
•	Excel Intermedio: 1 persona.
•	Gestión del Talento Humano: 11 personas.
•	Inglés Nivel 2: 1 persona.
•	Informática Básica (Microsoft Word, Excel e Internet): 2 personas.
•	Gestión del Talento Humano 1 persona.
Duración de 48 horas, con encuentros programados dos veces por semana.
Los resultados obtenidos en la vigencia 2024, durante el primer semestre se inscribieron 206 personas, de las cuales 183 lograron certificarse, alcanzando un porcentaje de finalización exitosa del 88,8%, Este resultado refleja un alto nivel de cumplimiento, atribuido a la amplia oferta de programas formativos, adaptados a las necesidades e intereses de la población migrante internacional.</t>
  </si>
  <si>
    <t>La Secretaría Distrital de Movilidad, a través del convenio interadministrativo con el SENA, buscó contribuir al desarrollo integral de la población migrante internacional, brindándoles herramientas para fortalecer sus habilidades y capacidades tanto a nivel intelectual como profesional. Esta iniciativa permite nuevas oportunidades de inclusión social y laboral, favoreciendo su adaptación y crecimiento dentro de la comunidad.
De esta manera, se promueve la equidad y se fomenta la participación activa de la población migrante en el desarrollo económico y social del país. Cabe resaltar que, durante el segundo semestre de 2024, participaron un total de 21 personas migrantes, de las cuales 18 fueron mujeres y 3 hombres, reflejando el compromiso con la formación de diversos grupos poblacionales.</t>
  </si>
  <si>
    <t>El propósito fundamental de los comedores comunitarios es garantizar que las personas en condiciones de vulnerabilidad accedan diariamente a, al menos, una comida caliente en entornos seguros y adecuados. Es así como con corte a junio de 2024 se entendieron 1.114 personas migrantes entre niñas, niños, adolescentes, adultos y adultos mayores a través de este servicio.
 Asimismo, desde los comedores comunitarios,  la estrategia  de inclusión social  se articula al servicio promoviendo  el reconocimiento y respeto a la diferencia y,  contribuye al mejoramiento de la calidad de vida de las personas beneficiarias del servicio Comedores Comunitarios para construir  herramientas que fortalecen su participación en todos los ámbitos de la vida social.</t>
  </si>
  <si>
    <t>Enfoque Poblacional: De las 1.114 personas migrantes atendidas en el rpimer semestre de 2024, 494 son hombres y 620 son mujeres. Así mismo,  33 personas tienen discapacidad, 28 han sido víctimas del conflicto armado, 12 pertenece a la población LGTBI y 3 personas migrantse se encuentran en situación de habitabilidad en calle.  De estas 1.114 personas 8 pesronas son indígenas, 9 son afrocolombianos, 2 personas en palenquero y 1 es Rrom.
La distribución etárea de esta población es la siguiente: 28 personas son niñas y niños entre 0 y 5 años, 379 son niñas y niños entre 6 y 12 años de edad, 181 son adolescentes entre 13 y 17 años, 69 son jóvenes entre 18 y 26 años, 373 son adultos entre 27 y 59 años y 84 son personas mayores de 60 años.
Enfoque Territorial:  Las 1.114 personas migrantes atendidas en el primer semestre de 2024 a través de comedores comunitarios han sido indentificadas como provienientes de  los siguentes países por localidad asi: 
ANTONIO NARIÑO: 	Venezuela 8 
BARRIOS UNIDOS: Venezuela 4
BOSA: ECUADOR: 3, Perú 1 Y Venezuela 111
CANDELARIA: Venezuela	9 
CHAPINERO: Italia 1, Perú 1, Venezuela 65
CIUDAD BOLIVAR: Cuba 2, Perú 1, Venezuela:  78
ENGATIVA:  Ecuador 2, Venezuela 77
FONTIBON: Venezuela 110
KENNEDY: Perú 1, Vanuatu 1, Venezuela 173
LOS MARTIRES: Venezuela 22
PUENTE ARANDA: Venezuela 40
RAFAEL URIBE:  Venezuela 25
SAN CRISTOBAL: Chile 1,  Cuba 1, Ecuador 1, Honduras 1, Nicaragua 2, Perú 1,  Venezuela  59
SANTA FE:  Ecuador 2, Italia 1, Rusia 1, Venezuela 23
SUBA: Comores 1, Venezuela 64
TUNJUELITO: 	ECUADOR	1, Haití 1, Perú 1, Venezuela 80.
USAQUEN: Ecuador 2, Perú 2, Venezuela	57,  
USME: Ecuador 2, Venezuela	75
Asi, la entidad a través de esta gestión  materializa los enfoques poblacional y territorial en el marco de la política de migrantes para Bogotá. En el enfoque poblacional, la atención diferenciada y específica a 1.114 personas migrantes permite abordar las necesidades particulares de diversos grupos, incluyendo personas con discapacidad, víctimas del conflicto armado y miembros de la comunidad LGTBI. Este enfoque asegura que cada individuo, independientemente de su condición o identidad, reciba el apoyo necesario, promoviendo la inclusión y la equidad en la atención. En el enfoque territorial, la DNA ha identificado y atendido a migrantes provenientes de distintos países, distribuidos en varias localidades de Bogotá, adaptando su respuesta a la diversidad cultural y las necesidades específicas de cada grupo. Este esfuerzo garantiza que los servicios alimentarios lleguen a todas las comunidades migrantes, respetando sus orígenes y promoviendo su integración en la ciudad. La gestión de la DNA no solo proporciona sustento, sino que también facilita la inclusión social y el reconocimiento de los derechos de los migrantes, contribuyendo significativamente a su bienestar y desarrollo en el contexto urbano de Bogotá.</t>
  </si>
  <si>
    <r>
      <rPr>
        <sz val="11"/>
        <color rgb="FF000000"/>
        <rFont val="Calibri"/>
      </rPr>
      <t xml:space="preserve">El propósito fundamental de los comedores comunitarios es garantizar que las personas en condiciones de vulnerabilidad accedan diariamente a, al menos, una comida caliente en entornos seguros y adecuados. </t>
    </r>
    <r>
      <rPr>
        <sz val="11"/>
        <color rgb="FF00B050"/>
        <rFont val="Calibri"/>
      </rPr>
      <t xml:space="preserve">Es así como con corte a diciembre de 2024 se entendieron 1.382 personas migrantes entre niñas, niños, adolescentes, adultos y adultos mayores a través de este servicio, lo que representa 268 personas nuevas en relación con el primer semestre de 2024.
</t>
    </r>
    <r>
      <rPr>
        <sz val="11"/>
        <color rgb="FF000000"/>
        <rFont val="Calibri"/>
      </rPr>
      <t xml:space="preserve">
Asimismo, desde los comedores comunitarios,  la estrategia  de inclusión social  se articula al servicio promoviendo  el reconocimiento y respeto a la diferencia y,  contribuye al mejoramiento de la calidad de vida de las personas beneficiarias del servicio Comedores Comunitarios para construir  herramientas que fortalecen su participación en todos los ámbitos de la vida social. La atención se realiza de lunes a sábado y es acompañada con acciones de vigilancia del estado nutricional de los participantes; asi mismo se desarrollaron actividades de promoción en hábitos de estilos saludables que aportaron a la población migrante, en el conocimiento de prácticas de alimentación adecuadas y los beneficios relacionados con la actividad física regular.</t>
    </r>
  </si>
  <si>
    <r>
      <rPr>
        <b/>
        <sz val="11"/>
        <color rgb="FF000000"/>
        <rFont val="Calibri"/>
      </rPr>
      <t>Enfoque Poblacional:</t>
    </r>
    <r>
      <rPr>
        <sz val="11"/>
        <color rgb="FF000000"/>
        <rFont val="Calibri"/>
      </rPr>
      <t xml:space="preserve"> De las 1.382 personas migrantes atendidas </t>
    </r>
    <r>
      <rPr>
        <sz val="11"/>
        <color rgb="FF00B050"/>
        <rFont val="Calibri"/>
      </rPr>
      <t>con corte a diciembre</t>
    </r>
    <r>
      <rPr>
        <sz val="11"/>
        <color rgb="FF000000"/>
        <rFont val="Calibri"/>
      </rPr>
      <t xml:space="preserve"> de 2024, 609 son hombres y 773 son mujeres. La distribución etárea de esta población es la siguiente: 43 personas son niñas y niños entre 0 y 5 años, 461 son niñas y niños entre 6 y 12 años de edad, 225 son adolescentes entre 13 y 17 años, 74 son jóvenes entre 18 y 26 años, 465 son adultos entre 27 y 59 años y 114 son personas mayores de 60 años. Así mismo, de las 1382 personas migrantes atendidas, se lograron realizar la siguientes identificaciones: 44 personas tienen discapacidad, 31 han sido víctimas del conflicto armado, 17 pertenecen a la población LGTBI y 3 personas migrantes se encuentran en situación de habitabilidad en calle, 11 personas son indígenas, 10 son afrocolombianos, 2 personas en palenquero y 1 es Rrom.
</t>
    </r>
    <r>
      <rPr>
        <b/>
        <sz val="11"/>
        <color rgb="FF000000"/>
        <rFont val="Calibri"/>
      </rPr>
      <t xml:space="preserve">Enfoque Territorial: </t>
    </r>
    <r>
      <rPr>
        <sz val="11"/>
        <color rgb="FF000000"/>
        <rFont val="Calibri"/>
      </rPr>
      <t xml:space="preserve"> Las 1.382 personas migrantes atendidas </t>
    </r>
    <r>
      <rPr>
        <sz val="11"/>
        <color rgb="FF00B050"/>
        <rFont val="Calibri"/>
      </rPr>
      <t>al IV trimestre de  2024</t>
    </r>
    <r>
      <rPr>
        <sz val="11"/>
        <color rgb="FF000000"/>
        <rFont val="Calibri"/>
      </rPr>
      <t xml:space="preserve"> a través de comedores comunitarios han sido indentificadas de los siguentes paises: Argentina: 3; Chile: 1; Comores: 1; Cuba: 3; Ecuador: 14; Haití: 1; Honduras: 1; Italia: 2; Nicaragua: 2; Perú: 9; Rusia: 1; Vanuatu: 2; Venezuela: 1342. Así, la atención de estas  1.382 personas migrantes en el IV trimestre de 2024, se distribuye en las localidades de la ciudad de Bogotá de la siguiente manera: Antonio Nariño: 16, Barrios Unidos 4; Bosa: 127; Candelaria: 10; Chapinero: 88; Ciudad Bolívar: 110; Engativá: 87; Fontibón: 133; Kennedy: 219: Los Mártires: 28; Puente Aranda: 60; Rafael Uribe: 37; San Cristóbal: 78; Santa fe: 30; Suba: 81; Tunjuelito: 113; Usaquén: 77; Usme: 84.</t>
    </r>
  </si>
  <si>
    <t>Territorial
Poblacional</t>
  </si>
  <si>
    <t>Para el primer trimestre del 2024, se atendieron 102 jóvenes migrantes internacionales atendidos por los servicios sociales de la Secretaría Distrital de Integración Social:                                                                          
1. (83) jóvenes atendidos a través de los servicios de las Casas de Juventud.                                                                          
2. (2) jóvenes atendidos a través de los servicios de los Centros Forjar remitidos por las autoridades administrativas y judiciales competentes del Sistema de Responsabilidad Penal Adolescente.                                                        
3. (1) Jóvenes atendidos a través del sistema de transferencias monetarias condicionadas "Parceros por Bogotá".                                                                                              
4. (16) Jóvenes beneficiados a través del proyecto 7753 - Prevención de la maternidad y la paternidad temprana en Bogotá.</t>
  </si>
  <si>
    <t>Enfoque de Derechos Humanos: La Subdirección para la Juventud, implementa el enfoque de derechos humanos al vincular a jóvenes migrantes a servicios que  promueven el acceso a ofertas artísticas, culturales, educativas y comunitarias que permiten el fortalecimiento de capacidades y habilidades para su desarrollo a nivel individual y social.   
                                                                                                                                                                             Enfoque Poblacional: 46 jóvenes entre los 14 y 17 años y 56 jóvenes entre los 18 a 28 años, atendidos de acuerdo a las necesidades particulares de cada grupo etario a partir del reconocimiento de sus realidades propias como jóvenes migrantes.                                                                                                                                                    
Enfoque de Género: 43 hombres jóvenes  y 62 mujeres jóvenes atendidos, de los cuales 27 personas se identificaban como parte de los sectores sociales LGBT. La Subdirección para la juventud implementa sus servicios a través de este enfoque, con el fin de visibilizar las diferencias producto de las normas y roles de género, las relaciones de poder y otras estructuras sociales y culturales, que interactúan con otras formas de desigualdad tales como la migración, para la promoción de la igualdad de género y el acceso a oportunidades.</t>
  </si>
  <si>
    <t xml:space="preserve">120 jóvenes migrantes internacionales atendidos por los servicios sociales de la Secretaría Distrital de Integración Social:
1. (57) jóvenes atendidos a través de los servicios de las Casas de Juventud. 
 2. (6) jóvenes atendidos a través de los servicios de los Centros Forjar remitidos por las autoridades administrativas y judiciales competentes del Sistema de Responsabilidad Penal Adolescente.                                                             
3. (25) Jóvenes atendidos a través del sistema de transferencias monetarias condicionadas "Parceros por Bogotá".                                                                                              
4. (32) Jóvenes beneficiados a través del proyecto 7753 - Prevención de la maternidad y la paternidad temprana en Bogotá 1. (57) jóvenes atendidos a través de los servicios de las Casas de Juventud.                                                                          </t>
  </si>
  <si>
    <t xml:space="preserve">Enfoque de Derechos humanos: Este enfoque se implementa al garantizar el acceso a oportunidades y servicios que promueven los derechos humanos de los y las jóvenes, tales como  la participación ciudadana, el aprovechamiento del tiempo libre, la educación integral para la sexualidad, entre otros; a través de las ofertas de la Subdirección donde se reconocen las particularidades, necesidades y dinámicas de los y las jóvenes migrantes de la ciudad, para la promoción de la inclusión social y el bienestar integral.                                                                                                                                    
Enfoque Poblacional: 48 jóvenes entre los 14 y 17 años y 72 jóvenes entre los 18 a 28 años, atendidos de acuerdo a las necesidades particulares de cada grupo etario a partir del reconocimiento de sus realidades propias como jóvenes migrantes.                                                                                                                                                    
Enfoque de Género: 51 hombres jóvenes  y 69 mujeres jóvenes atendidos, de los cuales 12 personas se identificaban como parte de los sectores sociales LGBT. Los diferentes servicios de la Subdirección implementan estrategias metodológicas que consideran cómo el género se cruza con otros factores como el estatus migratorio para una mayor comprensión de las múltiples formas de discriminación y vulnerabilidad que atraviesan los y las jóvenes migrantes de la ciudad, adaptando los servicios de acuerdo a las necesidades de la población.                                                                                                                                                                            </t>
  </si>
  <si>
    <t>Para el tercer trimestre del 2024, se atendieron 65 jóvenes migrantes internacionales atendidos por los servicios sociales de la Secretaría Distrital de Integración Social:     
1. (37) jóvenes atendidos a través de los servicios de las Casas de Juventud.                                                                         
2. (10) jóvenes atendidos a través de los servicios de los Centros Forjar remitidos por las autoridades administrativas y judiciales competentes del Sistema de Responsabilidad Penal Adolescente.                                                       3. (18) Jóvenes beneficiados a través del proyecto 7753 - Prevención de la maternidad y la paternidad temprana en Bogotá.</t>
  </si>
  <si>
    <t xml:space="preserve">Enfoque Poblacional - Diferencial: Desde la Subdirección para la Juventud, se brindó atención a los jóvenes migrantes considerando sus necesidades específicas según su grupo etario y contexto particular. La atención se distribuyó de la siguiente manera: por grupo etario: De 13 a 17 años: 32 jóvenes, de 18 a 26 años: 29 jóvenes, de 26 a 28 años: 2 jóvenes, por pertenencia étnica: 2 jóvenes afrocolombianos. Este enfoque diferencial permitió reconocer y responder a las realidades propias de los jóvenes migrantes, asegurando una atención más pertinente y efectiva.
Enfoque de Derechos Humanos: La Subdirección para la Juventud implementa el enfoque de derechos humanos al garantizar la inclusión de jóvenes migrantes en servicios que facilitan el acceso a ofertas artísticas, culturales, educativas y comunitarias. Estas acciones buscan fortalecer sus capacidades y habilidades, promoviendo su desarrollo tanto a nivel individual como social.
                                                                                                                                               </t>
  </si>
  <si>
    <t xml:space="preserve">Para el cuarto trimestre de la vigencia 2024, 90 jóvenes migrantes internacionales fueron atendidos por los servicios sociales desde la subdirección para la Juventud, de la Secretaría Distrital de Integración Social:
1. (73) jóvenes atendidos a través de los servicios de las Casas de Juventud.
 2. (4) jóvenes atendidos a través de los servicios de los Centros Forjar remitidos por las autoridades administrativas y judiciales competentes del Sistema de Responsabilidad Penal Adolescente.                                                            
3. (13) Jóvenes beneficiados a través del proyecto 7753 - Prevención de la maternidad y la paternidad temprana en Bogotá                                                                          </t>
  </si>
  <si>
    <t xml:space="preserve">Enfoque Poblacional - Diferencial: Desde la Subdirección para la Juventud, se brindó atención a jóvenes migrantes considerando sus necesidades específicas según su grupo etario y contexto particular. La intervención se estructuró de la siguiente manera: Por grupo etario: 13 a 17 años: 48 jóvenes, 18 a 26 años: 38 jóvenes 26 a 28 años: 4 jóvenes, por pertenencia étnica: 1 persona negra o afrocolombiana. Este enfoque diferencial permitió reconocer y abordar las realidades particulares de los jóvenes migrantes, garantizando una atención más pertinente e inclusiva.                                                                                                                                            
                                                                                                                                                       </t>
  </si>
  <si>
    <t xml:space="preserve">Durante el primer semestre de la vigencia 2023, la Subdirección para Asuntos LGBTI atendió a 17 personas de los sectores sociales LGBTI que se identificaron como migrantes internacionales, en el marco de los 2 servicios con los que cuenta la dependencia, Casas LGBTI y Unidad contra la discriminación.
Se realiza el reporte del mes de junio teniendo en cuenta la temporalidad establecida en el plan de acción de la Política Publica de Nuevas y Nuevos Bogotan@s. A continuación se relacionan el número de personas que accedió a cada modalidades de servicio de la SUBLGBTI, para un total del 100% de la meta de la vigencia.
- Fortalecimiento de capacidades psicosociales 5 personas
- Redes diversas de aprendizaje 7 personas
- Ampliación e Instalación de Capacidades Formativas: 1 persona
- Bonos multicolor 4 personas
</t>
  </si>
  <si>
    <t xml:space="preserve">Enfoque Poblacional: La subdirección para asuntos LGBTI atendió bajo el enfoque poblacional, 17 personas migrantes, ninguna de dichas personas manifestó haber sido víctima de la violencia o contar con alguna discapacidad.
Enfoque Género: Dentro de los componentes sexo, género y orientación sexual se atendieron en el marco de los servicios de la Subdirección: 2 personas Bisexuales, 6 Gay, 8 Heterosexual, 1 lesbiana, para un total 17 personas. En la misma base de datos se cuenta con 5 personas transgénero, 0 personas no binaria y 0 intersexual , que ya se encuentran contada en la casilla de orientación sexual, por lo cual, no entra en la meta total, para evitar duplicidad. 
Enfoque Diferencial: La subdirección para asuntos LGBTI cuenta con el enfoque diferencial, en la cual se construyen procesos sociales de fortalecimiento, permitiendo visibilizar, identificar y reconocer condiciones y situaciones particulares y colectivas de la desigualdad, fragilidad, vulnerabilidad, discriminación o exclusión de las personas o grupos humanos que son sujeto de especial protección constitucional.
Enfoque DDHH: La subdirección para asuntos LGBTI desarrolla acciones y actividades centradas en las necesidades de las personas para fortalecer el ejercicio de reivindicación de derechos y prevención y mitigación de daños asociados al estigma. 
</t>
  </si>
  <si>
    <t xml:space="preserve">Para la fecha de corte se cuenta con el siguiente avance cualitativo:
Durante el primer semestre de la vigencia 2023, la Subdirección para Asuntos LGBTI atendió a 17 personas de los sectores sociales LGBTI que se identificaron como migrantes internacionales, en el marco de los 2 servicios con los que cuenta la dependencia, Casas LGBTI y Unidad contra la discriminación.
Se realiza el reporte del mes de junio teniendo en cuenta la temporalidad establecida en el plan de acción de la Política Publica de Nuevas y Nuevos Bogotan@s. A continuación se relacionan el número de personas que accedió a cada modalidades de servicio de la SUBLGBTI, para un total del 100% de la meta de la vigencia.
- Fortalecimiento de capacidades psicosociales 5 personas
- Redes diversas de aprendizaje 7 personas
- Ampliación e Instalación de Capacidades Formativas: 1 persona
- Bonos multicolor 4 personas
</t>
  </si>
  <si>
    <t xml:space="preserve">Para la fecha de corte se cuenta con el siguiente avance cualitativo:
Enfoque Poblacional: La subdirección para asuntos LGBTI atendió bajo el enfoque poblacional, 17 personas migrantes, ninguna de dichas personas manifestó haber sido víctima de la violencia o contar con alguna discapacidad.
Enfoque Género: Dentro de los componentes sexo, género y orientación sexual se atendieron en el marco de los servicios de la Subdirección: 2 personas Bisexuales, 6 Gay, 8 Heterosexual, 1 lesbiana, para un total 17 personas. En la misma base de datos se cuenta con 5 personas transgénero, 0 personas no binaria y 0 intersexual , que ya se encuentran contada en la casilla de orientación sexual, por lo cual, no entra en la meta total, para evitar duplicidad. 
Enfoque Diferencial: La subdirección para asuntos LGBTI cuenta con el enfoque diferencial, en la cual se construyen procesos sociales de fortalecimiento, permitiendo visibilizar, identificar y reconocer condiciones y situaciones particulares y colectivas de la desigualdad, fragilidad, vulnerabilidad, discriminación o exclusión de las personas o grupos humanos que son sujeto de especial protección constitucional.
Enfoque DDHH: La subdirección para asuntos LGBTI desarrolla acciones y actividades centradas en las necesidades de las personas para fortalecer el ejercicio de reivindicación de derechos y prevención y mitigación de daños asociados al estigma. 
</t>
  </si>
  <si>
    <t xml:space="preserve">En el marco del periodo comprendido entre julio y diciembre de 2023, la Subdirección para Asuntos LGBTI atendió a 114 personas de los sectores sociales LGBTI que se identificaron como migrantes internacionales, en el marco de los 2 servicios con los que cuenta la dependencia, Casas LGBTI y Unidad contra la discriminación.
A continuación se relacionan el número de personas que accedió a cada modalidades de servicio de la SUBLGBTI, para un total del 100% de la meta de la vigencia:
- Fortalecimiento de capacidades psicosociales: 67 personas
- Orientación sociojurídica: 3
- Redes diversas de aprendizaje: 11 personas
- Línea:  Diversa 11 personas
- Ampliación e Instalación de Capacidades Formativas: 8 persona
- Bonos multicolor: 14 personas
</t>
  </si>
  <si>
    <t xml:space="preserve">Poblacional: La subdirección para asuntos LGBTI atendió bajo el enfoque poblacional,  114 personas migrantes, ninguna de dichas personas manifesto haber sido victima de la violencia, y 2 personas presentan alguna discapacidad.
Género: Dentro de los componentes sexo, género y orientación sexual se atiendieron en el marco de los servicios de la Subdirección: 10 personas Bisexuales, 65 Gay, 13 Heterosexual,  23 lesbiana, 3 personas que no informan, para un total 114 personas. En la misma base de datos se cuenta con 11 personas trasngenero, 0 personas no binaria y 0 intersexual , que ya se encuentran contandas en la casilla de orientacion sexual, por lo cual, no entra en la meta total, para evitar duplicidad. 
Diferencial: La subdirección para asuntos LGBTI cuenta con el enfoque diferencial, en la cual se construyen procesos sociales de fortalecimiento,permitiendo visibilizar, identificar y reconocer condiciones y situaciones particulares y colectivas de la desigualdad, fragilidad, vulnerabilidad, discriminación o exclusión de las personas o grupos humanos que son sujeto de especial protección constitucional. En el marco de las 114 personas atendidas, se encuentran 2 personas que se reconocen como negras y 1 persona que se reconoce como indigena.
DDHH: La subdireccion para asuntos LGBTI desarrolla acciones y actividades centradas en las necesidades de las personas para fortalecer el ejercicio de reinvindicación de derechos y prevencion y mitigación de daños asociados al estigma. </t>
  </si>
  <si>
    <t>"En el marco del periodo comprendido entre enero y junio de 2024, la Subdirección para Asuntos LGBTI realizo 194 atenciones a 107 personas únicas de los sectores sociales LGBTI que se identificaron como migrantes internacionales, en el marco de los 2 servicios con los que cuenta la dependencia, Casas LGBTI y Unidad contra la discriminación.
A continuación se relacionan el número de atenciones y las  modalidades de servicio de la SUBLGBTI, a los que accedieron las 107 personas atendidas, para un total del 100% de la meta de la vigencia:
- Fortalecimiento de capacidades psicosociales: 53 atenciones
- Orientación socio jurídica: 5 atenciones
- Redes diversas de aprendizaje: 115 atenciones
- Línea:  Diversa 12 atenciones 
- Chuchu de la Cedula: 9 atenciones
Es importante mencionar que de acuerdo a la información reportada en la base de datos de SIRBE se registran 107 personas únicas atendidas en los servicios de la dependencia, sin embargo,  la sumatoria de atenciones desagregadas por servicios corresponde a 194 personas, lo que se explica porque una misma persona accedió a más de una modalidad de servicio. "</t>
  </si>
  <si>
    <t xml:space="preserve">Enfoque Poblacional: La subdirección para asuntos LGBTI atendió bajo el enfoque poblacional,  107  personas migrantes, 01 persona  manifestó haber sido víctima de la violencia, y 6 personas presentan alguna discapacidad, 4 de ellas presentan discapacidad física, 2 personas manifiestan presentar algún tipo de discapacidad mental, así mismo, 07 personas manifestaron habitar calle o estar en riesgo de estarlo. 
Enfoque Género: Dentro de los componentes sexo, género y orientación sexual se atendieron en el marco de los servicios de la Subdirección: 05 personas Bisexuales, 33 Gay, 49 Heterosexual,  16 lesbianas, 4 personas que no informan, para un total 107 personas. En la misma base de datos se cuenta con 24 personas transgénero, 3 personas no binaria y 0 intersexual, que ya se encuentran contadas en la casilla de orientación sexual, por lo cual, no entra en la meta total, para evitar duplicidad. 
Enfoque Diferencial: La subdirección para asuntos LGBTI cuenta con el enfoque diferencial, en la cual se construyen procesos sociales de fortalecimiento, permitiendo visibilizar, identificar y reconocer condiciones y situaciones particulares y colectivas de la desigualdad, fragilidad, vulnerabilidad, discriminación o exclusión de las personas o grupos humanos que son sujeto de especial protección constitucional. En el marco de las 107 personas atendidas, se encuentran 3 personas que se reconocen como negras y 0 persona que se reconoce como indígena.
Enfoque DDHH: La Subdirección para asuntos LGBTI desarrolla acciones y actividades centradas en las necesidades de las personas migrantes para fortalecer el ejercicio de reivindicación de derechos y prevención y mitigación de daños asociados al estigma, teniendo en cuenta las vulnerabilidades en materia de protección de derechos a los que se enfrentan en materia jurídica y la xenofobia a la que se pueden enfrentar.. 
</t>
  </si>
  <si>
    <t>En el marco del periodo comprendido entre julio y diciembre de 2024, la Subdirección para Asuntos LGBTI realizo 180 atenciones a 142 personas únicas de los sectores sociales LGBTI que se identificaron como migrantes internacionales, en el marco de los 2 servicios con los que cuenta la dependencia, Casas LGBTI y Unidad contra la discriminación.
A continuación se relacionan el número de atenciones y las  modalidades de servicio de la SUBLGBTI, a los que accedieron las 142 personas atendidas, para un total del 100% de la meta de la vigencia:
Servicio Casas LGBTI:
- Fortalecimiento de capacidades psicosociales: 63 personas
- Redes diversas de aprendizaje: 88 personas
- Línea: Diversa 19 personas
Servicio UCD:
- Orientación socio jurídico: 10 personas
Según la fórmula del indicador: (Número de personas de la población migrante internacional de los sectores LGBTI y con otras orientaciones sexuales, identidades de género y expresiones de identidad de género atendidas en los servicios sociales de la subdirección para asuntos LGBTI/ Número de personas de la población migrante internacional de los sectores LGBTI y con otras orientaciones sexuales, identidades de género y expresiones de identidad de género que solicitan los servicios sociales de la subdirección para asuntos LGBTI)*100
Es importante mencionar que de acuerdo a la información reportada en la base de datos de SIRBE se registran 142 personas únicas atendidas en los servicios de la dependencia, sin embargo,  la sumatoria de atenciones desagregadas por servicios corresponde a 180 personas, lo que se explica porque una misma persona accedió a más de una modalidad de servicio. .</t>
  </si>
  <si>
    <t xml:space="preserve">Enfoque Género: Dentro de los componentes sexo, género y orientación sexual se atendieron en el marco de los servicios de la Subdirección: 09 personas Bisexuales, 43 Gay, 70 Heterosexual,  15 lesbianas, 4 personas que no informan, 1 persona con otra orientación, para un total 142 personas. En la misma base de datos se cuenta con 27 personas transgénero, 3 personas no binaria y 0 intersexual, que ya se encuentran contadas en la casilla de orientación sexual, por lo cual, no entra en la meta total, para evitar duplicidad.
Enfoque Diferencial: La subdirección para asuntos LGBTI cuenta con el enfoque diferencial, en la cual se construyen procesos sociales de fortalecimiento, permitiendo visibilizar, identificar y reconocer condiciones y situaciones particulares y colectivas de la desigualdad, fragilidad, vulnerabilidad, discriminación o exclusión de las personas o grupos humanos que son sujeto de especial protección constitucional. En el marco de las 142 personas atendidas, se encuentran 4 personas que se reconocen como negras y 1 persona que se reconoce como indígena.
Enfoque DDHH: La Subdirección para asuntos LGBTI desarrolla acciones y actividades centradas en las necesidades de las personas migrantes para fortalecer el ejercicio de reivindicación de derechos y prevención y mitigación de daños asociados al estigma, teniendo en cuenta las vulnerabilidades en materia de protección de derechos a los que se enfrentan en materia jurídica y la xenofobia a la que se pueden enfrentar
Enfoque Poblacional: La Subdirección para Asuntos LGBTI atendió bajo el enfoque poblacional,  142  personas migrantes, 01 persona  manifestó haber sido víctima de la violencia, y 6 personas presentan alguna discapacidad, 3 de ellas presentan discapacidad física, 2 personas manifiestan presentar algún tipo de discapacidad multiple, y 1 persona manifiesta presentar una discapacidad mental, así mismo, 09 personas manifestaron habitar calle o estar en riesgo de estarlo. </t>
  </si>
  <si>
    <t>Derechos Humanos, Poblacional, Diferencial y Género</t>
  </si>
  <si>
    <t>$ 27.090.753
las actividades desarrolladas con los NNA, extranjeros y/o migrantes de los cuales 3 son mujeres  y  31  Hombres
1. Se realizaron tramite para la documentación del PPT(Permiso por Protección Temporal), para los venezolanos y para los demas extranjero y/o migrantes renovación (visa,pasaporte,salvoconductos, entre otros)
2. Se realiza vinculación académica para continuar sus estudios.
3. Se realiza talleres formativos de código de infancia y adolescencia, sistema de responsabilidad penal adolescente, normas constitucionales.                                                                                                                                                                                                                   De las actividades desarrolladas con los Jóvenes, extranjeros y/o migrantes de los cuales 2 son mujeres  y  8  Hombres
1. Se realizaron articulación con migración Colombia para tramitar el documento de regulación en el país.
2. Se realiza vinculación académica para continuar sus estudios.
3. Se realiza vinculación a los talleres formativos (Para el trabajo y desarrollo).
4. Se realiza proceso para sus prácticas laborales y/o primera oferta laboral como lo son los estímulos de corresponsabilidad o CPS
5. Se realiza talleres formativos de prevención del delito, normas constitucionales, medidas correctivas.</t>
  </si>
  <si>
    <t>Enfoque: Derechos Humanos
Enfoque: Poblacional Diferencial                                                                                                              De las actividades desarrolladas con los NNA, extranjeros y/o migrantes de los cuales 3 son mujeres  y  31  Hombres
1. Se realizaron tramite para la documentación del PPT(Permiso por Protección Temporal), para los venezolanos y para los demas extranjero y/o migrantes renovación (visa,pasaporte,salvoconductos, entre otros)
2. Se realiza vinculación académica para continuar sus estudios.
3. Se realiza talleres formativos de código de infancia y adolescencia, sistema de responsabilidad penal adolescente, normas constitucionales.                                                                                                                                                                                                                   De las actividades desarrolladas con los Jóvenes, extranjeros y/o migrantes de los cuales 2 son mujeres  y  8  Hombres
1. Se realizaron articulación con migración Colombia para tramitar el documento de regulación en el país.
2. Se realiza vinculación académica para continuar sus estudios.
3. Se realiza vinculación a los talleres formativos (Para el trabajo y desarrollo).
4. Se realiza proceso para sus prácticas laborales y/o primera oferta laboral como lo son los estímulos de corresponsabilidad o CPS
5. Se realiza talleres formativos de prevención del delito, normas constitucionales, medidas correctivas.</t>
  </si>
  <si>
    <t>$ 33.700.819
       De las actividades desarrolladas con los NNA, extranjeros y/o migrantes3 son mujeres  y  31  Hombres
1. Se realizaron tramite para la documentación del PPT(Permiso por Protección Temporal), para los venezolanos y para los demas extranjero y/o migrantes renovación (visa,pasaporte,salvoconductos, entre otro
2. Se realiza vinculación académica para continuar sus estudios.
3. Se realiza talleres formativos de código de infancia y adolescencia, sistema de responsabilidad penal adolescente, normas constitucionales.                                                                                                             De las actividades desarrolladas con los Jóvenes, extranjeros y/o migrantes de los cuales 2 son mujeres  y  8  Hombres
1. Se realizaron articulación con migración Colombia para tramitar el documento de regulación en el país.
2. Se realiza vinculación académica para continuar sus estudios.
3. Se realiza vinculación a los talleres formativos (Para el trabajo y desarrollo).
4. Se realiza proceso para sus prácticas laborales y/o primera oferta laboral como lo son los estímulos de corresponsabilidad o CPS
5. Se realiza talleres formativos de prevención del delito, normas constitucionales, medidas correctivas.</t>
  </si>
  <si>
    <t>Enfoque: Derechos Humanos
Enfoque: Poblacional Diferencial                                                                                         De las actividades desarrolladas con los NNA, extranjeros y/o migrantes3 son mujeres  y  31  Hombres
1. Se realizaron tramite para la documentación del PPT(Permiso por Protección Temporal), para los venezolanos y para los demas extranjero y/o migrantes renovación (visa,pasaporte,salvoconductos, entre otro
2. Se realiza vinculación académica para continuar sus estudios.
3. Se realiza talleres formativos de código de infancia y adolescencia, sistema de responsabilidad penal adolescente, normas constitucionales.                                                                                                             De las actividades desarrolladas con los Jóvenes, extranjeros y/o migrantes de los cuales 2 son mujeres  y  8  Hombres
1. Se realizaron articulación con migración Colombia para tramitar el documento de regulación en el país.
2. Se realiza vinculación académica para continuar sus estudios.
3. Se realiza vinculación a los talleres formativos (Para el trabajo y desarrollo).
4. Se realiza proceso para sus prácticas laborales y/o primera oferta laboral como lo son los estímulos de corresponsabilidad o CPS
5. Se realiza talleres formativos de prevención del delito, normas constitucionales, medidas correctivas.</t>
  </si>
  <si>
    <t>$ 464.202.031</t>
  </si>
  <si>
    <t>Enfoque: Derechos Humanos
Enfoque: Poblacional Diferencial                                                                                                            
De las actividades desarrolladas con los 394 NNAJ, Extranjeros y/o Migrantes de los cuales 120 son mujeres y 274 Hombres. Según el grupo etario hay 104 de niñez, 51 Adolescentes, 239 Jóvenes.
De los 394 NNAJ, extranjeros y/o Migrantes existen con Etnia 4 negros/afro, 1 es palenquero, 6 Raizal y 383 no tienen ninguna etnia.
1. Se realizaron trámite para la documentación del PPT (Permiso por Protección Temporal), para los venezolanos y para los demas extranjero y/o migrantes renovaciones (visa, pasaporte, salvoconductos, entre otros)
2. Se realiza vinculación académica para continuar sus estudios.
3. Se realiza talleres formativos de código de infancia y adolescencia, sistema de responsabilidad penal adolescente, normas constitucionales, medidas correctivas.                                                                                                                                                                                                                  
4. Se realiza vinculación académica para continuar sus estudios.
5. Se realiza vinculación a los talleres formativos (Para el trabajo y desarrollo).
6. Se realiza proceso para sus prácticas laborales y/o primera oferta laboral como lo son los estímulos de corresponsabilidad o CPS para 11 Jóvenes.
Como se ha venido manifestando, la Entidad atiende a toda la población usuaria, acorde con la ruta de formación definida y sin ninguna discriminación. Solo se tiene desde el mes de enero de 2024 establecido y firmado un solo convenio a la fecha.</t>
  </si>
  <si>
    <t>Derechos Humanos
Poblacional
Difenrencial</t>
  </si>
  <si>
    <t>El Servicio Centros Proteger presta atención integral a niñas, niños y sus familias vinculadas a Procesos Administrativos de Restablecimiento de Derechos (PARD), bajo los principios de igualdad, diversidad y equidad en línea con el marco legal vigente, mediante   procesos de intervención y acompañamiento desarrollados por los equipos interdisciplinarios. Permitiendo avanzar en el reintegro exitoso de niñas y niños a su medio familiar, minimizando los tiempos de institucionalización y previniendo los reingresos al sistema de protección. En este sentido durante el primer semestre del año 2024 se han atendido un total de 74 niñas migrantes especialmente de nacionalidad venezolana, lo cual corresponde al 100% de la población migrante atendida, de este total se atendieron 11 niñas y niños de Ecuador, Brasil y Perú.
Por otro lado se realizan jornadas de abordaje territorial en  diferentes Localidades de Bogotá para identificar familias con  niñas y niños especialmente migrantes de nacionalidad venezolana que enfrentan vulneraciones de derechos debido a factores asociados al fenómeno migratorio;  como las diferencias culturales, barreras de acceso a servicios de salud, estatus migratorio irregular entre otras,  presentando riesgo de pérdida de cuidado parental, es así, que los equipos interdisciplinarios  del servicio Centros Proteger se articulan interinstitucionalmente y movilizar redes de apoyo para responder a las necesidades específicas de cada caso, prevaleciendo el interés superior y la garantía de derechos de las niñas y niños.</t>
  </si>
  <si>
    <t>Enfoque  Poblacional: El servicio Centros Proteger reconoce a las niñas, niños y familias en sus dimensiones individual y social teniendo en cuenta la integralidad y la interseccionalidad, realiza análisis relacionados con la cultura, las tradiciones, las creencias de diferentes grupos poblacionales, se encamina a garantizar los derechos humanos y buscar la equidad mediante la comprensión de las realidades de las personas y sus contextos. Para el periodo reportado se han atendido un total de 74 niñas migrantes especialmente de nacionalidad venezolana, y 11 niñas y niños de Ecuador, Brasil y Perú.
Enfoque Diferencial: Se aplican en los Centros Proteger a partir del reconocimiento que las niñas, los niños y las familias beneficiarias del servicio presentan diferentes situaciones de vulnerabilidad así como particularidades asociadas a su condición cultural, étnica, socio - demográfica, ciclo vital, entre otras y desde allí se hacen las lecturas correspondientes de cada caso, de manera individual, identificando las problemáticas particulares de cada niña, niño y familia, las situaciones de amenaza o vulneración de derechos, construyendo planes de acción y desarrollando procesos de intervención y acompañamiento en cada uno de los casos.
Enfoque de Familia: Los equipos interdisciplinarios del Servicio  Centros Proteger dan continuidad  a los procesos de intervención, desarrollando procesos de intervención y acompañamiento que han permitido la creación y el fortalecimiento de capacidades de cada una de las familias y a partir de un acompañamiento efectivo se ha propendido por la creación de entornos protectores para el retorno seguro de las niñas y los niños a sus entornos familiares, dando continuidad a los planes de trabajo establecidos brindando acompañamiento, orientación y movilización de diferentes redes de apoyo y minimizando los tiempos de institucionalización.</t>
  </si>
  <si>
    <t>El Servicio Centros Proteger presta atención integral a niñas, niños y sus familias vinculadas a Procesos Administrativos de Restablecimiento de Derechos (PARD), bajo los principios de igualdad, diversidad y equidad en línea con el marco legal vigente, mediante   procesos de intervención y acompañamiento desarrollados por los equipos interdisciplinarios. Permitiendo avanzar en el reintegro exitoso de niñas y niños a su medio familiar, minimizando los tiempos de institucionalización y previniendo los reingresos al sistema de protección. En este sentido durante el segundo semestre del año 2024 se atendieron 69 niñas y niños migrantes, de los cuales 64 son de nacionalidad venezolana (92,8%), 3 son de nacionalidad ecuatoriana  (4,3%) y 2 (2,9%)de nacionalidad brasileña, lo cual corresponde al 100% de la población migrante atendida.
Según la fórmula del indicador: Niñas y niños pertenecientes a la población migrante internacional atendidos en los Centros Proteger / Niñas y niños pertenecientes a la población migrante internacional remitidos a  los Centros Proteger por autoridad competente (Comisario de Familia o Defensor de Familia) x 100
Por otro lado se realizan jornadas de abordaje territorial en  diferentes Localidades de Bogotá para identificar familias con  niñas y niños especialmente migrantes de nacionalidad venezolana que enfrentan vulneraciones de derechos debido a factores asociados al fenómeno migratorio;  como las diferencias culturales, barreras de acceso a servicios de salud, estatus migratorio irregular entre otras, presentando riesgo de pérdida de cuidado parental, es así, que los equipos interdisciplinarios  del servicio Centros Proteger se articulan interinstitucionalmente y movilizar redes de apoyo para responder a las necesidades específicas de cada caso, prevaleciendo el interés superior y la garantía de derechos de las niñas y niños.</t>
  </si>
  <si>
    <t>Enfoque Poblacional El enfoque poblacional aplicado por los Centros Proteger reconoce las dimensiones individual y social de los beneficiarios, integrando elementos de integralidad e interseccionalidad para garantizar los derechos humanos y promover la equidad. Este enfoque se desarrolla bajo los lineamientos establecidos en las guías distritales para la formulación y seguimiento de políticas públicas, priorizando un entendimiento integral de las realidades culturales, tradiciones y creencias de los grupos poblacionales atendidos​​.
Resultados del Periodo Reportado Durante el periodo evaluado, los Centros Proteger atendieron a 69 niñas migrantes, distribuidas de la siguiente manera:
64 de nacionalidad venezolana.
3 de nacionalidad ecuatoriana.
2 de nacionalidad brasileña.
Estas cifras destacan la relevancia de considerar el contexto migratorio en las estrategias de atención, reforzando la necesidad de enfoques diferenciales que respondan a las condiciones específicas de las niñas migrantes y sus familias, en concordancia con el enfoque poblacional-diferencial descrito en las guías​​.
Enfoque Diferencial: En los Centros Proteger, el enfoque diferencial se implementa desde el reconocimiento de la diversidad de las niñas, los niños y sus familias beneficiarias del servicio, quienes enfrentan vulnerabilidades específicas. Estas pueden estar asociadas a factores culturales, étnicos, socioeconómicos y del ciclo vital. Dicho reconocimiento orienta la lectura y análisis individualizado de cada caso, identificando problemáticas particulares, amenazas y vulneraciones de derechos, lo que permite construir planes de acción personalizados y pertinentes​​.
2. Intervenciones Individualizadas y Planes de Acción
Los equipos interdisciplinarios de los Centros Proteger diseñan intervenciones personalizadas y realizan acompañamientos continuos que buscan:
Identificar problemáticas: Evaluación de amenazas y vulneraciones de derechos según las particularidades de cada niña, niño o familia.
Construir entornos protectores: Propuestas de planes de acción específicos para minimizar los tiempos de institucionalización y promover el retorno seguro de niñas y niños a sus entornos familiares​.
3. Metodología Aplicada
Siguiendo las guías de la SDP, el proceso incluye:
Diagnóstico integral: Consideración de factores culturales y sociales según el enfoque poblacional-diferencial y territorial​​.
Acompañamiento efectivo: Fortalecimiento de capacidades en las familias mediante orientaciones prácticas y movilización de redes de apoyo comunitarias​​.
Participación activa: Incorporación de estrategias participativas con familias y comunidades, alineadas con las directrices de gobierno abierto y cultura ciudadana​.
4. Resultados Esperados
La implementación del enfoque diferencial en los Centros Proteger tiene como objetivo:
Reducir los tiempos de institucionalización.
Promover la reintegración efectiva en entornos familiares seguros y protectores.
Fomentar la sostenibilidad de las intervenciones mediante la articulación con redes de apoyo y seguimiento continuo​​.
5. Indicadores y Seguimiento
Para garantizar el éxito y la mejora continua, los Centros Proteger implementan un sistema de seguimiento que incluye:
Indicadores cualitativos y cuantitativos: Relacionados con la reducción de vulneraciones de derechos y fortalecimiento familiar.
Evaluaciones periódicas: Ajustes a los planes de acción con base en las dinámicas familiares y el contexto​​.</t>
  </si>
  <si>
    <t>El Servicio Centros Proteger realiza procesos de fortalecimiento y acompañamiento a familias de niñas y niños migrantes, implementa  la estrategia de prevención  del riesgo e institucionalización de niñas, las familias se vinculan a procesos de intervención  y acompañamiento familiar desarrollando , la metodología “Cuidándome – Cuidándonos” los equipos interdisciplinarios realizan un análisis de las características presentadas en las  dinámicas familiares , circunstancias y dinámicas  propias de cada grupo familiar y de manera conjunta con la familia se construyen planes de acción individuales y familiares teniendo como punto de partida la corresponsabilidad y compromiso de cada una de las familias con sus propios procesos de autogestión, lo que permite avanzar en procesos de restablecimiento de derechos, de fortalecimiento de capacidades y de transformación en espacios de protección, garantía y prevalencia de los derechos de niñas y niños y demás miembros del grupo familiar. 
Durante el primer semestre del año 2024, se atendieron 14 familias migrantes especialmente de nacionalidad venezolana correspondientes al 100%; es importante mencionar que 6 niñas y niños migrantes no cuentan con familia, lo cual implica acciones encaminadas a definición legal por parte de las autoridades administrativas.
En este sentido el servicio Centros Proteger continua realizando la atención integral de las niñas y niños migrantes prevaleciendo el interés superior y la garantía de derechos.</t>
  </si>
  <si>
    <t>Enfoque Poblacional: El servicio Centros Proteger reconoce a las niñas, niños y familias en sus dimensiones individual y social teniendo en cuenta la integralidad y la interseccionalidad, realiza análisis relacionados con la cultura, las tradiciones, las creencias de diferentes grupos poblacionales y se encamina a garantizar los derechos humanos y buscar la equidad mediante la comprensión de las realidades de las personas y sus contextos. Para el semestre reportado se atendieron 14 familias migrantes especialmente de nacionalidad venezolana, es importante mencionar que 6 niñas y niños migrantes no cuentan con familia, lo cual implica acciones encaminadas a definición legal por parte de las autoridades administrativas.
Enfoque Diferencial: Se aplica en los Centros Proteger a partir del reconocimiento que las niñas, los niños y las familias beneficiarias del servicio presentan diferentes situaciones de vulnerabilidad así como particularidades asociadas a su condición cultural, étnica, socio - demográfica, ciclo vital, entre otras y desde allí se hacen las lecturas correspondientes de cada caso, de manera individual, identificando las problemáticas particulares de cada niña, niño y familia, las situaciones de amenaza o vulneración de derechos, construyendo planes de acción y desarrollando procesos de intervención y acompañamiento en cada uno de los casos.
Enfoque de Capacidades:  El Servicio Centros Proteger aplica el enfoque de capacidades y hace énfasis la importancia del desarrollo de capacidades para cada ser humano, este enfoque ofrece aportes significativos que contribuyen en la consolidación de procesos de intervención y acompañamiento con las familias de las niñas y niños migrantes y en la construcción de proyectos de vida en los que el desarrollo y crecimiento de cada uno de sus miembros, implica necesariamente el fortalecimiento y creación de capacidades a partir de la problemática específica presentada.
Enfoque de Familia: Los equipos interdisciplinarios del Servicio  Centros Proteger dan continuidad  a los procesos de intervención, desarrollando procesos de intervención y acompañamiento que han permitido la creación y el fortalecimiento de capacidades de cada una de las familias y a partir de un acompañamiento efectivo se ha propendido por la creación de entornos protectores para el retorno seguro de las niñas y los niños a sus entornos familiares, dando continuidad a los planes de trabajo establecidos brindando acompañamiento, orientación y movilización de diferentes redes de apoyo y minimizando los tiempos de institucionalización.</t>
  </si>
  <si>
    <t xml:space="preserve">El Servicio Centros Proteger realiza procesos de fortalecimiento y acompañamiento a familias de niñas y niños migrantes, implementa  la estrategia de prevención  del riesgo de institucionalización de niñas y niños, las familias se vinculan a procesos de intervención  y acompañamiento familiar desarrollando la metodología “Cuidándome – Cuidándonos”. Los equipos interdisciplinarios realizan un análisis de las características presentadas en las dinámicas familiares, circunstancias y dinámicas propias de cada grupo familiar y de manera conjunta con la familia se construyen planes de acción individuales y familiares teniendo como punto de partida la corresponsabilidad y compromiso de cada una de las familias con sus propios procesos de autogestión, lo que permite avanzar en procesos de restablecimiento de derechos, de fortalecimiento de capacidades y de transformación en espacios de protección, garantía y prevalencia de los derechos de niñas y niños y demás miembros del grupo familiar.
Durante el segundo semestre del año 2024, se atendieron 69 familias migrantes especialmente de nacionalidad venezolana correspondientes al 100%; es importante mencionar que 6 niñas y niños migrantes no cuentan con familia, lo cual implica acciones encaminadas a definición legal por parte de las autoridades administrativas. En este sentido el servicio Centros Proteger continua realizando la atención integral de las niñas y niños migrantes prevaleciendo el interés superior y la garantía de derechos.
El 100% reportado se obtuvo a través de la fórmula del indicador del producto: Número de familias pertenecientes a la población migrante internacional vinculadas a procesos administrativos de restablecimiento de derechos (PARD) que culminan  los procesos de intervención y acompañamiento  / número total de familias vinculadas a procesos administrativos de restablecimiento de derechos (PARD) que inician  procesos de intervención y acompañamiento en los Centros Proteger   x 100. </t>
  </si>
  <si>
    <t>Enfoque Poblacional: El enfoque poblacional en el servicio Centros Proteger se centra en reconocer a las niñas, niños y familias atendidas desde sus dimensiones individuales y sociales, priorizando la integralidad y la interseccionalidad como principios rectores. Este enfoque considera elementos como la cultura, las tradiciones y las creencias de diversos grupos poblacionales, garantizando un abordaje que respeta y valora las diferencias. 
En el periodo reportado, se atendieron 69 familias migrantes, principalmente de nacionalidad venezolana, incluyendo casos de niñas y niños migrantes no acompañados o sin referentes familiares, lo que ha demandado acciones específicas por parte de las autoridades administrativas para definir su situación legal. Este enfoque está orientado a garantizar los derechos humanos y promover la equidad, comprendiendo las realidades individuales de cada persona y los contextos que les rodean. 
Enfoque Diferencial: El servicio Centros Proteger aplica el enfoque diferencial al identificar y abordar las situaciones de vulnerabilidad de las niñas, niños y familias beneficiarias, considerando las particularidades asociadas a factores como su condición cultural, étnica, socio-demográfica y ciclo vital. Este enfoque guía la lectura y análisis individualizado de cada caso, identificando problemáticas específicas, amenazas o vulneraciones de derechos. 
A partir de este reconocimiento, se construyen planes de acción personalizados y se desarrollan procesos de intervención y acompañamiento enfocados en atender las necesidades particulares de cada niña, niño y familia. Este abordaje permite una atención integral y diferenciada, respetando las características y contextos propios de los beneficiarios, resalta la importancia del desarrollo humano integral para cada persona atendida. Este enfoque se orienta hacia la construcción de proyectos de vida que potencien el desarrollo y crecimiento de cada miembro de las familias beneficiarias. 
En el caso de las niñas y niños migrantes, este enfoque busca fortalecer sus capacidades individuales y familiares, desarrollando estrategias de intervención que promuevan su autonomía y les permitan superar las problemáticas específicas que enfrentan. Este enfoque contribuye significativamente a consolidar procesos de intervención y acompañamiento, fortaleciendo a las familias como unidades resilientes y capaces de afrontar desafíos.  Centros Proteger, el enfoque de familia se fundamenta en la intervención integral y el fortalecimiento de capacidades familiares para crear entornos protectores que permitan el retorno seguro de las niñas y los niños a sus hogares. Los equipos interdisciplinarios brindan acompañamiento continuo, priorizando el bienestar integral de las familias y movilizando redes de apoyo comunitarias que contribuyan a minimizar los tiempos de institucionalización. 
Este enfoque busca consolidar la dinámica familiar como un espacio seguro y protector, promoviendo relaciones democráticas y fortaleciendo los vínculos entre los miembros, en coherencia con los objetivos establecidos en los planes de trabajo de cada caso atendido.</t>
  </si>
  <si>
    <t>Para el primer trimestre se atendieron 2.362 personas  gestantes, niñas, niños y adolescentes migrantes internacionales registrados, se distribuyeron de la siguiente manera:
- Centro Amar: Durante el primer trimestre se llevó a cabo el diseño y la planeación de acciones en el marco del modelo de atención integral a las niñas, niños y adolescentes en situación de trabajo infantil incluyendo la población migrante vinculada a esta problemática. La atención brindada a la población vinculada estuvo orientada en 4 ejes de intervención: psicosocial, pedagógica, salud y nutrición y gestión para la articulación, las cuales armonizadas a través de los planes de atención individual buscarán la disminuciòn de situaciones de amenaza, inobservancia y vulenraciones de derechos, logrando la atención de 451 personas.
- La Estrategia Móvil para la Prevención del Trabajo Infantil Ampliado: en el primer trimestre se dispone a construir el plan de acción para desarrollar las distintas fases de atención bajo las líneas de atención. En este entendido, las unidades territoriales inician con la fase de priorización de territorios, verificación y búsquedas activas a través de recorridos territoriales en distintos horarios y días de la semana para la identificación de los nichos donde prevalece la problemática.
Así mismo, desde la línea de acción de Atención a la Denuncia Ciudadana, se programan y atienden los reportes allegados por los distintos canales de comunicación, brindando orientación a las familias que se encuentran con niños, niñas y adolescentes en acompañamiento laboral, las atenciones fueron de un total de 47 personas.
- Centro abrazar: En el primer trimestre del año en el servicio centro abrazar se atendieron 109 personas, a través de la propuesta pedagógica “mariposa moni monarca” se logra el seguimiento integral  a los participantes y a su vez potencializar habilidades de pensamiento y comunicación con la implementación de las cartillas de Educación en emergencia "volver al aprendizaje " de Save the Children , en el marco del proceso del fortalecimiento de las habilidades básicas para el mundo escolar y a la par desarrollar cartilla de habilidades socioemocionales, procurando un proceso integral en cada uno de los niños, niñas y adolescentes.  Así mismo, se generaron acciones de promoción del cuidado al medio ambiente, a través de  la lectura y la literatura infantil de forma integral, a través del desarrollo de 2 sesiones de libro al parque; en parques de Bogotá, como un escenario de interacción con el libro, que incita a leer habitualmente, involucrando el juego y la recreación en distintos ecosistemas de la ciudad. Con esto también se logró fomentar y fortalecer  las funciones cognitivas de las niñas, niños y adolescentes a partir de actividades de activación neuronal que aportan  a sus procesos de memoria, atención y procesamiento generales de la información y habilidades para resolverlos. Por otro lado, desde cada uno de los componentes del servicio se realiza exploración  en el reconocimiento de los autos y las posibilidades expresivas, además se promovieron diferentes herramientas para la escena desde el movimiento, la danza, el canto y la exploración musical.  A partir de lo anterior se generan experiencias significativas en áreas deportivas y juegos tradicionales, reforzando la multiculturalidad y la identidad de cuerpos con sentido. Se logró reconocer los principales aprendizajes de habilidades motrices, como conocer el funcionamiento del cuerpo (patrones básicos de movimiento), relación con objetos y entorno, ejercicios en cuerpo acuático en Centro acuático en CDC Lourdes.  Se logró potenciar la participación de los padres para generar de manera correcta un cuidado general de los niños, niñas y adolescentes vinculados al servicio para garantizar hábitos de salud.
- Jardines Infantiles, Creciendo Juntos y sus modalidades de atención: se priorizaron las niñas y los niños que se identifican como migrantes y que a su vez remiten desde las diferentes estancias, entidades o solicitan voluntariamente cupos en las unidades operativas, allí dependiendo los casos los profesionales interdisciplinarios apoyaron para el acompañamiento a las familias en aras de la garantía de los derechos que requiere la niña o el niño (migración, salud, etc.).  Es así que, en los encuentros con las y los referentes de infancia se reiteró la importancia del ingreso a los Servicios de las niñas y los niños, esto con el fin de garantizar cuidado calificado, alimentación balanceada y saludable, espacios protectores, procesos pedagógicos y brindar el acompañamiento de los profesionales transversales A las familias.
Para el año 2023 Q1 , en el servicio Jardines Infantiles y sus modalidades se atendieron 1.463 participantes entre los 3 meses y 5 años. Para el servicio de Creciendo Juntos y su modalidad Crecemos en la Ruralidad se contó con 292 integrantes de las familias participantes.</t>
  </si>
  <si>
    <t xml:space="preserve">Enfoque diferencial:  Las acciones realizadas durante el primer trimestre se potencia el desarrollo de las niñas, niños y adolescentes, el cual es movilizado por las singularidades, los distintos ritmos y estilos propios de cada niña y niño.
Enfoque de derechos: Durante el primer trimestre la comprensión de la integralidad en el desarrollo, desde la perspectiva de los enfoques conlleva a hacia una condición inherente de las niñas y los niños, lo que implica adentrarse en su comprensión en términos de su desarrollo y sus derechos.  En ese sentido, la integralidad se logró afianzar como una característica de las acciones de la política pública, que implica una coordinación permanente entre sujetos, saberes, funciones y decisiones. mantiniendo como fin garantizar que todos los niños, niñas y adolescentes tengan garantizado sus derechos, esto implica que se realizaron los procesos de orientación y brindar información consistente a las necesidades de las familias.  El diseño y la planeación de las acciones en marcadas en los trece servicios tuvieron como eje central la nueva política pública de primera infancia, infancia y adolescencia, la cual busca ganatizar los derechos de las niñas, niños y adolescentes que habitan en Bogotá. De igual forma, los acercamientos y el abordaje a la población se da desde una mirada de reconocimiento al carácter universal e inalienable de los derechos humanos y por lo tanto la búsqueda de la garantía de los mismos y más áun, en un contexto de riesgo como lo es el trabajo infantil
Enfoque poblacional: Las acciones realizadas durante el primer trimestre , permitieron que los abordajes e intervenciones, donde se atendió indistintamente de la procedencia de las familias, cada familia cuenta con las mismas orientaciones e intervenciones y se direccionan así mismo, al servicio que garantice una atención pertinente. </t>
  </si>
  <si>
    <t>Para el segundo trimestre se atendieron 3.163 personas  gestantes, niñas, niños y adolescentes migrantes internacionales atendidos y registrados, se distribuyeron de la siguiente manera:
- Centro Amar: En el marco de la disminución de las situaciones de amenaza, inobservancia y vulneración de derechos en gestantes, niñas, niños y adolescentes, con corte al 30 de junio, los 13 Centros Amar y su modalidad nocturna ha atendido 506  niñas, niños y adolescentes en riesgo o situación de trabajo infantil ampliado, incluyendo la población migrante vinculada a esta problemática, con acciones articuladas por los componentes: psicosocial, pedagógico, nutrición y de salud, y con enfoques diferencial y de derecho
- Centro Abrazar:  Para el  segundo trimestre del año 2023, el Centro Abrazar atendió a 116 ñiñas, niños y adolescentes provenientes de flujos migratorios mixtos en riesgo de vulneración de derechos contó con un total 70 cupos, integrando desde los componentes: psicosocial, pedagógico, nutrición y de salud y juridico las acciones para la atencion.
- Estrategía Movíl: En el segundo trimestre del año se atendieron 13 personas , la Estrategia permitió el proceso de articulación con los actores locales de carácter público y privado para establecer los puntos de atención temporal, atendiendo a los puntos críticos identificados en los micro territorios con el fin de vincular en los procesos de atención a los niños, niñas y adolescentes que se encuentran en alguna modalidad de trabajo infantil.  Por otro lado, en el mes de abril se da continuidad a las acciones realizadas en el Centro Transitorio de Cuidado al Carretero I de la localidad de los Mártires, allí confluye la población que se dedica a la selección de material reciclable y que en su gran mayoría es población de flujos migratorios mixtos de origen venezolano con estatus irregular en el país y con intensión de permanencia. El centro transitorio, cuenta con una sala Amiga de la Familia Lactante, con el fin de brindar información y orientación a las madres gestantes y lactantes frente a la importancia del cuidado y protección en estas dos etapas para el desarrollo integral de la primera infancia.    Adicionalmente, este espacio le permite tener un espacio seguro e salubre para realizar el proceso de extracción o lactancia y a su vez, un espacio pedagógico, de juego y de cuidado para los niños y las niñas que están en acompañamiento laboral. 
- Jardines Infantiles, Creciendo Juntos y sus modalidades de atención: Para el año 2023  Q2 en el servicio Jardines Infantiles y sus modalidades se atendieron 2.193 participantes entre los 3 meses y 5 años. Para el servicio de Creciendo Juntos y su modalidad Crecemos en la Ruralidad se contó con 335 integrantes de las familias participantes, donde se priorizaron a las niñas y los niños que se identifican como migrantes y que a su vez remiten desde las diferentes estancias, entidades o solicitan voluntariamente cupos en las unidades operativas, allí dependiendo los casos los profesionales interdisciplinarios apoyan para el acompañamiento a las familias en aras de la garantía de los derechos que requiere la niña o el niño (migración, salud, etc.).</t>
  </si>
  <si>
    <t>Enfoque diferencial:Se implementaron acciones diferenciadas para apoyar los procesos de fortalecimiento de habilidades de acuerdo con las necesidades básicas de aprendizaje y adaptación escolar, con el objetivo de orientar procesos de tránsito al ámbito escolar formal efectivo. Disminuyendo la desescolarización en los beneficiarios, la deserción escolar y la necesidad de nivelar las habilidades propias para un buen desempeño en el contexto escolar.
Enfoque Territorial y poblacional : Mediante los recorridos de acercamiento con la comunidad se gestaron vinculos de confianza para desarrollar las acciones estatales y articular a las entidades que brindan ayuda humanitaria a las familias.
Enfoque de derechos: Desde el componente de nutrición y salubridad, se articularon  la acciones pertinentes para garantizar el derechos a la salud, a traves de los CAPS y Hospitales de la red pública distrital, logrando la actualizacion  del esquema de vacunación y enlos casos requeridos la atención pertinente en los servicios de urgencias, eliminando en estos casos las barreras de acceso.</t>
  </si>
  <si>
    <t xml:space="preserve">Para el tercer trimestre se atendieron 3.818 personas  gestantes, niñas, niños y adolescentes migrantes internacionales atendidos y registrados, se distribuyeron de la siguiente manera:
- Estrategia Móvil: En el tercer trimestre del año, se avanza con la implementación de las acciones territoriales y con las intervenciones con las familias respecto a los talleres individuales y grupales, orientación psicosocial y desarrollo del semillero de Derechos Humanos para formar y fortalecer a las familias frente a la exigencia y garantía de sus derechos con 54 personas. Otro aspecto importante en el tercer trimestre, tiene que ver con la fase de remisión, esta se da en el momento final de las atenciones y le permite a las unidades territoriales brindar otras alternativas a las familias frente a sus necesidades, además de continuar en otro servicio público o privado que contribuya a la garantía de derechos de las familias junto con las niñas, niños o adolescentes. 
- Centro Amar:  Los 13 Centros Amar, incluyendo su modalidad nocturna, han brindado atención a un total de 506 niños, niñas y adolescentes en riesgo o en situación de trabajo infantil. Este esfuerzo se ha llevado a cabo mediante una serie de acciones coordinadas en los ámbitos psicosocial, pedagógico, nutricional y de salud, con un enfoque diferencial y basado en derechos. Dentro de estas actividades, se han implementado iniciativas destinadas a fomentar la expresión artística y la creatividad como estrategia para prevenir el trabajo infantil ampliado, como el festival  "Amar tiene talento" y el concierto "Niños y niñas Rockear no a trabajar". Asimismo, se han desarrollado actividades dirigidas a prevenir comportamientos de riesgo, tales como la prevención del consumo de sustancias psicoactivas, la promoción del consumo responsable de alimentos y una buena nutrición, campañas de sensibilización que buscan crear conciencia sobre el abuso y el maltrato hacia las personas mayores y el semillero de cultura ciudadana para el cuidado de público y la prevención de conductas corruptas. Adicionalmente, se han programado actividades orientadas al disfrute y la recreación de los niños, niñas y adolescentes, como la celebración de Halloween, en la que se establecen colaboraciones con entidades tanto públicas como privadas, como en este caso EMPACOR S.A.
Estos esfuerzos reflejan un compromiso continuo con el bienestar y el desarrollo de niñas, niños y adolescentes en la ciudad. En el marco de la reducción de situaciones de amenaza, incumplimiento y vulneración de derechos experimentadas por gestantes, niñas, niños y adolescentes. En resumen, los Centros Amar están comprometidos con una atención integral y equitativa, teniendo en cuenta las diferencias individuales y de género para asegurar un desarrollo saludable y sin discriminación de la niñez y la adolescencia, lo cual se ve reflejado en el cumplimiento de la meta proyectada
- Centro abrazar:  En el tercer trimestre del año, se continua con una ocupación constante  de 70 participantes mensual, niñas, niños y adolescentes en edades desde los tres (3) meses hasta los trece (13) años once (11) meses y veintinueve (29) días de edad provenientes de flujos migratorios mixtos. El Centro Abrazar ha fortalecido significativamente sus alianzas estratégicas intra e interinstitucional con entidades del orden internacional, nacional, distrital y local a través de su componente de articulación para la referenciación. Estas alianzas involucran tanto a entidades gubernamentales como a organizaciones no gubernamentales posibilitando una respuesta oportuna y efectiva a la creciente demanda de necesidades como protección, salud, educación, nutrición, vivienda, alojamiento temporal, transporte humanitario y alimentación de la población proveniente en flujos migratorios mixtos y, al mismo tiempo, garantiza la protección de los derechos humanos de la población, asegurando así un enfoque diferencial y de derechos en la atención a las necesidades de la población. Entre las entidades que se vinculan activamente se encuentran:
-Comité International de Rescate
-Consejo Noruego para Refugiados
-Cruz Roja Colombiana
-Casa Bosconia
-Fundación Juntos se Puede
-Fundación para la Atención al Migrante
-Fundación Plan Colombia
-Humanity &amp; Inclusión
- Jardines Infantiles, Creciendo Juntos y sus modalidades de atención:  se priorizaron a las niñas y los niños que se identifican como migrantes y que a su vez remiten desde las diferentes estancias, entidades o solicitan voluntariamente cupos en las unidades operativas, allí dependiendo los casos los profesionales interdisciplinarios apoyan para el acompañamiento a las familias en aras de la garantía de los derechos que requiere la niña o el niño (migración, salud, etc.).  Para el año 2023  Q3, en el servicio Jardines Infantiles y sus modalidades se atendieron 2.770 participantes entre los 3 meses y 5 años. Para el servicio de Creciendo Juntos y su modalidad Crecemos en la Ruralidad se contó con 418 integrantes de las familias participantes. </t>
  </si>
  <si>
    <t>Enfoque de derechos humanos: En el marco del enfoque de derechos humanos, se movilizarón acciones para el bienestar integral de las y los participantes toda vez que, la particpación incidente, el juego y el reconocimiento de sus talentos artísticos, promueve de forma transversal los derechos universales. Para este trimestre se puso énfasis en identificar y abordar las desigualdades históricas y emergentes entre hombres y mujeres, particularmente en lo que respecta al trabajo infantil y las actividades domésticas. Es crucial reconocer que las inequidades de género se manifiestan desde edades tempranas y afectan significativamente la calidad de vida y las oportunidades de las niñas y adolescentes, por ello, se vió la necesidad de contemplarlo en el marco de los derechos humanos. En este sentido, el objetivo principal es garantizar los derechos de las niñas y adolescentes, superar la discriminación y exclusión basadas en el género, y promover un equilibrio de oportunidades entre mujeres y hombres.
El enfoque de derechos humanos: se realizaron acciones para la transformación de las condiciones sociales, económicas, culturales y políticas, con enfoque de género para lograr una mayor igualdad de género y reducir la pobreza que afecta a las mujeres. Esto no solo es esencial para garantizar los derechos de las niñas y adolescentes, sino también para combatir la desigualdad de género y mejorar las condiciones de vida de las mujeres y la población en general.
Enfoque Poblacional Diferencial: Las acciones realizadas reconocen la importancia de abordar de manera diferenciada las particularidades individuales, familiares, culturales e históricas de las niñas, niños y adolescentes, así como de sus familias. Esto se refleja en las acciones diseñadas para la prevención y erradicación del trabajo infantil, las cuales toman en cuenta los recursos y limitaciones que varían de un caso a otro, considerando la individualidad de cada situación. Lo anterior se ve reflejado en la articulación con estraregias de enfoque diferencial y el diseño e implementación de metodologías para población extranjera, indígena y con discapacidad. Además, en cumplimiento de la resolución 218 del 2023, se otorga prioridad en la atención a la población víctima del conflicto armado, personas con discapacidad y aquellos que pertenecen a grupos étnicos como indígenas, afrodescendientes, palanqueros, raizales, Rrom o gitanos. Con la población provenientes de flujos migratorios mixtos se buscóa articulación con las ONG para movilizar ayudas humanitarias y orientación legal para la garantía de sus derechos</t>
  </si>
  <si>
    <t>Para el cuarto trimestre se atendieron 4.442 personas  gestantes, niñas, niños y adolescentes migrantes internacionales atendidos y registrados, se distribuyeron de la siguiente manera:
- Estrategia Móvil: Para el cuarto trimestre, se atendieron 152 personas, las acciones realizadas se enfocan en el seguimiento a las remisiones; para las familias migrantes se hace especial énfasis en la promoción de derechos y regularización en el país con el fin de que puedan salir de las situaciones de vulnerabilidad, a través de la vinculación a actividades productivas, de formación para el trabajo, emprendimientos desde la articulación con entidades públicas o privadas.  Se incrementan los recorridos territoriales en las localidades para la identificación y caracterización de población que se encuentra en alguna modalidad de Trabajo Infantil o en el ejercicio de la mendicidad y que requiera de los servicios sociales del distrito. Las remisiones se realizan principalmente a ONG de ayuda humanitaria para ayudas en especie en bienes y servicios, orientación legal o acompañamiento para el acceso a salud, educación o alojamiento entre otros.   
- Centro Amar: En el marco de las acciones orientadas a mitigar las amenazas y vulneraciones de derechos que enfrentan personas gestantes, niñas, niños y adolescentes, el servicio Centro Amar durante el cuarto trimestre de 2023 logró la atención de un total de 690 niños, niñas y adolescentes en riesgo o situación de trabajo infantil en Bogotá en la presente vigencia.   Dentro de las acciones de atención propias del centro amar y coherentes con el modelo de atención del servicio, se dio continuidad a la elaboración de las valoraciones iniciales llevadas a cabo por el equipo interdisciplinario a las y los nuevos beneficiarios, la elaboración en conjunto del plan de atención integral y el seguimiento al mismo; necesiarios para la identificación y atención oportuna de los riesgo, amanezas y presuntas vulneracioes. Por su parte en los espacios pedagógicos se dio respuesta a las necesidades e intereses identificadas en la población en atención, que en este caso se centraron en la prevención de deserción escolar, bullying, xenofobia, estimulación de dispositivos básicos de aprendizaje y a través de la lúdica y las artes, vivir y expresarse en su infancia o adolescencia. Desde el área de salud y salubridad continuó la garantía del derecho a la alimentación y por lo tanto la prevención de la inseguridad alimentaria, la promoción de estilos de vida saludable y el seguimiento a los casos de mal nutrición; Finalmente, desde el componente de articulación se brindó la oferta formativa y laboral a las familias para apoyar el proyecto individual y familiar propuestos.
Para el último trismestre, el cierre del proceso de expresión artística y creativa de "Amar Tiene Talento", el programa de participación infantil "niñas y niños que educan a los adultos" (articulación con la SED), la formación en 7 líneas artísitcas en el marco del Convenido - CREA y la implementación del semillero de cultura ciudadana (SDIS); el servicio potenció  el reconocimiento de las percepciones, sentires y propuestas de las niñas, niños y adolescentes en contextos de desarrollo artístico, incidencia en la solución de los problemas de su contexto más próximo y vivirse como agende político, derechos y deberes en una comunidad y sociedad civíl desde la infancia y adolescencia. Lo anterior contribuyó de forma significativa en la validación de su ser, la alternativa de vivirse y proyectarse de otra manera en la infancia y adolescencia, que se desmarca de la vulnerabilidad y por el contrario, visibiliza las capacidades; y finalmente, de forma indirecta, que el conexto más próximo (centro amar, famila y colegio) considere la agencia de las y los participantes en su vida diaria, sin desconocer el cuidado y protección que también requieren. Es así que,  las  acciones ejecutadas en los ámbitos psicosocial, pedagógico, nutricional y de salud, se han caracterizado por su enfoque diferencial y de derechos humanos, los cuales, han contribuido en minimizar las situaciones de riesgo, amaneza y presunta vulneración de derehos asociadas al trabajo infantil ampliado en el Distrito. Finalmente los Centros Amar de Candelaria y Mártires participaron en el diseño y la implementación del Festival Distrital "Panas y Parces" en el que, a travès de 4 escenarios pedagógicos, buscaron la integración y valoración de las dos culturas, sus prácticas y costumbres.
- Centro Abrazar: En el cuarto trimestre  se atendieron 152 personas, donde se logró aportar acciones al desarrollo y goce pleno de los derechos de los niños y las niñas, generando la exploración de habilidades socioemocionales, lo cual va en concordancia con el lineamiento de la educación inicial del distrito, la política pública de infancia y adolescencia y a los lineamientos técnicos del servicio y de la secretaría Distrital de Integración Social.  Se trabajaron acciones de fortalecimiento pedagógico y dispositivos básicos de aprendizaje potenciando las actividades rectoras: arte, juego, literatura y exploración del medio; despertando la imaginación de los niños, niñas y adolescentes a partir de la exploración de diversos materiales. Desde las necesidades de los participantes se construyen guías pedagógicas enfocadas en la promoción y fortalecimiento de la lectoescritura, las habilidades lógico-matemáticas en el marco de la Educación en Emergencia. En estos espacios también se contó con la presencia de las familias en las actividades propuestas para ejecutar en medio acuático (matronatación).
Por otro lado, se participó activamente en las reuniones con organizaciones aliadas, para apoyar el proceso de acciones articuladas para la prestación del Servicio, encaminadas al fortalecimiento y orientación a las familias y para la atención integral de 70 niños, niñas y adolescentes identificando las necesidades socio - familiares de los y las participantes, así como dando respuesta a inquietudes por parte de los cuidadores. Desde el componente psicosocial  se verifica los entornos sociales y ambientales, evidenciando dinámicas familiares, estilos de comunicación, conflictos, condiciones habitacionales, así mismo, se realizó acompañamiento y orientación en comunicación asertiva, resolución de problemas, afianzamiento de lazos familiares y seguimiento de instrucciones
Se participa en experiencias artísticas, deportivas y de recreación, por parte del IDRD dirigidos a niños, niñas Y adolescentes asistentes al servicio, donde brindaron a los participantes espacios para el desarrollo de las habilidades motrices.  Se logró obtener dos reconocimientos al servicio en los Premios por la niñez 2023, en las categorías de Propiciar entornos potenciadores del desarrollo y en Incidencia de las niñas, niños y adolescentes para la transformación de sus territorios, posicionándose a nivel distrital el Centro Abrazar como un entorno protector y promotor del desarrollo integral de los y las participantes.   
- Jardines Infantiles, Creciendo Juntos y sus modalidades de atención: Para el año 2023 Q4, en el servicio Jardines Infantiles y sus modalidades se atendieron 2.888 participantes entre los 3 meses y 5 años. Para el servicio de Creciendo Juntos y su modalidad Crecemos en la Ruralidad se contó con 490 integrantes de las familias participantes.   se priorizaron a las niñas y los niños que se identificaron como migrantes y que a su vez remiten desde las diferentes estancias, entidades o solicitan voluntariamente cupos en las unidades operativas.</t>
  </si>
  <si>
    <t>Enfoque de Derechos Humanos: Se realizaron acciones que buscan promover y garantizar los derechos de las niñas, niños y adolescentes en situación o riesgo de trabajo infantil en el Distrito. Por lo anterior,  en el tercer trimestre continuaron las activaciones de ruta en los casos requeridos como una respuesta interinstittucional por parte de la entidad, como lo fue la remisión al sector salud, educación, justicia y protección. El servicio a través de la entrega de alimento caliente, garantizó el derecho a la alimentación. En conjunto, con las familias, se garantizó el derechos a la identidad, salud y educación, los cuáles son básicos para el acceso a servicio y el reconocimiento como cuidadano. En un sentido más amplio la inclusión de las y los participantes a espacios protectores, estimulantes y que reconocen la diversidad de las infancia, es una apuesta a promover sus derechos humanos.
Enfoque Poblacional Diferencial: Se realizaron acciones que buscaron promover la diversidad de la población que habita en bogotá y por lo tanto la heretogeneidad de las infancias y adolescencia, no solo por sus práticas y tradicionaes históricas, culturales y familiares, entre otras, sino lo que de ello se desprende al interactuar en una ciudad mumlticultural como bogotá. Dicho lo  anterior el servicio parte del reconocimiento de esas particularidades y no da por sentadas las necesidades o intereses que puede tener la población en atención por ser mujer u hombre o el ciclo de vida que transita. Dicho lo anterior, el enfoque diferencial se materializó al reconocer las diferencias como un ventaja y no como la diferencia que distancia o clasifica a los seres humanos en las acciones desarroladas desde los 4 componentes de atención del servicio. En cumplimiento de la resolución 218 del 2023, continuó la priorización del ingreso de la población específica, como las víctima del conflicto armado, personas con discapacidad y aquellos que pertenecen a grupos étnicos indígenas, ROM y afrocolombianos.</t>
  </si>
  <si>
    <t>Centro Amar: Para el segundo trimestre, teniendo en cuenta que durante el mes de mayo de 2024 se realizó el fortalecimiento técnico al talento humano sobre la importancia de garantizar y promover la educación y la higiene menstrual; para el mes de julio los trece (13) Centros Amar, a partir de los conocimientos adquiridos, se planearon talleres y encuentros metodológicos con las niñas, niños y adolescentes sobre ideas creencias de la menstruación, el ciclo menstrual cómo  medio de autoconocimiento, y los elementos para el manejo de la higiene menstrual. Cabe resaltar que la implementación se proyecta para el mes de julio y agosto;  a la fecha tres (3) Centros Amar ya realizaron los encuentros.
Así mismo, en el mes de mayo y junio como seguimiento al material de estudio de la guia "Buen Reciclador" e iniciar el proceso de evaluación para la obtención y entrega de certificación con EMPACOR, se proyectaron los documentos de familias de los Centros Amar Candelaria y el Centro Abrazar. 
Adicionalmente, durante el primer y segundo trimestres se realizaron acciones que lograron beneficiar a los 493 niñas niños y adolescentes migrantes en total que se vincularon a los centros amar, donde se resaltan: 
1. Acciones para minizar las violencias en entornos familiares con la estrategia PAS durantes el mes de junio.
2. Acciones  grupales que potenciaron habilidades para la vida, manejo de emociones, fortalecimiento de habilidades y destrezas, identificación de alertas tempranas,  estrategias para la resolución de conflictos y relacionamiento adecuado con pares, habilidades de 
comunicación asertiva, y prevención de ciberbullying, grooming y consumo de sustancias psicoactivas.
3. Se continuaron con las acciones coordinadas con la Estrategia Entre Pares, para fortalecer los procesos de atención individual a participantes con alteraciones en el desarrollo o condición de discapacidad, facilitando la adaptación e implementación de prácticas incluyentes, así como el diseño y seguimiento de ajustes razonables para la participación con enfoque diferencia
4. Durante el segundo trimestre para el mes de abril, se llevaron a cabo encuentros pedagógicos con personas participantes de programas, servicios y modalidades de la SDIS, para dimensionar y prevenir el delito de la Trata de personas, en el que, se generaron acciones con la población vinculada a los servicios
6. Talleres vacacionales para los centros amar, enfocados en la participación de talleres artísiticos y plásticos a través de ejercicios de interacción, reflexión y creación.
La Estrategia Móvil para la Prevención del Trabajo Infantil Ampliado:  se diseñó el plan de acción, encaminado a la organización de los equipos territoriales, quienes son los encargados de materializar las acciones en las 19 localidades de la ciudad donde la Estrategia hace presencia. Para dar inicio a las líneas de atención se priorizan los territorios por UPZ y a su vez por sectores con altos índices de vulneración de derechos en lo particular al trabajo infantil ampliado, siendo así las búsquedas activas como principal aspecto para validar los nichos donde prevalece la problemática.
Se atendieron a 93 niñas, niños y adolescentes. Dado lo anterior, las acciones de la Estrategia buscan garantizar que las familias encuentren alternativas y oportunidades a través de los servicios distritales
Así mismo, desde la línea de acción de Atención a la Denuncia Ciudadana, se atendieron los reportes, brindando orientación a las familias, niños, niñas y adolescentes en riesgo o vulneración de derechos. Como parte de estas acciones, se gestionaron alojamientos transitorios a grupos familiares y remisiones principalmente al Servicio Centro Abrazar y Amar.  
Dado lo anterior, las acciones de la Estrategia buscan garantizar que las familias encuentren alternativas y oportunidades a través de los servicios distritales
Creciendo Juntos: El Servicio Creciendo Juntos ha atendido a 305 personas identificadas (PUA con corte a 30 de junio de 2024),  migrantes desde las 19 localidades del Distrito Capital. 
Teniendo en cuenta las características del Servicio Creciendo Juntos, no se hace diferenciación del abordaje hacia esta población en las actividades grupales o en casa que se trabajan como parte de la atención integral a primera infancia, desde la gestación; estas acciones son dispuestas desde los componentes de atención e invitan al reconocimiento y visibilización de las formas propias de ser, estar, hacer, reflexionar y entretejer la vida desde sus saberes, costumbres y experiencias dinamizando prácticas culturales, sociales y comunitarias, respetando y valorando la riqueza de la otredad en sí misma, y se contribuya a construir una sociedad más igualitaria y equitativa.</t>
  </si>
  <si>
    <t>Enfoque de Derechos Humanos: En el marco de las acciones de protección y garantia de derechos de niñas, niños y adolescentes en situación y riesgo de Trabajo Infantil Ampliado, sin importar su nacionalidad, se continuaron con las acciones de búsqueda activa, identificación, focalización e ingresos de población infantil y adolescente al servicio de los Centros Amar, en consonancia a la resolución 218 de 2023.
Enfoque Poblacional - Diferencial: Durante el segundo trimestre se ha enfocado en fortalecer el talento humano mediante espacios de fortalecimiento técnico y planificando talleres para niños, niñas y adolescentes en los trece Centros Amar. Además, considerando las acciones integrales que se desarrollan en consonancia al modelo de atención integral para niñas, niños y adolescentes en situación o riesgo de trabajo infantil ampliado, se han llevado a cabo acciones de transformación cultura de patrones sociales y culturales a través de la participación con diferentes actores claves para la sensibilización, fortalecimiento y socialización de actividades para minimizar las violencias y demás vulneraciones de los Derechos de las niñas, niños y adolescentes a través de la atención integral como parte del proceso de vinculación a los 13 Centros Amar.</t>
  </si>
  <si>
    <t xml:space="preserve">Durante el tercer trimestre desde la Subdirección para la Infancia a través de los servicios de Centro Abrazar, Centro Amar y EMPETIA se logró la atención de 648 niñas, niños y adolescentes migrantes internacionales, discriminados de la siguiente manera: 
CENTRO ABRAZAR: En el marco de las acciones orientadas a mitigar las amenazas y vulneraciones de derechos a las que pueden estar expuestos las niñas, niños y adolescentes, el Centro Abrazar en la implementación de la propuesta pedagógica “el mundo de los sentidos” logra la atención durante el tercer trimestre del año 2024 de 102 de niñas, niños y adolescentes provenientes de flujos migratorios mixtos en riesgo de vulneración de derechos, desde el componente territorial y unidad operativa que contribuyeron  a la garantía de sus derechos y prevención de su vulneración.
Dentro de las acciones de atención propias del centro abrazar y a partir del objetivo 1 de la política pública de infancia y adolescencia se desarrollan las actividades de cada componente del servicio centro abrazar (territorial, psicosocial, jurídico, pedagógico, articulador, salubridad y nutrición), con el objetivo de reducir las situaciones de amenaza, inobservancia, y vulneración de los derechos de personas gestantes, niñas, niños y adolescentes; Se participaron de 5 ferias de servicio en donde se generan espacios de emprendimiento para las familias, presentación y movilizaciones sociales frente a la importancia de la lactancia materna, presentaciones del servicio centro abrazar con muestras artísticas, celebración día dulce en  articulación con empacor brindando un espacio de actividades recreativas para las niñas, niños, adolescentes. 
Así mismo se continua con la participación en mesas de trabajo y articulación intersectorial, atención, valoración y acompañamiento, propuesta de atención pedagógica y psicosocial, vigilancia, seguimiento al estado nutricional de niñas, niños y adolescentes, acompañamiento y seguimiento en activación de ruta en salud, seguimiento esquema de vacunación, ingreso, acompañamiento y seguimiento psicosocial , acompañamiento y seguimiento jurídico a familias, revisión documental de la historia social previa el egreso seguimiento durante la transitoriedad del centro abrazar a otro servicio, programa o entidad privada, activación de ruta por novedad de no retiro del centro abrazar de la niña, niño o adolescentes; activación de ruta por restablecimiento de derechos, asistencia sala amiga de la familia lactante (SAFL).
CENTRO AMAR: Durante el tercer trimestre, en los Centros Amar se brindó atención a 419  niñas, niños y adolescentes migrantes a través de diversas estrategias, incluyendo: acompañamiento pedagógico y actividades artísticas para potenciar el desarrollo de habilidades y capacidades, promoción de hábitos de vida saludable, seguimiento al estado nutricional, acompañamiento para la prevención de violencias y orientación psicosocial individual y familiar.
Además, en el componente de gestión para la articulación, se fortaleció el trabajo con aliados de cooperación internacional como ACNUR, la OIM y el FAMIG, logrando brindar orientación legal para la regularización del estatus migratorio, facilitar el acceso a servicios de salud y educación, y promover procesos de estabilización laboral y económica.
ESTRATEGIA MOVIL: De igual forma, en el tercer trimestre del año (Julio a Septiembre), se logró la atención integral de 127 niños, niñas y adolescentes migrantes por parte de la Estrategia Móvil, con quienes se implementaron acciones itinerantes encaminadas al reconocimiento de sus derechos. A través de experiencias pedagógicas, lúdicas, artísticas, y encuentros con familias, también se sensibilizó a la comunidad sobre los riesgos a los que están expuestos los niños, niñas y adolescentes cuando no cuentan con espacios protectores y redes de apoyo. Estas acciones permitieron fortalecer la protección de la infancia migrante en su contexto, buscando generar un impacto positivo en su bienestar y desarrollo integral. 
En conclusión los servicios de Centro Abrazra, Centro Amar y EMPETIA lograron la atención de 648 niñas, niños y adolescentes migrantes internacionales en el periodo de julio a septiembre del 2024. </t>
  </si>
  <si>
    <t>Enfoque Diferencial - Poblacional Desde el Centro Abrazar, se implementa el enfoque diferencial a través de un acompañamiento integral que garantiza el buen trato, la protección de derechos y el acceso a la recreación y la cultura. Esto se logra mediante actividades en alianza con el Instituto Distrital de Recreación y Deporte (IDRD), así como a través de estrategias de seguridad alimentaria y monitoreo nutricional, que incluyen toma de talla y peso, seguimientos nutricionales y promoción de estilos de vida saludables, enfocados en alimentación, nutrición y actividad física. Además, se brinda acompañamiento psicosocial a las familias, desarrollo pedagógico, orientación jurídica y referenciación a servicios sociales (públicos, privados y de cooperación internacional). Estas acciones buscan mitigar los riesgos de vulneración de derechos y facilitar la inclusión de la población atendida en la dinámica de la ciudad. A lo largo del año, se realizan abordajes territoriales trimestrales, que permiten identificar a niñas, niños y adolescentes en riesgo de vulneración, asegurando su ingreso a un entorno protector y seguro dentro del Centro Abrazar. Asimismo, desde el Semillero de Derechos, se desarrollan iniciativas que fortalecen el reconocimiento y la protección de los derechos de la niñez con un enfoque diferencial. Entre ellas se destaca la propuesta pedagógica "El Mundo de los Sentidos", así como el Semillero Ambiental, donde se promueve el respeto por el medio ambiente y el fortalecimiento de los vínculos afectivos con las familias. 
Durante el trimestre reportado, se realizaron un total de 648 atenciones, distribuidas de la siguiente manera:
Centro Abrazar: 102 atenciones
Centro Amar: 419 atenciones
Estrategia Móvil: 127 atenciones
Los enfoques implementados por la Estrategia Móvil (EMPETIA), en concordancia con la Política Pública para la Primera Infancia, Infancia y Adolescencia, se basaron en el reconocimiento de niñas, niños y adolescentes como sujetos plenos de derechos, priorizando su protección integral. Desde un enfoque diferencial, se atendieron sus necesidades particulares considerando aspectos culturales, étnicos, de género y de ciclo vital, garantizando respuestas pertinentes y oportunas para su bienestar.
Enfoque de Derechos Humanos: Desde el enfoque de derechos humanos, se reconoce a niñas, niños y adolescentes como titulares de derechos universales, indivisibles e interdependientes, los cuales deben ser garantizados sin discriminación. Esto implica la responsabilidad conjunta del Estado, la sociedad y la familia en la promoción, protección y restitución de sus derechos cuando sean vulnerados. Asimismo, se garantiza su acceso a mecanismos de exigibilidad y participación, promoviendo su capacidad de agencia en la construcción de su propio desarrollo y bienestar.
Además, se impulsa la creación de entornos protectores y seguros, el fortalecimiento de las familias y comunidades, y la participación activa de niñas, niños y adolescentes en la transformación de su entorno. Para ello, se asegura una articulación intersectorial, permitiendo una atención integral y efectiva.
Desde el enfoque de derechos humanos, se reconoce que los niños, niñas y adolescentes son titulares de derechos universales, indivisibles e interdependientes, los cuales deben ser garantizados sin discriminación alguna. Esto implica la responsabilidad del Estado, la sociedad y la familia en la promoción, protección y restitución de sus derechos cuando sean vulnerados. Además, se asegura su acceso a mecanismos de exigibilidad y participación, fomentando su capacidad de agencia en la construcción de su propio desarrollo y bienestar.
La atención a niñas, niños y adolescentes migrantes en Centro Amar se desarrolló a partir de los siguientes enfoques:
Enfoque de derechos: Reconoce la ciudadanía como un derecho inalienable de todas las personas, destacando que los derechos humanos son universales, indivisibles e integrales.
Enfoque diferencial: Fundamentado en la dignidad humana y el principio de igualdad y universalidad de los derechos humanos, este enfoque reconoce las particularidades individuales y colectivas de cada población, garantizando respuestas ajustadas a sus necesidades específicas.
Enfoque de género: Permite desarrollar acciones alineadas con las políticas públicas dirigidas a la infancia y la adolescencia, incorporando una perspectiva que analiza, identifica y transforma desigualdades e inequidades históricas y emergentes entre hombres y mujeres.
Enfoque territorial: Entiende el territorio como un escenario político y social que trasciende su dimensión geográfica, reconociéndolo como un espacio donde se construye el tejido social a partir de la interrelación de diversos actores, como individuos, familias y comunidades.</t>
  </si>
  <si>
    <t>Para el cierre de la vigencia 2024, se reporta el total de la meta acumulada de 4252 atenciones, discriminadas de la siguiente manera durante el cuarto trimestre: 
CENTRO ABRAZAR: En el marco de las acciones orientadas a mitigar las amenazas y vulneraciones de derechos a las que pueden estar expuestos las niñas, niños y adolescentes, el Centro Abrazar durante el cuarto trimestre del año 2024 logró la atención de  1541 niñas, niños y adolescentes provenientes de flujos migratorios mixtos en riesgo de vulneración de derechos, desde el componente territorial y unidad operativa que contribuyeron  a la garantía de sus derechos y prevención de su vulneración.
Dentro de las acciones de atención propias del centro abrazar y a partir del objetivo 1 de la política pública de infancia y adolescencia en donde se desarrollan las actividades de cada componente del servicio centro abrazar (territorial,psicosocial, jurídico, pedagógico, articulador, salubridad y nutrición), con el objetivo de reducir las situaciones de amenaza, inobservancia, y vulneración de los derechos de personas gestantes, niñas, niños y adolescentes; a través de la puesta en la creación de la cartilla “abrazos en acción”, batucada “Jumbao”, educación en emergencia, arte e interculturalidad, semillero de derechos, semillero ambiental, arte como plataforma de abordaje pedagógico, búsqueda activa, realización  mapeo de actores y alianzas estratégicas, remisión, referenciación o esquemas para la atención, participación en mesas de trabajo y articulación intersectorial, atención, valoración y acompañamiento, propuesta de atención pedagógica y psicosocial, vigilancia, seguimiento al estado nutricional de niñas, niños y adolescentes, acompañamiento y seguimiento en activación de ruta en salud, seguimiento esquema de vacunación, ingreso, acompañamiento y seguimiento psicosocial , acompañamiento y seguimiento jurídico a familias, revisión documental de la historia social previa el egreso seguimiento durante la transitoriedad del centro abrazar a otro servicio, programa o entidad privada, activación de ruta por novedad de no retiro del centro abrazar de la niña, niño o adolescentes; activación de ruta por restablecimiento de derechos, asistencia sala amiga de la familia lactante (SAFL).
Así mismo en el cuarto trimestre del año, se realizaron acciones desde la propuesta pedagógica "el mundo de los sentidos" en donde se lograron acciones de búsqueda activa por el Talento Humano del Centro Abrazar; ofertando el servicio en puntos estratégicos de la Ciudad, pemitiendo  la vinculación de niñas, niños y adolescentes provenientes de flujos migratorios mixtos que se encontraban en acompañamiento al ejercicio de mendicidad, acompañamiento laboral, encierro parentalizado y desescolaridad disminuyendo así el riesgo de vulneración de derechos. 
CENTRO AMAR: Durante el cuarto trimestre, en los Centros Amar se brindó atención a 491 niñas, niños y adolescentes migrantes a través de diversas estrategias de atención en: Acompañamiento pedagógico y actividades artísticas que potencien el desarrollo de habilidades y capacidades, promoción de hábitos de vida saludable, seguimiento al estado nutricional, acompañamiento para la prevención de violencias, orientación psicosocial individual y familiar. Además, desde el componente de gestión para la articulación, específicamente con aliados de cooperación internacional como ACNUR, LA OIM Y EL FAMIG, se logró orientación legal para la regularización del estatus migratorio, acceso a servicios como salud y educación; y procesos de estabilización laboral y económica. Finalmente, se realizaron espacios de fortalecimiento con las y los profesionales de los trece centros amar para la atención con pertinencia, calidad y oportunidad de la población migrante. Así las cosas, las temáticas abordadas fueron: servicios en salud, asistencia humanitaria, integración social y económica y protección de derechos. 
ESTRATEGIA MÓVIL: En el año 2024, en el CUARTO TRIMESTRE del año (Octubre a Diciembre), se logró la atención integral de 26 niños, niñas y adolescentes migrantes vinculados a la Estrategia Móvil, con quienes se implementaron acciones itinerantes encaminadas al reconocimiento de sus derechos. A través de experiencias pedagógicas, lúdicas, artísticas, y encuentros con familias, también se sensibilizó a la comunidad sobre los riesgos a los que están expuestos los niños, niñas y adolescentes cuando no cuentan con espacios protectores y redes de apoyo. Estas acciones permitieron fortalecer la protección de la infancia migrante en su contexto, buscando generar un impacto positivo en su bienestar y desarrollo integral. 
En conclusión los servicios de Centro Abrazar, Centro Amar y EMPETIA durante la vigencia 2024 lograron un total de 4252 atenciones discriminadas de la siguiente manera: Primer trimestre: 655, segundo trimestre: 891, tercer trimestre: 648, y cuarto trimestre: 2058. Es importante aclarar que el producto se reporta de manera acumulada debido a un error de formulación que actualmente se encuentra en proceso de evaluación para ajustes en la vigencia 2025.</t>
  </si>
  <si>
    <t>Enfoque Diferencial - Poblacional:  Desde el Centro Abrazar, a través de la propuesta pedagógica "El Mundo de los Sentidos", se implementaron acciones orientadas a la promoción del desarrollo integral de la primera infancia, infancia y adolescencia, garantizando el buen trato, la protección integral, el acceso a la recreación y la cultura, la seguridad alimentaria, la promoción de estilos de vida saludables y el acompañamiento psicosocial a las familias. Además, se brindó desarrollo pedagógico, orientación jurídica y referenciación a servicios sociales (públicos, privados y de cooperación internacional), asegurando un enfoque diferencial que reconoce a cada niña, niño y adolescente como un ser único en su individualidad, historia, cultura y agencia política. Se llevaron a cabo abordajes territoriales para la identificación de niños, niñas y adolescentes en riesgo, asegurando su ingreso a un entorno protector y seguro.
Desde el Centro Amar, la atención a niñas, niños y adolescentes migrantes se desarrolló bajo los siguientes enfoques: enfoque de derechos humanos, que reconoce la ciudadanía como un derecho inalienable y garantiza que los derechos sean universales, indivisibles e integrales; enfoque diferencial, que resalta la dignidad humana y la universalidad de los derechos; enfoque de género, que permite la identificación y transformación de las desigualdades históricas y emergentes entre hombres y mujeres; y enfoque territorial, que entiende el territorio no solo como un espacio geográfico, sino como un entorno donde se construye tejido social a partir de la interacción entre individuos, familias y comunidades.
Por su parte, la Estrategia Móvil (EMPETIA), alineada con la Política Pública para la Primera Infancia, Infancia y Adolescencia, priorizó el reconocimiento de niñas, niños y adolescentes como sujetos plenos de derechos y su protección integral. Desde un enfoque diferencial, se abordaron sus particularidades culturales, étnicas, de género y de ciclo vital, garantizando respuestas adecuadas a sus necesidades. Además, se promovió la creación de entornos protectores y seguros, el fortalecimiento de las familias y comunidades, y la participación activa de los niños, niñas y adolescentes en la construcción de su entorno, asegurando la articulación intersectorial para una atención integral y efectiva.
A través de estas tres estrategias, se garantizaron acciones articuladas intersectorialmente que permitieron mitigar los riesgos de vulneración de derechos, fortalecer la protección integral y favorecer la inclusión social de la población atendida, asegurando un abordaje pertinente y adaptado a sus necesidades y contextos específicos.
Desde el enfoque de derechos humanos, se reconoce que los niños, niñas y adolescentes son titulares de derechos universales, indivisibles e interdependientes, los cuales deben ser garantizados sin discriminación alguna. Esto implica la responsabilidad del Estado, la sociedad y la familia en la promoción, protección y restitución de sus derechos cuando sean vulnerados. Además, se asegura su acceso a mecanismos de exigibilidad y participación, fomentando su capacidad de agencia en la construcción de su propio desarrollo y bienestar.
Durante el periodo reportado, se realizaron un total de 2.058 atenciones, distribuidas de la siguiente manera:
Centro Abrazar: 1.541 atenciones
Centro Amar: 491 atenciones
Estrategia Móvil (EMPETIA): 26 atenciones
Asimismo, se promueve la creación de entornos protectores y seguros, el fortalecimiento de las familias y comunidades, y la participación activa de los niños, niñas y adolescentes en la construcción de su entorno, asegurando la articulación intersectorial para una atención integral.
Enfoque de Derechos Humanos: Desde el enfoque de derechos humanos, se reconoce que niñas, niños y adolescentes son titulares de derechos universales, indivisibles e interdependientes, los cuales deben ser garantizados sin ningún tipo de discriminación. Esto implica la responsabilidad compartida del Estado, la sociedad y la familia en la promoción, protección y restitución de sus derechos cuando estos sean vulnerados.
Además, se garantiza su acceso a mecanismos de exigibilidad y participación, fomentando su capacidad de agencia para la construcción de su propio desarrollo y bienestar. En este sentido, se promueve la creación de entornos protectores y seguros, el fortalecimiento de las familias y comunidades, y la participación activa de niñas, niños y adolescentes en la transformación de su entorno. Para ello, se asegura una articulación intersectorial efectiva, permitiendo una atención integral que responda a sus necesidades y contextos específicos.</t>
  </si>
  <si>
    <t>Derechos Humanos, Poblacional, Diferencial</t>
  </si>
  <si>
    <t>Enfoque Derechos Humanos:  Este producto en el marco de la Política de acogida, inclusión y desarrollo para las y los nuevos bogotanos -Población Migrante Internacional, tiene como base la protección del derecho a la igualdad, al promocionar, proteger y restablecer los derechos fundamentales a la igualdad para acceder a los servicios de vacunación sin barrera alguna por la nacionalidad, estatus migratorio, afiliación al sistema general de seguridad social en salud o poder adquisitivo.  Las y los nuevos bogotanos acceden a todos los biológicos en el marco de la línea del Programa Ampliado de Inmunizaciones. La implementación del producto está contribuyendo a satisfacer la demanda de bienes y servicios de la población migrante internacional, en términos de acceso a los biológicos del PAI.
Enfoque Poblacional Diferencial: Este producto tiene un enfoque diferencial poblacional, principalmente relacionado con el esquema de vacunación definido por grupos  etarios, en el marco de la línea técnica del Programa Ampliado de Inmunizaciones.  Así mismo, se tiene en cuenta situaciones que conllevan a la vulnerabilidad, como es el ser migrante, para iniciar o completar esquemas de vacunación, que reduzcan el riesgo de enfermar por un evento prevenible por inmunización,  contribuyendo  así a través de este producto la eliminación de barreras de acceso a la oferta institucional para personas o grupos históricamente excluidos, discriminados o segregados</t>
  </si>
  <si>
    <t>Desde el convenio GSP PSPIC a través de las Subredes Integradas de Servicios de Salud E.S.E, se da cumplimiento a las jornadas que reúnen población extranjera a través de las tácticas (casa a casa, concentraciones y seguimientos domiciliarios) inmersas en la modalidad extramural; para el desarrollo de dichas jornadas se tiene disponibilidad de todos los biológicos del programa de vacunación. Para el programa no es criterio de exclusión la no afiliación o estado de irregularidad del usuario a vacunar, debido a que contamos con la estrategia de vacunación sin barreras. En el primer semestre del 2024, para los meses de anero a mayo se contó con 152 equipos extramurales (Equipos extramurales: Técnico 1 con 305 personas; y 19 Profesionales universitario 1.), mientras que para el mes de junio del año 2024 se contó con 141 equipos extramurales (debido a ajustes en presupuesto del GSP-PSPIC y a reorganización en la operación del programa ampliado de inmunizaciones de la Secretaría Dsitrital de Salud , logrando vacunar con 101.819 dosis a extranjeros (96.310 dosis esquema permanente y 5.509 dosis COVID 19).</t>
  </si>
  <si>
    <t>Enfoque Derechos Humanos: Este producto en el marco de la Política de acogida, inclusión y desarrollo para las y los nuevos bogotanos -Población Migrante Internacional, tiene como base la protección del derecho a la igualdad, al promocionar, proteger y restablecer los derechos fundamentales a la igualdad para acceder a los servicios de vacunación sin barrera alguna por la nacionalidada, estatus migratorio, afiliación al sistema general de seguridad social en salud o poder adquisitivo. Las y los nuevos bogotanos accenden a todos los biologícos en el marco de la línea del Programa Ampliado de Inmunizaciones. La implementación del producto está contribuyendo a satisfacer la demanda de bienes y servicios de la población migrante internacional, en términos de acceso a los biológicos del PAI.
Enfoque Poblacional Diferencial: Este producto tiene un enfoque diferencial poblacional, principalmente relacionado con el esquema de vacunación definido por grupos grupos etarios, en el marco de la línea técnica del Programa Ampliado de Inmunizaciones. Así mismo, se tiene en cuenta situaciones que conllevan a la vulnerabilidad, como es el ser migrante, para iniciar o complemar esquemas de vacunación, que reduzcan el riesgo de enfermar por un evento prevenible por inmunización, contribuyendo así a través de este producto la eliminación de barreras de acceso a la oferta institucional para personas o grupos históricamente excluidos, discriminados o segregados</t>
  </si>
  <si>
    <t>El Programa Ampliado de Inmunizaciones (PAI) tiene como objetivo la eliminación, erradicación y control de las enfermedades inmunoprevenibles en Colombia, con el fin de disminuir las tasas de mortalidad y morbilidad causadas por estas, dando prioridad a la población menor de cinco años, las gestantes y los adultos mayores. Desde el convenio de la Gestión de la Salud Pública y el Plan de Salud Pública de Intervenciones Colectivas a través de las Subredes Integradas de Servicios de Salud E.S.E., se llevaron a cabo jornadas que reúnen a población extranjera mediante las tácticas inmersas en la modalidad extramural (casa a casa, concentraciones y seguimientos domiciliarios). Para ello se dispuso de todos los biológicos del programa de vacunación. En el año 2024, para los meses de enero a mayo se contó con 152 equipos extramurales, mientras que en junio del año 2024 se contó con 141 equipos extramurales y, al finalizar el año, con 138 equipos (debido a ajustes en el presupuesto de la Gestión de la Salud Pública y el Plan de Salud Pública de Intervenciones Colectivas y a la reorganización de la operación del Programa Ampliado de Inmunizaciones de la Secretaría Distrital de Salud) lo cual no afecta la operación del programa. Se logró vacunar para el segundo semestre del 2024 con 31.328 dosis a población extranjera  (29.693 dosis aplicadas del Programa Ampliado de Inmunizaciones permanente y 1.635 dosis contra COVID-19 ).</t>
  </si>
  <si>
    <r>
      <rPr>
        <b/>
        <sz val="11"/>
        <color rgb="FF000000"/>
        <rFont val="Calibri"/>
        <family val="2"/>
        <scheme val="minor"/>
      </rPr>
      <t>Enfoque Derechos Humanos:</t>
    </r>
    <r>
      <rPr>
        <sz val="11"/>
        <color rgb="FF000000"/>
        <rFont val="Calibri"/>
        <family val="2"/>
        <scheme val="minor"/>
      </rPr>
      <t xml:space="preserve">  En el marco de la Política de acogida, inclusión y desarrollo para las y los nuevos bogotanos (Población Migrante Internacional), este producto tiene como base la protección del derecho a la igualdad y promociona, protege y restablece los derechos fundamentales a la igualdad a través del acceso a servicios de vacunación sin barreras relacionadas con la nacionalidad, el estatus migratorio, la afiliación al Sistema Seneral de Seguridad Social en Salud o la capacidad adquisitiva. Las y los nuevos bogotanos tienen acceso a todos los biologícos en el marco de la línea del Programa Ampliado de Inmunizaciones. La implementación del producto este producto contribuye a satisfacer la demanda de bienes y servicios de la población migrante internacional, en términos de acceso a los biológicos del PAI.
</t>
    </r>
    <r>
      <rPr>
        <b/>
        <sz val="11"/>
        <color rgb="FF000000"/>
        <rFont val="Calibri"/>
        <family val="2"/>
        <scheme val="minor"/>
      </rPr>
      <t>Enfoque Poblacional Diferencial:</t>
    </r>
    <r>
      <rPr>
        <sz val="11"/>
        <color rgb="FF000000"/>
        <rFont val="Calibri"/>
        <family val="2"/>
        <scheme val="minor"/>
      </rPr>
      <t xml:space="preserve"> Este producto tiene un enfoque diferencial poblacional, principalmente relacionado con el esquema de vacunación definido por grupos de edad, en el marco de la línea técnica del Programa Ampliado de Inmunizaciones.  También se tienen en cuenta las situaciones que conllevan a la vulnerabilidad, como es el ser migrante, para iniciar o completar esquemas de vacunación, que reduzcan el riesgo de enfermar por un evento prevenible por inmunización,  contribuyendo, y así contribuir a la eliminación de barreras de acceso a la oferta institucional para personas o grupos históricamente excluidos, discriminados o segregados.</t>
    </r>
  </si>
  <si>
    <t>Derechos Humanos
Poblacional
Diferencial</t>
  </si>
  <si>
    <t xml:space="preserve">A diciembre de 2023 se tenían 263.898 personas extranjeras afiliadas al Sistema General de Seguridad Social en Salud, de estos el  83,23 %  se identificaron con PPT y el 16,76 % con Salvoconducto, Pasaporte o Cedula de extranjería. El 53,07 % de los extranjeros están afiliados al régimen subsidiado y el 46,92% al régimen contributivo.  ​
La afiliación como producto evidencia la realización de actividades como articulación, asistencia técnica,  gestión y seguimiento.  En la articulación se busca aunar esfuerzos y competencias tanto al interior de la Secretaria Distrital de Salud como con otros sectores tanto distritales como nacionales e internacionales.  Por otro lado la asistencia técnica  desde la Subdirección de Administración del Aseguramiento, es una herramienta que permite el desarrollo de capacidades así como la resolución de inquietudes y dudas, tanto de las instituciones (públicas y privadas) como de los colectivos sociales y las organizaciones de base comunitaria. Finalmente desde la gestión y el seguimiento se pueden generar las acciones de promoción de la afiliación, la participación en espacios de planeación, interdependencia e intersectoriales para dar la respuesta a lo requerido en afiliación al SGSS de la población priorizada. </t>
  </si>
  <si>
    <t xml:space="preserve">Enfoque Poblacional Diferencial: El aseguramiento en salud parte de un enfoque poblacional toda vez que este analiza diferencialmente las necesidades en salud al contemplar la capacidad de pago y así el régimen de afiliación al cual debe pertenecer la población, garantizando así la igualdad, la equidad y la no discriminación. </t>
  </si>
  <si>
    <t xml:space="preserve">A junio de 2024 se tenían 257.186 personas extranjeras afiliadas al Sistema General de Seguridad Social en Salud, de estos el 83,77% se identificaron con PPT y el 16,22 % con Salvoconducto, Pasaporte o Cedula de extranjería. El 53,04 % de los extranjeros están afiliados al régimen subsidiado y el 46,95% al régimen contributivo. ​
La afiliación como producto evidencia la realización de actividades como articulación, asistencia técnica, gestión y seguimiento. En la articulación se busca aunar esfuerzos y competencias tanto al interior de la Secretaria Distrital de Salud como con otros sectores tanto distritales como nacionales e internacionales. Por otro lado la asistencia técnica desde la Subdirección de Administración del Aseguramiento, es una herramienta que permite el desarrollo de capacidades así como la resolución de inquietudes y dudas, tanto de las instituciones (públicas y privadas) como de los colectivos sociales y las organizaciones de base comunitaria. Finalmente desde la gestión y el seguimiento se pueden generar las acciones de promoción de la afiliación, la participación en espacios de planeación, interdependencia e intersectoriales para dar la respuesta a lo requerido en afiliación al SGSS de la población priorizada. </t>
  </si>
  <si>
    <t xml:space="preserve">Enfoque Poblacional Diferencial: El aseguramiento en salud parte de un enfoque poblacional toda vez que este analiza diferencialmente las necesidades en salud al contemplar la capacidad de pago y así el régimen de afiliación al cual debe pertener la población, garantizando así la igualdad, la equidad y la no discriminación. </t>
  </si>
  <si>
    <t>A septiembre de 2024 se tenían 249.739  personas extranjeras afiliadas al Sistema General de Seguridad Social en Salud (SGSSS) evidenciando que no se cumple la meta del producto para el periodo de reporte, esto debido a la cantidad de población migrante que cumple con los requisitos para acceder al SGSSS en ocasión a las estrategias de regularización a través de jornadas masivas lideradas por el Distrito Capital en articulación con la Nación y que resulta en un número mayor de población migrante afiliable que la misma meta programada, así como con el fortalecimiento de la promoción del aseguramiento en salud. Del total de población migrante afiliada al SGSSS el 83,74% se identificaron con Permiso de Protección Temporal (PPT) y el 16,25 % con Salvoconducto, Pasaporte o Cedula de extranjería. El 51,84 % de los extranjeros están afiliados al régimen subsidiado y el 48,15% al régimen contributivo. ​La afiliación como producto evidencia la realización de actividades como la articulación, la asistencia técnica, la gestión y el seguimiento. En la articulación se busca aunar esfuerzos y competencias dentro de la Secretaria Distrital de Salud y con otros sectores tanto distritales como nacionales e internacionales. Por otro, lado la asistencia técnica desde la Subdirección de Administración del Aseguramiento, es una herramienta que permite el desarrollo de capacidades así como la resolución de inquietudes y dudas, tanto de las instituciones (públicas y privadas), como de los colectivos sociales y las organizaciones de base comunitaria. Finalmente, desde la gestión y el seguimiento se pueden generar las acciones para promover la afiliación, la participación en espacios de planeación, interdependencia e intersectoriales, con el fin de dar una respuesta a lo requerido en afiliación al SGSS de la población priorizada.</t>
  </si>
  <si>
    <r>
      <rPr>
        <b/>
        <sz val="11"/>
        <color rgb="FF000000"/>
        <rFont val="Calibri"/>
        <scheme val="minor"/>
      </rPr>
      <t>Enfoque Poblacional:</t>
    </r>
    <r>
      <rPr>
        <sz val="11"/>
        <color rgb="FF000000"/>
        <rFont val="Calibri"/>
        <scheme val="minor"/>
      </rPr>
      <t xml:space="preserve"> El aseguramiento en salud se fundamenta en un enfoque poblacional, ya que permite analizar las necesidades de salud de la población de manera diferenciada. Este enfoque tiene en cuenta factores como la capacidad de pago de los individuos, lo que permite determinar el régimen de afiliación más adecuado para cada grupo. De esta manera, se garantiza el acceso equitativo a los servicios de salud, se promueven la igualdad, la equidad y la no discriminación, y se asegura que todas las personas reciban atención acorde a sus necesidades y condiciones socioeconómicas.</t>
    </r>
  </si>
  <si>
    <t>A diciembre de 2024 se tenían 244.490 personas extranjeras afiliadas al Sistema General de Seguridad Social en Salud (SGSSS) evidenciando que no se cumple la meta del producto para el periodo de reporte, esto debido a la cantidad de población migrante que cumple con los requisitos para acceder al SGSSS en ocasión a las estrategias de regularización a través de jornadas masivas lideradas por el Distrito Capital en articulación con la Nación y que resulta en un número mayor de población migrante afiliable que la misma meta programada, así como con el fortalecimiento de la promoción del aseguramiento en salud. Del total de población migrante afiliada al SGSSS el 83,40% se identificaron con Permiso de Protección Temporal (PPT) y el 16,59 % con Salvoconducto, Pasaporte o Cedula de extranjería. 
El 50,31 % de los extranjeros están afiliados al régimen subsidiado y el 49,68% al régimen contributivo. ​La afiliación como producto evidencia la realización de actividades como la articulación, la asistencia técnica, la gestión y el seguimiento. En la articulación se busca aunar esfuerzos y competencias dentro de la Secretaria Distrital de Salud y con otros sectores tanto distritales como nacionales e internacionales. Por otro, lado la asistencia técnica desde la Subdirección de Administración del Aseguramiento, es una herramienta que permite el desarrollo de capacidades así como la resolución de inquietudes y dudas, tanto de las instituciones (públicas y privadas), como de los colectivos sociales y las organizaciones de base comunitaria. Finalmente, desde la gestión y el seguimiento se pueden generar las acciones para promover la afiliación, la participación en espacios de planeación, interdependencia e intersectoriales, con el fin de dar una respuesta a lo requerido en afiliación al SGSS de la población priorizada.</t>
  </si>
  <si>
    <t>Durante el año 2023, se intervinieron 66.872 personas extranjeras desde los Entornos Cuidadores. Dentro de las actividades desarrolladas se incluyen acciones de Información, Educación y Comunicación -IEC en temas de promoción de la salud y prevención de la enfermedad.  Adicionalmente se realiza gestión del riesgo y activación de rutas según necesidad identificada. Lo anterior, favorece la identificación del riesgo oportuno, familiarización con el sistema general de seguridad social en salud y el enrutamiento en salud.  Lo anterior, favorece la apropiación de temas y riesgos en salud por parte de la población intervenida.
Dentro las acciones realizadas por los entornos cuidadores se encuentra:
1. implementar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Implementar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Promover 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 acciones de promoción del cuidado de la salud de trabajadores informales a lo largo del curso de vida; para ello hace identificación en Unidades de Trabajo Informal implementando la estrategia entorno laborales saludables en las diferentes actividades económicas e incluye las acciones de promoción de la salud en personas vinculadas o en actividades sexuales pagas; así mismo realiza acciones para promoverla desvinculación progresiva de niños, niñas y adolescentes del trabajo infantil.
5. Realizar caracterización social y ambiental para la identificación de procesos protectores y deteriorantes de la salud, así como riesgos y alertas en salud, específicos de los integrantes de la familia. El equipo realiza acciones de promoción de la salud a través de información y educación, así como derivaciones a servicios sociales y de salud acorde a la identificación de dichos hallazgos. Por su parte, con aquellas familias prioritarias, por presentar eventos de interés en salud pública específicos, se emprenden las atenciones complementarias, a través de la concertación de un plan de cuidado familiar, donde se establecen compromisos de trabajo conjunto en respuesta a las necesidades identificadas.
Por entornos cuidador, estas fueron las intervenciones:
Entorno cuidador educativo, se  desarrollaron actividades para la promoción de estilos de vida saludable y la gestión del riesgo con 6.006 escolares.
Entorno Cuidador Institucional se abordaron 4.125 personas migrantes.
Entorno Cuidador Comunitario se han realizado acciones de Información, Educación y Comunicación en salud, tamizajes, asesorías psicosociales, espacio de escucha y fortalecimiento a grupos comunitarios, abordando a 13.937 personas migrantes. 
Entorno cuidador laboral se desarrollaron acciones de promoción del cuidado de la salud con aproximadamente 6.922 trabajadores informales migrantes a lo largo del curso de vida.
Entorno Cuidador Hogar se logró el abordaje de 35.882 personas migrantes, con acciones de promoción de la salud y derivación a servicios sociales y de salud acorde a identificación de riesgos. 
SI bien las acciones desarrolladas en el año 2023 sobrepasan los valores esperados, esto puede deberse a que  la inclusión de variables de identificación de población extranjera en los instrumentos empleados por los entornos y su proceso de maduración se dado de manera progresiva, por lo tanto  se ha logrado identificar un mayor número de personas de origen extranjero intervenidas por los cinco entornos cuidadores.  Adicionalmente, cuando se definió la proyección de coberturas por año, los instrumentos no contaban con todas las variables de identificación de este grupo poblacional.</t>
  </si>
  <si>
    <t>Enfoque Derechos Humanos:  Este producto en el marco de la Política de acogida, inclusión y desarrollo para las y los nuevos bogotanos -Población Migrante Internacional, tiene como base la protección del derecho a la igualdad, al promocionar, proteger y restablecer los derechos fundamentales a la igualdad a través del acceso a las acciones de información, educación y comunicación, así como la gestión del riesgo y activación de rutas por parte de los cinco entornos cuidadores,  sin barrera alguna por la nacionalidad, estatus migratorio, afiliación al sistema general de seguridad social en salud o poder adquisitivo.  Las y los nuevos bogotanos acceden a todas las acciones de los entornos cuidadores  del PSPIC. La implementación del producto está contribuyendo a satisfacer la demanda de bienes y servicios de la población migrante internacional, en términos de acceso a la oferta de acciones de los entornos cuidadores en el marco del PSPIC.
Enfoque Poblacional Diferencial: Este producto tiene un enfoque diferencial poblacional, principalmente relacionado con que se tiene en cuenta situaciones que conllevan a la vulnerabilidad, como es el ser migrante, para responder a las necesidades, problemáticas, intereses y demandas particulares de este grupo poblacional ( en términos de acceso a Información, Educación,  Comunicación para la promoción de la salud y prevención de la enfermedad, así como de gestión del riesgo y activación de rutas en salud  y servicios sociales),  contribuyendo  a la eliminación de barreras de acceso a la oferta institucional para personas o grupos históricamente excluidos, discriminados o segregados</t>
  </si>
  <si>
    <t>Durante el primer semestre del 2024, se vincularon a 33.386  personas extranjeras a acciones colectivas desde los Entornos Cuidadores. Dentro de las actividades desarrolladas se incluyen acciones de Educación para la salud, gestión del riesgo y activación de rutas según necesidad identificada. Lo anterior, favorece la identificación del riesgo oportuno, familiarización con el sistema general de seguridad social en salud y el enrutamiento en salud. 
Dentro las acciones realizadas por los entornos cuidores se encuentra:
1. Desde el entorno cuidador educativo, se implementa la estrategia “Escuelas Cuidadoras” la cual se materializa a través de “SintonizArte” definida como un conjunto de procesos integrales orientados a la educación en salud pública, promoción de hábitos de vida saludables y la gestión del riesgo colectivo e individual en los establecimientos educativos (Jardines, Colegios, Universidades e Instituciones de Educación para el Trabajo y el Desarrollo Humano IETDH) públicos y privados del distrito capital. De igual forma, se desarrollan acciones individuales para la gestión integral del riesgo en salud mental, salud sexual y reproductiva, vacunación y tamizaje nutricional; con este proceso se identifican vulnerabilidades y necesidades de atención fortaleciendo las respuestas en salud mediante canalización o articulación con organizaciones que permitan dar respuesta a población migrante no asegurada.  
2.  Desde el Entorno Cuidador Institucional, se lleva a cabo el abordaje de instituciones de protección a poblaciones diferenciales, dentro de las que se encuentran Centros Carcelarios y Penitenciarios, unidades de atención a población habitante de calle, Sistema de Responsabilidad Penal Adolescente, instituciones de protección a personas mayores, centros de protección a la infancia, entre otros, en las cuales se abordan personas institucionalizadas y sus cuidadores, incluyendo migrantes; con estas instituciones, se adelantan planes de cuidado institucional, donde se cuenta con el accionar de un equipo interdisciplinario, quienes desarrollan acciones promocionales para el cuidado de la salud y actividades individuales de alta externalidad orientadas a la identificación y gestión de riesgos en salud.
3. Desde el Entorno Cuidador Comunitario se han realizado acciones de educación en salud publica, para la población migrante, en los temas para la promoción de Hábitos y estilos de vida saludable, salud mental, salud ambiental, salud sexual y reproductiva, sustancias psicoactivas, para el cuidado de la salud desde los diferentes estrategias del entorno; Las actividades fueron desarrolladas en lugares priorizados como: Parques, Plazas de mercados, centros de abastecimiento, zonas bancarias, alrededor de centros comerciales, cercanía a portales, paraderos y terminales de transporte público e instituciones educativas.
4. Desde el entorno Labora, se realizan acciones de promoción del cuidado de la salud de trabajadores informales a lo largo del curso de vida; para ello hace identificación en Unidades de Trabajo Informal implementando la estrategia entorno laborales saludables en las diferentes actividades económicas e incluye las acciones de promoción de la salud en personas vinculadas o en actividades sexuales pagas; así mismo realiza acciones para promoverla desvinculación progresiva de niños, niñas y adolescentes del trabajo infantil.
5. Desde el entorno cuidador hogar, se llevan a cabo acciones de caracterización social y ambiental a las familias priorizadas por vivir en territorios de la ciudad, o por ser notificadas con una prioridad o evento de interés en salud que requieren un acompañamiento desde el hogar, para el desarrollo de acciones promocionales que permitan el desarrollo de capacidades y/o acciones de gestión integral de los riesgos identificados, a través de la activación de rutas sectorial e intersectorial que se requiera.
Por entornos cuidadador, estas fueron las acciones:
Entorno cuidador educativo, se  desarrollaron actividades para la promoción de estilos de vida saludable y la gestión del riesgo con 3.942 escolares.
Entorno Cuidador Institucional se abordaron 1.702 migrantes.
Entorno Cuidador Comunitario se han realizado 5.790 acciones en personas migrantes. Novedad para este reporte no se tiene en cuenta la base de cuídate, se feliz, debido a fallas en el funcionamiento del aplicativo para dichos reportes.
Entorno cuidador laboral se desarrollaron acciones de promoción del cuidado de la salud con aproximadamente 3.148 trabajadores informales migrantes a lo largo del curso de vida.
Entorno Cuidador Hogar se logró el abordaje de 18.804 personas migrantes, con acciones de promoción de la salud y derivación a servicios sociales y de salud acorde a identificación de riesgos.</t>
  </si>
  <si>
    <t>Enfoque Derechos Humanos: Este producto en el marco de la Política de acogida, inclusión y desarrollo para las y los nuevos bogotanos -Población Migrante Internacional, tiene como base la protección del derecho a la igualdad, al promocionar, proteger y restablecer los derechos fundamentales a la igualdad a través del accedeso a las acciones de información, educación y comunicación, así como la gestión del riesgo y activación de rutas por parte de los cinco entornos cuidadores, sin barrera alguna por la nacionalidada, estatus migratorio, afiliación al sistema general de seguridad social en salud o poder adquisitivo. Las y los nuevos bogotanos accenden a todas las acciones de los entornos cuidadores del PSPIC. La implementación del producto está contribuyendo a satisfacer la demanda de bienes y servicios de la población migrante internacional, en términos de acceso a la oferta de acciones de los entornos cuidadores en el marco del PSPIC.
Enfoque Poblacional Diferencial: Este producto tiene un enfoque diferencial poblacional, principalmente relacionado con que se tiene en cuenta situaciones que conllevan a la vulnerabilidad, como es el ser migrante, para responder a las necesidades, problemáticas, intereses y demandas particulares de este grupo poblacional ( en términos de acceso a Información, Educación, Comunicación para la promoción de la salud y prevención de la enfermedad, así como de gestión del riesgo y activación de rutas en salud y servicios sociales), contribuyendo a la eliminación de barreras de acceso a la oferta institucional para personas o grupos históricamente excluidos, discriminados o segregados</t>
  </si>
  <si>
    <t xml:space="preserve">Durante el segundo semestre del 2024 se desarrollaron acciones colectivas en salud en 25.976 personas extranjeras desde los Entornos Cuidadores, generando un resultado para el año 2024 de 59.362, superior a la meta del producto programada para el periodo de reporte 2024 año completo, debido por un lado a que las acciones colectivas se desarrollan a la población sin barreras de acceso, incluida la nacionalidad o estatus migratorio, de otro lado, las acciones colectivas en las localidades realizan ejercicios de priorización de entornos cuidadores encontrando en el periodo de reporte mayor cantidad de población migrante internacional; es importante indicar también que al momento de proyectar la meta en la formulación del producto la serie de datos para proyectar la meta era de pocos registros (2020-2022) lo que se ve afectado por la dinámica migratoria del Distrito Capital que es fluctuante. Dentro de las actividades desarrolladas se incluyen acciones de Educación para la salud, gestión del riesgo y activación de rutas según necesidad identificada. Lo anterior, favorece la identificación del riesgo oportuno, familiarización con el sistema general de seguridad social en salud y el enrutamiento en salud. 
Dentro las acciones realizadas por los entornos cuidores se encuentra:
1. Desde el entorno cuidador educativo, se implementa la estrategia “Escuelas Cuidadoras” la cual se materializa a través de “SintonizArte” definida como un conjunto de procesos integrales orientados a la educación en salud pública, promoción de hábitos de vida saludables y la gestión del riesgo colectivo e individual en los establecimientos educativos (Jardines, Colegios, Universidades e Instituciones de Educación para el Trabajo y el Desarrollo Humano) públicos y privados del distrito capital. De igual forma, se desarrollan acciones individuales para la gestión integral del riesgo en salud mental, salud sexual y reproductiva, vacunación y tamizaje nutricional; con este proceso se identifican vulnerabilidades y necesidades de atención fortaleciendo las respuestas en salud mediante canalización o articulación con organizaciones que permitan dar respuesta a población migrante no asegurada.  
2.  Desde el Entorno Cuidador Institucional, se lleva a cabo el abordaje de instituciones de protección a poblaciones diferenciales, dentro de las que se encuentran Centros Carcelarios y Penitenciarios, unidades de atención a población habitante de calle, Sistema de Responsabilidad Penal Adolescente, instituciones de protección a personas mayores, centros de protección a la infancia, entre otros, en las cuales se abordan personas institucionalizadas y sus cuidadores, incluyendo migrantes; con estas instituciones, se adelantan planes de cuidado institucional, donde se cuenta con el accionar de un equipo interdisciplinario, quienes desarrollan acciones promocionales para el cuidado de la salud y actividades individuales de alta externalidad orientadas a la identificación y gestión de riesgos en salud.
3. Desde el Entorno Cuidador Comunitario se han realizado acciones de educación en salud publica, para la población migrante, en los temas para la promoción de Hábitos y estilos de vida saludable, salud mental, salud ambiental, salud sexual y reproductiva, sustancias psicoactivas, para el cuidado de la salud desde los diferentes estrategias del entorno; Las actividades fueron desarrolladas en lugares priorizados como: Parques, Plazas de mercados, centros de abastecimiento, zonas bancarias, alrededor de centros comerciales, cercanía a portales, paraderos y terminales de transporte público e instituciones educativas.
4. Desde el entorno Laboral, se realizan acciones de promoción del cuidado de la salud de trabajadores informales a lo largo del curso de vida; para ello hace identificación en Unidades de Trabajo Informal implementando la estrategia entorno laborales saludables en las diferentes actividades económicas e incluye las acciones de promoción de la salud en personas vinculadas o en actividades sexuales pagas; así mismo realiza acciones para promoverla desvinculación progresiva de niños, niñas y adolescentes del trabajo infantil.
5. Desde el entorno cuidador hogar, se llevan a cabo acciones de caracterización social y ambiental a las familias priorizadas por vivir en territorios de la ciudad, o por ser notificadas con una prioridad o evento de interés en salud que requieren un acompañamiento desde el hogar, para el desarrollo de acciones promocionales que permitan el desarrollo de capacidades y/o acciones de gestión integral de los riesgos identificados, a través de la activación de rutas sectorial e intersectorial que se requiera.
Por entornos cuidadador, estas fueron las acciones en el segundo semestre del 2024:
Entorno cuidador educativo, se  desarrollaron actividades para la promoción de estilos de vida saludable y la gestión del riesgo con 3.029 escolares.
Entorno Cuidador Institucional se abordaron 1.125 migrantes.
Entorno Cuidador Comunitario se han realizado 7.418 acciones en personas migrantes. Novedad para este reporte no se tiene en cuenta la base de cuídate, se feliz, debido a fallas en el funcionamiento del aplicativo para dichos reportes.
Entorno cuidador laboral se desarrollaron acciones de promoción del cuidado de la salud con aproximadamente 2.760 trabajadores informales migrantes a lo largo del curso de vida.
Entorno Cuidador Hogar se logró el abordaje de 11.644 personas migrantes, con acciones de promoción de la salud y derivación a servicios sociales y de salud acorde a identificación de riesgos. </t>
  </si>
  <si>
    <r>
      <rPr>
        <b/>
        <sz val="11"/>
        <color rgb="FF000000"/>
        <rFont val="Calibri"/>
      </rPr>
      <t>Enfoque Derechos Humanos:</t>
    </r>
    <r>
      <rPr>
        <sz val="11"/>
        <color rgb="FF000000"/>
        <rFont val="Calibri"/>
      </rPr>
      <t xml:space="preserve">  En el marco de la Política de acogida, inclusión y desarrollo para la Población Migrante Internacional, este producto tiene como base la protección del derecho a la igualdad, al promocionar, proteger y restablecer los derechos fundamentales a la igualdad a través del acceso a las acciones de información, educación y comunicación, así como la gestión del riesgo y la activación de rutas por parte de los cinco entornos cuidadores, sin que ninguna persona se vea discriminada por su nacionalidad, estatus migratorio, afiliación al sistema general de seguridad social en salud o poder adquisitivo.  Las y los nuevos bogotanos acceden a todas las acciones de los entornos cuidadores del Plan de Salud Pública de Intervenciones Colectivas. La implementación de este producto contribuye contribuyendo a satisfacer la demanda de bienes y servicios de la población migrante internacional, en términos de acceso a la oferta de acciones de los entornos cuidadores en el marco del PSPIC.
</t>
    </r>
    <r>
      <rPr>
        <b/>
        <sz val="11"/>
        <color rgb="FF000000"/>
        <rFont val="Calibri"/>
      </rPr>
      <t>Enfoque Poblacional Diferencial:</t>
    </r>
    <r>
      <rPr>
        <sz val="11"/>
        <color rgb="FF000000"/>
        <rFont val="Calibri"/>
      </rPr>
      <t xml:space="preserve"> Este producto tiene un enfoque diferencial poblacional, principalmente relacionado con tener en cuenta las situaciones que conllevan a la vulnerabilidad, como es el ser migrante, para responder a las necesidades, problemáticas, intereses y demandas particulares de este grupo poblacional (en términos de acceso a la información, la educación, la comunicación para la promoción de la salud y la prevención de la enfermedad, así como para la de gestión del riesgo y la activación de rutas en salud  y servicios sociales),  contribuyendo  a la eliminación de barreras de acceso a la oferta institucional para personas o grupos históricamente excluidos, discriminados o segregados.</t>
    </r>
  </si>
  <si>
    <t>A través de la estrategia de abordaje en el territorio por los Equipos de Atención en Casa, al cierre de 2023 se han realizado un total de 34.516 atenciones en casa a población migrante internacional en el Distrito. Las acciones que desarrollan los profesionales en salud durante las atenciones a la población en las estrategias de abordaje casa a casa, conglomerado y ruteo son: 
- Caracterización de la familia para identificar los procesos protectores y deteriorantes de la misma y de cada uno de sus integrantes, las características poblacionales y alertas en salud.  
 -  Identificar los principales cambios en el desarrollo del individuo a través del examen físico y la aplicación de tamizajes de riesgo, y los factores de riesgo para prevenirlos o derivarlos para su manejo oportuno.  
- Realizar actividades de promoción y mantenimiento de la salud por cursos de vida. 
- Atender las necesidades de salud identificadas, a través de consultas resolutivas (diagnóstico, tratamiento, rehabilitación y paliación) 
- Identificar y potenciar capacidades, habilidades y prácticas para promover el cuidado de la salud a través de la construcción concertada de un plan de cuidado individual y familiar.  
- Derivar a la familia a acciones complementarias para la gestión de riesgos en salud, tanto individuales como colectivos, mediante la activación de rutas sectoriales e intersectoriales. </t>
  </si>
  <si>
    <t>Enfoque Poblacional Diferencial: Las acciones de los Equipos de Atención en casa se realizan bajo las estrategias de abordaje en el territorio denominadas casa a casa, conglomerado y ruteo, cada una de ellas con una definición de atención específica. Para la priorización y segmentación se tuvieron en cuenta los criterios de Índice de Pobreza Multidimensional, total de personas por vivienda, crónicos de capital salud, estrato socioeconómico, indicadores de salud pública y las características territoriales de coordinaciones locales. Todas las estrategias abordan a población migrante internacional independiente de su aseguramiento en salud.</t>
  </si>
  <si>
    <t>A través de la estrategia de abordaje en el territorio por los Equipos de Atención en Casa, en el primer semestre de 2024 se han realizado un total de 18.285 atenciones en casa a población migrante internacional en el Distrito. Las acciones que desarrollan los profesionales en salud durante las atenciones a la población en las estrategias de abordaje casa a casa, conglomerado y ruteo son:
- Caracterización de la familia para identificar los procesos protectores y deteriorantes de la misma y de cada uno de sus integrantes, las características poblacionales y alertas en salud. 
 - Identificar los principales cambios en el desarrollo del individuo a través del examen físico y la aplicación de tamizajes de riesgo, y los factores de riesgo para prevenirlos o derivarlos para su manejo oportuno. 
- Realizar actividades de promoción y mantenimiento de la salud por cursos de vida.
- Atender las necesidades de salud identificadas, a través de consultas resolutivas (diagnóstico, tratamiento, rehabilitación y paliación)
- Identificar y potenciar capacidades, habilidades y prácticas para promover el cuidado de la salud a través de la construcción concertada de un plan de cuidado individual y familiar. 
- Derivar a la familia a acciones complementarias para la gestión de riesgos en salud, tanto individuales como colectivos, mediante la activación de rutas sectoriales e intersectoriales. </t>
  </si>
  <si>
    <t>Enfoque Diferencial: Desde las acciones de los Equipos de Atención en Casa, a través de la atención resolutiva se trabaja las diferencias individuales de la población migrante internacional, teniendo en cuenta el momento de curso de vida, condición u orientación, lo que permite definir planes de cuidado que permiten realizar una gestión del riesgo en salud.
Enfoque Poblacional y Territorial: Las acciones de los Equipos de Atención en casa se realizan bajo las estrategias de abordaje en el territorio denominadas casa a casa, conglomerado y ruteo, cada una de ellas con una definición de atención específica. Para la priorización y segmentación se tuvieron en cuenta los criterios de Índice de Pobreza Multidimensional, total de personas por vivienda, crónicos de capital salud, estrato socioeconómico, indicadores de salud pública y las características territoriales de coordinaciones locales. Todas las estrategias abordan a población migrante internacional independiente de su aseguramiento en salud.</t>
  </si>
  <si>
    <t>Las atenciones en salud mediante la estrategia de atención en casa a la población migrante internacional se realizó a través de la estrategia de abordaje en el territorio por los Equipos básicos extramurales de hogar, de acuerdo a la transición de la implementación de los planes de desarrollo presentados,  durante el tercer trimestre del año 2024 se realizaron un total de 1.897  atenciones en casa a población migrante internacional en el Distrito, cumpliendo con la meta del producto para el periodo de reporte. Las acciones que desarrollan los profesionales en salud durante las atenciones a la población en las estrategias de abordaje:  
•Implementación de planes de cuidado familiar e individual como respuesta a los riesgos identificados. 
•Actividades de promoción y mantenimiento de la salud por cursos de vida. 
•Identificación de poblaciones de riesgo: Gestantes, menores de 5 años, personas con riesgos en salud mental, personas con condiciones crónicas, personas con discapacidad y cuidadores, entre otras condiciones de riesgo, teniendo en cuenta las dificultades de acceso. 
•Verificación de la adherencia a programas de control por grupo de riesgo, a planes de manejo en casa, tratamientos farmacológicos y no farmacológicos acorde a la condición o prioridad en salud. 
•Identificación  y potencialización de  capacidades, habilidades y prácticas para promover el cuidado de la salud a través de la construcción concertada de un plan de cuidado individual y familiar.  
•Derivación  a la familia a acciones complementarias para la gestión de riesgos en salud, tanto individuales como colectivos, mediante la activación de rutas sectoriales e intersectoriales. 
•Verificar información relacionada con la asistencia a actividades de Protección Específica y Detección temprana, acorde a las frecuencias de uso de cada integrante de la familia. 
•Identificar signos de alarma en mujeres gestantes, menores de 5 años, así como los específicos para la condición crónica de los usuarios identificados. 
•Identificación de alertas en salud, acorde al momento de curso de vida, condición o situación de cada uno de los integrantes. 
•Verificar esquemas de vacunación acorde al momento de curso de vida</t>
  </si>
  <si>
    <r>
      <rPr>
        <b/>
        <sz val="11"/>
        <color rgb="FF000000"/>
        <rFont val="Calibri"/>
        <scheme val="minor"/>
      </rPr>
      <t>Enfoque Diferencial:</t>
    </r>
    <r>
      <rPr>
        <sz val="11"/>
        <color rgb="FF000000"/>
        <rFont val="Calibri"/>
        <scheme val="minor"/>
      </rPr>
      <t xml:space="preserve"> Desde las acciones de los Equipos básicos extramurales de Hogar, a través de la implementación de planes de cuidado familiar e individual  se trabaja las diferencias individuales de la población migrante internacional, teniendo en cuenta el momento de curso de vida, condición u orientación, lo que permite definir planes de cuidado que impacten en la atención del riesgo individual y colectivo. 
</t>
    </r>
    <r>
      <rPr>
        <b/>
        <sz val="11"/>
        <color rgb="FF000000"/>
        <rFont val="Calibri"/>
        <scheme val="minor"/>
      </rPr>
      <t>Enfoque Poblacional y Territorial:</t>
    </r>
    <r>
      <rPr>
        <sz val="11"/>
        <color rgb="FF000000"/>
        <rFont val="Calibri"/>
        <scheme val="minor"/>
      </rPr>
      <t xml:space="preserve"> Las acciones de los Equipos básicos extramurales de Hogar se realizan bajo las estrategias de abordaje en el territorio denominadas casa a casa, conglomerado y ruteo, cada una de ellas con una definición de atención específica. En el marco de Modelo Territorial de Salud +MAS Bienestar se desarrolló un proceso espacial de valoración territorial, que permitió no solo un análisis profundo de las condiciones socio espaciales, sino también la definición de fases estratégicas de abordaje en cada uno de los sectores catastrales de la ciudad. Este proceso tuvo en cuenta los siguientes aspectos fundamentales: 
•Definición de territorios. 
•Identificación de sectores catastrales. 
•Análisis de vulnerabilidad. 
•Temporalidad de Acciones en Salud Previas. 
•Actualización y Participación. 
Se establece un abordaje progresivo de la ciudad, dividido en fases y según las categorías de priorización, las cuales fueron definidas a partir de un primer análisis distrital en los que se establece una clasificación para cada uno de los sectores catastrales: 
•Las categorías uno (Prioridad alta) y cuatro (Zonas rurales) se abordarán en la fase uno. 
•La categoría dos (Prioridad media) se cubrirá en las fases dos y tres. 
•La categoría tres (Prioridad baja) se abordará en la fase cuatro, hasta completar el 100% de los sectores catastrales. 
</t>
    </r>
  </si>
  <si>
    <t>Las atenciones en salud mediante la estrategia de atención en casa a la población migrante internacional se realizó a través de la estrategia de abordaje en el territorio por los Equipos básicos extramurales de hogar, de acuerdo a la transición de la implementación de los planes de desarrollo presentados; durante el segundo semestre del año 2024 se realizaron un total de 3.810  atenciones en casa a población migrante internacional en el Distrito, cumpliendo con la meta del producto para el periodo de reporte. Las acciones que desarrollan los profesionales en salud durante las atenciones a la población en las estrategias de abordaje:  
•Implementación de planes de cuidado familiar e individual como respuesta a los riesgos identificados. 
•Actividades de promoción y mantenimiento de la salud por cursos de vida. 
•Identificación de poblaciones de riesgo: Gestantes, menores de 5 años, personas con riesgos en salud mental, personas con condiciones crónicas, personas con discapacidad y cuidadores, entre otras condiciones de riesgo, teniendo en cuenta las dificultades de acceso. 
•Verificación de la adherencia a programas de control por grupo de riesgo, a planes de manejo en casa, tratamientos farmacológicos y no farmacológicos acorde a la condición o prioridad en salud. 
•Identificación  y potencialización de  capacidades, habilidades y prácticas para promover el cuidado de la salud a través de la construcción concertada de un plan de cuidado individual y familiar.  
•Derivación  a la familia a acciones complementarias para la gestión de riesgos en salud, tanto individuales como colectivos, mediante la activación de rutas sectoriales e intersectoriales. 
•Verificar información relacionada con la asistencia a actividades de Protección Específica y Detección temprana, acorde a las frecuencias de uso de cada integrante de la familia. 
•Identificar signos de alarma en mujeres gestantes, menores de 5 años, así como los específicos para la condición crónica de los usuarios identificados. 
•Identificación de alertas en salud, acorde al momento de curso de vida, condición o situación de cada uno de los integrantes. 
•Verificar esquemas de vacunación acorde al momento de curso de vida.</t>
  </si>
  <si>
    <r>
      <rPr>
        <b/>
        <sz val="11"/>
        <color rgb="FF000000"/>
        <rFont val="Calibri"/>
        <family val="2"/>
        <scheme val="minor"/>
      </rPr>
      <t>Enfoque Diferencial:</t>
    </r>
    <r>
      <rPr>
        <sz val="11"/>
        <color rgb="FF000000"/>
        <rFont val="Calibri"/>
        <family val="2"/>
        <scheme val="minor"/>
      </rPr>
      <t xml:space="preserve"> Desde las acciones de los Equipos Básicos Extramurales de Hogar, a través de la implementación de planes de cuidado familiar e individual  se trabaja con la población migrante internacional teniendo en cuenta su momento de curso de vida, condición u orientación, lo que permite definir planes de cuidado que impacten en la atención del riesgo individual y colectivo. 
</t>
    </r>
    <r>
      <rPr>
        <b/>
        <sz val="11"/>
        <color rgb="FF000000"/>
        <rFont val="Calibri"/>
        <family val="2"/>
        <scheme val="minor"/>
      </rPr>
      <t>Enfoque Poblacional:</t>
    </r>
    <r>
      <rPr>
        <sz val="11"/>
        <color rgb="FF000000"/>
        <rFont val="Calibri"/>
        <family val="2"/>
        <scheme val="minor"/>
      </rPr>
      <t xml:space="preserve"> Se establece un abordaje progresivo de la ciudad, dividido en fases y según las categorías de priorización, las cuales se definieron a partir de un primer análisis distrital en el que se estableció una clasificación para cada uno de los sectores catastrales: 
•Las categorías uno (prioridad alta) y cuatro (zonas rurales) se abordarán en la fase uno. 
•La categoría dos (prioridad media) se abordará en las fases dos y tres. 
•La categoría tres (prioridad baja) se abordará en la fase cuatro, hasta completar el 100% de los sectores catastrales. 
</t>
    </r>
    <r>
      <rPr>
        <b/>
        <sz val="11"/>
        <color rgb="FF000000"/>
        <rFont val="Calibri"/>
        <family val="2"/>
        <scheme val="minor"/>
      </rPr>
      <t>Enfoque Territorial:</t>
    </r>
    <r>
      <rPr>
        <sz val="11"/>
        <color rgb="FF000000"/>
        <rFont val="Calibri"/>
        <family val="2"/>
        <scheme val="minor"/>
      </rPr>
      <t xml:space="preserve"> Las acciones de los Equipos Básicos Extramurales de Hogar se realizan bajo las estrategias de abordaje territorial denominadas casa a casa, conglomerado y ruteo, cada una de ellas con una definición de atención específica. En el marco del Modelo Territorial de Salud +MAS Bienestar se desarrolló un proceso espacial de valoración territorial, que permitió no solo un análisis profundo de las condiciones socioespaciales, sino también la definición de fases estratégicas de abordaje en cada uno de los sectores catastrales de la ciudad. Este proceso tuvo en cuenta los siguientes aspectos fundamentales: 
•Definición de territorios. 
•Identificación de sectores catastrales. 
•Análisis de vulnerabilidad. 
•Temporalidad de acciones en salud previas. 
•Actualización y participación. </t>
    </r>
  </si>
  <si>
    <t>Poblacional Diferencial
Territorial</t>
  </si>
  <si>
    <t>Al cierre del 2023 se participó desde la Subdirección de Administración del Aseguramiento en 15 jornadas  de promoción de la afiliación al Sistema General de Seguridad Social en Salud en las cuales se atendieron 16.991 personas y se afiliaron 10.406, teniendo así un impacto del 61.25% en la población a la que fue dirigida estas actividades.
Para la realización de dichas jornadas se generó la articulación con diferentes instituciones y sectores con el fin de hacer del aseguramiento un punto dentro de las diversas necesidades de la población extranjera, evitando así la pérdida de oportunidades para informar, captar, atender y orientar a la población desde sus diferentes necesidades.</t>
  </si>
  <si>
    <t xml:space="preserve">A junio de 2024 se participó desde la Subdirección de Administración del Aseguramiento en 5 jornadas en las cuales se afiliaron 447 personas. La realización de dichas jornadas fue producto de la articulación de diferentes instituciones y sectores. Para aseguramiento nos facilitaron un punto para informar, captar y orientar a la población migrante respecto a su afiliación al Sistema General de Seguridad Social en Salud, lo cual se hizo de la mano de las Entidades Promotoras de Salud con mayor cubrimiento del régimen subsidiado en el Distrito Capital, CAPITAL SALUD y COOSALUD. </t>
  </si>
  <si>
    <t>Enfoque Poblacional:
A los extranjeros que residen legalmente en el país, les aplican los mismos deberes y derechos que a los ciudadanos colombianos respecto a la afiliación al Sistema General de Seguridad Social en Salud (SGSSS), razón por la cual, no se discriminan por su condición de migrantes.</t>
  </si>
  <si>
    <t>De julio a diciembre de 2024 se cumplió meta del producto para el periodo de reporte con la participación en 22 jornadas de promoción de la afiliación al Sistema General de Seguridad Social en Salud, en las que se afiliaron 952 personas. La realización de dichas jornadas fue producto de la articulación de diferentes instituciones y sectores. Para la gestión del aseguramiento se facilitó un punto de información, captación y orientación a la población migrante respecto a su afiliación al Sistema General de Seguridad Social en Salud, en colaboración las Entidades Promotoras de Salud con mayor cobertura del régimen subsidiado en el Distrito Capital, como CAPITAL SALUD y COOSALUD. Desde el 15 de septiembre se tiene un proyecto de cooperación con la Organización Internacional de las Migraciones (OIM) en el cual se cuenta con cinco técnicos que participan en diferentes actividades para fortalecer del aseguramiento, por lo que se observa una notable diferencia entre el número de jornadas del primer y del segundo semestre en el 2024.</t>
  </si>
  <si>
    <r>
      <rPr>
        <b/>
        <sz val="11"/>
        <color rgb="FF000000"/>
        <rFont val="Calibri"/>
        <family val="2"/>
        <scheme val="minor"/>
      </rPr>
      <t>Enfoque Poblacional:</t>
    </r>
    <r>
      <rPr>
        <sz val="11"/>
        <color rgb="FF000000"/>
        <rFont val="Calibri"/>
        <family val="2"/>
        <scheme val="minor"/>
      </rPr>
      <t xml:space="preserve"> La población extranjera que residen legalmente en el país tiene los mismos deberes y derechos que los ciudadanos colombianos en lo referente a la afiliación al Sistema General de Seguridad Social en Salud (SGSSS). Esto garantiza un acceso equitativo a los servicios de salud, sin distinción por su condición de migrantes, promoviendo así la inclusión, la igualdad y el respeto a los derechos fundamentales en el marco del sistema de aseguramiento en salud.</t>
    </r>
  </si>
  <si>
    <t xml:space="preserve">Poblacional
</t>
  </si>
  <si>
    <t>No se llevaron a cabo socializaciones, teniendo en cuenta que no se tenía aperturada convocatoria del programa Jóvenes a la E</t>
  </si>
  <si>
    <t>N/A</t>
  </si>
  <si>
    <t xml:space="preserve">Se realizó una jornada de socialización del programa Jóvenes a la E, el día 29 de abril con la fundación "Juntos Podemos", quienes vienen trabajando con la población migrante. Allí se socializó la convocatoria del programa Jóvenes a la E. Asímismo, se compartió el manual operativo, los lineamientos y la presentación del programa para profundizar en la socialización. </t>
  </si>
  <si>
    <t xml:space="preserve">Enfoque diferencial- poblacional </t>
  </si>
  <si>
    <t>No se llevaron a cabo socializaciones en el marco de los programas de acceso y permanencia a la educación posmedia. Se realizó la revisión con el Instituto Distrital de Participación y Acción Comunal, para llevar a cabo una socialización con población migrante</t>
  </si>
  <si>
    <t>No aplica</t>
  </si>
  <si>
    <t xml:space="preserve">Se realizaron 2 divulgaciones de la segunda convocatoria del programa Jóvenes a la E, en instituciones educativas distritales con población migrante. </t>
  </si>
  <si>
    <t>Enfoque diferencial de derechos humanos. Atención a población migrante</t>
  </si>
  <si>
    <t>Derechos Humanos
Migrante</t>
  </si>
  <si>
    <t>Para este periodo se realizó una jornada de difusión del marco normativo para el acceso de la población migrante, en el marco de socialización del proceso de matrícula con el operador del Convenio de Búsqueda Activa la Corporación Educativa Minuto de Dios - CEMID. Este equipo de profesionales es el encargado de acompañar la atención presencial en puntos de atención, unidad móvil y búsqueda activa de la población desescolarizada. La jornada contó con la participación de 40 profesionales de la Corporación Educativa Minuto de Dios - CEMID, la Dirección de Cobertura, la Dirección de Bienestar Estudiantil y la Oficina de Servicio al Ciudadano de la Secretaría de Educación del Distrito.</t>
  </si>
  <si>
    <t>Enfoque poblacional y de garantía de derechos: Las jornadas de socialización de la normatividad que existe para la regularización y el acceso al sistema educativo de la población migrante internacional proveniente de Venezuela permite sensibilizar a los funcionarios de la Secretaría de Educación y sus socios, y dar a conocer la ruta de acceso a la educación y la normatividad actual establecida por los estamentos estatales y distritales, con el fin de generar acciones que permitan garantizar el derecho a la educación de esta población.</t>
  </si>
  <si>
    <t>Para este periodo se realizó una jornada de socialización de la normatividad sobre el acceso a la población migrante al sistema educativo en la Dirección Local de Educación de Los Mártires con el ACNUR, además se propuso un cronograma de acompañamiento a casos.
- Para el segundo semestre se programarán las jornadas de socialización de la Ruta de Acceso al Sistema Educativo para la Población Migrante en el Marco de la Resolución de Gestión de la Cobertura Educativa 2024-2025, con las Direcciones Locales de Educación, Instituciones Educativas Oficiales y Organizaciones Sociales, Comunitarias y de Cooperación internacional.</t>
  </si>
  <si>
    <t>Para este periodo se realizaron dos jornadas denominadas PPT a la Escuela, en articulación con el GIFMM (ACNUR-OIM- IRC), en los colegios de la localidad de Kennedy - INEM Francisco de Paula Santander IED y John F Kennedy IED, donde se realizó la atención de los y las estudiantes migrantes venezolanos con sus familias en temas de escolarización, solicitud y trámite del PPT, información y atención en salud, información jurídica, y acceso a servicios distritales. Por parte de la SED, se brindó información sobre el proceso de escolarización, la normativa y las rutas de acceso al sistema educativo para esta población.</t>
  </si>
  <si>
    <t>Para este periodo se realizó una jornada de capacitación a los funcionarios de la Oficina de Servicio al Ciudadano para la atención presencial en Direcciones Locales de Educación, oficina de nivel central, atención virtual, línea 195 y Centros Intégrate, sobre el proceso de atención y acceso al Sistema Educativo de la población migrante proveniente de Venezuela.
También se realizó una jornada de capacitación al equipo técnico y territorial del Convenio suscrito entre la Dirección de Cobertura de la SED y la Fundación PLAN, quienes realizan el ejercicio de Búsqueda Activa de Población Desescolarizada, y atención en Direcciones Locales de Educación.</t>
  </si>
  <si>
    <t>Poblacional
 Diferencial</t>
  </si>
  <si>
    <t xml:space="preserve">En  tercer  trimestre del 2023, se realizaron 140  jornadas de sensibilización en 19 localidades, en la cuales se pretende transformar los imaginarios, estigmatización y desinformación entrono a la  población migrante.  El abordaje se realizó en espacio público, facilitando la alta difusión y divulgación, a través de puestas en escena, tips de autocuidado, canales y rutas de atención en los casos donde se pueda ser víctima de violencias.  Las acciones desarrolladas buscan fomentar la convivencia ciudadana con base en el respeto de la diferencia y la corresponsabilidad de la construcción del tejido social. 
En el último trimestre del 2023, se realizaron 95 jornadas de sensibilización en 19 localidades, para un total de 235 durante la vigencia 2023, en la cuales se pretende transformar los imaginarios, estigmatización y desinformación entrono a la  población migrante.  El abordaje se realizó en espacio público, facilitando la alta difusión y divulgación, a través de puestas en escena, tips de autocuidado, canales y rutas de atención en los casos donde se pueda ser víctima de violencias.  Las acciones desarrolladas buscan fomentar la convivencia ciudadana con base en el respeto de la diferencia y la corresponsabilidad de la construcción del tejido social. 
</t>
  </si>
  <si>
    <t xml:space="preserve"> DIFERENCIAL: Para la realización de actividades y difusión de mensajes se tienen en cuenta características particulares en razón de su edad o etapa del ciclo vital, género, orientación sexual, identidad de género, pertenencia étnica, y discapacidad, entre otras características; que faciliten la comprensión de situaciones de vida particulares y brechas existentes de desigualdad y discriminación.  
TERRITORIAL: Se han priorizado territorios  que registran incidentes que afectan la convivencia  se realizan acciones en 19 localidades, cada jornada que se realizó permite que la la comunidad sea un agente trasformador  de sus entornos. 
</t>
  </si>
  <si>
    <t>Durante este trimestre se realizó la socialización de la oferta educativa y el proceso de matrícula para la población migrante internacional, la asignación de cupos escolares, soporte de matrícula para  trámite de PPT - Permiso por Protección Temporal ante Migración Colombia a 1.686 niños, niñas, jóvenes y adultos migrantes:
- 1.467 a través de la Estrategia de Búsqueda Activa de Población Desescolarizada, 
- 186 niños, niñas, jóvenes y adultos migrantes de la localidad de Suba caracterizados en la jornada realizada los días 25 y 30 de enero en la Biblioteca II Nido del Gufo convocada por la Fundación Venezuela Sin Fronteras. Y, finalmente, 
- 33 personas caracterizadas en la jornada realizada en el Castillo de Las Artes para la población migrante convocada por IDARTES el 13 de marzo del 2024.</t>
  </si>
  <si>
    <t>Enfoque diferencial, poblacional y de derechos: Las actividades programadas e implementadas en el marco del proceso de Gestión de la Cobertura Educativa fueron focalizadas para la población migrante internacional proveniente de Venezuela, con el fin de garantizar su acceso al sistema educativo y a las estrategias de acogida y permanencia escolar, además de facilitar su acceso a la identificación, ya que la matrícula es parte de las pruebas sumarias para la obtención del PPT, y con este se garantiza el acceso a otros servicios, como salud, que reducen la vulnerabilidad de los niños, niñas y adolescentes migrantes.</t>
  </si>
  <si>
    <t>Durante este trimestre se realizó la socialización de la oferta educativa y el proceso de matrícula para la población migrante internacional, la asignación de cupos escolares, soporte de matrícula para  trámite de PPT - Permiso por Protección Temporal ante Migración Colombia a 76 niños, niñas, jóvenes y adultos migrantes:
- 12 personas atendidos en la Jornada realizada en Casa Bosconia de la localidad de Los Mártires el 5 de mayo del 2024, convocada por ACNUR,
- 40 personas más atendidas en la Plaza de Bolívar el 21 de junio del 2024, en la jornada de conmemoración del día del refugiado, convocada por la Alcaldía Mayor y la Secretaría de Gobierno,
- y, finalmente, 24 personas migrantes caracterizadas en la jornada convocada por ICBF y las red de organizaciones migrantes Juntos se Puede, el 23 de julio del 2024 en el CDI Santo Domingo Savio de la localidad de Suba.</t>
  </si>
  <si>
    <t>Durante este trimestre se realizó la socialización de la oferta educativa y el proceso de matrícula para la población migrante internacional, la asignación de cupos escolares, soporte de matrícula para  trámite de PPT - Permiso por Protección Temporal ante Migración Colombia a 405 niños, niñas, jóvenes y adultos migrantes:
- 33 personas Colegio INEM Francisco de Paula Santander IED - Jornada PPT a la Escuela
- 118 personas Colegio John F. Kennedy IED - Jornada PPT a la Escuela
- 38 personas en el CDS de Suba con la Fundación Venezuela sin Fronteras
- 120 personas en el Salón comunal de La Alameda Ciudad Bolívar con la Fundación Corazones sin Fronteras
- 71 personas en la jornada realizada por la Red Los Buenos Somos Más en el CDC de Usaquén.
- 25 personas en la Jornada realizada en el Castillo de Las Artes de Los Mártires con ACNUR.</t>
  </si>
  <si>
    <t xml:space="preserve">Durante este trimestre se realizó la socialización de la oferta educativa y el proceso de matrícula para la población migrante internacional, la asignación de cupos escolares, soporte de matrícula para  trámite de PPT - Permiso por Protección Temporal ante Migración Colombia a 344 niños, niñas, jóvenes y adultos migrantes:
- 25 niños y niñas en el Centro Abrazar (Secretaría de Integración Social)
-  17 niños y niñas en la Feria de Servicio Población Migrante realizada por la Secretaría de Salud en la localidad de Rafael Uribe Uribe.
- 24 personas atendidas en el Festival Panas y Parces 2024.
- 30 personas en el CDC María Goretti en la Feria de Servicios de SDIS y la Fundación Venezuela Sin Fronteras.
- 28 personas atendidas en el CIAM de Los Mártires.
- 114 personas en el Parque Bellavista en la Feria de Servicios por la Vida del Ministerio de Relaciones Exteriores.
- 2 atenciones en el Centro de Salud Chircales (Rafael Uribe) en la Jornada de Salud Población Migrante.
- 12 personas atendidas en la Jornada intersectorial para la atención a la población migrante venezolana organizada por la Fundación Juntos se Puede.
- 23 personas atendidas en la Plazoleta Casa de la Cultura Ciudad Bolívar	Feria de Servicios por la Vida convocada por la Alcaldía Local de Ciudad Bolívar.
- 54 personas atendidas en el CEDID  de Kennedy en la Feria de Servicios Población Migrante de la SDIS.
- 15 personas atendidas en el CDC de Lourdes (Santa Fe) en la Feria de Servicios Población Migrante convocada por la Secretaría de Salud. </t>
  </si>
  <si>
    <t xml:space="preserve">
Poblacional
Diferencial
Género </t>
  </si>
  <si>
    <t xml:space="preserve">Para fortalecer a las organizaciones sociales IDPAC cuenta con el Modelo de Fortalecimiento a la Organización Social cuenta con 6 fases a saber: i) Caracterización y diagnóstico (aplicación de los índices de fortalecimiento con el que se define el estado en el que se encuentra el proceso organizativo), ii) Plan de fortalecimiento (programación de acciones con base en el diagnóstico) iii) fase de formación (ciclos y cursos de formación que ofrece la Escuela de Participación del IDPAC en capacidades democráticas y organizativas de conformidad con el interés del proceso organizativo), iv) Asistencia técnica (acompañamiento técnico del IDPAC para aumentar capacidades organizativas y robustecer sus procesos internos y externos), v) incentivos de fortalecimiento (instrumentos que están previstos para entregar a las organizaciones que se encuentran en alguna fase de la ruta de fortalecimiento y está sujeto a las condiciones de la convocatoria y a la disponibilidad de recursos del IDPAC), y vi) Seguimiento y evaluación (aplicación de las preguntas que componen las categorías del Índice de Fortalecimiento, una vez finalice la ruta de fortalecimiento). Para identificar en qué etapa de maduración se encuentra una organización social y comunitaria, el IDPAC cuenta con el IFOS (Indice de Fortalecimiento a la Organización Social) que como resultado de la caracterización indica la etapa de fortalecimiento se encuentra. En ese sentido, la organización se encuentra en etapa de preparación cuando la organización tiene la disposición de emprender una o más acciones para cambiar una realidad o una situación que les afecta directa o indirectamente. En etapa de creación, cuando generan acciones de acuerdo con sus capacidades internas y externas para cambiar una realidad o una situación que los afecta directa o indirectamente. En etapa de estructuración cuando tienen definida una estructura de funcionamiento y operación para realizar acciones que cambian una realidad o una situación que los afecta directa o indirectamente. Y, en etapa de consolidación cuando han logrado un nivel de maduración y estabilidad en el desarrollo de acciones que cambian una realidad o una situación que los afecta directa o indirectamente.
Para el cuarto trimestre se tiene el cumplimiento de la meta programada para 2023 de 5 organizaciones en ruta de fortalecimiento conformadas por población migrante internacional: 
1. Organización Canitas de amor y paz: La organización cumplió con toda la ruta de fortalecimiento y fue ganadora del incentivo (kit tecnológico: Computador portátil, impresora, mini videobeam y morral) de la Convocatoria Chikaná 2023) De acuerdo con la evaluación se encuentra en etapa de preparación. La organización se encuentra en la localidad de Ciudad Bolivar.
2. Fundación Servicio de asistencia integral a la familia e infancia internacional SAIFI: La organización cumplió con toda la ruta de fortalecimiento y fue ganadora del incentivo (kit tecnológico: Computador portátil, impresora, mini videobeam y morral) de la Convocatoria Chikaná 2023) De acuerdo con la evaluación se encuentra en etapa de estructuración. La organización se encuentra en la localidad de Bosa.
3. Fundación Un lugar donde puedes crecer: La organización cumplió con toda la ruta de fortalecimiento y fue ganadora del incentivo (kit tecnológico: Computador portátil, impresora, mini videobeam y morral) de la Convocatoria Chikaná 2023) De acuerdo con la evaluación se encuentra en etapa de creación. La organización se encuentra en la localidad de Kennedy.
4. Fundación Derecho, dignidad y desarrollo: La organización cumplió con toda la ruta de fortalecimiento y fue ganadora del incentivo (kit tecnológico: Computador portátil, impresora, mini videobeam y morral) de la Convocatoria Chikaná 2023) De acuerdo con la evaluación se encuentra en etapa de creación. La organización se encuentra en la localidad de Engativá.
5. Fundación Juntos se Puede: La organización fue una de las 9 seleccionadas para participar en el intercambio técnico entre Colombia y Alemania en 2023. Su etapa de fortalecimiento es estructuración. La organización se encuentra en la localidad de Suba.
</t>
  </si>
  <si>
    <t>En cuanto al enfoque diferencial se tiene que se cualifica a partir de la conformación poblacional o sectorial de las organizaciones. Al respecto, las cinco organizaciones están conformadas en más del 70% por mujeres y en el rango de edad adulta (29 a 59 años).</t>
  </si>
  <si>
    <t>En el  primer semestre del 2024, se realizaron 79 recorridos en los cuales se presentó la oferta institucional para la integración de nuevos bogotanos. Durante las actividades realizadas, se realizaron también acciones de prevención, centrándose en la divulgación de la ruta de protección con el objetivo de garantizar la denuncia y evitar la instrumentalización de nuevos bogotanos, se les brindaron recomendaciones sobre lineas y rutas de atención.</t>
  </si>
  <si>
    <t>En el segundo semestre de 2024, a través de 151 recorridos en diferentes localidades, se presentó la oferta institucional a personas proveniente de otros países, los cuales están residiendo en la ciudad, se promovió la prevención de factores de riesgos, frente a posibles delitos asociados a las condiciones migratorias en la ciudad. Se enfatizando la importancia de denunciar cualquier situación que ponga riesgo su vida e integridad.  Además, se adelantaron acciones de articulación con otras entidades distritales para garantizar el abordaje integral de la ciudadanía objeto de las intervenciones.</t>
  </si>
  <si>
    <t>Diferencial
Territorial</t>
  </si>
  <si>
    <t xml:space="preserve">Durante la vigencia 2023 se beneficiaron 8 juntas de acción comunal (Buenos Aires, Tuna Alta, Voto Nacional, Los Alpes, Santa Cecilia, Marandu, La Laguna y San Joaquin) con las siguientes actividades: 
1. Concientizacion en la vinculacion de la poblacion migrante a las organizaciones. 
2. Involucramiento de la poblacion migrante en las diferentes actividades que vienen desarrollando algunas JAC, como son feria de emprendimientos, reforestacion, granjas caseras, actividades culturales, sociales, apoyo a gestantes, danzas, capacitaciones, entre otros. 
3. Fortalecer el conocimiento sobre componente migratorio, en las organizaciones de accion comunal.
 4. Afiliacion a las JAC de la poblacion migrante. 
5. Se logro que el IDPAC elaborara un video, invitando a la poblacion migrante a afiliarse a las Juntas de Accion comunal. 
</t>
  </si>
  <si>
    <t>Territorial: En las actividades estuvieron presentes personas de las juntas seleccionadas pertenecientes a las localidades de Ciudad Bolívar, Suba, Los Martires, Engativá y Fontibón</t>
  </si>
  <si>
    <t>Con las Juntas de Acción Comunal de los barrios La Laguna, Los Alpes, Marandú, Buenos Aires y San Joaquín se desarrollaron actividades enfocadas a reforzar conocimientos de la ley 2166 de 2021, creación y/o actualización de estatutos y formulación de los Planes de Desarrollo Comunal – PDC, con el objetivo de  que las Juntas de Acción Comunal generen espacios y actividades que beneficien a las comunidades de acogida y migrantes, posicionando la población migrante como factor de desarrollo en la comunidad.</t>
  </si>
  <si>
    <t xml:space="preserve">Enfoque territorial: Las atenciones realizadas parten del reconocimiento de las características territoriales de las localidades donde estan ubicadas las organizaciones comunales, para este caso, pertenecen a las localidadaes de Fontibón, Ciudad Bolivar y Engativa generando propuestas de acción según las características de los barrios que se ven representados por la organización comunal. .
</t>
  </si>
  <si>
    <t>A la fecha, el IDRD, desde la subdirección Técnica de parques ha atendido un total de 39 solicitudes de préstamo de escenarios. De estas, 36 han recibido concepto de favorabilidad en temas relacionados con la recreación y el deporte, organizadas por la Subdirección de Recreación y Deporte y aprobadas por la Subdirección Técnica de Parques para el uso de los escenarios.          Adicionalmente, tres solicitudes han sido presentadas por organizaciones con fines de conmemoración, en particular, solicitudes expresas de las embajadas de México y Venezuela. Estas solicitudes han sido evaluadas positivamente, recibiendo un concepto de viabilidad y aprobación.
Cabe destacar que, en el contexto de estas solicitudes, se han atendido las solicitudes a la población migrante, dada la relevancia de brindar espacios adecuados para su integración y participación en actividades culturales y conmemorativas. El IDRD reconoce la importancia de estas iniciativas para fortalecer el tejido social y promover la inclusión de comunidades migrantes en el ámbito recreativo y deportivo.</t>
  </si>
  <si>
    <t>Enfoque poblacional diferencial, El IDRD se compromete a garantizar la inclusión y adaptación de espacios que respondan a las necesidades de diferentes grupos, incluyendo la población migrante. A través de la creación y gestión de escenarios recreativos y culturales, el IDRD busca promover la equidad, integración y convivencia, asegurando que todos los ciudadanos, independientemente de su origen o situación, tengan acceso a entornos seguros y adecuados para su pleno desarrollo. Este enfoque destaca el compromiso con la diversidad y la inclusión en la gestión de escenarios</t>
  </si>
  <si>
    <t>En el segundo semestre de 2024, se autorizó el uso temporal del Coliseo Palacio de los Deportes, ubicado en la calle 63 N° 48-17 con código 12-125, para la realización del evento denominado Elecciones Presidenciales 2024, organizado por la Embajada de la República Bolivariana de Venezuela en la República de Colombia. Este espacio fue destinado única y exclusivamente para dicho evento en las siguientes fechas y horarios: el 27 de julio de 2024, de 9:00 a 21:00, para actividades de montaje; el 28 de julio de 2024, de 5:00 a 23:00, para el desarrollo del evento; y el 29 de julio de 2024, de 6:00 a 18:00, para el desmontaje. El valor total del permiso correspondiente a esta actividad fue de $25.214.280. En definitiva, no se utilizó el escenario, pero se realizó la respectiva asignación
Asimismo, se otorgó permiso para la realización de una jornada de apoyo a la población migrante, organizada por la Defensoría del Pueblo y el DADEP en el marco de la cooperación internacional, en el Parque Casablanca 33, localizado en la localidad de Kennedy. Este espacio fue utilizado el 15 de septiembre de 2024 para llevar a cabo actividades orientadas a brindar apoyo a esta población. El valor correspondiente al préstamo del escenario fue de $338.000.</t>
  </si>
  <si>
    <t xml:space="preserve">Enfoque Diferencial
El enfoque diferencial se refleja en ambos eventos al priorizar las necesidades específicas de la población migrante venezolana, un grupo en situación de vulnerabilidad, aun cuando no se haya utilizado el escenario. En el caso de las Elecciones Presidenciales 2024, se garantizó su derecho a participar en un proceso electoral internacional, facilitando un espacio seguro y adecuado para ejercer este derecho. Por otro lado, en la jornada de apoyo realizada en el Parque Casablanca 33, se ofrecieron servicios diseñados específicamente para atender las condiciones sociales y económicas particulares de los migrantes, promoviendo su integración y bienestar.
Enfoque Territorial
El enfoque territorial se evidenció en la elección estratégica de los escenarios utilizados. El Coliseo Palacio de los Deportes, ubicado en una zona céntrica de la ciudad, permitió el acceso a una población migrante distribuida en diferentes localidades, favoreciendo su participación en el evento electoral. Por su parte, el Parque Casablanca 33, en la localidad de Kennedy, fue seleccionado por su cercanía a una comunidad vulnerable con alta densidad de población migrante, facilitando el acceso directo a los servicios ofrecidos durante la jornada de apoyo. La elección de ambos espacios tuvo en cuenta las dinámicas locales, asegurando una intervención efectiva y contextualizada.
</t>
  </si>
  <si>
    <t>Diferencial, Territorial</t>
  </si>
  <si>
    <t>Se realizaron jornadas de sensibilizaciòn de los usuarios de las escenarios con los Auxiliares de participación ciudadana, basados en la obligación específica de su contrato que indica: "Realizar semanalmente talleres, conversaciones o actividades con los usuarios para recordar normas y condiciones de uso que prolonguen el buen estado de la grama y el entorno", constantemente realizan acciones que fomentan el uso adecuado de los escenarios, las mismas se generan principalmente los días de asignación de reservas gratuitas, que en su mayoría son los martes a las 7:00 am. Los mensajes socializados son:
Cuidado del medio ambiente, disposición adecuada de desechos.
Normas sociales, entregar a tiempo las reservas realizadas
Reglas de uso de los campos sintéticos: no ingreso de animales de compañía para cuidar la grama, no ingreso de bicilcetas y/o acompañantes para evitar accidentes, no arrastrar los arcos para cuidar la grama.
Sin embargo no se reporta como tal cumplimiento de la actividad y se tiene proyectado la coordinaciòn y realizaciòn el  IDPAC en segundo semestre de 2024</t>
  </si>
  <si>
    <t>El IDRD, a través de las acciones de los Auxiliares de Participación Ciudadana, implementa un enfoque poblacional diferencial al adaptar la sensibilización y educación sobre el uso adecuado de los escenarios deportivos a la diversidad de usuarios, incluyendo la población migrante. Esta estrategia tiene como objetivo mejorar las condiciones de los escenarios mediante la adaptación de los mensajes sobre el cuidado del medio ambiente, las normas sociales y las reglas específicas de uso, asegurando que sean accesibles y relevantes para todos los grupos, especialmente para aquellos con necesidades particulares.
Al considerar las particularidades de diferentes grupos de usuarios, el IDRD fomenta una convivencia inclusiva y equitativa, protegiendo la infraestructura de los escenarios y garantizando que todos los ciudadanos puedan disfrutar de estos espacios en condiciones óptimas. Este enfoque asegura que todos reciban información adecuada y pertinente, promoviendo un ambiente respetuoso y bien mantenido para todos los usuarios.
Estas acciones resaltan el compromiso del IDRD con la adaptación y accesibilidad de la información para una amplia variedad de usuarios, destacando los beneficios para la infraestructura y la convivencia.</t>
  </si>
  <si>
    <t>El 24 de noviembre de 2024 se llevaron a cabo dos capacitaciones dirigidas a la población migrante en el Parque Tunal. Estas sesiones se enfocaron en sensibilizar a los participantes sobre temas clave como la cultura ciudadana, la apropiación del espacio público y las rutas de atención frente a las violencias de género, promoviendo la integración, el respeto y el ejercicio de derechos en el contexto urbano.</t>
  </si>
  <si>
    <t>Enfoque Poblacional Diferencial
Las capacitaciones realizadas el 24 de noviembre de 2024 en el Parque Tunal se diseñaron con un enfoque poblacional diferencial, ya que estuvieron dirigidas específicamente a la población migrante. Este grupo, a menudo en situación de vulnerabilidad, enfrenta desafíos particulares relacionados con la integración social, el acceso a derechos y la protección frente a situaciones de violencia. Al abordar temas como cultura ciudadana, apropiación del espacio público y rutas de atención para violencias de género, las actividades consideraron las necesidades específicas de esta población, promoviendo su inclusión, seguridad y empoderamiento.
Enfoque Territorial
El Parque Tunal, ubicado en una zona estratégica de Bogotá, fue seleccionado como escenario de las capacitaciones en virtud de su cercanía a comunidades con una alta concentración de población migrante. Esta elección responde a un enfoque territorial que busca llevar las intervenciones a lugares accesibles y representativos para las comunidades objetivo. Al realizar las actividades en un espacio público emblemático, se promovió no solo el aprendizaje, sino también el reconocimiento y la apropiación de estos entornos urbanos como parte del proceso de integración social.</t>
  </si>
  <si>
    <t>Poblacional Diferencial,  Territorial</t>
  </si>
  <si>
    <t>Se realizaron dos (2) socializaciones en la localidad de Suba con la población migrante donde se atendieron a 81 personas, en las cuales, se trataron los siguientes temas: Manual del Usuario y hábitos comportamentales; así mismo, se agendo una jornada de personalización para acceder al medio de pago. Estas socializaciones fueron realizadas por un profesional de Gestión Social de TRANSMILENIO S.A. Las proximas socializaciones se tienen contempladas para el segundo semestre del 2024.</t>
  </si>
  <si>
    <t>Enfoque poblacional-Diferencial: se logro generar un espacio de socialización a 81 personas de la población migrante de la localidad de Suba, asi mismo, en una actividad se conto con la participación de niños y niñas.</t>
  </si>
  <si>
    <t>Enfoque poblacional y diferencial: se logro generar un espacio de socialización a 38 personas de la población migrante de la localidad de Suba, asi mismo, en una actividad se conto con la participación de niños y niñas.</t>
  </si>
  <si>
    <t>Actualmente, la administración distrital (2024-2027) se encuentra en proceso de elaboración del Plan Distrital de Desarrollo, en cumplimiento del artículo 39 de la Ley 152 de 1994, en el marco de este plan trabajaremos en la atención integral ala población migrante, el cierre de brechas y la consolidación de proyectos de vida. Así mismo y de forma transversal, trabajaremos por fortalecer la educación inclusiva, vamos a responderle a todos los estudiantes respetando sus necesidades y condiciones.
La SED realizó durante el primer trimestre de 2024, el proceso de planeación y contratación del personal de apoyo que estará encargado de cumplir con los indicadores del producto esperado. En este sentido, se espera que una vez aprobados los procesos mencionados, se realice el reporte y avance de indicadores y productos esperados para el 2024.</t>
  </si>
  <si>
    <t>No aplicó para el primer trimestre de 2024, en razón al proceso de planeación y contratación en el que se encontraba la SED.</t>
  </si>
  <si>
    <t xml:space="preserve">A corte 30 de junio de 2024, se concertó el Proyecto Cohesión social en escuelas con alta presencia de población migrante en alianza con el Banco Interamericano de Desarrollo - BID. Se proyecta intervenir entre 50 y 100 IED. </t>
  </si>
  <si>
    <t>DERECHOS HUMANOS: se enfoca en garantizar que todas las Instituciones Educativas Distritales (IED) respeten y promuevan los derechos humanos de todos los estudiantes, incluyendo a los migrantes. El Proyecto Cohesión Social en Escuelas, en alianza con el Banco Interamericano de Desarrollo (BID), busca sensibilizar a las IED sobre la prevención de la xenofobia, la exclusión y la estigmatización, promoviendo un ambiente de respeto y dignidad para todos.
GÉNERO: se centra en promover la igualdad de género en las IED. Este enfoque busca asegurar que tanto las niñas como los niños migrantes tengan las mismas oportunidades de acceso a la educación y sean tratados con equidad en las escuelas. El proyecto también trabaja para prevenir y abordar cualquier forma de discriminación o violencia de género en las IED.
POBLACIONAL: se refiere a la atención a la diversidad de la población estudiantil en las IED, incluyendo a los estudiantes migrantes. El proyecto busca intervenir entre 50 y 100 IED con alta presencia de población migrante, asegurando que estas escuelas estén equipadas para atender las necesidades específicas de esta población.
DIFERENCIAL: se  reconoce y atiende las diferencias individuales y grupales entre los estudiantes. Este enfoque busca asegurar que las IED sean inclusivas y adaptables a las necesidades de todos los estudiantes, incluyendo aquellos con diferentes antecedentes culturales, lingüísticos y migratorios. A través del Proyecto Cohesión Social en Escuelas, se busca fomentar un ambiente de aprendizaje inclusivo y respetuoso para todos. Estos enfoques se aplican en el Proyecto Cohesión Social en Escuelas para crear un ambiente educativo inclusivo y respetuoso para todos los estudiantes, independientemente de su origen o estatus migratorio. Con la ayuda del BID, se espera que este proyecto tenga un impacto significativo en la promoción de la inclusión y el respeto en las IED de Bogotá.</t>
  </si>
  <si>
    <t>Con corte a 30 de diciembre de 2024 se adelantó la fase de diseño del Proyecto "Cohesión social en escuelas con alta presencia de población migrante" en alianza con el Banco Interamericano de Desarrollo - BID, que consistió en:
- Selección de la muestra de Instituciones Educativas Distritales donde se implementará el proyecto (Todas las IED de las localidades de Bosa, Suba y Kennedy) 
- Creación, revisión y diseño de los materiales (Fascículos con historias y actividades, juegos, audio libro, canción, audiovisual, guía del maestro) que serán utilizados durante la implementación del proyecto en 2025
- Realización de pilotaje de uno de los fascículos con estudiantes de quinto grado y docentes de quinto grado de dos colegios en localidades diferentes a las de la implementación, con el fin de verificar la pertinencia de los contenidos</t>
  </si>
  <si>
    <t>A corte 30 de junio de 2024, se realizaron dos actividades: 1. Elaboración de documento Ruta de acompañamiento pedagógico del equipo Pedagogías de las Migraciones de la Dirección de Inclusión e Integración de Poblaciones; 2. Proyección de diseño metodológico para realización de grupos focales con docentes para el desarrollo participativo de producto de la Política Pública.</t>
  </si>
  <si>
    <t>DERECHOS HUMANOS: el acompañamiento técnico y pedagógico en pedagogías de las migraciones a Instituciones Educativas Distritales focalizadas se realiza con un fuerte enfoque en los derechos humanos. La elaboración del documento de Ruta de acompañamiento pedagógico asegura que los derechos humanos de los migrantes sean respetados y promovidos en el proceso educativo.
GÉNERO: se garantiza que las necesidades específicas de género sean consideradas en el acompañamiento pedagógico. La proyección del diseño metodológico para la realización de grupos focales con docentes permite la inclusión de perspectivas de género en el desarrollo participativo del producto de la Política Pública.
POBLACIONAL: se asegura que los desafíos s de diferentes grupos de población migrante sean considerados en el acompañamiento pedagógico. Esto se refleja en la elaboración del documento de Ruta de acompañamiento pedagógico.
DIFERENCIAL: se reconoce y aborda las diferencias y desigualdades existentes entre los migrantes. La proyección del diseño metodológico para la realización de grupos focales con docentes permite la inclusión de estas diferencias en el desarrollo participativo del producto de la Política Pública.</t>
  </si>
  <si>
    <t xml:space="preserve">Con corte a 30 de diciembre de 2024 se desarrollaron tres grupos focales con 6 docentes de igual número de Instituciones Educativas Distritales ubicadas en las localidades San Cristobal, Kennedy, Ciudad Bolívar, Bosa y Santa Fe así como una representante de organización de migrantes, todos y todas con experiencia de trabajo educativo y en aula con estudiantes migrantes. Los grupos focales tuvieron como objetivo destacar estrategias educativas de acogida, inclusión y desarrollo para población migrante internacional, con el fin de contar con aproximaciones desde la escuela-territorio a estrategias pedagógicas pertinentes acordes con la educación inclusiva. </t>
  </si>
  <si>
    <t xml:space="preserve">DERECHOS HUMANOS: se enfoca en garantizar que todas las Instituciones Educativas Distritales (IED) respeten y promuevan los derechos humanos de todos los estudiantes, incluyendo a los migrantes.
GÉNERO: se garantiza que las necesidades específicas de género sean consideradas en el acompañamiento pedagógico. La proyección del diseño metodológico para la realización de grupos focales con docentes permite la inclusión de perspectivas de género en el desarrollo participativo del producto de la Política Pública.
POBLACIONAL: se asegura que los desafíos de diferentes grupos de población migrante sean considerados en el acompañamiento pedagógico. Esto se refleja en la elaboración del documento de Ruta de acompañamiento pedagógico.
DIFERENCIAL: se reconoce y aborda las diferencias y desigualdades existentes entre los migrantes. La proyección del diseño metodológico para la realización de grupos focales con docentes permite la inclusión de estas diferencias en el desarrollo participativo del producto de la Política Pública.
INTERSECCIONAL: La interseccionalidad es un enfoque y una perspectiva crítica de análisis de las desigualdades sociales que reconoce las trayectorias particulares donde se intersectan matrices de dominación y que busca superar las nociones poblacionales, identitarias y multiculturalistas.
</t>
  </si>
  <si>
    <t>Derechos Humanos,
Diferencial-Poblacional,
Género</t>
  </si>
  <si>
    <t>CÁLCULO DE SEMÁFOROS</t>
  </si>
  <si>
    <t>MATRIZ DE AVANCE DE LA POLÍTICA POR OBJETIVOS</t>
  </si>
  <si>
    <t xml:space="preserve">CÁLCULO DE AVANCE DE LA POLÍTICA </t>
  </si>
  <si>
    <t>CÁLCULO DE AVANCE ACUMULADO DE LOS OBJETIVOS</t>
  </si>
  <si>
    <t>CÁLCULO DE SEMÁFORO DE PRODUCTOS POR SECTOR RESPONSABLE ACUMULADO</t>
  </si>
  <si>
    <t>CÁLCULO DE SEMÁFORO DE PRODUCTOS POR SECTOR RESPONSABLE HASTA LA VIGENCIA</t>
  </si>
  <si>
    <t>Semáforo de avance Hasta la Vigencia (Ajustado)</t>
  </si>
  <si>
    <t>OBJETIVOS</t>
  </si>
  <si>
    <t>Avance Acumulado de la Política y los Objetivos</t>
  </si>
  <si>
    <t>Avance hasta la Vigencia de la Política y los Objetivos</t>
  </si>
  <si>
    <t>Trayectoria Ideal Acumulada de la Política y los objetivos</t>
  </si>
  <si>
    <t>Trayectoria Ideal hasta la Vigencia de la Política y los objetivos</t>
  </si>
  <si>
    <t>POLÍTICA</t>
  </si>
  <si>
    <t xml:space="preserve">AVANCE ACUMULADO </t>
  </si>
  <si>
    <t xml:space="preserve">TRAYECTORIA IDEAL </t>
  </si>
  <si>
    <t xml:space="preserve">BRECHA EN LA POLITICA </t>
  </si>
  <si>
    <t>BASE</t>
  </si>
  <si>
    <t xml:space="preserve"> BRECHA POSITIVA</t>
  </si>
  <si>
    <t>BRECHA NEGATIVA</t>
  </si>
  <si>
    <t>SIN BRECHA</t>
  </si>
  <si>
    <t>NOMBRE DEL OBJETIVO</t>
  </si>
  <si>
    <t>TRAYECTORIA IDEAL ACUMULADA</t>
  </si>
  <si>
    <t>Cuenta de Semáforo Acumulado</t>
  </si>
  <si>
    <t>Etiquetas de columna</t>
  </si>
  <si>
    <t>Count of Semáforo Hasta la Vigencia</t>
  </si>
  <si>
    <t>AVANCE ACUMULADO DE LA POLÍTICA PÚBLICA</t>
  </si>
  <si>
    <t xml:space="preserve"> </t>
  </si>
  <si>
    <t>1. Adaptar la capacidad institucional para la gestión y gobernanza migratoria</t>
  </si>
  <si>
    <t>Etiquetas de fila</t>
  </si>
  <si>
    <t>Total general</t>
  </si>
  <si>
    <t>Color</t>
  </si>
  <si>
    <t>Cantidad de Productos</t>
  </si>
  <si>
    <t>Valores</t>
  </si>
  <si>
    <t>AVANCE HASTA LA VIGGENCIA DE LA POLÍTICA PÚBLICA</t>
  </si>
  <si>
    <t xml:space="preserve">2. Contribuir a la expansión de las capacidades sociales, económicas y culturales de la PMI </t>
  </si>
  <si>
    <t>Cumplimiento ALTO</t>
  </si>
  <si>
    <t xml:space="preserve">Suma de Porcentaje Acumulado Ponderado </t>
  </si>
  <si>
    <t xml:space="preserve">Sum of Porcentaje Hasta la Vigencia Ponderado </t>
  </si>
  <si>
    <t>Suma de Trayectoria Ponderada</t>
  </si>
  <si>
    <t>Sum of Ponderación relativa del Producto (%)</t>
  </si>
  <si>
    <t xml:space="preserve">3. Promover estrategias que incentiven la cohesión social, la participación y la convivencia </t>
  </si>
  <si>
    <t>Cumplimiento BAJO</t>
  </si>
  <si>
    <t>1.</t>
  </si>
  <si>
    <t>Cumplimiento MEDIO</t>
  </si>
  <si>
    <t>2.</t>
  </si>
  <si>
    <t>CÁLCULO DE AVANCE HASTA LA VIGENCIA DE LOS OBJETIVOS</t>
  </si>
  <si>
    <t>3.</t>
  </si>
  <si>
    <t>Semáforo de avance Acumulado</t>
  </si>
  <si>
    <t>AVANCE HASTA LA VIGENCIA</t>
  </si>
  <si>
    <t>TRAYECTORIA IDEAL HASTA LA VIGENCIA</t>
  </si>
  <si>
    <t>Seleccione el año que desea analizar:</t>
  </si>
  <si>
    <t>Seleccione el trimestre del reporte:</t>
  </si>
  <si>
    <t>AVANCE DURANTE LA VIGENCIA</t>
  </si>
  <si>
    <t>AVANCE ACUMULADO</t>
  </si>
  <si>
    <t>Trayectoria Ideal Acumulada</t>
  </si>
  <si>
    <t>Producto #</t>
  </si>
  <si>
    <t>Porcentaje de avance durante la vigencia</t>
  </si>
  <si>
    <t>Semáforo de la Vigencia</t>
  </si>
  <si>
    <t>Porcentaje de Avance Hasta la Vigencia</t>
  </si>
  <si>
    <t>Semáforo Hasta la Vigencia</t>
  </si>
  <si>
    <t>Porcentaje de avance Acumulado</t>
  </si>
  <si>
    <t>Semáforo Acumulado</t>
  </si>
  <si>
    <t>PAV. Ajustado (100%)</t>
  </si>
  <si>
    <t>Porcentaje Vigencia  Ponderado</t>
  </si>
  <si>
    <t>Porcentaje de Avance Hasta la Vigencia (100%)</t>
  </si>
  <si>
    <t xml:space="preserve">Porcentaje Hasta la Vigencia Ponderado </t>
  </si>
  <si>
    <t>PAA. (100%)</t>
  </si>
  <si>
    <t xml:space="preserve">Porcentaje Acumulado Ponderado </t>
  </si>
  <si>
    <t>Trayectoria Acumulada (Avance ideal)</t>
  </si>
  <si>
    <t>Trayectoria Ponderada</t>
  </si>
  <si>
    <t>Diferencial: Con las acciones realizadas se busco trabajar con los diferentes grupos poblacionales con características particulares en razón de su edad o etapa del ciclo vital, género, orientación sexual, identidad de género, pertenencia étnica, y discapacidad, entre otras características; para promover la visibilización de situaciones de vida particulares y brechas existentes, y guiar las intervenciones realizadas.</t>
  </si>
  <si>
    <t>Territorial: Desde el enfoque territorial se buscó intervenir desde las particularidades territoriales como elemento estructurador de las acciones realizadas, teniendo en cuenta las potenciales implicaciones territoriales que conllevan cada una de las intervenciones realizadas.</t>
  </si>
  <si>
    <t>Cabe destacar que, en 2023, se desarrollaron 235 jornadas, superando las 145 inicialmente proyectadas. Esta sobre ejecución de 90 jornadas en 2023 permitió ajustar la proyección para 2024, programándose 230 jornadas en lugar de las 250 originalmente previstas. De esta manera, las 20 jornadas faltantes corresponden a la sobre ejecución del año anterior.</t>
  </si>
  <si>
    <t>Diferencial: A través de un enfoque diferencial, las acciones implementadas fomentaron un diálogo personalizado con la ciudadanía, considerando sus diversas necesidades según género, edad, discapacidad y otros factores. Esta estrategia permitió que las personas se apropiaran de la información sobre los canales de atención más relevantes para su día a día.</t>
  </si>
  <si>
    <t xml:space="preserve"> Territorial: las jornadas se desarrollaron en 19 localidades y responden a las dinámicas propias de cada barrio y la acogida de la comunidad.  Fortaleciendo los lazos comunitarios y el respeto por las diferencias culturales. </t>
  </si>
  <si>
    <t>Durante el segundo semestre 2024, se realizaron seis (6) socializaciones en la localidad de Suba con la población migrante donde se atendieron a 38 personas, en las cuales, se trataron los siguientes temas: Manual del usuario y hábitos comportamentales, así mismo, se agendó una jornada de personalización para acceder al medio de pago. Estas socializaciones fueron realizadas por el área de Gestión Social de TRANSMILENIO S.A.
Adicionalmente, en el primer semestre de 2024 se llevaron a cabo dos (2) socializaciones más, cumpliendo con la meta establecida de ocho (8) espacios de socialización para la población migrante durante el 2024, donde se logró generar espacios de participación e interacción con la comunidad migrante, permitiéndoles conocer herramientas y adquirir conocimientos sobre el uso y acceso al medio de transporte promoviendo su inclusión y desplazamientos dentro del Sistema.</t>
  </si>
  <si>
    <t>Durante la vigencia del año 2024 se han gestionado diferentes actividades de interacción internacional en desarrollo de la acción de relacionamiento internacional para apoyar la acogida e inclusión de la población migrante internacional en el Distrito Capital conforme a la meta anual propuesta en el Plan de Acción de la Política Pública y que se describen a continuación:
Avance del trimestre:
Mediante Invitación realizada por el Gobierno Británico se participó en el espacio de diálogo """"Cumplir la promesa del Foro Mundial sobre los Refugiados de incluir a los refugiados en los sistemas educativos nacionales de los países de acogida"""". Intercambiando buenas prácticas alrededor de la inclusión de migrantes y refugiados en el sistema educativo.
Con la cooperación de ACNUR - ALTO COMISIONADO DE LAS NACIONES UNIDAS PARA LOS REFUGIADOS se desarrolló el Festival Hola América y Festival Panas y Parces bajo la organización del Instituto Distrital de Recreación y Deporte.
Con la cooperación de la Agencia de Cooperación Alemana  – GIZ se desarrollaron procesos de formación en derechos humanos y políticas  públicas enfocadas a población refugiada y migrante bajo el liderazgo de la Secretaría de Gobierno.
Con la participación del Banco Interamericano de Desarrollo – BID se desarrolló la Campaña Anti Xenofobia en Colegios Distritales cuyo proyecto de investigación con el BID la Secretaría de Educación es encontrar factores de discriminación y validar contenidos que promuevan la campaña anti xenofobia en 100 Colegios del Distrito.""
Estas actividades del trimestre complementan el cumplimiento del producto formulado en el Plan de Acción de la Política Pública y contribuyen al mejoramiento del proceso de acogida e inclusión de la población migrante en Bogotá.</t>
  </si>
  <si>
    <t>Avance vigencia 2023: 40%
Avance vigencia 2024: 0%
Total acumulado: 40%
Durante la vigencia 2024, no se logró establecer un convenio con Migración Colombia ni con una entidad equivalente que permitiera verificar la autenticidad y vigencia de los documentos presentados por los participantes. Sin embargo, se espera concretar este acuerdo en el primer semestre de 2025.
A pesar de esta limitación, se avanzó en la gestión para la participación en los presupuestos participativos 2024, un proceso en el que los ciudadanos deciden en qué se invierte el presupuesto de su localidad a través de votación. Como parte de este esfuerzo, se habilitó la participación de ciudadanos con Cédula de Extranjería o Permiso Especial de Permanencia, logrando un total de 820 votantes migrantes, según cifras oficiales.
El convenio con Migración Colombia permitirá fortalecer el registro en la plataforma de Gobierno Abierto, asegurando la autenticidad de la información ingresada por los participantes y posibilitando un mejor análisis de los servicios a los que acceden o solicitan.</t>
  </si>
  <si>
    <t>A través de las acciones desplegadas durante el primer semestre 2024, se logró realizar un impacto positivo para la orientación de hogares migrantes para la asignación de un aporte de arrendamiento a 90 hogares con los cuales se logró mitigar las condiciones de entorno de desigualdad y exclusión en Bogotá. Del total de personas beneficiadas,30 son hombres y 60 son mujeres.</t>
  </si>
  <si>
    <t>Rojo</t>
  </si>
  <si>
    <t>Verde</t>
  </si>
  <si>
    <t>Amarillo</t>
  </si>
  <si>
    <t>Enfoque Derechos Humanos: Las asistencias técnicas orienta a el talento humano se focalizan en la atención humanizada, basada en equidad, igualdad, integridad y libre desarrollo de la persona,     con la pertinencia normativa nacional que permite la atención primaria en según su estatus migratorio, y según sea el caso la urgencialización de la atención si su estatus migratorio es irregular, aportando en salvaguardad a la persona y su dignidad humana. 
Enfoque de Género: En las asistencias técnicas se promulga un lenguaje inclusivo, respetando las concepciones, preferencias individuales e la igualdad.
Enfoque Poblacional Diferencial: Desde las asistencias técnicas se trabaja las diferencias individuales, teniendo en cuenta el momento de curso de vida, condición u orientación, pertenencia étnica y por tanto usos adecuados de lenguaje y respeto por Cosmovisiones y cosmogonía de los individuos.
Enfoque Territorial: La asistencia tecnica orienta al talento humano a una atención primaria en salud en todo el territorios del distrito, priorizando las intervenciones de acuerdo al perfil epidemiologico y la caracterizacion de la poblaciónal y territorial, territorial rural urbano y rural disperso.
Para el año 2025, a partir del mes de marzo del 2025, se desarrollaron 1 asistencias técnicas a las SISS, con el objetivo de poder brindar orientaciones técnicas para la atención integral con enfoque de derechos, poblacional, diferencial, de género y territorial para la población migrante.</t>
  </si>
  <si>
    <t>Derechos Humanos: Este producto en el marco de la Política Pública de Acogida, Inclusión y Desarrollo, se basa en la protección del derecho a la igualdad, al promocionar, proteger y restablecer los derechos fundamentales a la igualdad a través del acceso a las acciones de información, educación y comunicación, así como la gestión del riesgo y activación de rutas por parte de los cinco entornos cuidadores, sin barrera alguna relacionada con la nacionalidad, estatus migratorio, afiliación al sistema general de seguridad social en salud o poder adquisitivo. Las y los nuevos bogotanos acceden a todas las acciones de los entornos cuidadores del GSP-PSPIC. La implementación del producto está contribuyendo a satisfacer la demanda de bienes y servicios de la población migrante internacional, en términos de acceso a la oferta de acciones de los entornos cuidadores en el marco del PSPIC.
Poblacional diferencial:  Se adopta el enfoque poblacional al implementar acciones de educación para la salud publica, así como la gestión del riesgo y activación de rutas por parte de los entornos cuidadores, sin barrera alguna relacionada con la nacionalidad, estatus migratorio, afiliación al sistema general de seguridad social en salud o poder adquisitivo, accediendo a las acciones de los entornos cuidadores del GSP-PSPIC.</t>
  </si>
  <si>
    <t xml:space="preserve">Enfoque Poblacional y Territorial: Para la definición de las atenciones integrales dirigidas a la población del distrito, se desarrolló un proceso de valoración territorial con enfoque espacial, que permitió no solo el análisis de las condiciones socioespaciales, sino también la estructuración de fases estratégicas de intervención en cada uno de los sectores catastrales de la ciudad.
Este proceso consideró los siguientes aspectos clave:
• Delimitación de territorios.
• Identificación y caracterización de sectores catastrales.
• Análisis de vulnerabilidad social y sanitaria.
• Revisión de la temporalidad de acciones previas en salud.
• Actualización de información y participación comunitaria.
Gracias a esta metodología, se logró un abordaje dinámico y progresivo del territorio, estructurado en fases y categorías de priorización. Estas fueron definidas a partir del análisis del comportamiento poblacional y territorial del distrito, permitiendo clasificar los sectores catastrales según su nivel de necesidad.
Enfoque Diferencial: Las acciones implementadas se fundamentan en la formulación de planes de cuidado individual y familiar, diseñados con base en las particularidades de la población. Este enfoque reconoce y valora las diferencias asociadas al curso de vida, nacionalidad, las condiciones específicas de salud, así como la orientación e identidad de las personas. Al integrar estas variables, se posibilita la construcción de estrategias de atención que responden de manera efectiva a los riesgos individuales, familiares y colectivos, promoviendo intervenciones más equitativas, pertinentes y culturalmente sensibles.
</t>
  </si>
  <si>
    <t>Enfoque Poblacional y Territorial: Para la definición de las atenciones integrales dirigidas a la población del distrito, se desarrolló un proceso de valoración territorial con enfoque espacial, que permitió no solo el análisis de las condiciones socioespaciales, sino también la estructuración de fases estratégicas de intervención en cada uno de los sectores catastrales de la ciudad.
Este proceso consideró los siguientes aspectos clave:
• Delimitación de territorios.
• Identificación y caracterización de sectores catastrales.
• Análisis de vulnerabilidad social y sanitaria.
• Revisión de la temporalidad de acciones previas en salud.
• Actualización de información y participación comunitaria.
En el marco de esta metodología, se implemtna la segunda ase de estas acciones de acuerdo con lascategorías de priorización. Estas fueron definidas a partir del análisis del comportamiento poblacional y territorial del distrito, permitiendo clasificar los sectores catastrales según su nivel de necesidad.
Enfoque Diferencial: Las acciones implementadas se fundamentan en la formulación de planes de cuidado individual y familiar, diseñados con base en las particularidades de la población. Este enfoque reconoce y valora las diferencias asociadas al curso de vida, nacionalidad, las condiciones específicas de salud, así como la orientación e identidad de las personas. Al integrar estas variables, se posibilita la construcción de estrategias de atención que responden de manera efectiva a los riesgos individuales, familiares y colectivos, promoviendo intervenciones más equitativas, pertinentes y culturalmente sensibles.</t>
  </si>
  <si>
    <t>Para el primer semestre de 2025 se cumplió con la elaboración de un (1) boletín de caracterización de la situación de salud de la población migrante internacional en Bogotá  D.C. con corte a diciembre de 2024. Dando cumpliento con la meta programada para el periodo del reporte y la vigencia. El boletín se basó en un análisis sobre el comportamiento diferencial de los principales indicadores de salud materno-infantil, incluyendo morbilidad y mortalidad materna, sífilis congénita y gestacional, VIH y embarazo en adolescentes en población migrante internacional. También se abordaron otros indicadores relevantes en este grupo poblacional, como desnutrición aguda, mortalidad en menores de 5 años y mortalidad por enfermedades crónicas.
Adicionalmente, se analizó la respuesta en salud desde las atenciones individuales y colectivas dirigidas a la población migrante internacional, el aseguramiento en salud, las atenciones domiciliarias y las acciones de participación social. Este análisis constituye un insumo fundamental para la comprensión sectorial de la situación y la orientación de la respuesta institucional.</t>
  </si>
  <si>
    <t>Poblacional
Diferencial
Género</t>
  </si>
  <si>
    <t>Enfoque Poblacional: Todos los indicadores analizados en el boletín tienen un enfoque poblacional de los resultados de salud de la población migrante, lo que permite visibilizar sus necesidades específicas. Asimismo, estos resultados facilitan la evaluación y comparación con la situación de la población general. De esta manera, se busca diseñar e implementar estrategias que garanticen un acceso equitativo a los servicios de salud, considerando las condiciones y vulnerabilidades propias de cada grupo poblacional.
Enfoque Diferencial: El boletín presenta el estado de salud de la población migrante con indicadores de eventos de interés en salud pública, analizados desde un enfoque diferencial para reconocer las desigualdades dentro del mismo grupo poblacional, y así poder ajustar las intervenciones para garantizar acceso y oportunidad en lap restación de servicios en salud.
Enfoque de Género: Se realizó un análisis de los eventos de interés en salud pública que tienen un impacto en la salud de las mujeres migrantes, con la finalidad de identificar brechas en salud y orientar estrategias de prevención, atención y mitigación, contribuyendo así a la equidad de género en el acceso y la calidad de los servicios de salud.</t>
  </si>
  <si>
    <t>Para el primer semestre del 2025 se desarrollo una (1) asistencia técnica a la Subred Integrada de Servicios de Salud (SISS) Centro Oriente con énfasis en derechos de atención de la población migrante internacional, en el marco del Modelo de Salud para Bogotá + MAS Bienestar y el Enfoque Diferencial Poblacional y Territorial con énfasis en la población migrante. Se abordaron rutas de atención, garantías de acceso y mecanismos de orientación con enfoque diferencial. Se identificaron barreras operativas y oportunidades de articulación con actores comunitarios y locales. La asistencia técnica permitió fortalecer capacidades institucionales y avanzar en la incorporación de acciones dirigidas a población migrante en la prestación de servicios de salud con enfoque de derechos.</t>
  </si>
  <si>
    <t>Para el primer semestre del 2025 se desarrollarón dos (2) asistencias técnicas a la red de prestadores de las Entidades Administradoras de Planes de Beneficios (EAPB) autorizadas para operar en el Distrito Capital, con énfasis en derechos de atención de la población migrante internacional (IPS AyG y Unidad Médica Santafe, de las EAPB SURA y COMPENSAR, respectivamente), en el marco del Modelo de Salud para Bogotá + MAS Bienestar y el Enfoque Diferencial Poblacional y Territorial con énfasis en la población migrante. Se abordaron temáticas relacionadsa con la caracterización de usuarios, el uso de rutas de atención con enfoque territorial y el ajuste de sistemas de información. Se reconocieron buenas prácticas, como la adaptación de protocolos y materiales educativos. Las entidades evidenciaron avances en fortalecimiento institucional y compromiso con la garantía de derechos en salud. Las asistencias técnicas permitieron identificar oportunidades de mejora en la articulación interinstitucional, contribuyendo al cumplimiento del indicador de asistencias técnicas del producto.</t>
  </si>
  <si>
    <t>Enfoque Derechos Humanos: Las asistencias técnicas orienta a el talento humano se focalizan en la atención humanizada, basada en equidad, igualdad, integridad y libre desarrollo de la persona,     con la pertinencia normativa nacional que permite la atención primaria en según su estatus migratorio, y según sea el caso la urgencialización de la atención si su estatus migratorio es irregular, aportando en salvaguardad a la persona y su dignidad humana. 
Enfoque de Género: En las asistencias técnicas se promulga un lenguaje inclusivo, respetando las concepciones, preferencias individuales e la igualdad.
Enfoque Poblacional Diferencial: Desde las asistencias técnicas se trabaja las diferencias individuales, teniendo en cuenta el momento de curso de vida, condición u orientación, pertenencia étnica y por tanto usos adecuados de lenguaje y respeto por Cosmovisiones y cosmogonía de los individuos.
Enfoque Territorial: La asistencia tecnica orienta al talento humano a una atención primaria en salud en todo el territorios del distrito, priorizando las intervenciones de acuerdo al perfil epidemiologico y la caracterizacion de la poblaciónal y territorial, territorial rural urbano y rural disperso.
Para el año 2025, a partir del mes de marzo del 2025, se desarrollaron 4 asistencias técnicas a las EAPB autorizadas para operar en Bogotá, directamente a 4 IPS que prestanservicios a las EAPB, con el objetivo de poder brindar orientaciones técnicas para la atención integral con enfoque de derechos, poblacional, diferencial, de género y territorial para la población migrante.</t>
  </si>
  <si>
    <r>
      <t xml:space="preserve">Durante el primer semestre de 2025, en el marco del proyecto de inversión 7750: “Construcción, confianza, participación, datos abiertos, para el buen vivir de los enfoques diferencial, poblacional y territorial”, la Dirección de Servicio a la Ciudadanía brindó orientación e información en salud a 3.933 personas migrantes (3.439 de nacionalidad venezolana y 494 de otros países). Estas acciones se desarrollaron a través de los canales presenciales, telefónicos y virtuales dispuestos por la Secretaría Distrital de Salud, así como mediante articulación con la </t>
    </r>
    <r>
      <rPr>
        <i/>
        <sz val="11"/>
        <color theme="1"/>
        <rFont val="Calibri"/>
        <family val="2"/>
        <scheme val="minor"/>
      </rPr>
      <t>Estrategia Intégrate</t>
    </r>
    <r>
      <rPr>
        <sz val="11"/>
        <color theme="1"/>
        <rFont val="Calibri"/>
        <family val="2"/>
        <scheme val="minor"/>
      </rPr>
      <t xml:space="preserve">, la cual fortalece procesos de orientación e integración social y sanitaria. La orientación brindada incluyó temas de acceso al sistema de salud, derechos y deberes, planes y programas institucionales, cooperación internacional, rutas de atención para gestantes, infancia, personas mayores y en condición de discapacidad, además de orientación jurídica sobre regularización migratoria. También se apoyó la gestión para resolver barreras de acceso a los servicios de salud, como inconsistencias en los sistemas de información, negación o no oportunidad en la prestación de servicios, y ausencia de aseguramiento. Toda la información fue registrada y reportada en el sistema </t>
    </r>
    <r>
      <rPr>
        <i/>
        <sz val="11"/>
        <color theme="1"/>
        <rFont val="Calibri"/>
        <family val="2"/>
        <scheme val="minor"/>
      </rPr>
      <t>Cuéntanos Bogotá</t>
    </r>
    <r>
      <rPr>
        <sz val="11"/>
        <color theme="1"/>
        <rFont val="Calibri"/>
        <family val="2"/>
        <scheme val="minor"/>
      </rPr>
      <t>, garantizando trazabilidad y seguimiento a las situaciones reportadas.</t>
    </r>
  </si>
  <si>
    <t>Enfoque Poblacional: El aseguramiento en salud se fundamenta en un enfoque poblacional, ya que permite analizar las necesidades de salud de la población de manera diferenciada. Este enfoque tiene en cuenta factores como la capacidad de pago de los individuos, lo que permite determinar el régimen de afiliación más adecuado para cada grupo. De esta manera, se garantiza el acceso equitativo a los servicios de salud, se promueven la igualdad, la equidad y la no discriminación, y se asegura que todas las personas reciban atención acorde a sus necesidades y condiciones socioeconómicas.</t>
  </si>
  <si>
    <t>A marzo de 2025, se reportaron 235.127 personas migrantes internacionales afiliadas al Sistema General de Seguridad Social en Salud (SGSSS), lo cual supera la meta anual proyectada para este producto. Este resultado se explica, en parte, por el aumento en la cantidad de población migrante con condiciones habilitantes para acceder al aseguramiento, impulsado por las estrategias de regularización migratoria, como las jornadas masivas lideradas por el Distrito en articulación con entidades nacionales, y por el fortalecimiento de acciones de promoción de la afiliación en salud.
Del total de personas afiliadas, el 82,88% se identificó con Permiso por Protección Temporal (PPT), mientras que el 17,11% lo hizo con Salvoconducto, pasaporte o cédula de extranjería. En cuanto al régimen de afiliación, el 50,44% corresponde al régimen contributivo y el 49,54% al subsidiado, reflejando una distribución relativamente equitativa.
Este avance es resultado de diversas acciones desarrolladas desde la Subdirección de Administración del Aseguramiento, incluyendo procesos de asistencia técnica, gestión intersectorial y seguimiento técnico. Las asistencias técnicas han fortalecido capacidades institucionales en Empresas Administradoras de Planes de Beneficio (EAPB), instituciones públicas y privadas, y organizaciones sociales. Asimismo, la articulación interinstitucional e intersectorial ha facilitado la implementación de estrategias de promoción del aseguramiento y la participación de la población migrante en espacios de planeación y coordinación territorial, contribuyendo a garantizar el derecho a la salud de este grupo poblacional.</t>
  </si>
  <si>
    <t>A junio de 2025, se reportan 242.338 personas migrantes internacionales afiliadas al Sistema General de Seguridad Social en Salud (SGSSS), lo que evidencia un cumplimiento superior a la meta programada para el año. Este resultado se explica por el incremento en el número de personas migrantes con condiciones habilitantes para el aseguramiento, derivado de estrategias de regularización migratoria y jornadas masivas de documentación lideradas por el Distrito Capital en articulación con el Gobierno Nacional. A esto se suma el fortalecimiento de las acciones de promoción del aseguramiento. Del total de personas afiliadas, el 83,28% se identificó con Permiso por Protección Temporal (PPT), y el 16,71% con Salvoconducto, pasaporte o cédula de extranjería. En cuanto al régimen de afiliación, el 49,85% corresponde al régimen contributivo y el 50,14% al subsidiado. El avance logrado es resultado de la implementación de estrategias de asistencia técnica, gestión y articulación institucional, lideradas por la Subdirección de Administración del Aseguramiento. Las asistencias técnicas han permitido desarrollar capacidades en instituciones del sector salud y organizaciones sociales. La articulación intersectorial, tanto a nivel distrital como nacional, ha favorecido la implementación de acciones para garantizar la afiliación efectiva. Finalmente, desde la gestión y el seguimiento, se ha promovido la participación activa de actores clave en espacios de planeación, permitiendo dar respuesta oportuna a las necesidades de aseguramiento de este grupo poblacional.</t>
  </si>
  <si>
    <t>Durante el primer semestre de 2025, se desarrollaron 27.258 acciones colectivas de salud dirigidas a población migrante internacional, alcanzando a 39.125 personas, a través de los cinco entornos cuidadores del Plan de Salud Pública de Intervenciones Colectivas (PSPIC). A continuación, se detallan los resultados por entorno:
Entorno Cuidador Comunitario: Se impactaron 5.288 personas migrantes mediante acciones educativas enfocadas en hábitos saludables, salud mental, salud sexual y reproductiva, salud ambiental, prevención de consumo de sustancias psicoactivas, y toma de pruebas rápidas (VIH, sífilis y hepatitis B). Estas actividades se desarrollaron en parques, plazas de mercado, zonas comerciales, portales de transporte y otras áreas priorizadas por su alta presencia de población migrante.
Entorno Cuidador Educativo: Se realizaron 271 sesiones de educación en salud en instituciones educativas del Distrito, orientadas a la comunidad escolar migrante. Estas sesiones abordaron salud mental, alimentación saludable, salud sexual y reproductiva, actividad física, vacunación y cuidado ambiental, beneficiando a 7.321 personas. Las acciones respondieron a necesidades territoriales y se ajustaron a los momentos del curso de vida.
Entorno Cuidador Laboral: Se llevaron a cabo acciones de asesoría e intervención en unidades de trabajo informal, en el marco de la estrategia de entornos laborales saludables. Estas actividades abordaron condiciones de salud y trabajo con enfoque diferencial, impactando a 3.627 personas migrantes.
Entorno Cuidador Institucional: Se desarrollaron intervenciones en centros carcelarios, unidades de atención a personas habitantes de calle, instituciones para personas mayores y centros del Sistema de Responsabilidad Penal Adolescente, con un enfoque en el cuidado de la salud y gestión del riesgo. En este entorno se abordaron 936 personas migrantesinstitucionalizadas o cuidadoras.
Entorno Cuidador Hogar: A través del convenio "Más Bienestar en tu Hogar", se realizaron acciones de caracterización social y ambiental en hogares priorizados por condiciones territoriales o eventos de interés en salud. Se ejecutaron intervenciones promocionales y de gestión de riesgo con activación de rutas intersectoriales, beneficiando a 21.953 personas migrantes.
Este avance representa un cumplimiento significativo frente a la meta anual del producto, demostrando un abordaje integral de la población migrante internacional mediante estrategias colectivas con enfoque poblacional, territorial y diferencial, que contribuyen a mejorar su bienestar y el ejercicio efectivo del derecho a la salud.</t>
  </si>
  <si>
    <t>Durante el primer semestre de 2025, en desarrollo del producto equipos extramurales para la gestión y promoción de la vacunación en población que reside en Bogotá (incluye población migrante internacional), y en el marco del convenio de la Gestión de la Salud Pública y el Plan de Salud Pública de Intervenciones Colectivas (GSP-PSPIC) entre la Secretaría Distrital de Salud y las Subredes Integradas de Servicios de Salud , se contó con 136 equipos extramurales conformados por 272 Técnicos 1 y 16 Profesionales Universitarios 1, que lograron aplicar 23.540 dosis de vacunas a personas migrantes internacionales (11.270 en el primer trimestre y 12.270 en el segundo), quienes realizaron jornadas extramurales de vacunación, a través de tácticas como casa a casa, concentraciones comunitarias y seguimientos domiciliarios, garantizando el acceso sin barreras a todos los biológicos del Programa Ampliado de Inmunizaciones (PAI). Este producto se implementa bajo el principio de vacunación sin barreras, sin que el estatus migratorio, la afiliación al Sistema General de Seguidad Social en Salud (SGSSS) o la nacionalidad sean criterios de exclusión, lo cual se alinea con el enfoque de derechos humanos de la Política. Desde el enfoque poblacional diferencial, las jornadas han tenido en cuenta los esquemas de vacunación según grupos etarios, reconociendo las condiciones de vulnerabilidad de la población migrante para iniciar o completar esquemas de vacunación. Estas acciones han contribuido a la reducción de brechas de acceso para personas y grupos históricamente excluidos, promoviendo la equidad en salud pública.</t>
  </si>
  <si>
    <t>En el segundo trimestre de 2025, se realizaron 3.530 atenciones integrales en casa a personas migrantes internacionales en el Distrito Capital, en el marco de la estrategia de abordaje extramural. Estas intervenciones fueron desarrolladas por equipos interdisciplinarios que, desde un enfoque de curso de vida y territorialidad, buscaron promover el cuidado y la corresponsabilidad en salud. Las principales acciones incluyeron:
1. Promoción y mantenimiento de la salud, mediante intervenciones diferenciadas según el momento del curso de vida.
2. Concertación de planes de cuidado individual y familiar, con base en la identificación de factores de riesgo y condiciones protectoras, como herramientas para la intervención oportuna.
3. Atención de necesidades de salud identificadas, articulando la oferta institucional sectorial e intersectorial disponible en el territorio.
4. Fortalecimiento de capacidades familiares y comunitarias, mediante procesos educativos orientados a fomentar prácticas de autocuidado y bienestar sostenibles.
Estas atenciones, junto con las realizadas en el primer trimestre, suman 6.767 en total, lo cual representa un avance significativo hacia el cumplimiento de la meta anual programada para este producto, consolidando la estrategia de atención en casa como un pilar clave para la garantía del derecho a la salud de la población migrante internacional.</t>
  </si>
  <si>
    <t>Durante el primer trimestre de 2025, en el marco de la estrategia de abordaje extramural, se realizaron 3.237 atenciones integrales en casa a personas migrantes internacionales residentes en el Distrito Capital. Esta intervención se desarrolló mediante equipos interdisciplinarios que ejecutaron acciones de cuidado con enfoque diferencial, territorial y por curso de vida. Las atenciones se centraron en:
1. Promoción y mantenimiento de la salud, ajustadas al momento del curso de vida de cada integrante del hogar.
2. Concertación de planes de cuidado individual y familiar, a partir de la identificación de factores de riesgo y protectores presentes en el entorno.
3. Resolución de necesidades de salud previamente identificadas, mediante la articulación de la oferta sectorial e intersectorial, garantizando el acceso efectivo a servicios y programas.
4. Fortalecimiento de capacidades y prácticas de autocuidado, promoviendo la corresponsabilidad de las familias en la gestión de su salud a través de planes de cuidado construidos de forma participativa.
Estas acciones contribuyen al cumplimiento de la meta del producto y evidencian el compromiso institucional con la atención integral, cercana y sin barreras a la población migrante en situación de vulnerabilidad.</t>
  </si>
  <si>
    <t>Durante el primer semestre de 2025, la Subdirección de Administración del Aseguramiento participó en un total de 20 jornadas de promoción de la afiliación al SGSSS orientadas a población migrante internacional residente en Bogotá. De estas, 8 jornadas se realizaron entre enero y marzo, y 12 entre abril y junio, evidenciando una intensificación de las acciones en el segundo trimestre. Estas jornadas fueron el resultado de procesos de articulación interinstitucional entre la Secretaría Distrital de Salud, otras entidades del Distrito y actores del orden nacional, contando con el apoyo de las Entidades Promotoras de Salud (EPS) con mayor presencia en el régimen subsidiado, especialmente Capital Salud y Coosalud. En cada jornada, se habilitaron puntos de atención donde se brindó información, orientación y canalización efectiva para el proceso de afiliación al sistema de salud, promoviendo el ejercicio del derecho a la salud para la población migrante. Las acciones desarrolladas incluyen verificación de requisitos y trámites asociados a la afiliación; atención personalizada a personas con barreras documentales o dificultades de acceso; y entrega de material pedagógico sobre el SGSSS y la oferta institucional disponible. Desde un enfoque poblacional, estas jornadas se orientan al reconocimiento de los derechos en igualdad de condiciones para las personas migrantes que residen legalmente en el país, tal como lo establece la normativa nacional. Por tanto, no existe discriminación por nacionalidad o estatus migratorio para la promoción del aseguramiento, garantizando el acceso en condiciones de equidad.</t>
  </si>
  <si>
    <t>Enfoque poblacional: Durante el primer semestre de 2025, la orientación e información en salud dirigida a 3.933 personas migrantes internacionales respondió a las características propias de esta población en el contexto del Distrito Capital. La acción institucional reconoció las condiciones particulares de los flujos migratorios, la regularización migratoria y sus documento asociados, así como la necesidad de acceso efectivo a los servicios del Sistema General de Seguridad Social en Salud. Se ofreció información clara y oportuna sobre rutas de atención, derechos, deberes y oferta institucional, promoviendo el ejercicio del derecho a la salud sin discriminación y en condiciones de equidad con la población nacional, garantizando así la inclusión de la población migrante como parte integral del tejido social de Bogotá.
Enfoque diferencial: La orientación e información en salud se desarrolló reconociendo las múltiples dimensiones de la identidad y condiciones de vulnerabilidad de las personas migrantes, como el origen étnico, la edad, la situación de discapacidad, el estatus migratorio y las trayectorias de vida. Se brindó atención específica a mujeres gestantes, niños, niñas, personas mayores y personas con discapacidad, incorporando un abordaje adaptado a sus necesidades particulares. Además, se desplegaron herramientas jurídicas de orientación para facilitar procesos de regularización migratoria, con miras a eliminar barreras estructurales y garantizar el acceso efectivo a los servicios de salud. Este enfoque permitió avanzar en la garantía de derechos desde el reconocimiento de la diversidad de trayectorias migratorias y de cuidado.
Enfoque territorial: Las acciones de orientación e información se adaptaron a las características específicas del territorio bogotano, considerando las dinámicas de concentración de población migrante en diferentes localidades del Distrito. A través de canales presenciales, telefónicos, virtuales y de articulación con la Estrategia Intégrate, se fortaleció la presencia institucional en los territorios con mayor demanda de servicios de orientación, ajustando la oferta según las capacidades institucionales locales y las realidades socioeconómicas del entorno. Esta territorialización de la respuesta permitió avanzar en el cierre de brechas y en la atención diferenciada de acuerdo con el contexto local, facilitando una gestión efectiva e inclusiva desde el nivel distrital.
Enfoque de género: El producto implementado promovió el acceso a la información y orientación en salud con un enfoque de género, reconociendo las desigualdades que enfrentan las mujeres migrantes y personas con identidades de género diversas en el acceso a la salud. Se brindó orientación prioritaria a gestantes, mujeres en edad fértil y víctimas de violencia, incluyendo información sobre rutas de atención, derechos sexuales y reproductivos, y oferta institucional sensible al género. La articulación con servicios jurídicos también permitió acompañar casos en los que el estatus migratorio y las condiciones de género aumentaban la exposición a vulnerabilidades. Esto contribuyó a reducir barreras estructurales y a promover la autonomía en salud de las personas con identidades de género diversas dentro del grupo migrante internacional.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</si>
</sst>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dd\ mmmm\ yyyy"/>
    <numFmt numFmtId="166" formatCode="0.0%"/>
    <numFmt numFmtId="167" formatCode="d/m/yyyy"/>
    <numFmt numFmtId="168" formatCode="0.0"/>
  </numFmts>
  <fonts count="37">
    <font>
      <sz val="11"/>
      <color theme="1"/>
      <name val="Calibri"/>
      <family val="2"/>
      <scheme val="minor"/>
    </font>
    <font>
      <sz val="10"/>
      <name val="Arial"/>
      <family val="2"/>
    </font>
    <font>
      <b/>
      <sz val="16"/>
      <name val="Arial"/>
      <family val="2"/>
    </font>
    <font>
      <b/>
      <sz val="12"/>
      <name val="Arial"/>
      <family val="2"/>
    </font>
    <font>
      <sz val="11"/>
      <color indexed="8"/>
      <name val="Abadi Extra Light"/>
      <family val="2"/>
    </font>
    <font>
      <sz val="11"/>
      <color theme="1"/>
      <name val="Calibri"/>
      <family val="2"/>
      <scheme val="minor"/>
    </font>
    <font>
      <sz val="11"/>
      <color rgb="FF3F3F76"/>
      <name val="Calibri"/>
      <family val="2"/>
      <scheme val="minor"/>
    </font>
    <font>
      <b/>
      <sz val="11"/>
      <name val="Calibri"/>
      <family val="2"/>
      <scheme val="minor"/>
    </font>
    <font>
      <b/>
      <sz val="10"/>
      <name val="Calibri"/>
      <family val="2"/>
      <scheme val="minor"/>
    </font>
    <font>
      <sz val="11"/>
      <name val="Calibri"/>
      <family val="2"/>
      <scheme val="minor"/>
    </font>
    <font>
      <b/>
      <sz val="12"/>
      <name val="Calibri"/>
      <family val="2"/>
      <scheme val="minor"/>
    </font>
    <font>
      <b/>
      <sz val="12"/>
      <color theme="0"/>
      <name val="Calibri"/>
      <family val="2"/>
      <scheme val="minor"/>
    </font>
    <font>
      <b/>
      <sz val="18"/>
      <color rgb="FF3F3F76"/>
      <name val="Calibri"/>
      <family val="2"/>
      <scheme val="minor"/>
    </font>
    <font>
      <b/>
      <sz val="11"/>
      <color theme="1"/>
      <name val="Calibri"/>
      <family val="2"/>
      <scheme val="minor"/>
    </font>
    <font>
      <b/>
      <sz val="18"/>
      <color theme="1"/>
      <name val="Calibri"/>
      <family val="2"/>
      <scheme val="minor"/>
    </font>
    <font>
      <b/>
      <sz val="14"/>
      <name val="Calibri"/>
      <family val="2"/>
      <scheme val="minor"/>
    </font>
    <font>
      <sz val="11"/>
      <color theme="1"/>
      <name val="Abadi Extra Light"/>
      <family val="2"/>
    </font>
    <font>
      <sz val="11"/>
      <color theme="1"/>
      <name val="Arial"/>
      <family val="2"/>
    </font>
    <font>
      <sz val="11"/>
      <color rgb="FF0C0C0C"/>
      <name val="Abadi Extra Light"/>
      <family val="2"/>
    </font>
    <font>
      <sz val="11"/>
      <color theme="1"/>
      <name val="Calibri"/>
      <family val="2"/>
    </font>
    <font>
      <b/>
      <sz val="11"/>
      <color theme="0"/>
      <name val="Calibri"/>
      <family val="2"/>
      <scheme val="minor"/>
    </font>
    <font>
      <b/>
      <sz val="16"/>
      <color theme="1"/>
      <name val="Calibri"/>
      <family val="2"/>
      <scheme val="minor"/>
    </font>
    <font>
      <b/>
      <sz val="16"/>
      <name val="Calibri"/>
      <family val="2"/>
      <scheme val="minor"/>
    </font>
    <font>
      <sz val="11"/>
      <name val="Calibri"/>
      <family val="2"/>
    </font>
    <font>
      <sz val="10"/>
      <color theme="1"/>
      <name val="Calibri"/>
      <family val="2"/>
      <scheme val="minor"/>
    </font>
    <font>
      <sz val="11"/>
      <color rgb="FF000000"/>
      <name val="Calibri"/>
      <family val="2"/>
    </font>
    <font>
      <sz val="11"/>
      <color rgb="FF000000"/>
      <name val="Calibri"/>
      <scheme val="minor"/>
    </font>
    <font>
      <sz val="11"/>
      <color rgb="FF000000"/>
      <name val="Calibri"/>
    </font>
    <font>
      <b/>
      <sz val="11"/>
      <color rgb="FF000000"/>
      <name val="Calibri"/>
      <scheme val="minor"/>
    </font>
    <font>
      <b/>
      <sz val="11"/>
      <color rgb="FF000000"/>
      <name val="Calibri"/>
    </font>
    <font>
      <sz val="11"/>
      <color rgb="FF000000"/>
      <name val="Calibri (Cuerpo)"/>
    </font>
    <font>
      <sz val="11"/>
      <color rgb="FF00B050"/>
      <name val="Calibri"/>
    </font>
    <font>
      <b/>
      <sz val="11"/>
      <color rgb="FF000000"/>
      <name val="Calibri"/>
      <family val="2"/>
    </font>
    <font>
      <sz val="11"/>
      <color rgb="FF000000"/>
      <name val="Calibri"/>
      <family val="2"/>
      <scheme val="minor"/>
    </font>
    <font>
      <b/>
      <sz val="11"/>
      <color rgb="FF000000"/>
      <name val="Calibri"/>
      <family val="2"/>
      <scheme val="minor"/>
    </font>
    <font>
      <b/>
      <i/>
      <sz val="11"/>
      <color theme="1"/>
      <name val="Calibri"/>
      <family val="2"/>
      <scheme val="minor"/>
    </font>
    <font>
      <i/>
      <sz val="11"/>
      <color theme="1"/>
      <name val="Calibri"/>
      <family val="2"/>
      <scheme val="minor"/>
    </font>
  </fonts>
  <fills count="34">
    <fill>
      <patternFill patternType="none"/>
    </fill>
    <fill>
      <patternFill patternType="gray125"/>
    </fill>
    <fill>
      <patternFill patternType="solid">
        <fgColor indexed="47"/>
        <bgColor indexed="64"/>
      </patternFill>
    </fill>
    <fill>
      <patternFill patternType="solid">
        <fgColor indexed="34"/>
        <bgColor indexed="64"/>
      </patternFill>
    </fill>
    <fill>
      <patternFill patternType="solid">
        <fgColor indexed="9"/>
        <bgColor indexed="64"/>
      </patternFill>
    </fill>
    <fill>
      <patternFill patternType="solid">
        <fgColor theme="0" tint="-0.34995574816125979"/>
        <bgColor indexed="64"/>
      </patternFill>
    </fill>
    <fill>
      <patternFill patternType="solid">
        <fgColor theme="4"/>
        <bgColor indexed="64"/>
      </patternFill>
    </fill>
    <fill>
      <patternFill patternType="solid">
        <fgColor rgb="FFFFCE33"/>
        <bgColor indexed="64"/>
      </patternFill>
    </fill>
    <fill>
      <patternFill patternType="solid">
        <fgColor theme="5"/>
        <bgColor indexed="64"/>
      </patternFill>
    </fill>
    <fill>
      <patternFill patternType="solid">
        <fgColor theme="5" tint="0.59996337778862885"/>
        <bgColor indexed="64"/>
      </patternFill>
    </fill>
    <fill>
      <patternFill patternType="solid">
        <fgColor theme="5" tint="0.39997558519241921"/>
        <bgColor indexed="64"/>
      </patternFill>
    </fill>
    <fill>
      <patternFill patternType="solid">
        <fgColor theme="7" tint="0.79995117038483843"/>
        <bgColor indexed="64"/>
      </patternFill>
    </fill>
    <fill>
      <patternFill patternType="solid">
        <fgColor theme="2" tint="-0.24994659260841701"/>
        <bgColor indexed="64"/>
      </patternFill>
    </fill>
    <fill>
      <patternFill patternType="solid">
        <fgColor theme="9" tint="0.59996337778862885"/>
        <bgColor indexed="64"/>
      </patternFill>
    </fill>
    <fill>
      <patternFill patternType="solid">
        <fgColor rgb="FFD58DFD"/>
        <bgColor indexed="64"/>
      </patternFill>
    </fill>
    <fill>
      <patternFill patternType="solid">
        <fgColor theme="8" tint="0.59996337778862885"/>
        <bgColor indexed="64"/>
      </patternFill>
    </fill>
    <fill>
      <patternFill patternType="solid">
        <fgColor theme="0" tint="-0.24994659260841701"/>
        <bgColor indexed="64"/>
      </patternFill>
    </fill>
    <fill>
      <patternFill patternType="solid">
        <fgColor rgb="FFC00000"/>
        <bgColor indexed="64"/>
      </patternFill>
    </fill>
    <fill>
      <patternFill patternType="solid">
        <fgColor rgb="FF92D050"/>
        <bgColor indexed="64"/>
      </patternFill>
    </fill>
    <fill>
      <patternFill patternType="solid">
        <fgColor theme="8" tint="0.39997558519241921"/>
        <bgColor indexed="64"/>
      </patternFill>
    </fill>
    <fill>
      <patternFill patternType="solid">
        <fgColor rgb="FF72049E"/>
        <bgColor indexed="64"/>
      </patternFill>
    </fill>
    <fill>
      <patternFill patternType="solid">
        <fgColor rgb="FF9405CD"/>
        <bgColor indexed="64"/>
      </patternFill>
    </fill>
    <fill>
      <patternFill patternType="solid">
        <fgColor theme="9"/>
        <bgColor indexed="64"/>
      </patternFill>
    </fill>
    <fill>
      <patternFill patternType="solid">
        <fgColor theme="9" tint="0.39997558519241921"/>
        <bgColor indexed="64"/>
      </patternFill>
    </fill>
    <fill>
      <patternFill patternType="solid">
        <fgColor theme="8"/>
        <bgColor indexed="64"/>
      </patternFill>
    </fill>
    <fill>
      <patternFill patternType="solid">
        <fgColor theme="0" tint="-0.14999847407452621"/>
        <bgColor theme="0" tint="-0.14999847407452621"/>
      </patternFill>
    </fill>
    <fill>
      <patternFill patternType="solid">
        <fgColor theme="0"/>
        <bgColor indexed="64"/>
      </patternFill>
    </fill>
    <fill>
      <patternFill patternType="solid">
        <fgColor theme="2" tint="-9.9978637043366805E-2"/>
        <bgColor indexed="64"/>
      </patternFill>
    </fill>
    <fill>
      <patternFill patternType="solid">
        <fgColor rgb="FFD9D9D9"/>
        <bgColor rgb="FFD9D9D9"/>
      </patternFill>
    </fill>
    <fill>
      <patternFill patternType="solid">
        <fgColor rgb="FFD9D9D9"/>
        <bgColor rgb="FF000000"/>
      </patternFill>
    </fill>
    <fill>
      <patternFill patternType="solid">
        <fgColor theme="0" tint="-0.14999847407452621"/>
        <bgColor indexed="64"/>
      </patternFill>
    </fill>
    <fill>
      <patternFill patternType="solid">
        <fgColor theme="5" tint="0.59999389629810485"/>
        <bgColor indexed="64"/>
      </patternFill>
    </fill>
    <fill>
      <patternFill patternType="solid">
        <fgColor theme="0"/>
        <bgColor rgb="FFD9D9D9"/>
      </patternFill>
    </fill>
    <fill>
      <patternFill patternType="solid">
        <fgColor rgb="FF00FF00"/>
        <bgColor indexed="64"/>
      </patternFill>
    </fill>
  </fills>
  <borders count="84">
    <border>
      <left/>
      <right/>
      <top/>
      <bottom/>
      <diagonal/>
    </border>
    <border>
      <left style="medium">
        <color indexed="64"/>
      </left>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8"/>
      </right>
      <top style="medium">
        <color indexed="64"/>
      </top>
      <bottom style="medium">
        <color indexed="64"/>
      </bottom>
      <diagonal/>
    </border>
    <border>
      <left style="medium">
        <color indexed="64"/>
      </left>
      <right style="thin">
        <color indexed="8"/>
      </right>
      <top style="medium">
        <color indexed="64"/>
      </top>
      <bottom/>
      <diagonal/>
    </border>
    <border>
      <left/>
      <right style="medium">
        <color indexed="64"/>
      </right>
      <top style="medium">
        <color indexed="64"/>
      </top>
      <bottom/>
      <diagonal/>
    </border>
    <border>
      <left/>
      <right style="thin">
        <color indexed="8"/>
      </right>
      <top style="medium">
        <color indexed="64"/>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bottom style="medium">
        <color indexed="64"/>
      </bottom>
      <diagonal/>
    </border>
    <border>
      <left style="thin">
        <color indexed="64"/>
      </left>
      <right style="thin">
        <color indexed="8"/>
      </right>
      <top/>
      <bottom style="medium">
        <color indexed="64"/>
      </bottom>
      <diagonal/>
    </border>
    <border>
      <left style="medium">
        <color indexed="64"/>
      </left>
      <right style="thin">
        <color indexed="8"/>
      </right>
      <top/>
      <bottom style="medium">
        <color indexed="8"/>
      </bottom>
      <diagonal/>
    </border>
    <border>
      <left style="thin">
        <color indexed="64"/>
      </left>
      <right style="medium">
        <color indexed="64"/>
      </right>
      <top/>
      <bottom style="medium">
        <color indexed="8"/>
      </bottom>
      <diagonal/>
    </border>
    <border>
      <left style="medium">
        <color indexed="64"/>
      </left>
      <right style="medium">
        <color indexed="64"/>
      </right>
      <top/>
      <bottom style="medium">
        <color indexed="8"/>
      </bottom>
      <diagonal/>
    </border>
    <border>
      <left style="thin">
        <color indexed="64"/>
      </left>
      <right/>
      <top style="medium">
        <color indexed="64"/>
      </top>
      <bottom/>
      <diagonal/>
    </border>
    <border>
      <left style="medium">
        <color indexed="64"/>
      </left>
      <right style="medium">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style="thin">
        <color rgb="FF7F7F7F"/>
      </left>
      <right style="thin">
        <color rgb="FF7F7F7F"/>
      </right>
      <top style="thin">
        <color rgb="FF7F7F7F"/>
      </top>
      <bottom style="thin">
        <color rgb="FF7F7F7F"/>
      </bottom>
      <diagonal/>
    </border>
    <border>
      <left style="medium">
        <color indexed="64"/>
      </left>
      <right/>
      <top/>
      <bottom style="thin">
        <color theme="4" tint="0.39997558519241921"/>
      </bottom>
      <diagonal/>
    </border>
    <border>
      <left style="thin">
        <color indexed="64"/>
      </left>
      <right/>
      <top/>
      <bottom style="thin">
        <color theme="4" tint="0.39997558519241921"/>
      </bottom>
      <diagonal/>
    </border>
    <border>
      <left/>
      <right/>
      <top style="thin">
        <color indexed="65"/>
      </top>
      <bottom/>
      <diagonal/>
    </border>
    <border>
      <left style="thin">
        <color indexed="65"/>
      </left>
      <right style="medium">
        <color indexed="64"/>
      </right>
      <top style="medium">
        <color indexed="64"/>
      </top>
      <bottom/>
      <diagonal/>
    </border>
    <border>
      <left style="medium">
        <color indexed="64"/>
      </left>
      <right/>
      <top style="thin">
        <color indexed="65"/>
      </top>
      <bottom/>
      <diagonal/>
    </border>
    <border>
      <left/>
      <right style="medium">
        <color indexed="64"/>
      </right>
      <top style="thin">
        <color indexed="65"/>
      </top>
      <bottom/>
      <diagonal/>
    </border>
    <border>
      <left style="medium">
        <color indexed="64"/>
      </left>
      <right style="medium">
        <color indexed="64"/>
      </right>
      <top style="thin">
        <color indexed="65"/>
      </top>
      <bottom/>
      <diagonal/>
    </border>
    <border>
      <left style="medium">
        <color indexed="64"/>
      </left>
      <right style="medium">
        <color indexed="64"/>
      </right>
      <top style="thin">
        <color indexed="65"/>
      </top>
      <bottom style="medium">
        <color indexed="64"/>
      </bottom>
      <diagonal/>
    </border>
    <border>
      <left style="thin">
        <color theme="1"/>
      </left>
      <right style="thin">
        <color theme="1"/>
      </right>
      <top style="thin">
        <color theme="1"/>
      </top>
      <bottom style="thin">
        <color theme="1"/>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theme="1"/>
      </left>
      <right style="thin">
        <color theme="1"/>
      </right>
      <top style="medium">
        <color indexed="64"/>
      </top>
      <bottom style="thin">
        <color theme="1"/>
      </bottom>
      <diagonal/>
    </border>
    <border>
      <left style="thin">
        <color theme="1"/>
      </left>
      <right style="medium">
        <color indexed="64"/>
      </right>
      <top style="thin">
        <color theme="1"/>
      </top>
      <bottom style="thin">
        <color theme="1"/>
      </bottom>
      <diagonal/>
    </border>
    <border>
      <left style="thin">
        <color indexed="64"/>
      </left>
      <right style="thin">
        <color indexed="64"/>
      </right>
      <top style="medium">
        <color indexed="64"/>
      </top>
      <bottom style="thin">
        <color indexed="64"/>
      </bottom>
      <diagonal/>
    </border>
    <border>
      <left style="thin">
        <color rgb="FF000000"/>
      </left>
      <right style="thin">
        <color rgb="FF000000"/>
      </right>
      <top style="medium">
        <color indexed="64"/>
      </top>
      <bottom style="thin">
        <color rgb="FF000000"/>
      </bottom>
      <diagonal/>
    </border>
    <border>
      <left style="thin">
        <color rgb="FFABABAB"/>
      </left>
      <right/>
      <top style="thin">
        <color rgb="FFABABAB"/>
      </top>
      <bottom/>
      <diagonal/>
    </border>
    <border>
      <left style="thin">
        <color indexed="65"/>
      </left>
      <right/>
      <top style="thin">
        <color rgb="FFABABAB"/>
      </top>
      <bottom/>
      <diagonal/>
    </border>
    <border>
      <left/>
      <right/>
      <top style="thin">
        <color rgb="FFABABAB"/>
      </top>
      <bottom/>
      <diagonal/>
    </border>
    <border>
      <left style="thin">
        <color rgb="FFABABAB"/>
      </left>
      <right/>
      <top style="thin">
        <color indexed="65"/>
      </top>
      <bottom/>
      <diagonal/>
    </border>
    <border>
      <left style="thin">
        <color rgb="FFABABAB"/>
      </left>
      <right/>
      <top style="medium">
        <color indexed="64"/>
      </top>
      <bottom/>
      <diagonal/>
    </border>
    <border>
      <left style="thin">
        <color indexed="65"/>
      </left>
      <right/>
      <top style="medium">
        <color indexed="64"/>
      </top>
      <bottom/>
      <diagonal/>
    </border>
    <border>
      <left style="medium">
        <color indexed="64"/>
      </left>
      <right/>
      <top style="thin">
        <color rgb="FFABABAB"/>
      </top>
      <bottom/>
      <diagonal/>
    </border>
    <border>
      <left style="thin">
        <color rgb="FFABABAB"/>
      </left>
      <right style="medium">
        <color indexed="64"/>
      </right>
      <top style="thin">
        <color rgb="FFABABAB"/>
      </top>
      <bottom/>
      <diagonal/>
    </border>
    <border>
      <left style="thin">
        <color rgb="FFABABAB"/>
      </left>
      <right style="medium">
        <color indexed="64"/>
      </right>
      <top style="thin">
        <color indexed="65"/>
      </top>
      <bottom/>
      <diagonal/>
    </border>
    <border>
      <left style="medium">
        <color indexed="64"/>
      </left>
      <right/>
      <top style="thin">
        <color rgb="FFABABAB"/>
      </top>
      <bottom style="medium">
        <color indexed="64"/>
      </bottom>
      <diagonal/>
    </border>
    <border>
      <left style="thin">
        <color rgb="FFABABAB"/>
      </left>
      <right/>
      <top style="thin">
        <color rgb="FFABABAB"/>
      </top>
      <bottom style="medium">
        <color indexed="64"/>
      </bottom>
      <diagonal/>
    </border>
    <border>
      <left/>
      <right/>
      <top style="thin">
        <color rgb="FFABABAB"/>
      </top>
      <bottom style="medium">
        <color indexed="64"/>
      </bottom>
      <diagonal/>
    </border>
    <border>
      <left style="thin">
        <color rgb="FFABABAB"/>
      </left>
      <right style="medium">
        <color indexed="64"/>
      </right>
      <top style="thin">
        <color rgb="FFABABAB"/>
      </top>
      <bottom style="medium">
        <color indexed="64"/>
      </bottom>
      <diagonal/>
    </border>
    <border>
      <left style="thin">
        <color indexed="65"/>
      </left>
      <right style="medium">
        <color indexed="64"/>
      </right>
      <top style="thin">
        <color rgb="FFABABAB"/>
      </top>
      <bottom/>
      <diagonal/>
    </border>
    <border>
      <left/>
      <right style="medium">
        <color indexed="64"/>
      </right>
      <top style="thin">
        <color rgb="FFABABAB"/>
      </top>
      <bottom/>
      <diagonal/>
    </border>
    <border>
      <left/>
      <right style="medium">
        <color indexed="64"/>
      </right>
      <top style="thin">
        <color rgb="FFABABAB"/>
      </top>
      <bottom style="medium">
        <color indexed="64"/>
      </bottom>
      <diagonal/>
    </border>
    <border>
      <left style="medium">
        <color indexed="64"/>
      </left>
      <right style="medium">
        <color indexed="64"/>
      </right>
      <top style="thin">
        <color rgb="FFABABAB"/>
      </top>
      <bottom style="medium">
        <color indexed="64"/>
      </bottom>
      <diagonal/>
    </border>
    <border>
      <left style="medium">
        <color indexed="64"/>
      </left>
      <right style="medium">
        <color indexed="64"/>
      </right>
      <top style="thin">
        <color rgb="FFABABAB"/>
      </top>
      <bottom/>
      <diagonal/>
    </border>
    <border>
      <left style="thin">
        <color theme="1"/>
      </left>
      <right style="thin">
        <color theme="1"/>
      </right>
      <top/>
      <bottom style="thin">
        <color theme="1"/>
      </bottom>
      <diagonal/>
    </border>
  </borders>
  <cellStyleXfs count="5">
    <xf numFmtId="0" fontId="0" fillId="0" borderId="0"/>
    <xf numFmtId="9" fontId="5" fillId="0" borderId="0" applyFont="0" applyFill="0" applyBorder="0" applyAlignment="0" applyProtection="0">
      <alignment vertical="center"/>
    </xf>
    <xf numFmtId="0" fontId="1" fillId="0" borderId="0"/>
    <xf numFmtId="0" fontId="6" fillId="2" borderId="49" applyNumberFormat="0" applyAlignment="0" applyProtection="0">
      <alignment vertical="center"/>
    </xf>
    <xf numFmtId="164" fontId="5" fillId="0" borderId="0" applyFont="0" applyFill="0" applyBorder="0" applyAlignment="0" applyProtection="0">
      <alignment vertical="center"/>
    </xf>
  </cellStyleXfs>
  <cellXfs count="393">
    <xf numFmtId="0" fontId="0" fillId="0" borderId="0" xfId="0"/>
    <xf numFmtId="0" fontId="14" fillId="5" borderId="0" xfId="0" applyFont="1" applyFill="1" applyAlignment="1">
      <alignment horizontal="center" vertical="center"/>
    </xf>
    <xf numFmtId="0" fontId="0" fillId="5" borderId="0" xfId="0" applyFill="1"/>
    <xf numFmtId="0" fontId="7" fillId="6" borderId="1"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0" fillId="0" borderId="4" xfId="0" applyBorder="1"/>
    <xf numFmtId="0" fontId="7" fillId="7" borderId="5" xfId="0" applyFont="1" applyFill="1" applyBorder="1" applyAlignment="1">
      <alignment horizontal="center" vertical="center" wrapText="1"/>
    </xf>
    <xf numFmtId="0" fontId="7" fillId="7" borderId="6" xfId="0" applyFont="1" applyFill="1" applyBorder="1" applyAlignment="1">
      <alignment horizontal="center" vertical="center" wrapText="1"/>
    </xf>
    <xf numFmtId="0" fontId="7" fillId="7" borderId="7" xfId="0" applyFont="1" applyFill="1" applyBorder="1" applyAlignment="1">
      <alignment horizontal="center" vertical="center" wrapText="1"/>
    </xf>
    <xf numFmtId="0" fontId="7" fillId="8" borderId="8" xfId="0" applyFont="1" applyFill="1" applyBorder="1" applyAlignment="1">
      <alignment horizontal="center" vertical="center" wrapText="1"/>
    </xf>
    <xf numFmtId="0" fontId="7" fillId="8" borderId="7" xfId="0" applyFont="1" applyFill="1" applyBorder="1" applyAlignment="1">
      <alignment horizontal="center" vertical="center" wrapText="1"/>
    </xf>
    <xf numFmtId="0" fontId="7" fillId="8" borderId="9" xfId="0" applyFont="1" applyFill="1" applyBorder="1" applyAlignment="1">
      <alignment horizontal="center" vertical="center" wrapText="1"/>
    </xf>
    <xf numFmtId="0" fontId="8" fillId="9" borderId="10" xfId="0" applyFont="1" applyFill="1" applyBorder="1" applyAlignment="1">
      <alignment horizontal="center" vertical="center" wrapText="1"/>
    </xf>
    <xf numFmtId="0" fontId="8" fillId="9" borderId="11" xfId="0" applyFont="1" applyFill="1" applyBorder="1" applyAlignment="1">
      <alignment horizontal="center" vertical="center" wrapText="1"/>
    </xf>
    <xf numFmtId="0" fontId="8" fillId="9" borderId="9" xfId="0" applyFont="1" applyFill="1" applyBorder="1" applyAlignment="1">
      <alignment horizontal="center" vertical="center" wrapText="1"/>
    </xf>
    <xf numFmtId="0" fontId="8" fillId="9" borderId="12" xfId="0" applyFont="1" applyFill="1" applyBorder="1" applyAlignment="1">
      <alignment horizontal="center" vertical="center" wrapText="1"/>
    </xf>
    <xf numFmtId="0" fontId="8" fillId="9" borderId="13" xfId="0" applyFont="1" applyFill="1" applyBorder="1" applyAlignment="1">
      <alignment horizontal="center" vertical="center" wrapText="1"/>
    </xf>
    <xf numFmtId="0" fontId="8" fillId="9" borderId="14" xfId="0" applyFont="1" applyFill="1" applyBorder="1" applyAlignment="1">
      <alignment horizontal="center" vertical="center" wrapText="1"/>
    </xf>
    <xf numFmtId="10" fontId="9" fillId="0" borderId="4" xfId="1" applyNumberFormat="1" applyFont="1" applyFill="1" applyBorder="1" applyAlignment="1" applyProtection="1">
      <alignment horizontal="center" vertical="center" wrapText="1"/>
    </xf>
    <xf numFmtId="10" fontId="9" fillId="0" borderId="0" xfId="1" applyNumberFormat="1" applyFont="1" applyFill="1" applyBorder="1" applyAlignment="1" applyProtection="1">
      <alignment horizontal="center" vertical="center" wrapText="1"/>
    </xf>
    <xf numFmtId="0" fontId="7" fillId="6" borderId="8"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8" fillId="6" borderId="15" xfId="0" applyFont="1" applyFill="1" applyBorder="1" applyAlignment="1">
      <alignment horizontal="center" vertical="center" wrapText="1"/>
    </xf>
    <xf numFmtId="0" fontId="7" fillId="6" borderId="7" xfId="0" applyFont="1" applyFill="1" applyBorder="1" applyAlignment="1">
      <alignment horizontal="center" vertical="center" wrapText="1"/>
    </xf>
    <xf numFmtId="0" fontId="8" fillId="9" borderId="5" xfId="0" applyFont="1" applyFill="1" applyBorder="1" applyAlignment="1">
      <alignment horizontal="center" vertical="center" wrapText="1"/>
    </xf>
    <xf numFmtId="0" fontId="8" fillId="9" borderId="16" xfId="0" applyFont="1" applyFill="1" applyBorder="1" applyAlignment="1">
      <alignment horizontal="center" vertical="center" wrapText="1"/>
    </xf>
    <xf numFmtId="0" fontId="8" fillId="10" borderId="5" xfId="0" applyFont="1" applyFill="1" applyBorder="1" applyAlignment="1">
      <alignment horizontal="center" vertical="center" wrapText="1"/>
    </xf>
    <xf numFmtId="0" fontId="8" fillId="10" borderId="16" xfId="0" applyFont="1" applyFill="1" applyBorder="1" applyAlignment="1">
      <alignment horizontal="center" vertical="center" wrapText="1"/>
    </xf>
    <xf numFmtId="0" fontId="0" fillId="0" borderId="0" xfId="0" applyAlignment="1">
      <alignment horizontal="center" vertical="center"/>
    </xf>
    <xf numFmtId="0" fontId="0" fillId="0" borderId="17" xfId="0" applyBorder="1" applyAlignment="1">
      <alignment horizontal="center" vertical="center"/>
    </xf>
    <xf numFmtId="14" fontId="7" fillId="0" borderId="19" xfId="0" applyNumberFormat="1" applyFont="1" applyBorder="1" applyAlignment="1" applyProtection="1">
      <alignment horizontal="center" vertical="center" wrapText="1"/>
      <protection locked="0"/>
    </xf>
    <xf numFmtId="14" fontId="7" fillId="0" borderId="20" xfId="0" applyNumberFormat="1" applyFont="1" applyBorder="1" applyAlignment="1" applyProtection="1">
      <alignment horizontal="center" vertical="center" wrapText="1"/>
      <protection locked="0"/>
    </xf>
    <xf numFmtId="10" fontId="5" fillId="0" borderId="4" xfId="1" applyNumberFormat="1" applyFont="1" applyBorder="1" applyAlignment="1">
      <alignment horizontal="center" vertical="center"/>
    </xf>
    <xf numFmtId="165" fontId="7" fillId="0" borderId="17" xfId="0" applyNumberFormat="1" applyFont="1" applyBorder="1" applyAlignment="1">
      <alignment horizontal="center" vertical="center" wrapText="1"/>
    </xf>
    <xf numFmtId="2" fontId="0" fillId="0" borderId="0" xfId="0" applyNumberFormat="1"/>
    <xf numFmtId="1" fontId="0" fillId="0" borderId="0" xfId="0" applyNumberFormat="1"/>
    <xf numFmtId="2" fontId="7" fillId="11" borderId="5" xfId="0" applyNumberFormat="1" applyFont="1" applyFill="1" applyBorder="1" applyAlignment="1">
      <alignment horizontal="center" vertical="center" wrapText="1"/>
    </xf>
    <xf numFmtId="2" fontId="7" fillId="11" borderId="6" xfId="0" applyNumberFormat="1" applyFont="1" applyFill="1" applyBorder="1" applyAlignment="1">
      <alignment horizontal="center" vertical="center" wrapText="1"/>
    </xf>
    <xf numFmtId="10" fontId="5" fillId="0" borderId="17" xfId="1" applyNumberFormat="1" applyFont="1" applyFill="1" applyBorder="1" applyAlignment="1">
      <alignment horizontal="center" vertical="center"/>
    </xf>
    <xf numFmtId="0" fontId="7" fillId="7" borderId="10" xfId="0" applyFont="1" applyFill="1" applyBorder="1" applyAlignment="1">
      <alignment horizontal="center" vertical="center" wrapText="1"/>
    </xf>
    <xf numFmtId="2" fontId="0" fillId="0" borderId="4" xfId="0" applyNumberFormat="1" applyBorder="1" applyAlignment="1">
      <alignment horizontal="center" vertical="center"/>
    </xf>
    <xf numFmtId="2" fontId="0" fillId="0" borderId="4" xfId="0" quotePrefix="1" applyNumberFormat="1" applyBorder="1" applyAlignment="1">
      <alignment horizontal="center" vertical="center"/>
    </xf>
    <xf numFmtId="0" fontId="8" fillId="9" borderId="7" xfId="0" applyFont="1" applyFill="1" applyBorder="1" applyAlignment="1">
      <alignment horizontal="center" vertical="center" wrapText="1"/>
    </xf>
    <xf numFmtId="2" fontId="0" fillId="0" borderId="0" xfId="0" applyNumberFormat="1" applyAlignment="1">
      <alignment horizontal="center" vertical="center"/>
    </xf>
    <xf numFmtId="2" fontId="0" fillId="0" borderId="17" xfId="0" applyNumberFormat="1" applyBorder="1" applyAlignment="1">
      <alignment horizontal="center" vertical="center"/>
    </xf>
    <xf numFmtId="9" fontId="5" fillId="0" borderId="17" xfId="1" applyFont="1" applyBorder="1" applyAlignment="1">
      <alignment horizontal="center" vertical="center"/>
    </xf>
    <xf numFmtId="9" fontId="5" fillId="0" borderId="4" xfId="1" applyFont="1" applyBorder="1" applyAlignment="1">
      <alignment horizontal="center" vertical="center"/>
    </xf>
    <xf numFmtId="9" fontId="5" fillId="0" borderId="0" xfId="1" applyFont="1" applyAlignment="1">
      <alignment horizontal="center" vertical="center"/>
    </xf>
    <xf numFmtId="166" fontId="5" fillId="0" borderId="17" xfId="1" applyNumberFormat="1" applyFont="1" applyBorder="1" applyAlignment="1">
      <alignment horizontal="center" vertical="center"/>
    </xf>
    <xf numFmtId="166" fontId="5" fillId="0" borderId="4" xfId="1" applyNumberFormat="1" applyFont="1" applyBorder="1" applyAlignment="1">
      <alignment horizontal="center" vertical="center"/>
    </xf>
    <xf numFmtId="166" fontId="5" fillId="0" borderId="0" xfId="1" applyNumberFormat="1" applyFont="1" applyAlignment="1">
      <alignment horizontal="center" vertical="center"/>
    </xf>
    <xf numFmtId="166" fontId="5" fillId="0" borderId="0" xfId="1" applyNumberFormat="1" applyFont="1" applyBorder="1" applyAlignment="1">
      <alignment horizontal="center" vertical="center"/>
    </xf>
    <xf numFmtId="0" fontId="0" fillId="12" borderId="0" xfId="0" applyFill="1" applyAlignment="1">
      <alignment horizontal="center" vertical="center"/>
    </xf>
    <xf numFmtId="0" fontId="7" fillId="6" borderId="21" xfId="0" applyFont="1" applyFill="1" applyBorder="1" applyAlignment="1">
      <alignment horizontal="center" vertical="center" wrapText="1"/>
    </xf>
    <xf numFmtId="0" fontId="7" fillId="6" borderId="22" xfId="0" applyFont="1" applyFill="1" applyBorder="1" applyAlignment="1">
      <alignment horizontal="center" vertical="center" wrapText="1"/>
    </xf>
    <xf numFmtId="0" fontId="7" fillId="13" borderId="23" xfId="0" applyFont="1" applyFill="1" applyBorder="1" applyAlignment="1">
      <alignment horizontal="center" vertical="center" wrapText="1"/>
    </xf>
    <xf numFmtId="0" fontId="7" fillId="13" borderId="24" xfId="0" applyFont="1" applyFill="1" applyBorder="1" applyAlignment="1">
      <alignment horizontal="center" vertical="center" wrapText="1"/>
    </xf>
    <xf numFmtId="9" fontId="7" fillId="14" borderId="23" xfId="1" applyFont="1" applyFill="1" applyBorder="1" applyAlignment="1">
      <alignment horizontal="center" vertical="center" wrapText="1"/>
    </xf>
    <xf numFmtId="9" fontId="7" fillId="14" borderId="25" xfId="1" applyFont="1" applyFill="1" applyBorder="1" applyAlignment="1">
      <alignment horizontal="center" vertical="center" wrapText="1"/>
    </xf>
    <xf numFmtId="0" fontId="7" fillId="15" borderId="50" xfId="0" applyFont="1" applyFill="1" applyBorder="1" applyAlignment="1">
      <alignment horizontal="center" vertical="center" wrapText="1"/>
    </xf>
    <xf numFmtId="0" fontId="7" fillId="15" borderId="51" xfId="0" applyFont="1" applyFill="1" applyBorder="1" applyAlignment="1">
      <alignment horizontal="center" vertical="center" wrapText="1"/>
    </xf>
    <xf numFmtId="0" fontId="10" fillId="14" borderId="26" xfId="0" applyFont="1" applyFill="1" applyBorder="1" applyAlignment="1">
      <alignment horizontal="center" vertical="center" wrapText="1"/>
    </xf>
    <xf numFmtId="9" fontId="7" fillId="14" borderId="27" xfId="1" applyFont="1" applyFill="1" applyBorder="1" applyAlignment="1">
      <alignment horizontal="center" vertical="center" wrapText="1"/>
    </xf>
    <xf numFmtId="0" fontId="7" fillId="15" borderId="4" xfId="0" applyFont="1" applyFill="1" applyBorder="1" applyAlignment="1">
      <alignment horizontal="center" vertical="center" wrapText="1"/>
    </xf>
    <xf numFmtId="0" fontId="7" fillId="15" borderId="28" xfId="0" applyFont="1" applyFill="1" applyBorder="1" applyAlignment="1">
      <alignment horizontal="center" vertical="center" wrapText="1"/>
    </xf>
    <xf numFmtId="0" fontId="11" fillId="6" borderId="29" xfId="0" applyFont="1" applyFill="1" applyBorder="1" applyAlignment="1">
      <alignment horizontal="center" vertical="center" wrapText="1"/>
    </xf>
    <xf numFmtId="0" fontId="11" fillId="6" borderId="30" xfId="0" applyFont="1" applyFill="1" applyBorder="1" applyAlignment="1">
      <alignment horizontal="center" vertical="center" wrapText="1"/>
    </xf>
    <xf numFmtId="0" fontId="0" fillId="0" borderId="0" xfId="0" applyAlignment="1">
      <alignment horizontal="center" vertical="center" wrapText="1"/>
    </xf>
    <xf numFmtId="10" fontId="5" fillId="0" borderId="0" xfId="1" applyNumberFormat="1" applyFont="1" applyFill="1" applyAlignment="1">
      <alignment horizontal="center" vertical="center"/>
    </xf>
    <xf numFmtId="166" fontId="5" fillId="0" borderId="4" xfId="1" applyNumberFormat="1" applyFont="1" applyFill="1" applyBorder="1" applyAlignment="1">
      <alignment horizontal="center" vertical="center"/>
    </xf>
    <xf numFmtId="10" fontId="5" fillId="0" borderId="27" xfId="1" applyNumberFormat="1" applyFont="1" applyFill="1" applyBorder="1" applyAlignment="1">
      <alignment horizontal="center" vertical="center"/>
    </xf>
    <xf numFmtId="0" fontId="12" fillId="2" borderId="49" xfId="3" applyFont="1" applyAlignment="1">
      <alignment horizontal="center" vertical="center"/>
    </xf>
    <xf numFmtId="49" fontId="7" fillId="15" borderId="8" xfId="1" applyNumberFormat="1" applyFont="1" applyFill="1" applyBorder="1" applyAlignment="1" applyProtection="1">
      <alignment horizontal="center" vertical="center" wrapText="1"/>
    </xf>
    <xf numFmtId="49" fontId="7" fillId="15" borderId="7" xfId="1" applyNumberFormat="1" applyFont="1" applyFill="1" applyBorder="1" applyAlignment="1" applyProtection="1">
      <alignment horizontal="center" vertical="center" wrapText="1"/>
    </xf>
    <xf numFmtId="49" fontId="7" fillId="15" borderId="3" xfId="1" applyNumberFormat="1" applyFont="1" applyFill="1" applyBorder="1" applyAlignment="1" applyProtection="1">
      <alignment horizontal="center" vertical="center" wrapText="1"/>
    </xf>
    <xf numFmtId="49" fontId="7" fillId="14" borderId="8" xfId="1" applyNumberFormat="1" applyFont="1" applyFill="1" applyBorder="1" applyAlignment="1" applyProtection="1">
      <alignment horizontal="center" vertical="center" wrapText="1"/>
    </xf>
    <xf numFmtId="49" fontId="7" fillId="14" borderId="10" xfId="1" applyNumberFormat="1" applyFont="1" applyFill="1" applyBorder="1" applyAlignment="1" applyProtection="1">
      <alignment horizontal="center" vertical="center" wrapText="1"/>
    </xf>
    <xf numFmtId="49" fontId="0" fillId="0" borderId="0" xfId="0" applyNumberFormat="1"/>
    <xf numFmtId="1" fontId="7" fillId="13" borderId="8" xfId="1" applyNumberFormat="1" applyFont="1" applyFill="1" applyBorder="1" applyAlignment="1">
      <alignment horizontal="center" vertical="center" wrapText="1"/>
    </xf>
    <xf numFmtId="10" fontId="5" fillId="0" borderId="0" xfId="1" applyNumberFormat="1" applyFont="1" applyAlignment="1">
      <alignment horizontal="center" vertical="center"/>
    </xf>
    <xf numFmtId="10" fontId="5" fillId="0" borderId="17" xfId="1" applyNumberFormat="1" applyFont="1" applyBorder="1" applyAlignment="1">
      <alignment horizontal="center" vertical="center"/>
    </xf>
    <xf numFmtId="0" fontId="0" fillId="12" borderId="0" xfId="0" applyFill="1" applyAlignment="1" applyProtection="1">
      <alignment horizontal="center" vertical="center"/>
      <protection locked="0"/>
    </xf>
    <xf numFmtId="0" fontId="13" fillId="12" borderId="0" xfId="0" applyFont="1" applyFill="1" applyAlignment="1" applyProtection="1">
      <alignment horizontal="center" vertical="center"/>
      <protection locked="0"/>
    </xf>
    <xf numFmtId="0" fontId="13" fillId="12" borderId="0" xfId="0" applyFont="1" applyFill="1" applyAlignment="1" applyProtection="1">
      <alignment horizontal="center" vertical="center" wrapText="1"/>
      <protection locked="0"/>
    </xf>
    <xf numFmtId="0" fontId="13" fillId="12" borderId="5" xfId="0" applyFont="1" applyFill="1" applyBorder="1" applyAlignment="1" applyProtection="1">
      <alignment horizontal="center" vertical="center" wrapText="1"/>
      <protection locked="0"/>
    </xf>
    <xf numFmtId="0" fontId="13" fillId="12" borderId="6" xfId="0" applyFont="1" applyFill="1" applyBorder="1" applyAlignment="1" applyProtection="1">
      <alignment horizontal="center" vertical="center" wrapText="1"/>
      <protection locked="0"/>
    </xf>
    <xf numFmtId="0" fontId="13" fillId="12" borderId="15" xfId="0" applyFont="1" applyFill="1" applyBorder="1" applyAlignment="1" applyProtection="1">
      <alignment horizontal="center" vertical="center" wrapText="1"/>
      <protection locked="0"/>
    </xf>
    <xf numFmtId="0" fontId="13" fillId="12" borderId="16" xfId="0" applyFont="1" applyFill="1" applyBorder="1" applyAlignment="1" applyProtection="1">
      <alignment horizontal="center" vertical="center" wrapText="1"/>
      <protection locked="0"/>
    </xf>
    <xf numFmtId="0" fontId="13" fillId="12" borderId="31" xfId="0" applyFont="1" applyFill="1" applyBorder="1" applyAlignment="1" applyProtection="1">
      <alignment horizontal="center" vertical="center" wrapText="1"/>
      <protection locked="0"/>
    </xf>
    <xf numFmtId="0" fontId="13" fillId="12" borderId="32" xfId="0" applyFont="1" applyFill="1" applyBorder="1" applyAlignment="1" applyProtection="1">
      <alignment horizontal="center" vertical="center" wrapText="1"/>
      <protection locked="0"/>
    </xf>
    <xf numFmtId="0" fontId="13" fillId="12" borderId="2" xfId="0" applyFont="1" applyFill="1"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10" fontId="0" fillId="0" borderId="0" xfId="0" applyNumberFormat="1" applyAlignment="1">
      <alignment horizontal="center" vertical="center" wrapText="1"/>
    </xf>
    <xf numFmtId="166" fontId="0" fillId="0" borderId="0" xfId="0" applyNumberFormat="1" applyAlignment="1">
      <alignment horizontal="center" vertical="center" wrapText="1"/>
    </xf>
    <xf numFmtId="166" fontId="0" fillId="0" borderId="17" xfId="0" applyNumberFormat="1" applyBorder="1" applyAlignment="1">
      <alignment horizontal="center" vertical="center" wrapText="1"/>
    </xf>
    <xf numFmtId="0" fontId="0" fillId="0" borderId="0" xfId="0" applyAlignment="1" applyProtection="1">
      <alignment horizontal="center" vertical="center" wrapText="1"/>
      <protection locked="0"/>
    </xf>
    <xf numFmtId="0" fontId="13" fillId="0" borderId="33" xfId="0" applyFont="1" applyBorder="1" applyAlignment="1" applyProtection="1">
      <alignment horizontal="center" vertical="center"/>
      <protection locked="0"/>
    </xf>
    <xf numFmtId="0" fontId="13" fillId="0" borderId="34" xfId="0" applyFont="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166" fontId="5" fillId="0" borderId="35" xfId="1" applyNumberFormat="1" applyFont="1" applyBorder="1" applyAlignment="1" applyProtection="1">
      <alignment horizontal="center" vertical="center" wrapText="1"/>
    </xf>
    <xf numFmtId="166" fontId="0" fillId="0" borderId="35" xfId="0" applyNumberFormat="1" applyBorder="1" applyAlignment="1">
      <alignment horizontal="center" vertical="center" wrapText="1"/>
    </xf>
    <xf numFmtId="10" fontId="0" fillId="0" borderId="35" xfId="0" applyNumberFormat="1" applyBorder="1" applyAlignment="1">
      <alignment horizontal="center" vertical="center" wrapText="1"/>
    </xf>
    <xf numFmtId="166" fontId="0" fillId="0" borderId="18" xfId="0" applyNumberFormat="1" applyBorder="1" applyAlignment="1">
      <alignment horizontal="center" vertical="center" wrapText="1"/>
    </xf>
    <xf numFmtId="0" fontId="0" fillId="0" borderId="36" xfId="0" applyBorder="1" applyAlignment="1" applyProtection="1">
      <alignment horizontal="center" vertical="center"/>
      <protection locked="0"/>
    </xf>
    <xf numFmtId="0" fontId="0" fillId="0" borderId="37" xfId="0" applyBorder="1" applyAlignment="1" applyProtection="1">
      <alignment horizontal="center" vertical="center"/>
      <protection locked="0"/>
    </xf>
    <xf numFmtId="0" fontId="0" fillId="0" borderId="7" xfId="0" applyBorder="1" applyAlignment="1">
      <alignment horizontal="center" vertical="center" wrapText="1"/>
    </xf>
    <xf numFmtId="10" fontId="0" fillId="0" borderId="7" xfId="0" applyNumberFormat="1" applyBorder="1" applyAlignment="1">
      <alignment horizontal="center" vertical="center"/>
    </xf>
    <xf numFmtId="10" fontId="0" fillId="0" borderId="9" xfId="0" applyNumberFormat="1" applyBorder="1" applyAlignment="1">
      <alignment horizontal="center" vertical="center"/>
    </xf>
    <xf numFmtId="10" fontId="0" fillId="0" borderId="10" xfId="0" applyNumberFormat="1" applyBorder="1" applyAlignment="1">
      <alignment horizontal="center" vertical="center"/>
    </xf>
    <xf numFmtId="0" fontId="0" fillId="16" borderId="0" xfId="0" applyFill="1"/>
    <xf numFmtId="0" fontId="0" fillId="0" borderId="39" xfId="0" applyBorder="1" applyAlignment="1">
      <alignment horizontal="center" vertical="center"/>
    </xf>
    <xf numFmtId="0" fontId="0" fillId="0" borderId="40" xfId="0" applyBorder="1" applyAlignment="1">
      <alignment horizontal="center" vertical="center"/>
    </xf>
    <xf numFmtId="49" fontId="12" fillId="2" borderId="49" xfId="3" applyNumberFormat="1" applyFont="1" applyAlignment="1" applyProtection="1">
      <alignment horizontal="center" vertical="center"/>
      <protection locked="0"/>
    </xf>
    <xf numFmtId="14" fontId="0" fillId="0" borderId="4" xfId="0" applyNumberFormat="1" applyBorder="1"/>
    <xf numFmtId="0" fontId="0" fillId="0" borderId="0" xfId="0" applyAlignment="1">
      <alignment wrapText="1"/>
    </xf>
    <xf numFmtId="14" fontId="15" fillId="0" borderId="20" xfId="0" applyNumberFormat="1" applyFont="1" applyBorder="1" applyAlignment="1" applyProtection="1">
      <alignment horizontal="center" vertical="center" wrapText="1"/>
      <protection locked="0"/>
    </xf>
    <xf numFmtId="166" fontId="5" fillId="0" borderId="4" xfId="1" applyNumberFormat="1" applyFont="1" applyBorder="1" applyAlignment="1" applyProtection="1">
      <alignment horizontal="center" vertical="center" wrapText="1"/>
    </xf>
    <xf numFmtId="166" fontId="5" fillId="0" borderId="17" xfId="1" applyNumberFormat="1" applyFont="1" applyFill="1" applyBorder="1" applyAlignment="1" applyProtection="1">
      <alignment horizontal="center" vertical="center" wrapText="1"/>
    </xf>
    <xf numFmtId="2" fontId="5" fillId="0" borderId="4" xfId="1" applyNumberFormat="1" applyFont="1" applyBorder="1" applyAlignment="1" applyProtection="1">
      <alignment horizontal="center" vertical="center" wrapText="1"/>
    </xf>
    <xf numFmtId="9" fontId="5" fillId="0" borderId="4" xfId="1" applyFont="1" applyBorder="1" applyAlignment="1" applyProtection="1">
      <alignment horizontal="center" vertical="center" wrapText="1"/>
    </xf>
    <xf numFmtId="166" fontId="5" fillId="0" borderId="0" xfId="1" applyNumberFormat="1" applyFont="1" applyBorder="1" applyAlignment="1" applyProtection="1">
      <alignment horizontal="center" vertical="center" wrapText="1"/>
    </xf>
    <xf numFmtId="0" fontId="5" fillId="0" borderId="4" xfId="1" applyNumberFormat="1" applyFont="1" applyBorder="1" applyAlignment="1" applyProtection="1">
      <alignment horizontal="center" vertical="center" wrapText="1"/>
    </xf>
    <xf numFmtId="0" fontId="5" fillId="0" borderId="0" xfId="1" applyNumberFormat="1" applyFont="1" applyBorder="1" applyAlignment="1" applyProtection="1">
      <alignment horizontal="center" vertical="center" wrapText="1"/>
    </xf>
    <xf numFmtId="1" fontId="5" fillId="0" borderId="17" xfId="1" applyNumberFormat="1" applyFont="1" applyFill="1" applyBorder="1" applyAlignment="1" applyProtection="1">
      <alignment horizontal="center" vertical="center" wrapText="1"/>
    </xf>
    <xf numFmtId="2" fontId="5" fillId="0" borderId="0" xfId="1" applyNumberFormat="1" applyFont="1" applyBorder="1" applyAlignment="1" applyProtection="1">
      <alignment horizontal="center" vertical="center" wrapText="1"/>
    </xf>
    <xf numFmtId="10" fontId="5" fillId="0" borderId="4" xfId="1" applyNumberFormat="1" applyFont="1" applyBorder="1" applyAlignment="1" applyProtection="1">
      <alignment horizontal="center" vertical="center"/>
    </xf>
    <xf numFmtId="10" fontId="5" fillId="0" borderId="0" xfId="1" applyNumberFormat="1" applyFont="1" applyBorder="1" applyAlignment="1" applyProtection="1">
      <alignment horizontal="center" vertical="center"/>
    </xf>
    <xf numFmtId="0" fontId="0" fillId="0" borderId="0" xfId="0" applyAlignment="1" applyProtection="1">
      <alignment wrapText="1"/>
      <protection locked="0"/>
    </xf>
    <xf numFmtId="0" fontId="9" fillId="0" borderId="0" xfId="0" applyFont="1" applyAlignment="1" applyProtection="1">
      <alignment horizontal="center" vertical="center" wrapText="1"/>
      <protection locked="0"/>
    </xf>
    <xf numFmtId="10" fontId="9" fillId="0" borderId="0" xfId="1" applyNumberFormat="1" applyFont="1" applyBorder="1" applyAlignment="1" applyProtection="1">
      <alignment horizontal="center" vertical="center"/>
      <protection locked="0"/>
    </xf>
    <xf numFmtId="0" fontId="9" fillId="0" borderId="0" xfId="0" applyFont="1" applyProtection="1">
      <protection locked="0"/>
    </xf>
    <xf numFmtId="1" fontId="15" fillId="0" borderId="17" xfId="0" applyNumberFormat="1" applyFont="1" applyBorder="1" applyAlignment="1" applyProtection="1">
      <alignment horizontal="center" vertical="center" wrapText="1"/>
      <protection locked="0"/>
    </xf>
    <xf numFmtId="166" fontId="9" fillId="0" borderId="0" xfId="1" applyNumberFormat="1" applyFont="1" applyAlignment="1" applyProtection="1">
      <protection locked="0"/>
    </xf>
    <xf numFmtId="1" fontId="0" fillId="0" borderId="0" xfId="0" applyNumberFormat="1" applyAlignment="1">
      <alignment horizontal="right"/>
    </xf>
    <xf numFmtId="1" fontId="12" fillId="2" borderId="49" xfId="3" applyNumberFormat="1" applyFont="1" applyAlignment="1" applyProtection="1">
      <alignment horizontal="center" vertical="center"/>
      <protection locked="0"/>
    </xf>
    <xf numFmtId="166" fontId="5" fillId="0" borderId="0" xfId="1" applyNumberFormat="1" applyFont="1" applyFill="1" applyBorder="1" applyAlignment="1" applyProtection="1">
      <alignment horizontal="center" vertical="center" wrapText="1"/>
    </xf>
    <xf numFmtId="2" fontId="7" fillId="11" borderId="10" xfId="0" applyNumberFormat="1" applyFont="1" applyFill="1" applyBorder="1" applyAlignment="1">
      <alignment horizontal="center" vertical="center" wrapText="1"/>
    </xf>
    <xf numFmtId="0" fontId="7" fillId="7" borderId="9" xfId="0" applyFont="1" applyFill="1" applyBorder="1" applyAlignment="1">
      <alignment horizontal="center" vertical="center" wrapText="1"/>
    </xf>
    <xf numFmtId="10" fontId="0" fillId="0" borderId="0" xfId="0" applyNumberFormat="1" applyAlignment="1">
      <alignment horizontal="center" vertical="center"/>
    </xf>
    <xf numFmtId="2" fontId="5" fillId="0" borderId="0" xfId="1" applyNumberFormat="1" applyFont="1" applyBorder="1" applyAlignment="1">
      <alignment horizontal="center" vertical="center"/>
    </xf>
    <xf numFmtId="2" fontId="5" fillId="0" borderId="0" xfId="1" applyNumberFormat="1" applyFont="1" applyAlignment="1">
      <alignment horizontal="center" vertical="center"/>
    </xf>
    <xf numFmtId="2" fontId="5" fillId="0" borderId="4" xfId="1" applyNumberFormat="1" applyFont="1" applyBorder="1" applyAlignment="1">
      <alignment horizontal="center" vertical="center"/>
    </xf>
    <xf numFmtId="2" fontId="5" fillId="0" borderId="0" xfId="1" applyNumberFormat="1" applyFont="1" applyFill="1" applyBorder="1" applyAlignment="1" applyProtection="1">
      <alignment horizontal="center" vertical="center" wrapText="1"/>
    </xf>
    <xf numFmtId="2" fontId="7" fillId="13" borderId="9" xfId="1" applyNumberFormat="1" applyFont="1" applyFill="1" applyBorder="1" applyAlignment="1">
      <alignment horizontal="center" vertical="center" wrapText="1"/>
    </xf>
    <xf numFmtId="2" fontId="5" fillId="0" borderId="17" xfId="1" applyNumberFormat="1" applyFont="1" applyFill="1" applyBorder="1" applyAlignment="1" applyProtection="1">
      <alignment horizontal="center" vertical="center" wrapText="1"/>
    </xf>
    <xf numFmtId="1" fontId="15" fillId="0" borderId="17" xfId="0" applyNumberFormat="1" applyFont="1" applyBorder="1" applyAlignment="1">
      <alignment horizontal="center" vertical="center" wrapText="1"/>
    </xf>
    <xf numFmtId="10" fontId="5" fillId="0" borderId="0" xfId="1" applyNumberFormat="1" applyFont="1" applyFill="1" applyBorder="1" applyAlignment="1" applyProtection="1">
      <alignment horizontal="center" vertical="center"/>
    </xf>
    <xf numFmtId="49" fontId="7" fillId="14" borderId="35" xfId="0" applyNumberFormat="1" applyFont="1" applyFill="1" applyBorder="1" applyAlignment="1">
      <alignment horizontal="center" vertical="center" wrapText="1"/>
    </xf>
    <xf numFmtId="14" fontId="2" fillId="10" borderId="35" xfId="2" applyNumberFormat="1" applyFont="1" applyFill="1" applyBorder="1" applyAlignment="1">
      <alignment horizontal="center" vertical="center" wrapText="1"/>
    </xf>
    <xf numFmtId="14" fontId="2" fillId="10" borderId="18" xfId="2" applyNumberFormat="1" applyFont="1" applyFill="1" applyBorder="1" applyAlignment="1">
      <alignment horizontal="center" vertical="center" wrapText="1"/>
    </xf>
    <xf numFmtId="0" fontId="8" fillId="13" borderId="13" xfId="0" applyFont="1" applyFill="1" applyBorder="1" applyAlignment="1">
      <alignment horizontal="center" vertical="center" wrapText="1"/>
    </xf>
    <xf numFmtId="166" fontId="5" fillId="3" borderId="17" xfId="1" applyNumberFormat="1" applyFont="1" applyFill="1" applyBorder="1" applyAlignment="1">
      <alignment horizontal="center" vertical="center"/>
    </xf>
    <xf numFmtId="1" fontId="0" fillId="0" borderId="17" xfId="0" applyNumberFormat="1" applyBorder="1" applyAlignment="1">
      <alignment horizontal="center" vertical="center"/>
    </xf>
    <xf numFmtId="9" fontId="0" fillId="0" borderId="17" xfId="0" applyNumberFormat="1" applyBorder="1" applyAlignment="1">
      <alignment horizontal="center" vertical="center"/>
    </xf>
    <xf numFmtId="1" fontId="0" fillId="0" borderId="4" xfId="0" applyNumberFormat="1" applyBorder="1" applyAlignment="1">
      <alignment horizontal="center" vertical="center"/>
    </xf>
    <xf numFmtId="1" fontId="0" fillId="0" borderId="0" xfId="0" applyNumberFormat="1" applyAlignment="1">
      <alignment horizontal="center" vertical="center"/>
    </xf>
    <xf numFmtId="0" fontId="0" fillId="0" borderId="27" xfId="0" applyBorder="1" applyAlignment="1">
      <alignment horizontal="center" vertical="center"/>
    </xf>
    <xf numFmtId="166" fontId="5" fillId="0" borderId="27" xfId="1" applyNumberFormat="1" applyFont="1" applyBorder="1" applyAlignment="1">
      <alignment horizontal="center" vertical="center"/>
    </xf>
    <xf numFmtId="9" fontId="5" fillId="0" borderId="27" xfId="1" applyFont="1" applyBorder="1" applyAlignment="1">
      <alignment horizontal="center" vertical="center"/>
    </xf>
    <xf numFmtId="9" fontId="0" fillId="0" borderId="27" xfId="0" applyNumberFormat="1" applyBorder="1" applyAlignment="1">
      <alignment horizontal="center" vertical="center"/>
    </xf>
    <xf numFmtId="0" fontId="16" fillId="4" borderId="41" xfId="0" applyFont="1" applyFill="1" applyBorder="1" applyAlignment="1">
      <alignment horizontal="center" vertical="center" wrapText="1"/>
    </xf>
    <xf numFmtId="9" fontId="16" fillId="4" borderId="41" xfId="0" applyNumberFormat="1" applyFont="1" applyFill="1" applyBorder="1" applyAlignment="1">
      <alignment horizontal="center" vertical="center" wrapText="1"/>
    </xf>
    <xf numFmtId="1" fontId="16" fillId="4" borderId="41" xfId="0" applyNumberFormat="1" applyFont="1" applyFill="1" applyBorder="1" applyAlignment="1">
      <alignment horizontal="center" vertical="center" wrapText="1"/>
    </xf>
    <xf numFmtId="167" fontId="16" fillId="4" borderId="41" xfId="0" applyNumberFormat="1" applyFont="1" applyFill="1" applyBorder="1" applyAlignment="1">
      <alignment horizontal="center" vertical="center" wrapText="1"/>
    </xf>
    <xf numFmtId="0" fontId="4" fillId="4" borderId="41" xfId="0" applyFont="1" applyFill="1" applyBorder="1" applyAlignment="1">
      <alignment horizontal="center" vertical="center" wrapText="1"/>
    </xf>
    <xf numFmtId="0" fontId="16" fillId="4" borderId="42" xfId="0" applyFont="1" applyFill="1" applyBorder="1" applyAlignment="1">
      <alignment horizontal="center" vertical="center" wrapText="1"/>
    </xf>
    <xf numFmtId="1" fontId="16" fillId="4" borderId="43" xfId="0" applyNumberFormat="1" applyFont="1" applyFill="1" applyBorder="1" applyAlignment="1">
      <alignment horizontal="center" vertical="center" wrapText="1"/>
    </xf>
    <xf numFmtId="9" fontId="17" fillId="4" borderId="41" xfId="0" applyNumberFormat="1" applyFont="1" applyFill="1" applyBorder="1" applyAlignment="1">
      <alignment horizontal="center" vertical="center" wrapText="1"/>
    </xf>
    <xf numFmtId="0" fontId="18" fillId="4" borderId="41" xfId="0" applyFont="1" applyFill="1" applyBorder="1" applyAlignment="1">
      <alignment horizontal="center" vertical="center" wrapText="1"/>
    </xf>
    <xf numFmtId="0" fontId="16" fillId="4" borderId="43" xfId="0" applyFont="1" applyFill="1" applyBorder="1" applyAlignment="1">
      <alignment horizontal="center" vertical="center" wrapText="1"/>
    </xf>
    <xf numFmtId="3" fontId="16" fillId="4" borderId="41" xfId="0" applyNumberFormat="1" applyFont="1" applyFill="1" applyBorder="1" applyAlignment="1">
      <alignment horizontal="center" vertical="center" wrapText="1"/>
    </xf>
    <xf numFmtId="3" fontId="16" fillId="4" borderId="44" xfId="0" applyNumberFormat="1" applyFont="1" applyFill="1" applyBorder="1" applyAlignment="1">
      <alignment horizontal="center" vertical="center" wrapText="1"/>
    </xf>
    <xf numFmtId="0" fontId="19" fillId="4" borderId="41" xfId="0" applyFont="1" applyFill="1" applyBorder="1" applyAlignment="1">
      <alignment horizontal="center" vertical="center" wrapText="1"/>
    </xf>
    <xf numFmtId="0" fontId="0" fillId="0" borderId="0" xfId="0" applyAlignment="1">
      <alignment vertical="top" wrapText="1"/>
    </xf>
    <xf numFmtId="0" fontId="0" fillId="0" borderId="0" xfId="0" applyAlignment="1">
      <alignment vertical="top"/>
    </xf>
    <xf numFmtId="0" fontId="16" fillId="0" borderId="41" xfId="0" applyFont="1" applyBorder="1" applyAlignment="1">
      <alignment horizontal="center" vertical="center" wrapText="1"/>
    </xf>
    <xf numFmtId="2" fontId="5" fillId="3" borderId="17" xfId="1" applyNumberFormat="1" applyFont="1" applyFill="1" applyBorder="1" applyAlignment="1">
      <alignment horizontal="center" vertical="center"/>
    </xf>
    <xf numFmtId="9" fontId="5" fillId="3" borderId="17" xfId="1" applyFont="1" applyFill="1" applyBorder="1" applyAlignment="1">
      <alignment horizontal="center" vertical="center"/>
    </xf>
    <xf numFmtId="2" fontId="0" fillId="3" borderId="0" xfId="0" applyNumberFormat="1" applyFill="1" applyAlignment="1">
      <alignment horizontal="center" vertical="center"/>
    </xf>
    <xf numFmtId="2" fontId="5" fillId="0" borderId="27" xfId="1" applyNumberFormat="1" applyFont="1" applyBorder="1" applyAlignment="1">
      <alignment horizontal="center" vertical="center"/>
    </xf>
    <xf numFmtId="9" fontId="16" fillId="4" borderId="41" xfId="1" applyFont="1" applyFill="1" applyBorder="1" applyAlignment="1">
      <alignment horizontal="center" vertical="center" wrapText="1"/>
    </xf>
    <xf numFmtId="2" fontId="0" fillId="0" borderId="27" xfId="0" applyNumberFormat="1" applyBorder="1" applyAlignment="1">
      <alignment horizontal="center" vertical="center"/>
    </xf>
    <xf numFmtId="2" fontId="0" fillId="0" borderId="27" xfId="0" applyNumberFormat="1" applyBorder="1" applyAlignment="1">
      <alignment horizontal="center" vertical="center" wrapText="1"/>
    </xf>
    <xf numFmtId="166" fontId="5" fillId="3" borderId="0" xfId="1" applyNumberFormat="1" applyFont="1" applyFill="1" applyBorder="1" applyAlignment="1">
      <alignment horizontal="center" vertical="center"/>
    </xf>
    <xf numFmtId="164" fontId="5" fillId="3" borderId="17" xfId="4" applyFont="1" applyFill="1" applyBorder="1" applyAlignment="1">
      <alignment horizontal="center" vertical="center"/>
    </xf>
    <xf numFmtId="164" fontId="5" fillId="0" borderId="0" xfId="4" applyFont="1" applyAlignment="1">
      <alignment horizontal="center" vertical="center"/>
    </xf>
    <xf numFmtId="164" fontId="9" fillId="0" borderId="0" xfId="4" applyFont="1" applyAlignment="1" applyProtection="1">
      <protection locked="0"/>
    </xf>
    <xf numFmtId="9" fontId="5" fillId="3" borderId="0" xfId="1" applyFont="1" applyFill="1" applyAlignment="1">
      <alignment horizontal="center" vertical="center"/>
    </xf>
    <xf numFmtId="9" fontId="5" fillId="0" borderId="0" xfId="1" applyFont="1" applyBorder="1" applyAlignment="1" applyProtection="1">
      <alignment horizontal="center" vertical="center" wrapText="1"/>
    </xf>
    <xf numFmtId="9" fontId="5" fillId="0" borderId="17" xfId="1" applyFont="1" applyFill="1" applyBorder="1" applyAlignment="1" applyProtection="1">
      <alignment horizontal="center" vertical="center" wrapText="1"/>
    </xf>
    <xf numFmtId="9" fontId="5" fillId="0" borderId="0" xfId="1" applyFont="1" applyFill="1" applyBorder="1" applyAlignment="1" applyProtection="1">
      <alignment horizontal="center" vertical="center" wrapText="1"/>
    </xf>
    <xf numFmtId="2" fontId="5" fillId="17" borderId="4" xfId="1" applyNumberFormat="1" applyFont="1" applyFill="1" applyBorder="1" applyAlignment="1" applyProtection="1">
      <alignment horizontal="center" vertical="center" wrapText="1"/>
    </xf>
    <xf numFmtId="0" fontId="0" fillId="0" borderId="29" xfId="0" pivotButton="1" applyBorder="1" applyAlignment="1">
      <alignment horizontal="center" vertical="center"/>
    </xf>
    <xf numFmtId="0" fontId="0" fillId="0" borderId="53" xfId="0" applyBorder="1" applyAlignment="1">
      <alignment horizontal="center" vertical="center"/>
    </xf>
    <xf numFmtId="0" fontId="0" fillId="0" borderId="54" xfId="0" applyBorder="1" applyAlignment="1">
      <alignment horizontal="center" vertical="center"/>
    </xf>
    <xf numFmtId="0" fontId="0" fillId="0" borderId="56" xfId="0" applyBorder="1" applyAlignment="1">
      <alignment horizontal="center" vertical="center"/>
    </xf>
    <xf numFmtId="10" fontId="0" fillId="0" borderId="56" xfId="0" applyNumberFormat="1" applyBorder="1" applyAlignment="1">
      <alignment horizontal="center" vertical="center"/>
    </xf>
    <xf numFmtId="10" fontId="0" fillId="0" borderId="52" xfId="0" applyNumberFormat="1" applyBorder="1" applyAlignment="1">
      <alignment horizontal="center" vertical="center"/>
    </xf>
    <xf numFmtId="10" fontId="0" fillId="0" borderId="55" xfId="0" applyNumberFormat="1" applyBorder="1" applyAlignment="1">
      <alignment horizontal="center" vertical="center"/>
    </xf>
    <xf numFmtId="0" fontId="0" fillId="0" borderId="57" xfId="0" applyBorder="1" applyAlignment="1">
      <alignment horizontal="center" vertical="center"/>
    </xf>
    <xf numFmtId="2" fontId="0" fillId="25" borderId="58" xfId="0" applyNumberFormat="1" applyFill="1" applyBorder="1" applyAlignment="1">
      <alignment horizontal="center" vertical="center"/>
    </xf>
    <xf numFmtId="2" fontId="0" fillId="26" borderId="58" xfId="0" applyNumberFormat="1" applyFill="1" applyBorder="1" applyAlignment="1">
      <alignment horizontal="center" vertical="center"/>
    </xf>
    <xf numFmtId="2" fontId="0" fillId="26" borderId="0" xfId="0" applyNumberFormat="1" applyFill="1" applyAlignment="1">
      <alignment horizontal="center" vertical="center"/>
    </xf>
    <xf numFmtId="0" fontId="0" fillId="0" borderId="0" xfId="0" applyAlignment="1">
      <alignment vertical="center" wrapText="1"/>
    </xf>
    <xf numFmtId="0" fontId="0" fillId="25" borderId="61" xfId="0" applyFill="1" applyBorder="1" applyAlignment="1">
      <alignment vertical="top" wrapText="1"/>
    </xf>
    <xf numFmtId="0" fontId="0" fillId="0" borderId="58" xfId="0" applyBorder="1" applyAlignment="1">
      <alignment vertical="top" wrapText="1"/>
    </xf>
    <xf numFmtId="0" fontId="27" fillId="25" borderId="58" xfId="0" applyFont="1" applyFill="1" applyBorder="1" applyAlignment="1">
      <alignment horizontal="justify" vertical="center" wrapText="1"/>
    </xf>
    <xf numFmtId="0" fontId="9" fillId="0" borderId="58" xfId="0" applyFont="1" applyBorder="1" applyAlignment="1">
      <alignment horizontal="justify" vertical="center" wrapText="1"/>
    </xf>
    <xf numFmtId="1" fontId="0" fillId="25" borderId="58" xfId="0" applyNumberFormat="1" applyFill="1" applyBorder="1" applyAlignment="1">
      <alignment horizontal="center" vertical="center"/>
    </xf>
    <xf numFmtId="1" fontId="0" fillId="25" borderId="62" xfId="0" applyNumberFormat="1" applyFill="1" applyBorder="1" applyAlignment="1">
      <alignment horizontal="center" vertical="center"/>
    </xf>
    <xf numFmtId="0" fontId="0" fillId="25" borderId="61" xfId="0" applyFill="1" applyBorder="1" applyAlignment="1">
      <alignment wrapText="1"/>
    </xf>
    <xf numFmtId="0" fontId="0" fillId="0" borderId="58" xfId="0" applyBorder="1" applyAlignment="1">
      <alignment wrapText="1"/>
    </xf>
    <xf numFmtId="0" fontId="0" fillId="25" borderId="58" xfId="0" applyFill="1" applyBorder="1" applyAlignment="1">
      <alignment wrapText="1"/>
    </xf>
    <xf numFmtId="0" fontId="25" fillId="28" borderId="0" xfId="0" applyFont="1" applyFill="1" applyAlignment="1">
      <alignment wrapText="1"/>
    </xf>
    <xf numFmtId="0" fontId="0" fillId="25" borderId="61" xfId="0" applyFill="1" applyBorder="1" applyAlignment="1">
      <alignment horizontal="center" vertical="center" wrapText="1"/>
    </xf>
    <xf numFmtId="0" fontId="0" fillId="25" borderId="61" xfId="0" applyFill="1" applyBorder="1" applyAlignment="1">
      <alignment horizontal="left" vertical="center" wrapText="1"/>
    </xf>
    <xf numFmtId="2" fontId="0" fillId="25" borderId="58" xfId="1" applyNumberFormat="1" applyFont="1" applyFill="1" applyBorder="1" applyAlignment="1">
      <alignment horizontal="center" vertical="center"/>
    </xf>
    <xf numFmtId="2" fontId="0" fillId="0" borderId="58" xfId="0" applyNumberFormat="1" applyBorder="1" applyAlignment="1">
      <alignment horizontal="center" vertical="center"/>
    </xf>
    <xf numFmtId="0" fontId="0" fillId="26" borderId="20" xfId="0" applyFill="1" applyBorder="1" applyAlignment="1">
      <alignment wrapText="1"/>
    </xf>
    <xf numFmtId="0" fontId="26" fillId="26" borderId="63" xfId="0" applyFont="1" applyFill="1" applyBorder="1" applyAlignment="1">
      <alignment wrapText="1"/>
    </xf>
    <xf numFmtId="0" fontId="26" fillId="26" borderId="20" xfId="0" applyFont="1" applyFill="1" applyBorder="1" applyAlignment="1">
      <alignment vertical="top" wrapText="1"/>
    </xf>
    <xf numFmtId="0" fontId="25" fillId="28" borderId="64" xfId="0" applyFont="1" applyFill="1" applyBorder="1" applyAlignment="1">
      <alignment wrapText="1"/>
    </xf>
    <xf numFmtId="0" fontId="27" fillId="28" borderId="64" xfId="0" applyFont="1" applyFill="1" applyBorder="1" applyAlignment="1">
      <alignment wrapText="1"/>
    </xf>
    <xf numFmtId="0" fontId="30" fillId="26" borderId="59" xfId="0" applyFont="1" applyFill="1" applyBorder="1" applyAlignment="1">
      <alignment wrapText="1"/>
    </xf>
    <xf numFmtId="0" fontId="25" fillId="26" borderId="59" xfId="0" applyFont="1" applyFill="1" applyBorder="1" applyAlignment="1">
      <alignment wrapText="1"/>
    </xf>
    <xf numFmtId="0" fontId="25" fillId="29" borderId="59" xfId="0" applyFont="1" applyFill="1" applyBorder="1" applyAlignment="1">
      <alignment wrapText="1"/>
    </xf>
    <xf numFmtId="0" fontId="32" fillId="29" borderId="59" xfId="0" applyFont="1" applyFill="1" applyBorder="1" applyAlignment="1">
      <alignment wrapText="1"/>
    </xf>
    <xf numFmtId="0" fontId="25" fillId="28" borderId="59" xfId="0" applyFont="1" applyFill="1" applyBorder="1" applyAlignment="1">
      <alignment wrapText="1"/>
    </xf>
    <xf numFmtId="0" fontId="25" fillId="30" borderId="59" xfId="0" applyFont="1" applyFill="1" applyBorder="1" applyAlignment="1">
      <alignment wrapText="1"/>
    </xf>
    <xf numFmtId="10" fontId="0" fillId="0" borderId="17" xfId="0" applyNumberFormat="1" applyBorder="1" applyAlignment="1">
      <alignment horizontal="center" vertical="center"/>
    </xf>
    <xf numFmtId="0" fontId="0" fillId="30" borderId="58" xfId="0" applyFill="1" applyBorder="1" applyAlignment="1">
      <alignment horizontal="center" vertical="center"/>
    </xf>
    <xf numFmtId="0" fontId="0" fillId="0" borderId="58" xfId="0" applyBorder="1" applyAlignment="1">
      <alignment horizontal="center" vertical="center"/>
    </xf>
    <xf numFmtId="4" fontId="0" fillId="0" borderId="58" xfId="0" applyNumberFormat="1" applyBorder="1" applyAlignment="1">
      <alignment horizontal="center" vertical="center"/>
    </xf>
    <xf numFmtId="4" fontId="0" fillId="25" borderId="58" xfId="0" applyNumberFormat="1" applyFill="1" applyBorder="1" applyAlignment="1">
      <alignment horizontal="center" vertical="center"/>
    </xf>
    <xf numFmtId="9" fontId="0" fillId="0" borderId="0" xfId="0" applyNumberFormat="1" applyAlignment="1">
      <alignment horizontal="center" vertical="center"/>
    </xf>
    <xf numFmtId="166" fontId="5" fillId="10" borderId="0" xfId="1" applyNumberFormat="1" applyFont="1" applyFill="1" applyBorder="1" applyAlignment="1">
      <alignment horizontal="center" vertical="center" wrapText="1"/>
    </xf>
    <xf numFmtId="0" fontId="25" fillId="28" borderId="64" xfId="0" applyFont="1" applyFill="1" applyBorder="1" applyAlignment="1">
      <alignment horizontal="left" wrapText="1"/>
    </xf>
    <xf numFmtId="0" fontId="27" fillId="28" borderId="64" xfId="0" applyFont="1" applyFill="1" applyBorder="1" applyAlignment="1">
      <alignment horizontal="left" wrapText="1"/>
    </xf>
    <xf numFmtId="0" fontId="25" fillId="26" borderId="59" xfId="0" applyFont="1" applyFill="1" applyBorder="1" applyAlignment="1">
      <alignment horizontal="left" wrapText="1"/>
    </xf>
    <xf numFmtId="0" fontId="0" fillId="0" borderId="0" xfId="0" applyAlignment="1">
      <alignment horizontal="left" wrapText="1"/>
    </xf>
    <xf numFmtId="0" fontId="0" fillId="31" borderId="0" xfId="0" applyFill="1" applyAlignment="1">
      <alignment horizontal="left" wrapText="1"/>
    </xf>
    <xf numFmtId="0" fontId="23" fillId="26" borderId="59" xfId="0" applyFont="1" applyFill="1" applyBorder="1" applyAlignment="1">
      <alignment horizontal="left" wrapText="1"/>
    </xf>
    <xf numFmtId="0" fontId="9" fillId="26" borderId="60" xfId="0" applyFont="1" applyFill="1" applyBorder="1" applyAlignment="1">
      <alignment horizontal="left" vertical="center" wrapText="1"/>
    </xf>
    <xf numFmtId="0" fontId="23" fillId="26" borderId="0" xfId="0" applyFont="1" applyFill="1" applyAlignment="1">
      <alignment horizontal="left" wrapText="1"/>
    </xf>
    <xf numFmtId="0" fontId="9" fillId="26" borderId="20" xfId="0" applyFont="1" applyFill="1" applyBorder="1" applyAlignment="1">
      <alignment horizontal="left" vertical="center" wrapText="1"/>
    </xf>
    <xf numFmtId="0" fontId="0" fillId="26" borderId="0" xfId="0" applyFill="1" applyAlignment="1">
      <alignment wrapText="1"/>
    </xf>
    <xf numFmtId="0" fontId="0" fillId="26" borderId="63" xfId="0" applyFill="1" applyBorder="1" applyAlignment="1">
      <alignment vertical="top" wrapText="1"/>
    </xf>
    <xf numFmtId="0" fontId="0" fillId="0" borderId="0" xfId="0" applyAlignment="1">
      <alignment horizontal="left" vertical="top" wrapText="1"/>
    </xf>
    <xf numFmtId="0" fontId="23" fillId="26" borderId="59" xfId="0" applyFont="1" applyFill="1" applyBorder="1" applyAlignment="1">
      <alignment horizontal="left" vertical="top" wrapText="1"/>
    </xf>
    <xf numFmtId="0" fontId="9" fillId="26" borderId="20" xfId="0" applyFont="1" applyFill="1" applyBorder="1" applyAlignment="1">
      <alignment horizontal="left" vertical="top" wrapText="1"/>
    </xf>
    <xf numFmtId="0" fontId="23" fillId="26" borderId="0" xfId="0" applyFont="1" applyFill="1" applyAlignment="1">
      <alignment horizontal="left" vertical="top" wrapText="1"/>
    </xf>
    <xf numFmtId="0" fontId="0" fillId="0" borderId="20" xfId="0" applyBorder="1" applyAlignment="1">
      <alignment horizontal="left" vertical="top" wrapText="1"/>
    </xf>
    <xf numFmtId="0" fontId="24" fillId="26" borderId="20" xfId="0" applyFont="1" applyFill="1" applyBorder="1" applyAlignment="1">
      <alignment horizontal="left" vertical="top" wrapText="1"/>
    </xf>
    <xf numFmtId="0" fontId="0" fillId="27" borderId="20" xfId="0" applyFill="1" applyBorder="1" applyAlignment="1">
      <alignment horizontal="left" vertical="top" wrapText="1"/>
    </xf>
    <xf numFmtId="164" fontId="5" fillId="0" borderId="0" xfId="4" applyFont="1" applyFill="1" applyAlignment="1">
      <alignment horizontal="center" vertical="center"/>
    </xf>
    <xf numFmtId="168" fontId="0" fillId="0" borderId="0" xfId="0" applyNumberFormat="1" applyAlignment="1">
      <alignment horizontal="center" vertical="center"/>
    </xf>
    <xf numFmtId="166" fontId="0" fillId="26" borderId="58" xfId="0" applyNumberFormat="1" applyFill="1" applyBorder="1" applyAlignment="1">
      <alignment horizontal="center" vertical="center" wrapText="1"/>
    </xf>
    <xf numFmtId="0" fontId="33" fillId="28" borderId="0" xfId="0" applyFont="1" applyFill="1" applyAlignment="1">
      <alignment wrapText="1"/>
    </xf>
    <xf numFmtId="0" fontId="33" fillId="0" borderId="0" xfId="0" applyFont="1" applyAlignment="1">
      <alignment vertical="top" wrapText="1"/>
    </xf>
    <xf numFmtId="0" fontId="33" fillId="0" borderId="58" xfId="0" applyFont="1" applyBorder="1" applyAlignment="1">
      <alignment horizontal="justify" vertical="center" wrapText="1"/>
    </xf>
    <xf numFmtId="0" fontId="25" fillId="32" borderId="0" xfId="0" applyFont="1" applyFill="1" applyAlignment="1">
      <alignment wrapText="1"/>
    </xf>
    <xf numFmtId="0" fontId="0" fillId="0" borderId="65" xfId="0" pivotButton="1" applyBorder="1" applyAlignment="1">
      <alignment horizontal="center" vertical="center"/>
    </xf>
    <xf numFmtId="0" fontId="0" fillId="0" borderId="66" xfId="0" applyBorder="1" applyAlignment="1">
      <alignment horizontal="center" vertical="center"/>
    </xf>
    <xf numFmtId="0" fontId="0" fillId="0" borderId="65" xfId="0" applyBorder="1" applyAlignment="1">
      <alignment horizontal="center" vertical="center"/>
    </xf>
    <xf numFmtId="0" fontId="0" fillId="0" borderId="67" xfId="0" applyBorder="1" applyAlignment="1">
      <alignment horizontal="center" vertical="center"/>
    </xf>
    <xf numFmtId="0" fontId="0" fillId="0" borderId="69" xfId="0" pivotButton="1" applyBorder="1" applyAlignment="1">
      <alignment horizontal="center" vertical="center"/>
    </xf>
    <xf numFmtId="0" fontId="0" fillId="0" borderId="70" xfId="0" applyBorder="1" applyAlignment="1">
      <alignment horizontal="center" vertical="center"/>
    </xf>
    <xf numFmtId="0" fontId="0" fillId="0" borderId="71" xfId="0" pivotButton="1" applyBorder="1" applyAlignment="1">
      <alignment horizontal="center" vertical="center"/>
    </xf>
    <xf numFmtId="0" fontId="0" fillId="0" borderId="72" xfId="0" applyBorder="1" applyAlignment="1">
      <alignment horizontal="center" vertical="center"/>
    </xf>
    <xf numFmtId="0" fontId="0" fillId="0" borderId="71" xfId="0" applyBorder="1" applyAlignment="1">
      <alignment horizontal="center" vertical="center"/>
    </xf>
    <xf numFmtId="0" fontId="0" fillId="0" borderId="74" xfId="0" applyBorder="1" applyAlignment="1">
      <alignment horizontal="center" vertical="center"/>
    </xf>
    <xf numFmtId="0" fontId="0" fillId="0" borderId="78" xfId="0" applyBorder="1" applyAlignment="1">
      <alignment horizontal="center" vertical="center"/>
    </xf>
    <xf numFmtId="0" fontId="0" fillId="0" borderId="81" xfId="0" pivotButton="1" applyBorder="1" applyAlignment="1">
      <alignment horizontal="center" vertical="center" wrapText="1"/>
    </xf>
    <xf numFmtId="0" fontId="0" fillId="0" borderId="81" xfId="0" applyBorder="1" applyAlignment="1">
      <alignment horizontal="center" vertical="center" wrapText="1"/>
    </xf>
    <xf numFmtId="0" fontId="0" fillId="0" borderId="76" xfId="0" applyBorder="1" applyAlignment="1">
      <alignment horizontal="center" vertical="center" wrapText="1"/>
    </xf>
    <xf numFmtId="0" fontId="0" fillId="0" borderId="82" xfId="0" applyBorder="1" applyAlignment="1">
      <alignment horizontal="center" vertical="center"/>
    </xf>
    <xf numFmtId="10" fontId="0" fillId="0" borderId="82" xfId="0" applyNumberFormat="1" applyBorder="1" applyAlignment="1">
      <alignment horizontal="center" vertical="center"/>
    </xf>
    <xf numFmtId="10" fontId="0" fillId="0" borderId="67" xfId="0" applyNumberFormat="1" applyBorder="1" applyAlignment="1">
      <alignment horizontal="center" vertical="center"/>
    </xf>
    <xf numFmtId="10" fontId="0" fillId="0" borderId="79" xfId="0" applyNumberFormat="1" applyBorder="1" applyAlignment="1">
      <alignment horizontal="center" vertical="center"/>
    </xf>
    <xf numFmtId="0" fontId="0" fillId="0" borderId="80" xfId="0" applyBorder="1" applyAlignment="1">
      <alignment horizontal="center" vertical="center"/>
    </xf>
    <xf numFmtId="0" fontId="7" fillId="33" borderId="8" xfId="0" applyFont="1" applyFill="1" applyBorder="1" applyAlignment="1">
      <alignment horizontal="center" vertical="center" wrapText="1"/>
    </xf>
    <xf numFmtId="0" fontId="7" fillId="33" borderId="15" xfId="0" applyFont="1" applyFill="1" applyBorder="1" applyAlignment="1">
      <alignment horizontal="center" vertical="center" wrapText="1"/>
    </xf>
    <xf numFmtId="0" fontId="8" fillId="33" borderId="5" xfId="0" applyFont="1" applyFill="1" applyBorder="1" applyAlignment="1">
      <alignment horizontal="center" vertical="center" wrapText="1"/>
    </xf>
    <xf numFmtId="165" fontId="7" fillId="0" borderId="0" xfId="0" applyNumberFormat="1" applyFont="1" applyAlignment="1">
      <alignment horizontal="center" vertical="center" wrapText="1"/>
    </xf>
    <xf numFmtId="0" fontId="0" fillId="25" borderId="83" xfId="0" applyFill="1" applyBorder="1" applyAlignment="1">
      <alignment vertical="center" wrapText="1"/>
    </xf>
    <xf numFmtId="165" fontId="7" fillId="0" borderId="20" xfId="0" applyNumberFormat="1" applyFont="1" applyBorder="1" applyAlignment="1">
      <alignment horizontal="center" vertical="center" wrapText="1"/>
    </xf>
    <xf numFmtId="0" fontId="0" fillId="0" borderId="20" xfId="0" applyBorder="1"/>
    <xf numFmtId="0" fontId="0" fillId="0" borderId="20" xfId="0" applyBorder="1" applyAlignment="1">
      <alignment wrapText="1"/>
    </xf>
    <xf numFmtId="0" fontId="0" fillId="25" borderId="20" xfId="0" applyFill="1" applyBorder="1" applyAlignment="1">
      <alignment horizontal="left" vertical="top" wrapText="1"/>
    </xf>
    <xf numFmtId="0" fontId="33" fillId="25" borderId="20" xfId="0" applyFont="1" applyFill="1" applyBorder="1" applyAlignment="1">
      <alignment horizontal="left" vertical="top" wrapText="1"/>
    </xf>
    <xf numFmtId="0" fontId="0" fillId="18" borderId="20" xfId="0" applyFill="1" applyBorder="1" applyAlignment="1">
      <alignment wrapText="1"/>
    </xf>
    <xf numFmtId="0" fontId="0" fillId="26" borderId="20" xfId="0" applyFill="1" applyBorder="1" applyAlignment="1">
      <alignment horizontal="left" vertical="top" wrapText="1"/>
    </xf>
    <xf numFmtId="0" fontId="33" fillId="0" borderId="20" xfId="0" applyFont="1" applyBorder="1" applyAlignment="1">
      <alignment horizontal="left" vertical="top" wrapText="1"/>
    </xf>
    <xf numFmtId="0" fontId="27" fillId="0" borderId="20" xfId="0" applyFont="1" applyBorder="1" applyAlignment="1">
      <alignment horizontal="left" vertical="top" wrapText="1"/>
    </xf>
    <xf numFmtId="0" fontId="0" fillId="0" borderId="20" xfId="0" applyBorder="1" applyAlignment="1">
      <alignment vertical="top" wrapText="1"/>
    </xf>
    <xf numFmtId="0" fontId="26" fillId="0" borderId="20" xfId="0" applyFont="1" applyBorder="1" applyAlignment="1">
      <alignment horizontal="left" vertical="top" wrapText="1"/>
    </xf>
    <xf numFmtId="0" fontId="27" fillId="25" borderId="20" xfId="0" applyFont="1" applyFill="1" applyBorder="1" applyAlignment="1">
      <alignment horizontal="left" vertical="top" wrapText="1"/>
    </xf>
    <xf numFmtId="0" fontId="7" fillId="33" borderId="1" xfId="0" applyFont="1" applyFill="1" applyBorder="1" applyAlignment="1">
      <alignment horizontal="center" vertical="center" wrapText="1"/>
    </xf>
    <xf numFmtId="0" fontId="7" fillId="33" borderId="2" xfId="0" applyFont="1" applyFill="1" applyBorder="1" applyAlignment="1">
      <alignment horizontal="center" vertical="center" wrapText="1"/>
    </xf>
    <xf numFmtId="0" fontId="8" fillId="33" borderId="12" xfId="0" applyFont="1" applyFill="1" applyBorder="1" applyAlignment="1">
      <alignment horizontal="center" vertical="center" wrapText="1"/>
    </xf>
    <xf numFmtId="0" fontId="8" fillId="33" borderId="13" xfId="0" applyFont="1" applyFill="1" applyBorder="1" applyAlignment="1">
      <alignment horizontal="center" vertical="center" wrapText="1"/>
    </xf>
    <xf numFmtId="3" fontId="5" fillId="0" borderId="0" xfId="1" applyNumberFormat="1" applyFont="1" applyBorder="1" applyAlignment="1">
      <alignment horizontal="center" vertical="center"/>
    </xf>
    <xf numFmtId="3" fontId="0" fillId="0" borderId="0" xfId="0" applyNumberFormat="1" applyAlignment="1">
      <alignment horizontal="center" vertical="center"/>
    </xf>
    <xf numFmtId="3" fontId="5" fillId="0" borderId="0" xfId="1" applyNumberFormat="1" applyFont="1" applyAlignment="1">
      <alignment horizontal="center" vertical="center"/>
    </xf>
    <xf numFmtId="0" fontId="25" fillId="0" borderId="20" xfId="0" applyFont="1" applyBorder="1" applyAlignment="1">
      <alignment horizontal="left" vertical="top" wrapText="1"/>
    </xf>
    <xf numFmtId="0" fontId="14" fillId="5" borderId="0" xfId="0" applyFont="1" applyFill="1" applyAlignment="1">
      <alignment horizontal="center" vertical="center"/>
    </xf>
    <xf numFmtId="0" fontId="14" fillId="5" borderId="35" xfId="0" applyFont="1" applyFill="1" applyBorder="1" applyAlignment="1">
      <alignment horizontal="center" vertical="center"/>
    </xf>
    <xf numFmtId="14" fontId="2" fillId="6" borderId="29" xfId="2" applyNumberFormat="1" applyFont="1" applyFill="1" applyBorder="1" applyAlignment="1">
      <alignment horizontal="center" vertical="center" wrapText="1"/>
    </xf>
    <xf numFmtId="14" fontId="2" fillId="6" borderId="38" xfId="2" applyNumberFormat="1" applyFont="1" applyFill="1" applyBorder="1" applyAlignment="1">
      <alignment horizontal="center" vertical="center" wrapText="1"/>
    </xf>
    <xf numFmtId="14" fontId="2" fillId="6" borderId="13" xfId="2" applyNumberFormat="1" applyFont="1" applyFill="1" applyBorder="1" applyAlignment="1">
      <alignment horizontal="center" vertical="center" wrapText="1"/>
    </xf>
    <xf numFmtId="14" fontId="2" fillId="6" borderId="1" xfId="2" applyNumberFormat="1" applyFont="1" applyFill="1" applyBorder="1" applyAlignment="1">
      <alignment horizontal="center" vertical="center" wrapText="1"/>
    </xf>
    <xf numFmtId="14" fontId="2" fillId="6" borderId="35" xfId="2" applyNumberFormat="1" applyFont="1" applyFill="1" applyBorder="1" applyAlignment="1">
      <alignment horizontal="center" vertical="center" wrapText="1"/>
    </xf>
    <xf numFmtId="14" fontId="2" fillId="6" borderId="18" xfId="2" applyNumberFormat="1" applyFont="1" applyFill="1" applyBorder="1" applyAlignment="1">
      <alignment horizontal="center" vertical="center" wrapText="1"/>
    </xf>
    <xf numFmtId="1" fontId="2" fillId="10" borderId="8" xfId="2" applyNumberFormat="1" applyFont="1" applyFill="1" applyBorder="1" applyAlignment="1">
      <alignment horizontal="center" vertical="center" wrapText="1"/>
    </xf>
    <xf numFmtId="1" fontId="2" fillId="10" borderId="9" xfId="2" applyNumberFormat="1" applyFont="1" applyFill="1" applyBorder="1" applyAlignment="1">
      <alignment horizontal="center" vertical="center" wrapText="1"/>
    </xf>
    <xf numFmtId="1" fontId="2" fillId="10" borderId="10" xfId="2" applyNumberFormat="1" applyFont="1" applyFill="1" applyBorder="1" applyAlignment="1">
      <alignment horizontal="center" vertical="center" wrapText="1"/>
    </xf>
    <xf numFmtId="1" fontId="2" fillId="9" borderId="8" xfId="2" applyNumberFormat="1" applyFont="1" applyFill="1" applyBorder="1" applyAlignment="1">
      <alignment horizontal="center" vertical="center" wrapText="1"/>
    </xf>
    <xf numFmtId="1" fontId="2" fillId="9" borderId="9" xfId="2" applyNumberFormat="1" applyFont="1" applyFill="1" applyBorder="1" applyAlignment="1">
      <alignment horizontal="center" vertical="center" wrapText="1"/>
    </xf>
    <xf numFmtId="1" fontId="2" fillId="9" borderId="10" xfId="2" applyNumberFormat="1" applyFont="1" applyFill="1" applyBorder="1" applyAlignment="1">
      <alignment horizontal="center" vertical="center" wrapText="1"/>
    </xf>
    <xf numFmtId="14" fontId="2" fillId="10" borderId="29" xfId="2" applyNumberFormat="1" applyFont="1" applyFill="1" applyBorder="1" applyAlignment="1">
      <alignment horizontal="center" vertical="center" wrapText="1"/>
    </xf>
    <xf numFmtId="14" fontId="2" fillId="10" borderId="38" xfId="2" applyNumberFormat="1" applyFont="1" applyFill="1" applyBorder="1" applyAlignment="1">
      <alignment horizontal="center" vertical="center" wrapText="1"/>
    </xf>
    <xf numFmtId="14" fontId="2" fillId="10" borderId="13" xfId="2" applyNumberFormat="1" applyFont="1" applyFill="1" applyBorder="1" applyAlignment="1">
      <alignment horizontal="center" vertical="center" wrapText="1"/>
    </xf>
    <xf numFmtId="14" fontId="2" fillId="7" borderId="29" xfId="2" applyNumberFormat="1" applyFont="1" applyFill="1" applyBorder="1" applyAlignment="1">
      <alignment horizontal="center" vertical="center" wrapText="1"/>
    </xf>
    <xf numFmtId="14" fontId="2" fillId="7" borderId="38" xfId="2" applyNumberFormat="1" applyFont="1" applyFill="1" applyBorder="1" applyAlignment="1">
      <alignment horizontal="center" vertical="center" wrapText="1"/>
    </xf>
    <xf numFmtId="14" fontId="2" fillId="7" borderId="13" xfId="2" applyNumberFormat="1" applyFont="1" applyFill="1" applyBorder="1" applyAlignment="1">
      <alignment horizontal="center" vertical="center" wrapText="1"/>
    </xf>
    <xf numFmtId="14" fontId="2" fillId="7" borderId="1" xfId="2" applyNumberFormat="1" applyFont="1" applyFill="1" applyBorder="1" applyAlignment="1">
      <alignment horizontal="center" vertical="center" wrapText="1"/>
    </xf>
    <xf numFmtId="14" fontId="2" fillId="7" borderId="35" xfId="2" applyNumberFormat="1" applyFont="1" applyFill="1" applyBorder="1" applyAlignment="1">
      <alignment horizontal="center" vertical="center" wrapText="1"/>
    </xf>
    <xf numFmtId="14" fontId="2" fillId="7" borderId="18" xfId="2" applyNumberFormat="1" applyFont="1" applyFill="1" applyBorder="1" applyAlignment="1">
      <alignment horizontal="center" vertical="center" wrapText="1"/>
    </xf>
    <xf numFmtId="14" fontId="3" fillId="19" borderId="8" xfId="2" applyNumberFormat="1" applyFont="1" applyFill="1" applyBorder="1" applyAlignment="1">
      <alignment horizontal="center" vertical="center" wrapText="1"/>
    </xf>
    <xf numFmtId="14" fontId="3" fillId="19" borderId="9" xfId="2" applyNumberFormat="1" applyFont="1" applyFill="1" applyBorder="1" applyAlignment="1">
      <alignment horizontal="center" vertical="center" wrapText="1"/>
    </xf>
    <xf numFmtId="14" fontId="3" fillId="19" borderId="10" xfId="2" applyNumberFormat="1" applyFont="1" applyFill="1" applyBorder="1" applyAlignment="1">
      <alignment horizontal="center" vertical="center" wrapText="1"/>
    </xf>
    <xf numFmtId="0" fontId="20" fillId="20" borderId="4" xfId="0" applyFont="1" applyFill="1" applyBorder="1" applyAlignment="1">
      <alignment horizontal="center" vertical="center" wrapText="1"/>
    </xf>
    <xf numFmtId="0" fontId="20" fillId="20" borderId="0" xfId="0" applyFont="1" applyFill="1" applyAlignment="1">
      <alignment horizontal="center" vertical="center" wrapText="1"/>
    </xf>
    <xf numFmtId="14" fontId="3" fillId="21" borderId="4" xfId="2" applyNumberFormat="1" applyFont="1" applyFill="1" applyBorder="1" applyAlignment="1">
      <alignment horizontal="center" vertical="center" wrapText="1"/>
    </xf>
    <xf numFmtId="14" fontId="3" fillId="21" borderId="0" xfId="2" applyNumberFormat="1" applyFont="1" applyFill="1" applyAlignment="1">
      <alignment horizontal="center" vertical="center" wrapText="1"/>
    </xf>
    <xf numFmtId="0" fontId="20" fillId="22" borderId="8" xfId="0" applyFont="1" applyFill="1" applyBorder="1" applyAlignment="1">
      <alignment horizontal="center" vertical="center" wrapText="1"/>
    </xf>
    <xf numFmtId="0" fontId="20" fillId="22" borderId="9" xfId="0" applyFont="1" applyFill="1" applyBorder="1" applyAlignment="1">
      <alignment horizontal="center" vertical="center" wrapText="1"/>
    </xf>
    <xf numFmtId="0" fontId="20" fillId="22" borderId="10" xfId="0" applyFont="1" applyFill="1" applyBorder="1" applyAlignment="1">
      <alignment horizontal="center" vertical="center" wrapText="1"/>
    </xf>
    <xf numFmtId="14" fontId="3" fillId="23" borderId="8" xfId="2" applyNumberFormat="1" applyFont="1" applyFill="1" applyBorder="1" applyAlignment="1">
      <alignment horizontal="center" vertical="center" wrapText="1"/>
    </xf>
    <xf numFmtId="14" fontId="3" fillId="23" borderId="9" xfId="2" applyNumberFormat="1" applyFont="1" applyFill="1" applyBorder="1" applyAlignment="1">
      <alignment horizontal="center" vertical="center" wrapText="1"/>
    </xf>
    <xf numFmtId="14" fontId="3" fillId="23" borderId="10" xfId="2" applyNumberFormat="1" applyFont="1" applyFill="1" applyBorder="1" applyAlignment="1">
      <alignment horizontal="center" vertical="center" wrapText="1"/>
    </xf>
    <xf numFmtId="0" fontId="20" fillId="24" borderId="8" xfId="0" applyFont="1" applyFill="1" applyBorder="1" applyAlignment="1">
      <alignment horizontal="center" vertical="center" wrapText="1"/>
    </xf>
    <xf numFmtId="0" fontId="20" fillId="24" borderId="9" xfId="0" applyFont="1" applyFill="1" applyBorder="1" applyAlignment="1">
      <alignment horizontal="center" vertical="center" wrapText="1"/>
    </xf>
    <xf numFmtId="0" fontId="20" fillId="24" borderId="10" xfId="0" applyFont="1" applyFill="1" applyBorder="1" applyAlignment="1">
      <alignment horizontal="center" vertical="center" wrapText="1"/>
    </xf>
    <xf numFmtId="14" fontId="3" fillId="9" borderId="38" xfId="2" applyNumberFormat="1" applyFont="1" applyFill="1" applyBorder="1" applyAlignment="1">
      <alignment horizontal="center" vertical="center" wrapText="1"/>
    </xf>
    <xf numFmtId="14" fontId="3" fillId="9" borderId="13" xfId="2" applyNumberFormat="1" applyFont="1" applyFill="1" applyBorder="1" applyAlignment="1">
      <alignment horizontal="center" vertical="center" wrapText="1"/>
    </xf>
    <xf numFmtId="14" fontId="3" fillId="9" borderId="29" xfId="2" applyNumberFormat="1" applyFont="1" applyFill="1" applyBorder="1" applyAlignment="1">
      <alignment horizontal="center" vertical="center" wrapText="1"/>
    </xf>
    <xf numFmtId="1" fontId="3" fillId="10" borderId="8" xfId="2" applyNumberFormat="1" applyFont="1" applyFill="1" applyBorder="1" applyAlignment="1">
      <alignment horizontal="center" vertical="center" wrapText="1"/>
    </xf>
    <xf numFmtId="1" fontId="3" fillId="10" borderId="9" xfId="2" applyNumberFormat="1" applyFont="1" applyFill="1" applyBorder="1" applyAlignment="1">
      <alignment horizontal="center" vertical="center" wrapText="1"/>
    </xf>
    <xf numFmtId="1" fontId="3" fillId="10" borderId="10" xfId="2" applyNumberFormat="1" applyFont="1" applyFill="1" applyBorder="1" applyAlignment="1">
      <alignment horizontal="center" vertical="center" wrapText="1"/>
    </xf>
    <xf numFmtId="14" fontId="3" fillId="10" borderId="29" xfId="2" applyNumberFormat="1" applyFont="1" applyFill="1" applyBorder="1" applyAlignment="1">
      <alignment horizontal="center" vertical="center" wrapText="1"/>
    </xf>
    <xf numFmtId="14" fontId="3" fillId="10" borderId="13" xfId="2" applyNumberFormat="1" applyFont="1" applyFill="1" applyBorder="1" applyAlignment="1">
      <alignment horizontal="center" vertical="center" wrapText="1"/>
    </xf>
    <xf numFmtId="1" fontId="3" fillId="9" borderId="8" xfId="2" applyNumberFormat="1" applyFont="1" applyFill="1" applyBorder="1" applyAlignment="1">
      <alignment horizontal="center" vertical="center" wrapText="1"/>
    </xf>
    <xf numFmtId="1" fontId="3" fillId="9" borderId="9" xfId="2" applyNumberFormat="1" applyFont="1" applyFill="1" applyBorder="1" applyAlignment="1">
      <alignment horizontal="center" vertical="center" wrapText="1"/>
    </xf>
    <xf numFmtId="1" fontId="3" fillId="9" borderId="10" xfId="2" applyNumberFormat="1" applyFont="1" applyFill="1" applyBorder="1" applyAlignment="1">
      <alignment horizontal="center" vertical="center" wrapText="1"/>
    </xf>
    <xf numFmtId="14" fontId="2" fillId="6" borderId="4" xfId="2" applyNumberFormat="1" applyFont="1" applyFill="1" applyBorder="1" applyAlignment="1">
      <alignment horizontal="center" vertical="center" wrapText="1"/>
    </xf>
    <xf numFmtId="14" fontId="2" fillId="6" borderId="0" xfId="2" applyNumberFormat="1" applyFont="1" applyFill="1" applyAlignment="1">
      <alignment horizontal="center" vertical="center" wrapText="1"/>
    </xf>
    <xf numFmtId="14" fontId="2" fillId="6" borderId="17" xfId="2" applyNumberFormat="1" applyFont="1" applyFill="1" applyBorder="1" applyAlignment="1">
      <alignment horizontal="center" vertical="center" wrapText="1"/>
    </xf>
    <xf numFmtId="14" fontId="2" fillId="10" borderId="1" xfId="2" applyNumberFormat="1" applyFont="1" applyFill="1" applyBorder="1" applyAlignment="1">
      <alignment horizontal="center" vertical="center"/>
    </xf>
    <xf numFmtId="14" fontId="2" fillId="10" borderId="35" xfId="2" applyNumberFormat="1" applyFont="1" applyFill="1" applyBorder="1" applyAlignment="1">
      <alignment horizontal="center" vertical="center"/>
    </xf>
    <xf numFmtId="0" fontId="33" fillId="28" borderId="0" xfId="0" applyFont="1" applyFill="1" applyAlignment="1">
      <alignment wrapText="1"/>
    </xf>
    <xf numFmtId="0" fontId="13" fillId="12" borderId="8" xfId="0" applyFont="1" applyFill="1" applyBorder="1" applyAlignment="1" applyProtection="1">
      <alignment horizontal="center" vertical="center" wrapText="1"/>
      <protection locked="0"/>
    </xf>
    <xf numFmtId="0" fontId="13" fillId="12" borderId="9" xfId="0" applyFont="1" applyFill="1" applyBorder="1" applyAlignment="1" applyProtection="1">
      <alignment horizontal="center" vertical="center" wrapText="1"/>
      <protection locked="0"/>
    </xf>
    <xf numFmtId="0" fontId="13" fillId="12" borderId="10" xfId="0" applyFont="1" applyFill="1" applyBorder="1" applyAlignment="1" applyProtection="1">
      <alignment horizontal="center" vertical="center" wrapText="1"/>
      <protection locked="0"/>
    </xf>
    <xf numFmtId="0" fontId="13" fillId="12" borderId="8" xfId="0" applyFont="1" applyFill="1" applyBorder="1" applyAlignment="1" applyProtection="1">
      <alignment horizontal="center" vertical="center"/>
      <protection locked="0"/>
    </xf>
    <xf numFmtId="0" fontId="13" fillId="12" borderId="10" xfId="0" applyFont="1" applyFill="1" applyBorder="1" applyAlignment="1" applyProtection="1">
      <alignment horizontal="center" vertical="center"/>
      <protection locked="0"/>
    </xf>
    <xf numFmtId="0" fontId="13" fillId="12" borderId="9" xfId="0" applyFont="1" applyFill="1" applyBorder="1" applyAlignment="1" applyProtection="1">
      <alignment horizontal="center" vertical="center"/>
      <protection locked="0"/>
    </xf>
    <xf numFmtId="0" fontId="13" fillId="12" borderId="29" xfId="0" applyFont="1" applyFill="1" applyBorder="1" applyAlignment="1" applyProtection="1">
      <alignment horizontal="center" vertical="center" wrapText="1"/>
      <protection locked="0"/>
    </xf>
    <xf numFmtId="0" fontId="13" fillId="12" borderId="13" xfId="0" applyFont="1" applyFill="1" applyBorder="1" applyAlignment="1" applyProtection="1">
      <alignment horizontal="center" vertical="center" wrapText="1"/>
      <protection locked="0"/>
    </xf>
    <xf numFmtId="0" fontId="13" fillId="12" borderId="1" xfId="0" applyFont="1" applyFill="1" applyBorder="1" applyAlignment="1" applyProtection="1">
      <alignment horizontal="center" vertical="center" wrapText="1"/>
      <protection locked="0"/>
    </xf>
    <xf numFmtId="0" fontId="13" fillId="12" borderId="18" xfId="0" applyFont="1" applyFill="1" applyBorder="1" applyAlignment="1" applyProtection="1">
      <alignment horizontal="center" vertical="center" wrapText="1"/>
      <protection locked="0"/>
    </xf>
    <xf numFmtId="0" fontId="13" fillId="12" borderId="48" xfId="0" applyFont="1" applyFill="1" applyBorder="1" applyAlignment="1" applyProtection="1">
      <alignment horizontal="center" vertical="center" wrapText="1"/>
      <protection locked="0"/>
    </xf>
    <xf numFmtId="0" fontId="13" fillId="12" borderId="3" xfId="0" applyFont="1" applyFill="1" applyBorder="1" applyAlignment="1" applyProtection="1">
      <alignment horizontal="center" vertical="center" wrapText="1"/>
      <protection locked="0"/>
    </xf>
    <xf numFmtId="0" fontId="21" fillId="6" borderId="45" xfId="0" applyFont="1" applyFill="1" applyBorder="1" applyAlignment="1">
      <alignment horizontal="center" vertical="center" wrapText="1"/>
    </xf>
    <xf numFmtId="0" fontId="21" fillId="6" borderId="46" xfId="0" applyFont="1" applyFill="1" applyBorder="1" applyAlignment="1">
      <alignment horizontal="center" vertical="center" wrapText="1"/>
    </xf>
    <xf numFmtId="0" fontId="22" fillId="23" borderId="8" xfId="0" applyFont="1" applyFill="1" applyBorder="1" applyAlignment="1">
      <alignment horizontal="center" vertical="center" wrapText="1"/>
    </xf>
    <xf numFmtId="0" fontId="22" fillId="23" borderId="10" xfId="0" applyFont="1" applyFill="1" applyBorder="1" applyAlignment="1">
      <alignment horizontal="center" vertical="center" wrapText="1"/>
    </xf>
    <xf numFmtId="0" fontId="22" fillId="21" borderId="8" xfId="0" applyFont="1" applyFill="1" applyBorder="1" applyAlignment="1">
      <alignment horizontal="center" vertical="center" wrapText="1"/>
    </xf>
    <xf numFmtId="0" fontId="22" fillId="21" borderId="10" xfId="0" applyFont="1" applyFill="1" applyBorder="1" applyAlignment="1">
      <alignment horizontal="center" vertical="center" wrapText="1"/>
    </xf>
    <xf numFmtId="0" fontId="21" fillId="19" borderId="45" xfId="0" applyFont="1" applyFill="1" applyBorder="1" applyAlignment="1">
      <alignment horizontal="center" vertical="center" wrapText="1"/>
    </xf>
    <xf numFmtId="0" fontId="21" fillId="19" borderId="47" xfId="0" applyFont="1" applyFill="1" applyBorder="1" applyAlignment="1">
      <alignment horizontal="center" vertical="center" wrapText="1"/>
    </xf>
    <xf numFmtId="0" fontId="0" fillId="0" borderId="65" xfId="0" applyNumberFormat="1" applyBorder="1" applyAlignment="1">
      <alignment horizontal="center" vertical="center"/>
    </xf>
    <xf numFmtId="0" fontId="0" fillId="0" borderId="67" xfId="0" applyNumberFormat="1" applyBorder="1" applyAlignment="1">
      <alignment horizontal="center" vertical="center"/>
    </xf>
    <xf numFmtId="0" fontId="0" fillId="0" borderId="68" xfId="0" applyNumberFormat="1" applyBorder="1" applyAlignment="1">
      <alignment horizontal="center" vertical="center"/>
    </xf>
    <xf numFmtId="0" fontId="0" fillId="0" borderId="52" xfId="0" applyNumberFormat="1" applyBorder="1" applyAlignment="1">
      <alignment horizontal="center" vertical="center"/>
    </xf>
    <xf numFmtId="0" fontId="0" fillId="0" borderId="72" xfId="0" applyNumberFormat="1" applyBorder="1" applyAlignment="1">
      <alignment horizontal="center" vertical="center"/>
    </xf>
    <xf numFmtId="0" fontId="0" fillId="0" borderId="73" xfId="0" applyNumberFormat="1" applyBorder="1" applyAlignment="1">
      <alignment horizontal="center" vertical="center"/>
    </xf>
    <xf numFmtId="0" fontId="0" fillId="0" borderId="75" xfId="0" applyNumberFormat="1" applyBorder="1" applyAlignment="1">
      <alignment horizontal="center" vertical="center"/>
    </xf>
    <xf numFmtId="0" fontId="0" fillId="0" borderId="76" xfId="0" applyNumberFormat="1" applyBorder="1" applyAlignment="1">
      <alignment horizontal="center" vertical="center"/>
    </xf>
    <xf numFmtId="0" fontId="0" fillId="0" borderId="77" xfId="0" applyNumberFormat="1" applyBorder="1" applyAlignment="1">
      <alignment horizontal="center" vertical="center"/>
    </xf>
    <xf numFmtId="0" fontId="0" fillId="33" borderId="20" xfId="0" applyFill="1" applyBorder="1" applyAlignment="1">
      <alignment horizontal="left" vertical="top" wrapText="1"/>
    </xf>
  </cellXfs>
  <cellStyles count="5">
    <cellStyle name="Entrada" xfId="3" xr:uid="{492D47C5-A711-4B60-BD10-22DA1BF3A9EE}"/>
    <cellStyle name="Millares" xfId="4" builtinId="3"/>
    <cellStyle name="Normal" xfId="0" builtinId="0"/>
    <cellStyle name="Normal 2" xfId="2" xr:uid="{0DC8FBFB-F597-4B8B-AD0A-38EED1DF8268}"/>
    <cellStyle name="Porcentaje" xfId="1" builtinId="5"/>
  </cellStyles>
  <dxfs count="354">
    <dxf>
      <numFmt numFmtId="14" formatCode="0.00%"/>
    </dxf>
    <dxf>
      <numFmt numFmtId="35" formatCode="_-* #,##0.00_-;\-* #,##0.00_-;_-* &quot;-&quot;??_-;_-@_-"/>
    </dxf>
    <dxf>
      <numFmt numFmtId="14" formatCode="0.00%"/>
    </dxf>
    <dxf>
      <alignment wrapText="1"/>
    </dxf>
    <dxf>
      <alignment wrapText="1"/>
    </dxf>
    <dxf>
      <alignment wrapText="1"/>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rder>
    </dxf>
    <dxf>
      <border>
        <left style="medium">
          <color indexed="64"/>
        </left>
        <right style="medium">
          <color indexed="64"/>
        </right>
      </border>
    </dxf>
    <dxf>
      <border>
        <top style="medium">
          <color indexed="64"/>
        </top>
      </border>
    </dxf>
    <dxf>
      <border>
        <top style="medium">
          <color indexed="64"/>
        </top>
      </border>
    </dxf>
    <dxf>
      <numFmt numFmtId="14" formatCode="0.00%"/>
    </dxf>
    <dxf>
      <alignment wrapText="1"/>
    </dxf>
    <dxf>
      <numFmt numFmtId="14" formatCode="0.00%"/>
    </dxf>
    <dxf>
      <border>
        <bottom style="medium">
          <color indexed="64"/>
        </bottom>
      </border>
    </dxf>
    <dxf>
      <alignment horizontal="center"/>
    </dxf>
    <dxf>
      <alignment horizontal="center"/>
    </dxf>
    <dxf>
      <alignment horizontal="center"/>
    </dxf>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border>
        <bottom style="medium">
          <color indexed="64"/>
        </bottom>
      </border>
    </dxf>
    <dxf>
      <numFmt numFmtId="14" formatCode="0.00%"/>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border>
        <left style="medium">
          <color indexed="64"/>
        </left>
        <right style="medium">
          <color indexed="64"/>
        </right>
        <top style="medium">
          <color indexed="64"/>
        </top>
        <bottom style="medium">
          <color indexed="64"/>
        </bottom>
      </bord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border>
        <left style="medium">
          <color indexed="64"/>
        </left>
        <right style="medium">
          <color indexed="64"/>
        </right>
        <top style="medium">
          <color indexed="64"/>
        </top>
        <bottom style="medium">
          <color indexed="64"/>
        </bottom>
      </border>
    </dxf>
    <dxf>
      <fill>
        <patternFill>
          <bgColor indexed="10"/>
        </patternFill>
      </fill>
    </dxf>
    <dxf>
      <fill>
        <patternFill>
          <bgColor rgb="FF92D050"/>
        </patternFill>
      </fill>
    </dxf>
    <dxf>
      <fill>
        <patternFill>
          <bgColor indexed="34"/>
        </patternFill>
      </fill>
    </dxf>
    <dxf>
      <fill>
        <patternFill>
          <bgColor indexed="10"/>
        </patternFill>
      </fill>
    </dxf>
    <dxf>
      <fill>
        <patternFill>
          <bgColor rgb="FF92D050"/>
        </patternFill>
      </fill>
    </dxf>
    <dxf>
      <fill>
        <patternFill>
          <bgColor indexed="34"/>
        </patternFill>
      </fill>
    </dxf>
    <dxf>
      <fill>
        <patternFill>
          <bgColor indexed="10"/>
        </patternFill>
      </fill>
    </dxf>
    <dxf>
      <fill>
        <patternFill>
          <bgColor rgb="FF92D050"/>
        </patternFill>
      </fill>
    </dxf>
    <dxf>
      <fill>
        <patternFill>
          <bgColor indexed="34"/>
        </patternFill>
      </fill>
    </dxf>
    <dxf>
      <numFmt numFmtId="14" formatCode="0.00%"/>
      <fill>
        <patternFill patternType="none">
          <fgColor indexed="64"/>
          <bgColor indexed="65"/>
        </patternFill>
      </fill>
    </dxf>
    <dxf>
      <numFmt numFmtId="14" formatCode="0.00%"/>
      <fill>
        <patternFill patternType="none">
          <fgColor indexed="64"/>
          <bgColor indexed="65"/>
        </patternFill>
      </fill>
      <border outline="0">
        <left style="medium">
          <color indexed="64"/>
        </left>
      </border>
    </dxf>
    <dxf>
      <numFmt numFmtId="14" formatCode="0.00%"/>
      <fill>
        <patternFill patternType="none">
          <fgColor indexed="64"/>
          <bgColor indexed="65"/>
        </patternFill>
      </fill>
    </dxf>
    <dxf>
      <numFmt numFmtId="166" formatCode="0.0%"/>
      <fill>
        <patternFill patternType="none">
          <fgColor indexed="64"/>
          <bgColor indexed="65"/>
        </patternFill>
      </fill>
      <border outline="0">
        <left style="medium">
          <color indexed="64"/>
        </left>
      </border>
    </dxf>
    <dxf>
      <font>
        <b val="0"/>
        <i val="0"/>
        <strike val="0"/>
        <condense val="0"/>
        <extend val="0"/>
        <u val="none"/>
        <sz val="11"/>
        <color theme="1"/>
      </font>
      <numFmt numFmtId="14" formatCode="0.00%"/>
      <fill>
        <patternFill patternType="none">
          <fgColor indexed="64"/>
          <bgColor indexed="65"/>
        </patternFill>
      </fill>
      <border outline="0">
        <left/>
        <right style="medium">
          <color indexed="64"/>
        </right>
        <top/>
        <bottom/>
      </border>
    </dxf>
    <dxf>
      <font>
        <b val="0"/>
        <i val="0"/>
        <strike val="0"/>
        <condense val="0"/>
        <extend val="0"/>
        <u val="none"/>
        <sz val="11"/>
        <color theme="1"/>
      </font>
      <numFmt numFmtId="166" formatCode="0.0%"/>
      <fill>
        <patternFill patternType="none">
          <fgColor indexed="64"/>
          <bgColor indexed="65"/>
        </patternFill>
      </fill>
      <border outline="0">
        <left style="medium">
          <color indexed="64"/>
        </left>
        <right/>
        <top/>
        <bottom/>
      </border>
    </dxf>
    <dxf>
      <numFmt numFmtId="14" formatCode="0.00%"/>
      <fill>
        <patternFill patternType="none">
          <fgColor indexed="64"/>
          <bgColor indexed="65"/>
        </patternFill>
      </fill>
    </dxf>
    <dxf>
      <numFmt numFmtId="166" formatCode="0.0%"/>
      <fill>
        <patternFill patternType="none">
          <fgColor indexed="64"/>
          <bgColor indexed="65"/>
        </patternFill>
      </fill>
      <border outline="0">
        <left style="medium">
          <color indexed="64"/>
        </left>
        <right/>
        <top/>
        <bottom/>
      </border>
    </dxf>
    <dxf>
      <numFmt numFmtId="0" formatCode="General"/>
      <fill>
        <patternFill patternType="none">
          <fgColor indexed="64"/>
          <bgColor indexed="65"/>
        </patternFill>
      </fill>
    </dxf>
    <dxf>
      <numFmt numFmtId="166" formatCode="0.0%"/>
      <fill>
        <patternFill patternType="none">
          <fgColor indexed="64"/>
          <bgColor indexed="65"/>
        </patternFill>
      </fill>
      <border outline="0">
        <left style="medium">
          <color indexed="64"/>
        </left>
      </border>
    </dxf>
    <dxf>
      <numFmt numFmtId="0" formatCode="General"/>
    </dxf>
    <dxf>
      <numFmt numFmtId="166" formatCode="0.0%"/>
      <fill>
        <patternFill patternType="none">
          <fgColor indexed="64"/>
          <bgColor indexed="65"/>
        </patternFill>
      </fill>
      <border outline="0">
        <left style="medium">
          <color indexed="64"/>
        </left>
        <right/>
        <top/>
        <bottom/>
      </border>
    </dxf>
    <dxf>
      <numFmt numFmtId="0" formatCode="General"/>
      <fill>
        <patternFill patternType="none">
          <fgColor indexed="64"/>
          <bgColor indexed="65"/>
        </patternFill>
      </fill>
      <border outline="0">
        <left/>
        <right style="medium">
          <color indexed="64"/>
        </right>
      </border>
    </dxf>
    <dxf>
      <numFmt numFmtId="166" formatCode="0.0%"/>
      <fill>
        <patternFill patternType="none">
          <fgColor indexed="64"/>
          <bgColor indexed="65"/>
        </patternFill>
      </fill>
      <border outline="0">
        <left style="medium">
          <color indexed="64"/>
        </left>
      </border>
    </dxf>
    <dxf>
      <numFmt numFmtId="14" formatCode="0.00%"/>
      <fill>
        <patternFill patternType="none">
          <fgColor indexed="64"/>
          <bgColor indexed="65"/>
        </patternFill>
      </fill>
      <border outline="0">
        <left/>
        <right style="medium">
          <color indexed="64"/>
        </right>
      </border>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border outline="0">
        <top style="medium">
          <color indexed="64"/>
        </top>
      </border>
    </dxf>
    <dxf>
      <fill>
        <patternFill patternType="none">
          <fgColor indexed="64"/>
          <bgColor indexed="65"/>
        </patternFill>
      </fill>
    </dxf>
    <dxf>
      <numFmt numFmtId="166" formatCode="0.0%"/>
    </dxf>
    <dxf>
      <numFmt numFmtId="166" formatCode="0.0%"/>
    </dxf>
    <dxf>
      <numFmt numFmtId="166" formatCode="0.0%"/>
    </dxf>
    <dxf>
      <numFmt numFmtId="166" formatCode="0.0%"/>
    </dxf>
    <dxf>
      <numFmt numFmtId="14" formatCode="0.00%"/>
    </dxf>
    <dxf>
      <numFmt numFmtId="14" formatCode="0.00%"/>
    </dxf>
    <dxf>
      <numFmt numFmtId="14" formatCode="0.00%"/>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u val="none"/>
        <sz val="11"/>
        <color theme="1"/>
      </font>
      <fill>
        <patternFill patternType="solid">
          <fgColor indexed="64"/>
          <bgColor theme="2" tint="-0.24994659260841701"/>
        </patternFill>
      </fill>
      <border outline="0">
        <left style="thin">
          <color indexed="64"/>
        </left>
        <right style="thin">
          <color indexed="64"/>
        </right>
        <top/>
        <bottom/>
      </border>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u val="none"/>
        <sz val="11"/>
        <color theme="1"/>
      </font>
      <fill>
        <patternFill patternType="solid">
          <fgColor indexed="64"/>
          <bgColor theme="2" tint="-0.24994659260841701"/>
        </patternFill>
      </fill>
      <border outline="0">
        <left style="thin">
          <color indexed="64"/>
        </left>
        <right style="thin">
          <color indexed="64"/>
        </right>
        <top/>
        <bottom/>
      </border>
    </dxf>
    <dxf>
      <border>
        <left style="medium">
          <color indexed="64"/>
        </left>
        <right style="medium">
          <color indexed="64"/>
        </right>
        <top style="medium">
          <color indexed="64"/>
        </top>
        <bottom style="medium">
          <color indexed="64"/>
        </bottom>
      </bord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border>
        <left style="medium">
          <color indexed="64"/>
        </left>
        <right style="medium">
          <color indexed="64"/>
        </right>
        <top style="medium">
          <color indexed="64"/>
        </top>
        <bottom style="medium">
          <color indexed="64"/>
        </bottom>
      </bord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numFmt numFmtId="14" formatCode="0.00%"/>
    </dxf>
    <dxf>
      <border>
        <bottom style="medium">
          <color indexed="64"/>
        </bottom>
      </border>
    </dxf>
    <dxf>
      <alignment vertical="center"/>
    </dxf>
    <dxf>
      <alignment vertical="center"/>
    </dxf>
    <dxf>
      <alignment vertical="center"/>
    </dxf>
    <dxf>
      <alignment vertical="center"/>
    </dxf>
    <dxf>
      <alignment vertical="center"/>
    </dxf>
    <dxf>
      <alignment vertical="center"/>
    </dxf>
    <dxf>
      <alignment horizontal="center"/>
    </dxf>
    <dxf>
      <alignment horizontal="center"/>
    </dxf>
    <dxf>
      <alignment horizontal="center"/>
    </dxf>
    <dxf>
      <alignment horizontal="center"/>
    </dxf>
    <dxf>
      <alignment horizontal="center"/>
    </dxf>
    <dxf>
      <alignment horizontal="center"/>
    </dxf>
    <dxf>
      <border>
        <bottom style="medium">
          <color indexed="64"/>
        </bottom>
      </border>
    </dxf>
    <dxf>
      <numFmt numFmtId="14" formatCode="0.00%"/>
    </dxf>
    <dxf>
      <alignment wrapText="1"/>
    </dxf>
    <dxf>
      <numFmt numFmtId="14" formatCode="0.00%"/>
    </dxf>
    <dxf>
      <border>
        <top style="medium">
          <color indexed="64"/>
        </top>
      </border>
    </dxf>
    <dxf>
      <border>
        <top style="medium">
          <color indexed="64"/>
        </top>
      </border>
    </dxf>
    <dxf>
      <border>
        <left style="medium">
          <color indexed="64"/>
        </left>
        <right style="medium">
          <color indexed="64"/>
        </right>
      </border>
    </dxf>
    <dxf>
      <border>
        <left style="medium">
          <color indexed="64"/>
        </left>
        <right style="medium">
          <color indexed="64"/>
        </right>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border>
        <left style="medium">
          <color indexed="64"/>
        </left>
        <right style="medium">
          <color indexed="64"/>
        </right>
        <bottom style="medium">
          <color indexed="64"/>
        </bottom>
      </border>
    </dxf>
    <dxf>
      <alignment wrapText="1"/>
    </dxf>
    <dxf>
      <alignment wrapText="1"/>
    </dxf>
    <dxf>
      <alignment wrapText="1"/>
    </dxf>
    <dxf>
      <numFmt numFmtId="14" formatCode="0.00%"/>
    </dxf>
    <dxf>
      <numFmt numFmtId="35" formatCode="_-* #,##0.00_-;\-* #,##0.00_-;_-* &quot;-&quot;??_-;_-@_-"/>
    </dxf>
    <dxf>
      <numFmt numFmtId="14" formatCode="0.00%"/>
    </dxf>
    <dxf>
      <fill>
        <patternFill patternType="solid">
          <fgColor indexed="64"/>
          <bgColor theme="0" tint="-0.34995574816125979"/>
        </patternFill>
      </fill>
    </dxf>
    <dxf>
      <font>
        <b/>
        <i val="0"/>
        <strike val="0"/>
        <condense val="0"/>
        <extend val="0"/>
        <u val="none"/>
        <sz val="11"/>
        <color auto="1"/>
      </font>
      <numFmt numFmtId="165" formatCode="dd\ mmmm\ yyyy"/>
      <fill>
        <patternFill patternType="none">
          <fgColor indexed="64"/>
          <bgColor indexed="65"/>
        </patternFill>
      </fill>
      <border outline="0">
        <left/>
        <right style="medium">
          <color indexed="64"/>
        </right>
        <top/>
        <bottom/>
      </border>
    </dxf>
    <dxf>
      <font>
        <strike val="0"/>
        <condense val="0"/>
        <extend val="0"/>
        <u val="none"/>
        <sz val="11"/>
        <color auto="1"/>
      </font>
      <numFmt numFmtId="19" formatCode="d/mm/yyyy"/>
      <fill>
        <patternFill patternType="none">
          <fgColor indexed="64"/>
          <bgColor indexed="65"/>
        </patternFill>
      </fill>
    </dxf>
    <dxf>
      <font>
        <strike val="0"/>
        <condense val="0"/>
        <extend val="0"/>
        <u val="none"/>
        <sz val="11"/>
        <color auto="1"/>
      </font>
      <numFmt numFmtId="19" formatCode="d/mm/yyyy"/>
      <fill>
        <patternFill patternType="none">
          <fgColor indexed="64"/>
          <bgColor indexed="65"/>
        </patternFill>
      </fill>
      <border outline="0">
        <right style="medium">
          <color indexed="64"/>
        </right>
      </border>
    </dxf>
    <dxf>
      <font>
        <strike val="0"/>
        <condense val="0"/>
        <extend val="0"/>
        <u val="none"/>
        <sz val="11"/>
        <color auto="1"/>
      </font>
      <fill>
        <patternFill patternType="none">
          <fgColor indexed="64"/>
          <bgColor indexed="65"/>
        </patternFill>
      </fill>
      <border outline="0">
        <right style="medium">
          <color indexed="64"/>
        </right>
      </border>
    </dxf>
    <dxf>
      <font>
        <strike val="0"/>
        <condense val="0"/>
        <extend val="0"/>
        <u val="none"/>
        <sz val="11"/>
        <color auto="1"/>
      </font>
      <fill>
        <patternFill patternType="none">
          <fgColor indexed="64"/>
          <bgColor indexed="65"/>
        </patternFill>
      </fill>
    </dxf>
    <dxf>
      <font>
        <strike val="0"/>
        <condense val="0"/>
        <extend val="0"/>
        <u val="none"/>
        <sz val="11"/>
        <color auto="1"/>
      </font>
      <fill>
        <patternFill patternType="none">
          <fgColor indexed="64"/>
          <bgColor indexed="65"/>
        </patternFill>
      </fill>
    </dxf>
    <dxf>
      <font>
        <strike val="0"/>
        <condense val="0"/>
        <extend val="0"/>
        <u val="none"/>
        <sz val="11"/>
        <color auto="1"/>
      </font>
      <fill>
        <patternFill patternType="none">
          <fgColor indexed="64"/>
          <bgColor indexed="65"/>
        </patternFill>
      </fill>
    </dxf>
    <dxf>
      <font>
        <strike val="0"/>
        <condense val="0"/>
        <extend val="0"/>
        <u val="none"/>
        <sz val="11"/>
        <color auto="1"/>
      </font>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border outline="0">
        <top style="medium">
          <color indexed="64"/>
        </top>
      </border>
    </dxf>
    <dxf>
      <fill>
        <patternFill patternType="solid">
          <fgColor indexed="64"/>
          <bgColor theme="0" tint="-0.34995574816125979"/>
        </patternFill>
      </fill>
    </dxf>
    <dxf>
      <border outline="0">
        <bottom style="medium">
          <color indexed="64"/>
        </bottom>
      </border>
    </dxf>
    <dxf>
      <font>
        <b/>
        <i val="0"/>
        <strike val="0"/>
        <condense val="0"/>
        <extend val="0"/>
        <u val="none"/>
        <sz val="11"/>
        <color auto="1"/>
      </font>
      <fill>
        <patternFill patternType="solid">
          <fgColor theme="4"/>
          <bgColor theme="4"/>
        </patternFill>
      </fill>
    </dxf>
    <dxf>
      <numFmt numFmtId="14" formatCode="0.00%"/>
      <fill>
        <patternFill patternType="none">
          <fgColor indexed="64"/>
          <bgColor indexed="65"/>
        </patternFill>
      </fill>
    </dxf>
    <dxf>
      <numFmt numFmtId="14" formatCode="0.00%"/>
      <fill>
        <patternFill patternType="none">
          <fgColor indexed="64"/>
          <bgColor indexed="65"/>
        </patternFill>
      </fill>
    </dxf>
    <dxf>
      <numFmt numFmtId="14" formatCode="0.00%"/>
      <fill>
        <patternFill patternType="none">
          <fgColor indexed="64"/>
          <bgColor indexed="65"/>
        </patternFill>
      </fill>
    </dxf>
    <dxf>
      <numFmt numFmtId="14" formatCode="0.00%"/>
      <fill>
        <patternFill patternType="none">
          <fgColor indexed="64"/>
          <bgColor indexed="65"/>
        </patternFill>
      </fill>
    </dxf>
    <dxf>
      <numFmt numFmtId="14" formatCode="0.00%"/>
      <fill>
        <patternFill patternType="none">
          <fgColor indexed="64"/>
          <bgColor indexed="65"/>
        </patternFill>
      </fill>
    </dxf>
    <dxf>
      <numFmt numFmtId="14" formatCode="0.00%"/>
      <fill>
        <patternFill patternType="none">
          <fgColor indexed="64"/>
          <bgColor indexed="65"/>
        </patternFill>
      </fill>
    </dxf>
    <dxf>
      <numFmt numFmtId="14" formatCode="0.00%"/>
      <fill>
        <patternFill patternType="none">
          <fgColor indexed="64"/>
          <bgColor indexed="65"/>
        </patternFill>
      </fill>
    </dxf>
    <dxf>
      <numFmt numFmtId="14" formatCode="0.00%"/>
      <fill>
        <patternFill patternType="none">
          <fgColor indexed="64"/>
          <bgColor indexed="65"/>
        </patternFill>
      </fill>
    </dxf>
    <dxf>
      <border outline="0">
        <top style="medium">
          <color indexed="64"/>
        </top>
      </border>
    </dxf>
    <dxf>
      <numFmt numFmtId="14" formatCode="0.00%"/>
      <fill>
        <patternFill patternType="none">
          <fgColor indexed="64"/>
          <bgColor indexed="65"/>
        </patternFill>
      </fill>
    </dxf>
    <dxf>
      <border outline="0">
        <bottom style="medium">
          <color indexed="64"/>
        </bottom>
      </border>
    </dxf>
    <dxf>
      <font>
        <b/>
        <i val="0"/>
        <strike val="0"/>
        <condense val="0"/>
        <extend val="0"/>
        <u val="none"/>
        <sz val="11"/>
        <color auto="1"/>
      </font>
      <numFmt numFmtId="30" formatCode="@"/>
      <fill>
        <patternFill patternType="solid">
          <fgColor indexed="64"/>
          <bgColor rgb="FFD58DFD"/>
        </patternFill>
      </fill>
    </dxf>
    <dxf>
      <numFmt numFmtId="14" formatCode="0.00%"/>
      <fill>
        <patternFill patternType="none">
          <fgColor indexed="64"/>
          <bgColor indexed="65"/>
        </patternFill>
      </fill>
    </dxf>
    <dxf>
      <numFmt numFmtId="14" formatCode="0.00%"/>
      <fill>
        <patternFill patternType="none">
          <fgColor indexed="64"/>
          <bgColor indexed="65"/>
        </patternFill>
      </fill>
    </dxf>
    <dxf>
      <numFmt numFmtId="14" formatCode="0.00%"/>
      <fill>
        <patternFill patternType="none">
          <fgColor indexed="64"/>
          <bgColor indexed="65"/>
        </patternFill>
      </fill>
    </dxf>
    <dxf>
      <numFmt numFmtId="14" formatCode="0.00%"/>
      <fill>
        <patternFill patternType="none">
          <fgColor indexed="64"/>
          <bgColor indexed="65"/>
        </patternFill>
      </fill>
    </dxf>
    <dxf>
      <numFmt numFmtId="14" formatCode="0.00%"/>
      <fill>
        <patternFill patternType="none">
          <fgColor indexed="64"/>
          <bgColor indexed="65"/>
        </patternFill>
      </fill>
    </dxf>
    <dxf>
      <numFmt numFmtId="14" formatCode="0.00%"/>
      <fill>
        <patternFill patternType="none">
          <fgColor indexed="64"/>
          <bgColor indexed="65"/>
        </patternFill>
      </fill>
    </dxf>
    <dxf>
      <numFmt numFmtId="14" formatCode="0.00%"/>
      <fill>
        <patternFill patternType="none">
          <fgColor indexed="64"/>
          <bgColor indexed="65"/>
        </patternFill>
      </fill>
    </dxf>
    <dxf>
      <numFmt numFmtId="14" formatCode="0.00%"/>
      <fill>
        <patternFill patternType="none">
          <fgColor indexed="64"/>
          <bgColor indexed="65"/>
        </patternFill>
      </fill>
    </dxf>
    <dxf>
      <border outline="0">
        <top style="medium">
          <color indexed="64"/>
        </top>
      </border>
    </dxf>
    <dxf>
      <fill>
        <patternFill patternType="none">
          <fgColor indexed="64"/>
          <bgColor indexed="65"/>
        </patternFill>
      </fill>
    </dxf>
    <dxf>
      <border outline="0">
        <bottom style="medium">
          <color indexed="64"/>
        </bottom>
      </border>
    </dxf>
    <dxf>
      <font>
        <b/>
        <i val="0"/>
        <strike val="0"/>
        <condense val="0"/>
        <extend val="0"/>
        <u val="none"/>
        <sz val="11"/>
        <color auto="1"/>
      </font>
      <numFmt numFmtId="30" formatCode="@"/>
      <fill>
        <patternFill patternType="solid">
          <fgColor indexed="64"/>
          <bgColor theme="8" tint="0.59996337778862885"/>
        </patternFill>
      </fill>
      <border outline="0">
        <left style="medium">
          <color indexed="64"/>
        </left>
        <right style="medium">
          <color indexed="64"/>
        </right>
        <top/>
        <bottom/>
      </border>
    </dxf>
    <dxf>
      <numFmt numFmtId="14" formatCode="0.00%"/>
      <fill>
        <patternFill patternType="none">
          <fgColor indexed="64"/>
          <bgColor indexed="65"/>
        </patternFill>
      </fill>
    </dxf>
    <dxf>
      <numFmt numFmtId="14" formatCode="0.00%"/>
      <fill>
        <patternFill patternType="none">
          <fgColor indexed="64"/>
          <bgColor indexed="65"/>
        </patternFill>
      </fill>
    </dxf>
    <dxf>
      <numFmt numFmtId="14" formatCode="0.00%"/>
      <fill>
        <patternFill patternType="none">
          <fgColor indexed="64"/>
          <bgColor indexed="65"/>
        </patternFill>
      </fill>
    </dxf>
    <dxf>
      <numFmt numFmtId="14" formatCode="0.00%"/>
      <fill>
        <patternFill patternType="none">
          <fgColor indexed="64"/>
          <bgColor indexed="65"/>
        </patternFill>
      </fill>
    </dxf>
    <dxf>
      <font>
        <condense val="0"/>
        <extend val="0"/>
        <color auto="1"/>
      </font>
      <numFmt numFmtId="14" formatCode="0.00%"/>
      <fill>
        <patternFill patternType="none">
          <fgColor indexed="64"/>
          <bgColor indexed="65"/>
        </patternFill>
      </fill>
    </dxf>
    <dxf>
      <numFmt numFmtId="14" formatCode="0.00%"/>
      <fill>
        <patternFill patternType="none">
          <fgColor indexed="64"/>
          <bgColor indexed="65"/>
        </patternFill>
      </fill>
    </dxf>
    <dxf>
      <numFmt numFmtId="14" formatCode="0.00%"/>
      <fill>
        <patternFill patternType="none">
          <fgColor indexed="64"/>
          <bgColor indexed="65"/>
        </patternFill>
      </fill>
    </dxf>
    <dxf>
      <numFmt numFmtId="14" formatCode="0.00%"/>
      <fill>
        <patternFill patternType="none">
          <fgColor indexed="64"/>
          <bgColor indexed="65"/>
        </patternFill>
      </fill>
    </dxf>
    <dxf>
      <border outline="0">
        <top style="medium">
          <color indexed="64"/>
        </top>
      </border>
    </dxf>
    <dxf>
      <fill>
        <patternFill patternType="none">
          <fgColor indexed="64"/>
          <bgColor indexed="65"/>
        </patternFill>
      </fill>
    </dxf>
    <dxf>
      <border outline="0">
        <bottom style="medium">
          <color indexed="64"/>
        </bottom>
      </border>
    </dxf>
    <dxf>
      <font>
        <b/>
        <i val="0"/>
        <strike val="0"/>
        <condense val="0"/>
        <extend val="0"/>
        <u val="none"/>
        <sz val="11"/>
        <color auto="1"/>
      </font>
      <numFmt numFmtId="2" formatCode="0.00"/>
      <fill>
        <patternFill patternType="solid">
          <fgColor indexed="64"/>
          <bgColor theme="9" tint="0.59996337778862885"/>
        </patternFill>
      </fill>
    </dxf>
    <dxf>
      <numFmt numFmtId="166" formatCode="0.0%"/>
      <fill>
        <patternFill patternType="none">
          <fgColor indexed="64"/>
          <bgColor indexed="65"/>
        </patternFill>
      </fill>
    </dxf>
    <dxf>
      <numFmt numFmtId="166" formatCode="0.0%"/>
      <fill>
        <patternFill patternType="none">
          <fgColor indexed="64"/>
          <bgColor indexed="65"/>
        </patternFill>
      </fill>
    </dxf>
    <dxf>
      <numFmt numFmtId="166" formatCode="0.0%"/>
      <fill>
        <patternFill patternType="none">
          <fgColor indexed="64"/>
          <bgColor indexed="65"/>
        </patternFill>
      </fill>
    </dxf>
    <dxf>
      <numFmt numFmtId="166" formatCode="0.0%"/>
      <fill>
        <patternFill patternType="none">
          <fgColor indexed="64"/>
          <bgColor indexed="65"/>
        </patternFill>
      </fill>
    </dxf>
    <dxf>
      <numFmt numFmtId="166" formatCode="0.0%"/>
      <fill>
        <patternFill patternType="none">
          <fgColor indexed="64"/>
          <bgColor indexed="65"/>
        </patternFill>
      </fill>
    </dxf>
    <dxf>
      <numFmt numFmtId="166" formatCode="0.0%"/>
      <fill>
        <patternFill patternType="none">
          <fgColor indexed="64"/>
          <bgColor indexed="65"/>
        </patternFill>
      </fill>
    </dxf>
    <dxf>
      <numFmt numFmtId="166" formatCode="0.0%"/>
      <fill>
        <patternFill patternType="none">
          <fgColor indexed="64"/>
          <bgColor indexed="65"/>
        </patternFill>
      </fill>
    </dxf>
    <dxf>
      <numFmt numFmtId="166" formatCode="0.0%"/>
      <fill>
        <patternFill patternType="none">
          <fgColor indexed="64"/>
          <bgColor indexed="65"/>
        </patternFill>
      </fill>
      <border outline="0">
        <left style="medium">
          <color indexed="64"/>
        </left>
      </border>
    </dxf>
    <dxf>
      <font>
        <strike val="0"/>
        <condense val="0"/>
        <extend val="0"/>
        <u val="none"/>
        <sz val="11"/>
      </font>
      <numFmt numFmtId="2" formatCode="0.00"/>
      <border outline="0">
        <left style="medium">
          <color indexed="64"/>
        </left>
        <right style="medium">
          <color indexed="64"/>
        </right>
        <top/>
        <bottom/>
      </border>
    </dxf>
    <dxf>
      <font>
        <strike val="0"/>
        <condense val="0"/>
        <extend val="0"/>
        <u val="none"/>
        <sz val="11"/>
      </font>
      <numFmt numFmtId="2" formatCode="0.00"/>
      <border outline="0">
        <left/>
        <right style="medium">
          <color indexed="64"/>
        </right>
        <top/>
        <bottom/>
      </border>
    </dxf>
    <dxf>
      <font>
        <strike val="0"/>
        <condense val="0"/>
        <extend val="0"/>
        <u val="none"/>
        <sz val="11"/>
      </font>
      <numFmt numFmtId="2" formatCode="0.00"/>
      <border outline="0">
        <left/>
        <right style="medium">
          <color indexed="64"/>
        </right>
        <top/>
        <bottom/>
      </border>
    </dxf>
    <dxf>
      <font>
        <strike val="0"/>
        <condense val="0"/>
        <extend val="0"/>
        <u val="none"/>
        <sz val="11"/>
      </font>
      <numFmt numFmtId="2" formatCode="0.00"/>
      <border outline="0">
        <left/>
        <right style="medium">
          <color indexed="64"/>
        </right>
        <top/>
        <bottom/>
      </border>
    </dxf>
    <dxf>
      <font>
        <strike val="0"/>
        <condense val="0"/>
        <extend val="0"/>
        <u val="none"/>
        <sz val="11"/>
      </font>
      <numFmt numFmtId="2" formatCode="0.00"/>
      <fill>
        <patternFill patternType="none">
          <fgColor indexed="64"/>
          <bgColor indexed="65"/>
        </patternFill>
      </fill>
    </dxf>
    <dxf>
      <font>
        <strike val="0"/>
        <condense val="0"/>
        <extend val="0"/>
        <u val="none"/>
        <sz val="11"/>
      </font>
      <numFmt numFmtId="2" formatCode="0.00"/>
      <fill>
        <patternFill patternType="none">
          <fgColor indexed="64"/>
          <bgColor indexed="65"/>
        </patternFill>
      </fill>
    </dxf>
    <dxf>
      <font>
        <strike val="0"/>
        <condense val="0"/>
        <extend val="0"/>
        <u val="none"/>
        <sz val="11"/>
      </font>
      <numFmt numFmtId="2" formatCode="0.00"/>
      <fill>
        <patternFill patternType="none">
          <fgColor indexed="64"/>
          <bgColor indexed="65"/>
        </patternFill>
      </fill>
    </dxf>
    <dxf>
      <font>
        <strike val="0"/>
        <condense val="0"/>
        <extend val="0"/>
        <u val="none"/>
        <sz val="11"/>
      </font>
      <numFmt numFmtId="2" formatCode="0.00"/>
      <fill>
        <patternFill patternType="none">
          <fgColor indexed="64"/>
          <bgColor indexed="65"/>
        </patternFill>
      </fill>
    </dxf>
    <dxf>
      <font>
        <strike val="0"/>
        <condense val="0"/>
        <extend val="0"/>
        <u val="none"/>
        <sz val="11"/>
      </font>
      <numFmt numFmtId="2" formatCode="0.00"/>
      <fill>
        <patternFill patternType="none">
          <fgColor indexed="64"/>
          <bgColor indexed="65"/>
        </patternFill>
      </fill>
      <border outline="0">
        <left style="medium">
          <color indexed="64"/>
        </left>
      </border>
    </dxf>
    <dxf>
      <border outline="0">
        <top style="thin">
          <color indexed="64"/>
        </top>
      </border>
    </dxf>
    <dxf>
      <fill>
        <patternFill patternType="none">
          <fgColor indexed="64"/>
          <bgColor indexed="65"/>
        </patternFill>
      </fill>
    </dxf>
    <dxf>
      <border outline="0">
        <bottom style="medium">
          <color indexed="64"/>
        </bottom>
      </border>
    </dxf>
    <dxf>
      <font>
        <b/>
        <i val="0"/>
        <strike val="0"/>
        <condense val="0"/>
        <extend val="0"/>
        <u val="none"/>
        <sz val="11"/>
        <color auto="1"/>
      </font>
      <fill>
        <patternFill patternType="solid">
          <fgColor indexed="64"/>
          <bgColor rgb="FFFFCE33"/>
        </patternFill>
      </fill>
    </dxf>
    <dxf>
      <numFmt numFmtId="2" formatCode="0.00"/>
      <fill>
        <patternFill patternType="none">
          <fgColor indexed="64"/>
          <bgColor indexed="65"/>
        </patternFill>
      </fill>
      <border outline="0">
        <left style="medium">
          <color indexed="64"/>
        </left>
        <right/>
        <top/>
        <bottom/>
      </border>
    </dxf>
    <dxf>
      <numFmt numFmtId="2" formatCode="0.00"/>
      <fill>
        <patternFill patternType="none">
          <fgColor indexed="64"/>
          <bgColor indexed="65"/>
        </patternFill>
      </fill>
      <border outline="0">
        <left style="medium">
          <color indexed="64"/>
        </left>
        <right/>
        <top/>
        <bottom/>
      </border>
    </dxf>
    <dxf>
      <numFmt numFmtId="2" formatCode="0.00"/>
      <fill>
        <patternFill patternType="none">
          <fgColor indexed="64"/>
          <bgColor indexed="65"/>
        </patternFill>
      </fill>
      <border outline="0">
        <left style="medium">
          <color indexed="64"/>
        </left>
        <right/>
        <top/>
        <bottom/>
      </border>
    </dxf>
    <dxf>
      <numFmt numFmtId="2" formatCode="0.00"/>
      <fill>
        <patternFill patternType="none">
          <fgColor indexed="64"/>
          <bgColor indexed="65"/>
        </patternFill>
      </fill>
    </dxf>
    <dxf>
      <numFmt numFmtId="2" formatCode="0.00"/>
      <fill>
        <patternFill patternType="none">
          <fgColor indexed="64"/>
          <bgColor indexed="65"/>
        </patternFill>
      </fill>
      <border outline="0">
        <left/>
        <right style="medium">
          <color indexed="64"/>
        </right>
      </border>
    </dxf>
    <dxf>
      <numFmt numFmtId="2" formatCode="0.00"/>
      <fill>
        <patternFill patternType="none">
          <fgColor indexed="64"/>
          <bgColor indexed="65"/>
        </patternFill>
      </fill>
      <border outline="0">
        <left/>
        <right style="medium">
          <color indexed="64"/>
        </right>
      </border>
    </dxf>
    <dxf>
      <numFmt numFmtId="2" formatCode="0.00"/>
      <fill>
        <patternFill patternType="none">
          <fgColor indexed="64"/>
          <bgColor indexed="65"/>
        </patternFill>
      </fill>
      <border outline="0">
        <left/>
        <right style="medium">
          <color indexed="64"/>
        </right>
      </border>
    </dxf>
    <dxf>
      <numFmt numFmtId="2" formatCode="0.00"/>
      <fill>
        <patternFill patternType="none">
          <fgColor indexed="64"/>
          <bgColor indexed="65"/>
        </patternFill>
      </fill>
      <border outline="0">
        <left/>
        <right style="medium">
          <color indexed="64"/>
        </right>
      </border>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border outline="0">
        <left style="medium">
          <color indexed="64"/>
        </left>
      </border>
    </dxf>
    <dxf>
      <numFmt numFmtId="2" formatCode="0.00"/>
      <fill>
        <patternFill patternType="none">
          <fgColor indexed="64"/>
          <bgColor indexed="65"/>
        </patternFill>
      </fill>
      <border outline="0">
        <left/>
        <right style="medium">
          <color indexed="64"/>
        </right>
      </border>
    </dxf>
    <dxf>
      <numFmt numFmtId="2" formatCode="0.00"/>
      <fill>
        <patternFill patternType="none">
          <fgColor indexed="64"/>
          <bgColor indexed="65"/>
        </patternFill>
      </fill>
    </dxf>
    <dxf>
      <numFmt numFmtId="2" formatCode="0.00"/>
      <fill>
        <patternFill patternType="none">
          <fgColor indexed="64"/>
          <bgColor indexed="65"/>
        </patternFill>
      </fill>
    </dxf>
    <dxf>
      <numFmt numFmtId="2" formatCode="0.00"/>
      <fill>
        <patternFill patternType="none">
          <fgColor indexed="64"/>
          <bgColor indexed="65"/>
        </patternFill>
      </fill>
      <border outline="0">
        <left style="medium">
          <color indexed="64"/>
        </left>
      </border>
    </dxf>
    <dxf>
      <numFmt numFmtId="2" formatCode="0.00"/>
      <fill>
        <patternFill patternType="none">
          <fgColor indexed="64"/>
          <bgColor indexed="65"/>
        </patternFill>
      </fill>
    </dxf>
    <dxf>
      <numFmt numFmtId="2" formatCode="0.00"/>
      <fill>
        <patternFill patternType="none">
          <fgColor indexed="64"/>
          <bgColor indexed="65"/>
        </patternFill>
      </fill>
    </dxf>
    <dxf>
      <numFmt numFmtId="2" formatCode="0.00"/>
      <fill>
        <patternFill patternType="none">
          <fgColor indexed="64"/>
          <bgColor indexed="65"/>
        </patternFill>
      </fill>
    </dxf>
    <dxf>
      <numFmt numFmtId="2" formatCode="0.00"/>
      <fill>
        <patternFill patternType="none">
          <fgColor indexed="64"/>
          <bgColor indexed="65"/>
        </patternFill>
      </fill>
      <border outline="0">
        <left style="medium">
          <color indexed="64"/>
        </left>
      </border>
    </dxf>
    <dxf>
      <numFmt numFmtId="2" formatCode="0.00"/>
      <fill>
        <patternFill patternType="none">
          <fgColor indexed="64"/>
          <bgColor indexed="65"/>
        </patternFill>
      </fill>
    </dxf>
    <dxf>
      <numFmt numFmtId="2" formatCode="0.00"/>
      <fill>
        <patternFill patternType="none">
          <fgColor indexed="64"/>
          <bgColor indexed="65"/>
        </patternFill>
      </fill>
    </dxf>
    <dxf>
      <numFmt numFmtId="2" formatCode="0.00"/>
      <fill>
        <patternFill patternType="none">
          <fgColor indexed="64"/>
          <bgColor indexed="65"/>
        </patternFill>
      </fill>
    </dxf>
    <dxf>
      <numFmt numFmtId="2" formatCode="0.00"/>
      <fill>
        <patternFill patternType="none">
          <fgColor indexed="64"/>
          <bgColor indexed="65"/>
        </patternFill>
      </fill>
      <border outline="0">
        <left style="medium">
          <color indexed="64"/>
        </left>
      </border>
    </dxf>
    <dxf>
      <numFmt numFmtId="2" formatCode="0.00"/>
      <fill>
        <patternFill patternType="none">
          <fgColor indexed="64"/>
          <bgColor indexed="65"/>
        </patternFill>
      </fill>
    </dxf>
    <dxf>
      <numFmt numFmtId="2" formatCode="0.00"/>
      <fill>
        <patternFill patternType="none">
          <fgColor indexed="64"/>
          <bgColor indexed="65"/>
        </patternFill>
      </fill>
    </dxf>
    <dxf>
      <numFmt numFmtId="2" formatCode="0.00"/>
      <fill>
        <patternFill patternType="none">
          <fgColor indexed="64"/>
          <bgColor indexed="65"/>
        </patternFill>
      </fill>
    </dxf>
    <dxf>
      <numFmt numFmtId="2" formatCode="0.00"/>
      <fill>
        <patternFill patternType="none">
          <fgColor indexed="64"/>
          <bgColor indexed="65"/>
        </patternFill>
      </fill>
      <border outline="0">
        <left style="medium">
          <color indexed="64"/>
        </left>
      </border>
    </dxf>
    <dxf>
      <numFmt numFmtId="2" formatCode="0.00"/>
      <fill>
        <patternFill patternType="none">
          <fgColor indexed="64"/>
          <bgColor indexed="65"/>
        </patternFill>
      </fill>
    </dxf>
    <dxf>
      <numFmt numFmtId="2" formatCode="0.00"/>
      <fill>
        <patternFill patternType="none">
          <fgColor indexed="64"/>
          <bgColor indexed="65"/>
        </patternFill>
      </fill>
    </dxf>
    <dxf>
      <numFmt numFmtId="2" formatCode="0.00"/>
      <fill>
        <patternFill patternType="none">
          <fgColor indexed="64"/>
          <bgColor indexed="65"/>
        </patternFill>
      </fill>
    </dxf>
    <dxf>
      <numFmt numFmtId="2" formatCode="0.00"/>
      <fill>
        <patternFill patternType="none">
          <fgColor indexed="64"/>
          <bgColor indexed="65"/>
        </patternFill>
      </fill>
      <border outline="0">
        <left style="medium">
          <color indexed="64"/>
        </left>
      </border>
    </dxf>
    <dxf>
      <border outline="0">
        <top style="thin">
          <color indexed="64"/>
        </top>
      </border>
    </dxf>
    <dxf>
      <fill>
        <patternFill patternType="none">
          <fgColor indexed="64"/>
          <bgColor indexed="65"/>
        </patternFill>
      </fill>
    </dxf>
    <dxf>
      <border outline="0">
        <bottom style="medium">
          <color indexed="64"/>
        </bottom>
      </border>
    </dxf>
    <dxf>
      <font>
        <b/>
        <i val="0"/>
        <strike val="0"/>
        <condense val="0"/>
        <extend val="0"/>
        <u val="none"/>
        <sz val="11"/>
        <color auto="1"/>
      </font>
      <fill>
        <patternFill patternType="solid">
          <fgColor indexed="64"/>
          <bgColor theme="5"/>
        </patternFill>
      </fill>
      <border outline="0">
        <left style="medium">
          <color indexed="64"/>
        </left>
        <right style="medium">
          <color indexed="64"/>
        </right>
        <top/>
        <bottom/>
      </border>
    </dxf>
    <dxf>
      <numFmt numFmtId="1" formatCode="0"/>
      <fill>
        <patternFill patternType="solid">
          <fgColor indexed="64"/>
          <bgColor theme="0" tint="-0.34995574816125979"/>
        </patternFill>
      </fill>
      <border outline="0">
        <left style="thin">
          <color indexed="64"/>
        </left>
      </border>
    </dxf>
    <dxf>
      <font>
        <b/>
        <i val="0"/>
        <strike val="0"/>
        <condense val="0"/>
        <extend val="0"/>
        <u val="none"/>
        <sz val="14"/>
        <color auto="1"/>
      </font>
      <numFmt numFmtId="169" formatCode="m/d/yyyy"/>
      <fill>
        <patternFill patternType="none">
          <fgColor indexed="64"/>
          <bgColor indexed="65"/>
        </patternFill>
      </fill>
      <border outline="0">
        <left/>
        <right style="medium">
          <color indexed="64"/>
        </right>
        <top/>
        <bottom/>
      </border>
    </dxf>
    <dxf>
      <font>
        <b/>
        <i val="0"/>
        <strike val="0"/>
        <condense val="0"/>
        <extend val="0"/>
        <u val="none"/>
        <sz val="11"/>
        <color auto="1"/>
      </font>
      <numFmt numFmtId="19" formatCode="d/mm/yyyy"/>
      <fill>
        <patternFill patternType="none">
          <fgColor indexed="64"/>
          <bgColor indexed="65"/>
        </patternFill>
      </fill>
      <border outline="0">
        <left style="thin">
          <color indexed="64"/>
        </left>
        <right style="thin">
          <color indexed="64"/>
        </right>
        <top style="thin">
          <color indexed="64"/>
        </top>
        <bottom style="thin">
          <color indexed="64"/>
        </bottom>
      </border>
    </dxf>
    <dxf>
      <font>
        <b/>
        <i val="0"/>
        <strike val="0"/>
        <condense val="0"/>
        <extend val="0"/>
        <u val="none"/>
        <sz val="11"/>
        <color auto="1"/>
      </font>
      <numFmt numFmtId="19" formatCode="d/mm/yyyy"/>
      <fill>
        <patternFill patternType="none">
          <fgColor indexed="64"/>
          <bgColor indexed="65"/>
        </patternFill>
      </fill>
      <border outline="0">
        <left style="thin">
          <color indexed="64"/>
        </left>
        <right/>
        <top style="thin">
          <color indexed="64"/>
        </top>
        <bottom style="thin">
          <color indexed="64"/>
        </bottom>
      </border>
    </dxf>
    <dxf>
      <font>
        <strike val="0"/>
        <condense val="0"/>
        <extend val="0"/>
        <u val="none"/>
        <sz val="11"/>
        <color auto="1"/>
      </font>
      <fill>
        <patternFill patternType="none">
          <fgColor indexed="64"/>
          <bgColor indexed="65"/>
        </patternFill>
      </fill>
    </dxf>
    <dxf>
      <font>
        <strike val="0"/>
        <condense val="0"/>
        <extend val="0"/>
        <u val="none"/>
        <sz val="11"/>
        <color auto="1"/>
      </font>
      <numFmt numFmtId="0" formatCode="General"/>
      <fill>
        <patternFill patternType="none">
          <fgColor indexed="64"/>
          <bgColor indexed="65"/>
        </patternFill>
      </fill>
    </dxf>
    <dxf>
      <font>
        <strike val="0"/>
        <condense val="0"/>
        <extend val="0"/>
        <u val="none"/>
        <sz val="11"/>
        <color auto="1"/>
      </font>
      <fill>
        <patternFill patternType="none">
          <fgColor indexed="64"/>
          <bgColor indexed="65"/>
        </patternFill>
      </fill>
    </dxf>
    <dxf>
      <font>
        <strike val="0"/>
        <condense val="0"/>
        <extend val="0"/>
        <u val="none"/>
        <sz val="11"/>
        <color auto="1"/>
      </font>
      <numFmt numFmtId="14" formatCode="0.00%"/>
      <fill>
        <patternFill patternType="none">
          <fgColor indexed="64"/>
          <bgColor indexed="65"/>
        </patternFill>
      </fill>
    </dxf>
    <dxf>
      <font>
        <strike val="0"/>
        <condense val="0"/>
        <extend val="0"/>
        <u val="none"/>
        <sz val="11"/>
        <color auto="1"/>
      </font>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numFmt numFmtId="0" formatCode="General"/>
      <fill>
        <patternFill patternType="none">
          <fgColor indexed="64"/>
          <bgColor indexed="65"/>
        </patternFill>
      </fill>
    </dxf>
    <dxf>
      <fill>
        <patternFill patternType="none">
          <fgColor indexed="64"/>
          <bgColor indexed="65"/>
        </patternFill>
      </fill>
    </dxf>
    <dxf>
      <border outline="0">
        <top style="medium">
          <color indexed="64"/>
        </top>
      </border>
    </dxf>
    <dxf>
      <fill>
        <patternFill patternType="solid">
          <fgColor indexed="64"/>
          <bgColor theme="0" tint="-0.34995574816125979"/>
        </patternFill>
      </fill>
    </dxf>
    <dxf>
      <border outline="0">
        <bottom style="medium">
          <color indexed="64"/>
        </bottom>
      </border>
    </dxf>
    <dxf>
      <font>
        <b/>
        <i val="0"/>
        <strike val="0"/>
        <condense val="0"/>
        <extend val="0"/>
        <u val="none"/>
        <sz val="11"/>
        <color auto="1"/>
      </font>
      <fill>
        <patternFill patternType="solid">
          <fgColor theme="4"/>
          <bgColor theme="4"/>
        </patternFill>
      </fill>
    </dxf>
    <dxf>
      <numFmt numFmtId="30" formatCode="@"/>
      <fill>
        <patternFill patternType="solid">
          <fgColor indexed="64"/>
          <bgColor theme="0" tint="-0.34995574816125979"/>
        </patternFill>
      </fill>
    </dxf>
    <dxf>
      <numFmt numFmtId="30" formatCode="@"/>
      <fill>
        <patternFill patternType="solid">
          <fgColor indexed="64"/>
          <bgColor theme="0" tint="-0.34995574816125979"/>
        </patternFill>
      </fill>
    </dxf>
    <dxf>
      <numFmt numFmtId="1" formatCode="0"/>
      <fill>
        <patternFill patternType="solid">
          <fgColor indexed="64"/>
          <bgColor theme="0" tint="-0.34995574816125979"/>
        </patternFill>
      </fill>
    </dxf>
    <dxf>
      <numFmt numFmtId="1" formatCode="0"/>
      <fill>
        <patternFill patternType="solid">
          <fgColor indexed="64"/>
          <bgColor theme="0" tint="-0.34995574816125979"/>
        </patternFill>
      </fill>
    </dxf>
    <dxf>
      <numFmt numFmtId="2" formatCode="0.00"/>
      <fill>
        <patternFill patternType="none">
          <fgColor indexed="64"/>
          <bgColor indexed="65"/>
        </patternFill>
      </fill>
    </dxf>
    <dxf>
      <numFmt numFmtId="1" formatCode="0"/>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solid">
          <fgColor indexed="64"/>
          <bgColor theme="0" tint="-0.34995574816125979"/>
        </patternFill>
      </fill>
    </dxf>
    <dxf>
      <fill>
        <patternFill patternType="solid">
          <fgColor indexed="64"/>
          <bgColor theme="0" tint="-0.34995574816125979"/>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sz="1400" b="0" i="0" u="none" strike="noStrike" baseline="0">
                <a:solidFill>
                  <a:srgbClr val="000000"/>
                </a:solidFill>
                <a:latin typeface="Calibri"/>
                <a:ea typeface="Calibri"/>
                <a:cs typeface="Calibri"/>
              </a:defRPr>
            </a:pPr>
            <a:r>
              <a:rPr lang="en-US" sz="1400" b="0" i="0" u="none" strike="noStrike" baseline="0">
                <a:solidFill>
                  <a:srgbClr val="000000"/>
                </a:solidFill>
                <a:latin typeface="Calibri"/>
                <a:ea typeface="Calibri"/>
                <a:cs typeface="Calibri"/>
              </a:rPr>
              <a:t>SemÁforo de Avance hasta la vigencia</a:t>
            </a:r>
          </a:p>
          <a:p>
            <a:pPr algn="ctr" rtl="0">
              <a:defRPr sz="1400" b="0" i="0" u="none" strike="noStrike" baseline="0">
                <a:solidFill>
                  <a:srgbClr val="000000"/>
                </a:solidFill>
                <a:latin typeface="Calibri"/>
                <a:ea typeface="Calibri"/>
                <a:cs typeface="Calibri"/>
              </a:defRPr>
            </a:pPr>
            <a:r>
              <a:rPr lang="en-US" sz="1400" b="0" i="0" u="none" strike="noStrike" baseline="0">
                <a:solidFill>
                  <a:srgbClr val="000000"/>
                </a:solidFill>
                <a:latin typeface="Calibri"/>
                <a:ea typeface="Calibri"/>
                <a:cs typeface="Calibri"/>
              </a:rPr>
              <a:t>(por PRODUCTOS)</a:t>
            </a:r>
          </a:p>
        </c:rich>
      </c:tx>
      <c:layout>
        <c:manualLayout>
          <c:xMode val="edge"/>
          <c:yMode val="edge"/>
          <c:x val="0.24433600105953926"/>
          <c:y val="3.4683249501250117E-2"/>
        </c:manualLayout>
      </c:layout>
      <c:overlay val="0"/>
      <c:spPr>
        <a:noFill/>
        <a:ln w="25400">
          <a:noFill/>
        </a:ln>
      </c:spPr>
    </c:title>
    <c:autoTitleDeleted val="0"/>
    <c:plotArea>
      <c:layout>
        <c:manualLayout>
          <c:layoutTarget val="inner"/>
          <c:xMode val="edge"/>
          <c:yMode val="edge"/>
          <c:x val="0.29669371557229768"/>
          <c:y val="0.21388003859104238"/>
          <c:w val="0.40839017319951559"/>
          <c:h val="0.67632336527437731"/>
        </c:manualLayout>
      </c:layout>
      <c:doughnutChart>
        <c:varyColors val="1"/>
        <c:ser>
          <c:idx val="0"/>
          <c:order val="0"/>
          <c:tx>
            <c:v>SemÁforo de Avance de la vigencia (por productos)</c:v>
          </c:tx>
          <c:spPr>
            <a:solidFill>
              <a:srgbClr val="9999FF"/>
            </a:solidFill>
            <a:ln w="12700">
              <a:solidFill>
                <a:srgbClr val="000000"/>
              </a:solidFill>
              <a:prstDash val="solid"/>
            </a:ln>
          </c:spPr>
          <c:dPt>
            <c:idx val="0"/>
            <c:bubble3D val="0"/>
            <c:spPr>
              <a:solidFill>
                <a:srgbClr val="92D050"/>
              </a:solidFill>
              <a:ln w="25400">
                <a:noFill/>
              </a:ln>
            </c:spPr>
            <c:extLst>
              <c:ext xmlns:c16="http://schemas.microsoft.com/office/drawing/2014/chart" uri="{C3380CC4-5D6E-409C-BE32-E72D297353CC}">
                <c16:uniqueId val="{00000000-6168-43BB-900E-47204255CE7B}"/>
              </c:ext>
            </c:extLst>
          </c:dPt>
          <c:dPt>
            <c:idx val="1"/>
            <c:bubble3D val="0"/>
            <c:spPr>
              <a:solidFill>
                <a:srgbClr val="FF0000"/>
              </a:solidFill>
              <a:ln w="25400">
                <a:noFill/>
              </a:ln>
            </c:spPr>
            <c:extLst>
              <c:ext xmlns:c16="http://schemas.microsoft.com/office/drawing/2014/chart" uri="{C3380CC4-5D6E-409C-BE32-E72D297353CC}">
                <c16:uniqueId val="{00000001-6168-43BB-900E-47204255CE7B}"/>
              </c:ext>
            </c:extLst>
          </c:dPt>
          <c:dPt>
            <c:idx val="2"/>
            <c:bubble3D val="0"/>
            <c:spPr>
              <a:solidFill>
                <a:srgbClr val="FFC000"/>
              </a:solidFill>
              <a:ln w="25400">
                <a:noFill/>
              </a:ln>
            </c:spPr>
            <c:extLst>
              <c:ext xmlns:c16="http://schemas.microsoft.com/office/drawing/2014/chart" uri="{C3380CC4-5D6E-409C-BE32-E72D297353CC}">
                <c16:uniqueId val="{00000002-6168-43BB-900E-47204255CE7B}"/>
              </c:ext>
            </c:extLst>
          </c:dPt>
          <c:dLbls>
            <c:dLbl>
              <c:idx val="0"/>
              <c:layout>
                <c:manualLayout>
                  <c:x val="-2.3846431309952565E-2"/>
                  <c:y val="-0.40673145661928656"/>
                </c:manualLayout>
              </c:layout>
              <c:numFmt formatCode="General" sourceLinked="0"/>
              <c:spPr>
                <a:noFill/>
                <a:ln w="25400">
                  <a:noFill/>
                </a:ln>
              </c:spPr>
              <c:txPr>
                <a:bodyPr/>
                <a:lstStyle/>
                <a:p>
                  <a:pPr algn="ctr" rtl="0">
                    <a:defRPr sz="900" b="1" i="0" u="none" strike="noStrike" baseline="0">
                      <a:solidFill>
                        <a:srgbClr val="FFFFFF"/>
                      </a:solidFill>
                      <a:latin typeface="Calibri"/>
                      <a:ea typeface="Calibri"/>
                      <a:cs typeface="Calibri"/>
                    </a:defRPr>
                  </a:pPr>
                  <a:endParaRPr lang="en-US"/>
                </a:p>
              </c:txPr>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0-6168-43BB-900E-47204255CE7B}"/>
                </c:ext>
              </c:extLst>
            </c:dLbl>
            <c:dLbl>
              <c:idx val="1"/>
              <c:numFmt formatCode="General" sourceLinked="0"/>
              <c:spPr>
                <a:noFill/>
                <a:ln w="25400">
                  <a:noFill/>
                </a:ln>
              </c:spPr>
              <c:txPr>
                <a:bodyPr/>
                <a:lstStyle/>
                <a:p>
                  <a:pPr algn="ctr" rtl="0">
                    <a:defRPr sz="900" b="1" i="0" u="none" strike="noStrike" baseline="0">
                      <a:solidFill>
                        <a:srgbClr val="FFFFFF"/>
                      </a:solidFill>
                      <a:latin typeface="Calibri"/>
                      <a:ea typeface="Calibri"/>
                      <a:cs typeface="Calibri"/>
                    </a:defRPr>
                  </a:pPr>
                  <a:endParaRPr lang="en-US"/>
                </a:p>
              </c:txPr>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6168-43BB-900E-47204255CE7B}"/>
                </c:ext>
              </c:extLst>
            </c:dLbl>
            <c:dLbl>
              <c:idx val="2"/>
              <c:layout>
                <c:manualLayout>
                  <c:x val="1.3944586573666373E-2"/>
                  <c:y val="9.0849889338172118E-2"/>
                </c:manualLayout>
              </c:layout>
              <c:numFmt formatCode="General" sourceLinked="0"/>
              <c:spPr>
                <a:noFill/>
                <a:ln w="25400">
                  <a:noFill/>
                </a:ln>
              </c:spPr>
              <c:txPr>
                <a:bodyPr/>
                <a:lstStyle/>
                <a:p>
                  <a:pPr algn="ctr" rtl="0">
                    <a:defRPr sz="900" b="1" i="0" u="none" strike="noStrike" baseline="0">
                      <a:solidFill>
                        <a:srgbClr val="FFFFFF"/>
                      </a:solidFill>
                      <a:latin typeface="Calibri"/>
                      <a:ea typeface="Calibri"/>
                      <a:cs typeface="Calibri"/>
                    </a:defRPr>
                  </a:pPr>
                  <a:endParaRPr lang="en-US"/>
                </a:p>
              </c:txPr>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2-6168-43BB-900E-47204255CE7B}"/>
                </c:ext>
              </c:extLst>
            </c:dLbl>
            <c:numFmt formatCode="General" sourceLinked="0"/>
            <c:spPr>
              <a:noFill/>
              <a:ln w="25400">
                <a:noFill/>
              </a:ln>
            </c:spPr>
            <c:txPr>
              <a:bodyPr wrap="square" lIns="38100" tIns="19050" rIns="38100" bIns="19050" anchor="ctr">
                <a:spAutoFit/>
              </a:bodyPr>
              <a:lstStyle/>
              <a:p>
                <a:pPr algn="ctr" rtl="0">
                  <a:defRPr sz="900" b="1" i="0" u="none" strike="noStrike" baseline="0">
                    <a:solidFill>
                      <a:srgbClr val="FFFFFF"/>
                    </a:solidFill>
                    <a:latin typeface="Calibri"/>
                    <a:ea typeface="Calibri"/>
                    <a:cs typeface="Calibri"/>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'Cálculos PRODUCTOS'!$B$7:$B$9</c:f>
              <c:strCache>
                <c:ptCount val="3"/>
                <c:pt idx="0">
                  <c:v>Cumplimiento ALTO</c:v>
                </c:pt>
                <c:pt idx="1">
                  <c:v>Cumplimiento BAJO</c:v>
                </c:pt>
                <c:pt idx="2">
                  <c:v>Cumplimiento MEDIO</c:v>
                </c:pt>
              </c:strCache>
            </c:strRef>
          </c:cat>
          <c:val>
            <c:numRef>
              <c:f>'Cálculos PRODUCTOS'!$C$7:$C$9</c:f>
              <c:numCache>
                <c:formatCode>General</c:formatCode>
                <c:ptCount val="3"/>
                <c:pt idx="0">
                  <c:v>46</c:v>
                </c:pt>
                <c:pt idx="1">
                  <c:v>3</c:v>
                </c:pt>
                <c:pt idx="2">
                  <c:v>3</c:v>
                </c:pt>
              </c:numCache>
            </c:numRef>
          </c:val>
          <c:extLst>
            <c:ext xmlns:c16="http://schemas.microsoft.com/office/drawing/2014/chart" uri="{C3380CC4-5D6E-409C-BE32-E72D297353CC}">
              <c16:uniqueId val="{00000003-6168-43BB-900E-47204255CE7B}"/>
            </c:ext>
          </c:extLst>
        </c:ser>
        <c:dLbls>
          <c:showLegendKey val="0"/>
          <c:showVal val="0"/>
          <c:showCatName val="0"/>
          <c:showSerName val="0"/>
          <c:showPercent val="0"/>
          <c:showBubbleSize val="0"/>
          <c:showLeaderLines val="0"/>
        </c:dLbls>
        <c:firstSliceAng val="0"/>
        <c:holeSize val="50"/>
      </c:doughnutChart>
      <c:spPr>
        <a:noFill/>
        <a:ln w="25400">
          <a:noFill/>
        </a:ln>
      </c:spPr>
    </c:plotArea>
    <c:legend>
      <c:legendPos val="b"/>
      <c:layout>
        <c:manualLayout>
          <c:xMode val="edge"/>
          <c:yMode val="edge"/>
          <c:x val="0.16754468644082693"/>
          <c:y val="0.92199638257489891"/>
          <c:w val="0.66668823146245715"/>
          <c:h val="6.0695686627187703E-2"/>
        </c:manualLayout>
      </c:layout>
      <c:overlay val="0"/>
      <c:spPr>
        <a:noFill/>
        <a:ln w="25400">
          <a:noFill/>
        </a:ln>
      </c:spPr>
      <c:txPr>
        <a:bodyPr/>
        <a:lstStyle/>
        <a:p>
          <a:pPr>
            <a:defRPr sz="825" b="0" i="0" u="none" strike="noStrike" baseline="0">
              <a:solidFill>
                <a:srgbClr val="000000"/>
              </a:solidFill>
              <a:latin typeface="Calibri"/>
              <a:ea typeface="Calibri"/>
              <a:cs typeface="Calibri"/>
            </a:defRPr>
          </a:pPr>
          <a:endParaRPr lang="en-US"/>
        </a:p>
      </c:txPr>
    </c:legend>
    <c:plotVisOnly val="1"/>
    <c:dispBlanksAs val="zero"/>
    <c:showDLblsOverMax val="0"/>
  </c:chart>
  <c:spPr>
    <a:solidFill>
      <a:srgbClr val="FFFFFF"/>
    </a:solidFill>
    <a:ln w="12700">
      <a:solidFill>
        <a:srgbClr val="CCCCFF"/>
      </a:solidFill>
      <a:prstDash val="solid"/>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sz="1400" b="0" i="0" u="none" strike="noStrike" baseline="0">
                <a:solidFill>
                  <a:srgbClr val="000000"/>
                </a:solidFill>
                <a:latin typeface="Calibri"/>
                <a:ea typeface="Calibri"/>
                <a:cs typeface="Calibri"/>
              </a:defRPr>
            </a:pPr>
            <a:r>
              <a:rPr lang="en-US" sz="1400" b="0" i="0" u="none" strike="noStrike" baseline="0">
                <a:solidFill>
                  <a:srgbClr val="000000"/>
                </a:solidFill>
                <a:latin typeface="Calibri"/>
                <a:ea typeface="Calibri"/>
                <a:cs typeface="Calibri"/>
              </a:rPr>
              <a:t>SemÁforo de Avance ACUMULADO</a:t>
            </a:r>
          </a:p>
          <a:p>
            <a:pPr algn="ctr" rtl="0">
              <a:defRPr sz="1400" b="0" i="0" u="none" strike="noStrike" baseline="0">
                <a:solidFill>
                  <a:srgbClr val="000000"/>
                </a:solidFill>
                <a:latin typeface="Calibri"/>
                <a:ea typeface="Calibri"/>
                <a:cs typeface="Calibri"/>
              </a:defRPr>
            </a:pPr>
            <a:r>
              <a:rPr lang="en-US" sz="1400" b="0" i="0" u="none" strike="noStrike" baseline="0">
                <a:solidFill>
                  <a:srgbClr val="000000"/>
                </a:solidFill>
                <a:latin typeface="Calibri"/>
                <a:ea typeface="Calibri"/>
                <a:cs typeface="Calibri"/>
              </a:rPr>
              <a:t>(POR PRODUCTOS)</a:t>
            </a:r>
          </a:p>
          <a:p>
            <a:pPr algn="ctr" rtl="0">
              <a:defRPr sz="1400" b="0" i="0" u="none" strike="noStrike" baseline="0">
                <a:solidFill>
                  <a:srgbClr val="000000"/>
                </a:solidFill>
                <a:latin typeface="Calibri"/>
                <a:ea typeface="Calibri"/>
                <a:cs typeface="Calibri"/>
              </a:defRPr>
            </a:pPr>
            <a:r>
              <a:rPr lang="en-US" sz="1400" b="0" i="0" u="none" strike="noStrike" baseline="0">
                <a:solidFill>
                  <a:srgbClr val="000000"/>
                </a:solidFill>
                <a:latin typeface="Calibri"/>
                <a:ea typeface="Calibri"/>
                <a:cs typeface="Calibri"/>
              </a:rPr>
              <a:t> </a:t>
            </a:r>
          </a:p>
        </c:rich>
      </c:tx>
      <c:layout>
        <c:manualLayout>
          <c:xMode val="edge"/>
          <c:yMode val="edge"/>
          <c:x val="0.25881100256531281"/>
          <c:y val="3.4483819047413031E-2"/>
        </c:manualLayout>
      </c:layout>
      <c:overlay val="0"/>
      <c:spPr>
        <a:noFill/>
        <a:ln w="25400">
          <a:noFill/>
        </a:ln>
      </c:spPr>
    </c:title>
    <c:autoTitleDeleted val="0"/>
    <c:plotArea>
      <c:layout>
        <c:manualLayout>
          <c:layoutTarget val="inner"/>
          <c:xMode val="edge"/>
          <c:yMode val="edge"/>
          <c:x val="0.31691143171262792"/>
          <c:y val="0.29023881031572635"/>
          <c:w val="0.36620876553459231"/>
          <c:h val="0.59771953015515922"/>
        </c:manualLayout>
      </c:layout>
      <c:doughnutChart>
        <c:varyColors val="1"/>
        <c:ser>
          <c:idx val="0"/>
          <c:order val="0"/>
          <c:tx>
            <c:v>SEMÁFORO DE AVANCE ACUMULADO (POR PRODUCTOS)</c:v>
          </c:tx>
          <c:spPr>
            <a:solidFill>
              <a:srgbClr val="9999FF"/>
            </a:solidFill>
            <a:ln w="12700">
              <a:solidFill>
                <a:srgbClr val="000000"/>
              </a:solidFill>
              <a:prstDash val="solid"/>
            </a:ln>
          </c:spPr>
          <c:dPt>
            <c:idx val="0"/>
            <c:bubble3D val="0"/>
            <c:spPr>
              <a:solidFill>
                <a:srgbClr val="92D050"/>
              </a:solidFill>
              <a:ln w="25400">
                <a:noFill/>
              </a:ln>
            </c:spPr>
            <c:extLst>
              <c:ext xmlns:c16="http://schemas.microsoft.com/office/drawing/2014/chart" uri="{C3380CC4-5D6E-409C-BE32-E72D297353CC}">
                <c16:uniqueId val="{00000000-9C0B-4721-9C46-EE92BF181BAA}"/>
              </c:ext>
            </c:extLst>
          </c:dPt>
          <c:dPt>
            <c:idx val="1"/>
            <c:bubble3D val="0"/>
            <c:spPr>
              <a:solidFill>
                <a:srgbClr val="FF0000"/>
              </a:solidFill>
              <a:ln w="25400">
                <a:noFill/>
              </a:ln>
            </c:spPr>
            <c:extLst>
              <c:ext xmlns:c16="http://schemas.microsoft.com/office/drawing/2014/chart" uri="{C3380CC4-5D6E-409C-BE32-E72D297353CC}">
                <c16:uniqueId val="{00000001-9C0B-4721-9C46-EE92BF181BAA}"/>
              </c:ext>
            </c:extLst>
          </c:dPt>
          <c:dPt>
            <c:idx val="2"/>
            <c:bubble3D val="0"/>
            <c:spPr>
              <a:solidFill>
                <a:srgbClr val="FFC000"/>
              </a:solidFill>
              <a:ln w="25400">
                <a:noFill/>
              </a:ln>
            </c:spPr>
            <c:extLst>
              <c:ext xmlns:c16="http://schemas.microsoft.com/office/drawing/2014/chart" uri="{C3380CC4-5D6E-409C-BE32-E72D297353CC}">
                <c16:uniqueId val="{00000002-9C0B-4721-9C46-EE92BF181BAA}"/>
              </c:ext>
            </c:extLst>
          </c:dPt>
          <c:dLbls>
            <c:dLbl>
              <c:idx val="0"/>
              <c:layout>
                <c:manualLayout>
                  <c:x val="-0.1061112043859801"/>
                  <c:y val="-0.11097206774635771"/>
                </c:manualLayout>
              </c:layout>
              <c:numFmt formatCode="General" sourceLinked="0"/>
              <c:spPr>
                <a:noFill/>
                <a:ln w="25400">
                  <a:noFill/>
                </a:ln>
              </c:spPr>
              <c:txPr>
                <a:bodyPr/>
                <a:lstStyle/>
                <a:p>
                  <a:pPr algn="ctr" rtl="0">
                    <a:defRPr sz="900" b="1" i="0" u="none" strike="noStrike" baseline="0">
                      <a:solidFill>
                        <a:srgbClr val="FFFFFF"/>
                      </a:solidFill>
                      <a:latin typeface="Calibri"/>
                      <a:ea typeface="Calibri"/>
                      <a:cs typeface="Calibri"/>
                    </a:defRPr>
                  </a:pPr>
                  <a:endParaRPr lang="en-US"/>
                </a:p>
              </c:txPr>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0-9C0B-4721-9C46-EE92BF181BAA}"/>
                </c:ext>
              </c:extLst>
            </c:dLbl>
            <c:dLbl>
              <c:idx val="1"/>
              <c:numFmt formatCode="General" sourceLinked="0"/>
              <c:spPr>
                <a:noFill/>
                <a:ln w="25400">
                  <a:noFill/>
                </a:ln>
              </c:spPr>
              <c:txPr>
                <a:bodyPr/>
                <a:lstStyle/>
                <a:p>
                  <a:pPr algn="ctr" rtl="0">
                    <a:defRPr sz="900" b="1" i="0" u="none" strike="noStrike" baseline="0">
                      <a:solidFill>
                        <a:srgbClr val="FFFFFF"/>
                      </a:solidFill>
                      <a:latin typeface="Calibri"/>
                      <a:ea typeface="Calibri"/>
                      <a:cs typeface="Calibri"/>
                    </a:defRPr>
                  </a:pPr>
                  <a:endParaRPr lang="en-US"/>
                </a:p>
              </c:txPr>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9C0B-4721-9C46-EE92BF181BAA}"/>
                </c:ext>
              </c:extLst>
            </c:dLbl>
            <c:dLbl>
              <c:idx val="2"/>
              <c:layout>
                <c:manualLayout>
                  <c:x val="4.3413486200756413E-2"/>
                  <c:y val="7.1241067303304373E-2"/>
                </c:manualLayout>
              </c:layout>
              <c:numFmt formatCode="General" sourceLinked="0"/>
              <c:spPr>
                <a:noFill/>
                <a:ln w="25400">
                  <a:noFill/>
                </a:ln>
              </c:spPr>
              <c:txPr>
                <a:bodyPr/>
                <a:lstStyle/>
                <a:p>
                  <a:pPr algn="ctr" rtl="0">
                    <a:defRPr sz="900" b="1" i="0" u="none" strike="noStrike" baseline="0">
                      <a:solidFill>
                        <a:srgbClr val="FFFFFF"/>
                      </a:solidFill>
                      <a:latin typeface="Calibri"/>
                      <a:ea typeface="Calibri"/>
                      <a:cs typeface="Calibri"/>
                    </a:defRPr>
                  </a:pPr>
                  <a:endParaRPr lang="en-US"/>
                </a:p>
              </c:txPr>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2-9C0B-4721-9C46-EE92BF181BAA}"/>
                </c:ext>
              </c:extLst>
            </c:dLbl>
            <c:numFmt formatCode="General" sourceLinked="0"/>
            <c:spPr>
              <a:noFill/>
              <a:ln w="25400">
                <a:noFill/>
              </a:ln>
            </c:spPr>
            <c:txPr>
              <a:bodyPr wrap="square" lIns="38100" tIns="19050" rIns="38100" bIns="19050" anchor="ctr">
                <a:spAutoFit/>
              </a:bodyPr>
              <a:lstStyle/>
              <a:p>
                <a:pPr algn="ctr" rtl="0">
                  <a:defRPr sz="900" b="1" i="0" u="none" strike="noStrike" baseline="0">
                    <a:solidFill>
                      <a:srgbClr val="FFFFFF"/>
                    </a:solidFill>
                    <a:latin typeface="Calibri"/>
                    <a:ea typeface="Calibri"/>
                    <a:cs typeface="Calibri"/>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'Cálculos PRODUCTOS'!$B$14:$B$16</c:f>
              <c:strCache>
                <c:ptCount val="3"/>
                <c:pt idx="0">
                  <c:v>Cumplimiento ALTO</c:v>
                </c:pt>
                <c:pt idx="1">
                  <c:v>Cumplimiento BAJO</c:v>
                </c:pt>
                <c:pt idx="2">
                  <c:v>Cumplimiento MEDIO</c:v>
                </c:pt>
              </c:strCache>
            </c:strRef>
          </c:cat>
          <c:val>
            <c:numRef>
              <c:f>'Cálculos PRODUCTOS'!$C$14:$C$16</c:f>
              <c:numCache>
                <c:formatCode>General</c:formatCode>
                <c:ptCount val="3"/>
                <c:pt idx="0">
                  <c:v>22</c:v>
                </c:pt>
                <c:pt idx="1">
                  <c:v>23</c:v>
                </c:pt>
                <c:pt idx="2">
                  <c:v>7</c:v>
                </c:pt>
              </c:numCache>
            </c:numRef>
          </c:val>
          <c:extLst>
            <c:ext xmlns:c16="http://schemas.microsoft.com/office/drawing/2014/chart" uri="{C3380CC4-5D6E-409C-BE32-E72D297353CC}">
              <c16:uniqueId val="{00000003-9C0B-4721-9C46-EE92BF181BAA}"/>
            </c:ext>
          </c:extLst>
        </c:ser>
        <c:dLbls>
          <c:showLegendKey val="0"/>
          <c:showVal val="0"/>
          <c:showCatName val="0"/>
          <c:showSerName val="0"/>
          <c:showPercent val="0"/>
          <c:showBubbleSize val="0"/>
          <c:showLeaderLines val="0"/>
        </c:dLbls>
        <c:firstSliceAng val="0"/>
        <c:holeSize val="50"/>
      </c:doughnutChart>
      <c:spPr>
        <a:noFill/>
        <a:ln w="25400">
          <a:noFill/>
        </a:ln>
      </c:spPr>
    </c:plotArea>
    <c:legend>
      <c:legendPos val="b"/>
      <c:layout>
        <c:manualLayout>
          <c:xMode val="edge"/>
          <c:yMode val="edge"/>
          <c:x val="0.16373757305152445"/>
          <c:y val="0.92244215951829855"/>
          <c:w val="0.67255648285679925"/>
          <c:h val="6.03466833329728E-2"/>
        </c:manualLayout>
      </c:layout>
      <c:overlay val="0"/>
      <c:spPr>
        <a:noFill/>
        <a:ln w="25400">
          <a:noFill/>
        </a:ln>
      </c:spPr>
      <c:txPr>
        <a:bodyPr/>
        <a:lstStyle/>
        <a:p>
          <a:pPr>
            <a:defRPr sz="825" b="0" i="0" u="none" strike="noStrike" baseline="0">
              <a:solidFill>
                <a:srgbClr val="000000"/>
              </a:solidFill>
              <a:latin typeface="Calibri"/>
              <a:ea typeface="Calibri"/>
              <a:cs typeface="Calibri"/>
            </a:defRPr>
          </a:pPr>
          <a:endParaRPr lang="en-US"/>
        </a:p>
      </c:txPr>
    </c:legend>
    <c:plotVisOnly val="1"/>
    <c:dispBlanksAs val="zero"/>
    <c:showDLblsOverMax val="0"/>
  </c:chart>
  <c:spPr>
    <a:solidFill>
      <a:srgbClr val="FFFFFF"/>
    </a:solidFill>
    <a:ln w="12700">
      <a:solidFill>
        <a:srgbClr val="CCCCFF"/>
      </a:solidFill>
      <a:prstDash val="solid"/>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sz="1400" b="0" i="0" u="none" strike="noStrike" baseline="0">
                <a:solidFill>
                  <a:srgbClr val="000000"/>
                </a:solidFill>
                <a:latin typeface="Calibri"/>
                <a:ea typeface="Calibri"/>
                <a:cs typeface="Calibri"/>
              </a:defRPr>
            </a:pPr>
            <a:r>
              <a:rPr lang="en-US"/>
              <a:t>AVANCE ACUMULADO DE LA POLÍTICA</a:t>
            </a:r>
          </a:p>
        </c:rich>
      </c:tx>
      <c:layout>
        <c:manualLayout>
          <c:xMode val="edge"/>
          <c:yMode val="edge"/>
          <c:x val="0.23427291703851472"/>
          <c:y val="2.8986463422720474E-2"/>
        </c:manualLayout>
      </c:layout>
      <c:overlay val="0"/>
      <c:spPr>
        <a:noFill/>
        <a:ln w="25400">
          <a:noFill/>
        </a:ln>
      </c:spPr>
    </c:title>
    <c:autoTitleDeleted val="0"/>
    <c:plotArea>
      <c:layout>
        <c:manualLayout>
          <c:layoutTarget val="inner"/>
          <c:xMode val="edge"/>
          <c:yMode val="edge"/>
          <c:x val="0.11189154246615629"/>
          <c:y val="0.11956916161872196"/>
          <c:w val="0.75876452234862235"/>
          <c:h val="0.75545970295465237"/>
        </c:manualLayout>
      </c:layout>
      <c:barChart>
        <c:barDir val="col"/>
        <c:grouping val="stacked"/>
        <c:varyColors val="0"/>
        <c:ser>
          <c:idx val="2"/>
          <c:order val="0"/>
          <c:tx>
            <c:v>BASE</c:v>
          </c:tx>
          <c:spPr>
            <a:solidFill>
              <a:srgbClr val="A5A5A5"/>
            </a:solidFill>
            <a:ln w="25400">
              <a:noFill/>
            </a:ln>
          </c:spPr>
          <c:invertIfNegative val="0"/>
          <c:val>
            <c:numRef>
              <c:f>'Cálculos PRODUCTOS'!$O$5</c:f>
              <c:numCache>
                <c:formatCode>0.0%</c:formatCode>
                <c:ptCount val="1"/>
                <c:pt idx="0">
                  <c:v>0.51787530419586536</c:v>
                </c:pt>
              </c:numCache>
            </c:numRef>
          </c:val>
          <c:extLst>
            <c:ext xmlns:c16="http://schemas.microsoft.com/office/drawing/2014/chart" uri="{C3380CC4-5D6E-409C-BE32-E72D297353CC}">
              <c16:uniqueId val="{00000000-1B2E-4EE4-A311-3317E79B4031}"/>
            </c:ext>
          </c:extLst>
        </c:ser>
        <c:ser>
          <c:idx val="3"/>
          <c:order val="1"/>
          <c:tx>
            <c:v> BRECHA POSITIVA</c:v>
          </c:tx>
          <c:spPr>
            <a:solidFill>
              <a:srgbClr val="00B050"/>
            </a:solidFill>
            <a:ln w="25400">
              <a:noFill/>
            </a:ln>
          </c:spPr>
          <c:invertIfNegative val="0"/>
          <c:dLbls>
            <c:dLbl>
              <c:idx val="0"/>
              <c:layout>
                <c:manualLayout>
                  <c:x val="-0.19604414537789033"/>
                  <c:y val="0.58281778838876519"/>
                </c:manualLayout>
              </c:layout>
              <c:spPr>
                <a:noFill/>
                <a:ln w="25400">
                  <a:noFill/>
                </a:ln>
              </c:spPr>
              <c:txPr>
                <a:bodyPr/>
                <a:lstStyle/>
                <a:p>
                  <a:pPr algn="ctr" rtl="0">
                    <a:defRPr sz="900" b="0" i="0" u="none" strike="noStrike" baseline="0">
                      <a:solidFill>
                        <a:srgbClr val="000000"/>
                      </a:solidFill>
                      <a:latin typeface="Calibri"/>
                      <a:ea typeface="Calibri"/>
                      <a:cs typeface="Calibri"/>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B2E-4EE4-A311-3317E79B4031}"/>
                </c:ext>
              </c:extLst>
            </c:dLbl>
            <c:spPr>
              <a:noFill/>
              <a:ln w="25400">
                <a:noFill/>
              </a:ln>
            </c:spPr>
            <c:txPr>
              <a:bodyPr wrap="square" lIns="38100" tIns="19050" rIns="38100" bIns="19050" anchor="ctr">
                <a:spAutoFit/>
              </a:bodyPr>
              <a:lstStyle/>
              <a:p>
                <a:pPr algn="ctr" rtl="0">
                  <a:defRPr sz="900" b="0" i="0" u="none" strike="noStrike" baseline="0">
                    <a:solidFill>
                      <a:srgbClr val="000000"/>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'Cálculos PRODUCTOS'!$P$5</c:f>
              <c:numCache>
                <c:formatCode>0.0%</c:formatCode>
                <c:ptCount val="1"/>
                <c:pt idx="0">
                  <c:v>0</c:v>
                </c:pt>
              </c:numCache>
            </c:numRef>
          </c:val>
          <c:extLst>
            <c:ext xmlns:c16="http://schemas.microsoft.com/office/drawing/2014/chart" uri="{C3380CC4-5D6E-409C-BE32-E72D297353CC}">
              <c16:uniqueId val="{00000002-1B2E-4EE4-A311-3317E79B4031}"/>
            </c:ext>
          </c:extLst>
        </c:ser>
        <c:ser>
          <c:idx val="4"/>
          <c:order val="2"/>
          <c:tx>
            <c:v>BRECHA NEGATIVA</c:v>
          </c:tx>
          <c:spPr>
            <a:solidFill>
              <a:srgbClr val="FF0000"/>
            </a:solidFill>
            <a:ln w="25400">
              <a:noFill/>
            </a:ln>
          </c:spPr>
          <c:invertIfNegative val="0"/>
          <c:val>
            <c:numRef>
              <c:f>'Cálculos PRODUCTOS'!$Q$5</c:f>
              <c:numCache>
                <c:formatCode>0.0%</c:formatCode>
                <c:ptCount val="1"/>
                <c:pt idx="0">
                  <c:v>4.0911275308811446E-3</c:v>
                </c:pt>
              </c:numCache>
            </c:numRef>
          </c:val>
          <c:extLst>
            <c:ext xmlns:c16="http://schemas.microsoft.com/office/drawing/2014/chart" uri="{C3380CC4-5D6E-409C-BE32-E72D297353CC}">
              <c16:uniqueId val="{00000003-1B2E-4EE4-A311-3317E79B4031}"/>
            </c:ext>
          </c:extLst>
        </c:ser>
        <c:ser>
          <c:idx val="5"/>
          <c:order val="3"/>
          <c:tx>
            <c:v>SIN BRECHA</c:v>
          </c:tx>
          <c:spPr>
            <a:solidFill>
              <a:srgbClr val="70AD47"/>
            </a:solidFill>
            <a:ln w="25400">
              <a:noFill/>
            </a:ln>
          </c:spPr>
          <c:invertIfNegative val="0"/>
          <c:val>
            <c:numRef>
              <c:f>'Cálculos PRODUCTOS'!$R$5</c:f>
              <c:numCache>
                <c:formatCode>0.0%</c:formatCode>
                <c:ptCount val="1"/>
                <c:pt idx="0">
                  <c:v>0</c:v>
                </c:pt>
              </c:numCache>
            </c:numRef>
          </c:val>
          <c:extLst>
            <c:ext xmlns:c16="http://schemas.microsoft.com/office/drawing/2014/chart" uri="{C3380CC4-5D6E-409C-BE32-E72D297353CC}">
              <c16:uniqueId val="{00000004-1B2E-4EE4-A311-3317E79B4031}"/>
            </c:ext>
          </c:extLst>
        </c:ser>
        <c:dLbls>
          <c:showLegendKey val="0"/>
          <c:showVal val="0"/>
          <c:showCatName val="0"/>
          <c:showSerName val="0"/>
          <c:showPercent val="0"/>
          <c:showBubbleSize val="0"/>
        </c:dLbls>
        <c:gapWidth val="150"/>
        <c:overlap val="100"/>
        <c:axId val="933793728"/>
        <c:axId val="1"/>
      </c:barChart>
      <c:barChart>
        <c:barDir val="col"/>
        <c:grouping val="clustered"/>
        <c:varyColors val="0"/>
        <c:ser>
          <c:idx val="1"/>
          <c:order val="4"/>
          <c:tx>
            <c:v>TRAYECTORIA IDEAL </c:v>
          </c:tx>
          <c:spPr>
            <a:solidFill>
              <a:srgbClr val="92D050"/>
            </a:solidFill>
            <a:ln w="25400">
              <a:noFill/>
            </a:ln>
          </c:spPr>
          <c:invertIfNegative val="0"/>
          <c:dPt>
            <c:idx val="0"/>
            <c:invertIfNegative val="0"/>
            <c:bubble3D val="0"/>
            <c:extLst>
              <c:ext xmlns:c16="http://schemas.microsoft.com/office/drawing/2014/chart" uri="{C3380CC4-5D6E-409C-BE32-E72D297353CC}">
                <c16:uniqueId val="{00000005-1B2E-4EE4-A311-3317E79B4031}"/>
              </c:ext>
            </c:extLst>
          </c:dPt>
          <c:dLbls>
            <c:dLbl>
              <c:idx val="0"/>
              <c:spPr>
                <a:noFill/>
                <a:ln w="25400">
                  <a:noFill/>
                </a:ln>
              </c:spPr>
              <c:txPr>
                <a:bodyPr/>
                <a:lstStyle/>
                <a:p>
                  <a:pPr algn="ctr" rtl="0">
                    <a:defRPr sz="1000" b="1" i="0" u="none" strike="noStrike" baseline="0">
                      <a:solidFill>
                        <a:srgbClr val="000000"/>
                      </a:solidFill>
                      <a:latin typeface="Calibri"/>
                      <a:ea typeface="Calibri"/>
                      <a:cs typeface="Calibri"/>
                    </a:defRPr>
                  </a:pPr>
                  <a:endParaRPr lang="en-US"/>
                </a:p>
              </c:txPr>
              <c:dLblPos val="ctr"/>
              <c:showLegendKey val="0"/>
              <c:showVal val="1"/>
              <c:showCatName val="0"/>
              <c:showSerName val="0"/>
              <c:showPercent val="0"/>
              <c:showBubbleSize val="0"/>
              <c:extLst>
                <c:ext xmlns:c16="http://schemas.microsoft.com/office/drawing/2014/chart" uri="{C3380CC4-5D6E-409C-BE32-E72D297353CC}">
                  <c16:uniqueId val="{00000005-1B2E-4EE4-A311-3317E79B4031}"/>
                </c:ext>
              </c:extLst>
            </c:dLbl>
            <c:spPr>
              <a:noFill/>
              <a:ln w="25400">
                <a:noFill/>
              </a:ln>
            </c:spPr>
            <c:txPr>
              <a:bodyPr wrap="square" lIns="38100" tIns="19050" rIns="38100" bIns="19050" anchor="ctr">
                <a:spAutoFit/>
              </a:bodyPr>
              <a:lstStyle/>
              <a:p>
                <a:pPr algn="ctr" rtl="0">
                  <a:defRPr sz="1000" b="1" i="0" u="none" strike="noStrike" baseline="0">
                    <a:solidFill>
                      <a:srgbClr val="000000"/>
                    </a:solidFill>
                    <a:latin typeface="Calibri"/>
                    <a:ea typeface="Calibri"/>
                    <a:cs typeface="Calibri"/>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
              <c:pt idx="0">
                <c:v>AVANCE POLÍTICA PÚBLICA</c:v>
              </c:pt>
            </c:strLit>
          </c:cat>
          <c:val>
            <c:numRef>
              <c:f>'Cálculos PRODUCTOS'!$M$5</c:f>
              <c:numCache>
                <c:formatCode>0.00%</c:formatCode>
                <c:ptCount val="1"/>
                <c:pt idx="0">
                  <c:v>0.5219664317267465</c:v>
                </c:pt>
              </c:numCache>
            </c:numRef>
          </c:val>
          <c:extLst>
            <c:ext xmlns:c16="http://schemas.microsoft.com/office/drawing/2014/chart" uri="{C3380CC4-5D6E-409C-BE32-E72D297353CC}">
              <c16:uniqueId val="{00000006-1B2E-4EE4-A311-3317E79B4031}"/>
            </c:ext>
          </c:extLst>
        </c:ser>
        <c:ser>
          <c:idx val="0"/>
          <c:order val="5"/>
          <c:tx>
            <c:v>AVANCE ACUMULADO </c:v>
          </c:tx>
          <c:spPr>
            <a:solidFill>
              <a:srgbClr val="BED7EE"/>
            </a:solidFill>
            <a:ln w="25400">
              <a:noFill/>
            </a:ln>
          </c:spPr>
          <c:invertIfNegative val="0"/>
          <c:dLbls>
            <c:spPr>
              <a:noFill/>
              <a:ln w="25400">
                <a:noFill/>
              </a:ln>
            </c:spPr>
            <c:txPr>
              <a:bodyPr wrap="square" lIns="38100" tIns="19050" rIns="38100" bIns="19050" anchor="ctr">
                <a:spAutoFit/>
              </a:bodyPr>
              <a:lstStyle/>
              <a:p>
                <a:pPr algn="ctr" rtl="0">
                  <a:defRPr sz="1000" b="1" i="0" u="none" strike="noStrike" baseline="0">
                    <a:solidFill>
                      <a:srgbClr val="000000"/>
                    </a:solidFill>
                    <a:latin typeface="Calibri"/>
                    <a:ea typeface="Calibri"/>
                    <a:cs typeface="Calibri"/>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
              <c:pt idx="0">
                <c:v>AVANCE POLÍTICA PÚBLICA</c:v>
              </c:pt>
            </c:strLit>
          </c:cat>
          <c:val>
            <c:numRef>
              <c:f>'Cálculos PRODUCTOS'!$L$5</c:f>
              <c:numCache>
                <c:formatCode>0.00%</c:formatCode>
                <c:ptCount val="1"/>
                <c:pt idx="0">
                  <c:v>0.51787530419586536</c:v>
                </c:pt>
              </c:numCache>
            </c:numRef>
          </c:val>
          <c:extLst>
            <c:ext xmlns:c16="http://schemas.microsoft.com/office/drawing/2014/chart" uri="{C3380CC4-5D6E-409C-BE32-E72D297353CC}">
              <c16:uniqueId val="{00000007-1B2E-4EE4-A311-3317E79B4031}"/>
            </c:ext>
          </c:extLst>
        </c:ser>
        <c:dLbls>
          <c:showLegendKey val="0"/>
          <c:showVal val="0"/>
          <c:showCatName val="0"/>
          <c:showSerName val="0"/>
          <c:showPercent val="0"/>
          <c:showBubbleSize val="0"/>
        </c:dLbls>
        <c:gapWidth val="150"/>
        <c:axId val="3"/>
        <c:axId val="4"/>
      </c:barChart>
      <c:catAx>
        <c:axId val="933793728"/>
        <c:scaling>
          <c:orientation val="minMax"/>
        </c:scaling>
        <c:delete val="0"/>
        <c:axPos val="b"/>
        <c:numFmt formatCode="General" sourceLinked="1"/>
        <c:majorTickMark val="none"/>
        <c:minorTickMark val="none"/>
        <c:tickLblPos val="nextTo"/>
        <c:spPr>
          <a:ln w="12700">
            <a:solidFill>
              <a:srgbClr val="CCCCFF"/>
            </a:solidFill>
            <a:prstDash val="solid"/>
          </a:ln>
        </c:spPr>
        <c:txPr>
          <a:bodyPr rot="0" vert="horz"/>
          <a:lstStyle/>
          <a:p>
            <a:pPr rtl="0">
              <a:defRPr sz="900" b="0" i="0" u="none" strike="noStrike" baseline="0">
                <a:solidFill>
                  <a:srgbClr val="000000"/>
                </a:solidFill>
                <a:latin typeface="Calibri"/>
                <a:ea typeface="Calibri"/>
                <a:cs typeface="Calibri"/>
              </a:defRPr>
            </a:pPr>
            <a:endParaRPr lang="en-US"/>
          </a:p>
        </c:txPr>
        <c:crossAx val="1"/>
        <c:crosses val="autoZero"/>
        <c:auto val="1"/>
        <c:lblAlgn val="ctr"/>
        <c:lblOffset val="100"/>
        <c:tickLblSkip val="1"/>
        <c:tickMarkSkip val="1"/>
        <c:noMultiLvlLbl val="0"/>
      </c:catAx>
      <c:valAx>
        <c:axId val="1"/>
        <c:scaling>
          <c:orientation val="minMax"/>
          <c:min val="0"/>
        </c:scaling>
        <c:delete val="0"/>
        <c:axPos val="l"/>
        <c:majorGridlines>
          <c:spPr>
            <a:ln w="12700">
              <a:solidFill>
                <a:srgbClr val="CCCCFF"/>
              </a:solidFill>
              <a:prstDash val="solid"/>
            </a:ln>
          </c:spPr>
        </c:majorGridlines>
        <c:numFmt formatCode="0.0%" sourceLinked="1"/>
        <c:majorTickMark val="none"/>
        <c:minorTickMark val="none"/>
        <c:tickLblPos val="nextTo"/>
        <c:spPr>
          <a:ln w="6350">
            <a:noFill/>
          </a:ln>
        </c:spPr>
        <c:txPr>
          <a:bodyPr rot="0" vert="horz"/>
          <a:lstStyle/>
          <a:p>
            <a:pPr rtl="0">
              <a:defRPr sz="900" b="0" i="0" u="none" strike="noStrike" baseline="0">
                <a:solidFill>
                  <a:srgbClr val="000000"/>
                </a:solidFill>
                <a:latin typeface="Calibri"/>
                <a:ea typeface="Calibri"/>
                <a:cs typeface="Calibri"/>
              </a:defRPr>
            </a:pPr>
            <a:endParaRPr lang="en-US"/>
          </a:p>
        </c:txPr>
        <c:crossAx val="933793728"/>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min val="0"/>
        </c:scaling>
        <c:delete val="0"/>
        <c:axPos val="r"/>
        <c:numFmt formatCode="0.00%" sourceLinked="1"/>
        <c:majorTickMark val="out"/>
        <c:minorTickMark val="none"/>
        <c:tickLblPos val="nextTo"/>
        <c:spPr>
          <a:ln w="6350">
            <a:noFill/>
          </a:ln>
        </c:spPr>
        <c:txPr>
          <a:bodyPr rot="0" vert="horz"/>
          <a:lstStyle/>
          <a:p>
            <a:pPr rtl="0">
              <a:defRPr sz="900" b="0" i="0" u="none" strike="noStrike" baseline="0">
                <a:solidFill>
                  <a:srgbClr val="000000"/>
                </a:solidFill>
                <a:latin typeface="Calibri"/>
                <a:ea typeface="Calibri"/>
                <a:cs typeface="Calibri"/>
              </a:defRPr>
            </a:pPr>
            <a:endParaRPr lang="en-US"/>
          </a:p>
        </c:txPr>
        <c:crossAx val="3"/>
        <c:crosses val="max"/>
        <c:crossBetween val="between"/>
      </c:valAx>
      <c:spPr>
        <a:noFill/>
        <a:ln w="25400">
          <a:noFill/>
        </a:ln>
      </c:spPr>
    </c:plotArea>
    <c:legend>
      <c:legendPos val="b"/>
      <c:legendEntry>
        <c:idx val="0"/>
        <c:delete val="1"/>
      </c:legendEntry>
      <c:legendEntry>
        <c:idx val="3"/>
        <c:delete val="1"/>
      </c:legendEntry>
      <c:layout>
        <c:manualLayout>
          <c:xMode val="edge"/>
          <c:yMode val="edge"/>
          <c:x val="7.8673740796516137E-2"/>
          <c:y val="0.95111833105801558"/>
          <c:w val="0.84443148454927319"/>
          <c:h val="3.8044733242320626E-2"/>
        </c:manualLayout>
      </c:layout>
      <c:overlay val="0"/>
      <c:spPr>
        <a:noFill/>
        <a:ln w="25400">
          <a:noFill/>
        </a:ln>
      </c:spPr>
      <c:txPr>
        <a:bodyPr/>
        <a:lstStyle/>
        <a:p>
          <a:pPr>
            <a:defRPr sz="825" b="0" i="0" u="none" strike="noStrike" baseline="0">
              <a:solidFill>
                <a:srgbClr val="000000"/>
              </a:solidFill>
              <a:latin typeface="Calibri"/>
              <a:ea typeface="Calibri"/>
              <a:cs typeface="Calibri"/>
            </a:defRPr>
          </a:pPr>
          <a:endParaRPr lang="en-US"/>
        </a:p>
      </c:txPr>
    </c:legend>
    <c:plotVisOnly val="1"/>
    <c:dispBlanksAs val="gap"/>
    <c:showDLblsOverMax val="0"/>
  </c:chart>
  <c:spPr>
    <a:solidFill>
      <a:srgbClr val="FFFFFF"/>
    </a:solidFill>
    <a:ln w="12700">
      <a:solidFill>
        <a:srgbClr val="CCCCFF"/>
      </a:solidFill>
      <a:prstDash val="solid"/>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sz="1400" b="0" i="0" u="none" strike="noStrike" baseline="0">
                <a:solidFill>
                  <a:srgbClr val="000000"/>
                </a:solidFill>
                <a:latin typeface="Calibri"/>
                <a:ea typeface="Calibri"/>
                <a:cs typeface="Calibri"/>
              </a:defRPr>
            </a:pPr>
            <a:r>
              <a:rPr lang="en-US"/>
              <a:t>AVANCE ACUMULADO POR OBJETIVOS</a:t>
            </a:r>
          </a:p>
        </c:rich>
      </c:tx>
      <c:layout>
        <c:manualLayout>
          <c:xMode val="edge"/>
          <c:yMode val="edge"/>
          <c:x val="0.23158646119210669"/>
          <c:y val="2.9039019631779239E-2"/>
        </c:manualLayout>
      </c:layout>
      <c:overlay val="0"/>
      <c:spPr>
        <a:noFill/>
        <a:ln w="25400">
          <a:noFill/>
        </a:ln>
      </c:spPr>
    </c:title>
    <c:autoTitleDeleted val="0"/>
    <c:plotArea>
      <c:layout>
        <c:manualLayout>
          <c:layoutTarget val="inner"/>
          <c:xMode val="edge"/>
          <c:yMode val="edge"/>
          <c:x val="0.27720197627540044"/>
          <c:y val="0.15426979179382722"/>
          <c:w val="0.65791608293212123"/>
          <c:h val="0.72053067461352238"/>
        </c:manualLayout>
      </c:layout>
      <c:barChart>
        <c:barDir val="bar"/>
        <c:grouping val="stacked"/>
        <c:varyColors val="0"/>
        <c:ser>
          <c:idx val="2"/>
          <c:order val="0"/>
          <c:tx>
            <c:v>BASE</c:v>
          </c:tx>
          <c:spPr>
            <a:solidFill>
              <a:srgbClr val="A5A5A5"/>
            </a:solidFill>
            <a:ln w="25400">
              <a:noFill/>
            </a:ln>
          </c:spPr>
          <c:invertIfNegative val="0"/>
          <c:cat>
            <c:strRef>
              <c:f>'Cálculos PRODUCTOS'!$U$5:$U$7</c:f>
              <c:strCache>
                <c:ptCount val="3"/>
                <c:pt idx="0">
                  <c:v>1. Adaptar la capacidad institucional para la gestión y gobernanza migratoria</c:v>
                </c:pt>
                <c:pt idx="1">
                  <c:v>2. Contribuir a la expansión de las capacidades sociales, económicas y culturales de la PMI </c:v>
                </c:pt>
                <c:pt idx="2">
                  <c:v>3. Promover estrategias que incentiven la cohesión social, la participación y la convivencia </c:v>
                </c:pt>
              </c:strCache>
            </c:strRef>
          </c:cat>
          <c:val>
            <c:numRef>
              <c:f>'Cálculos PRODUCTOS'!$Y$5:$Y$7</c:f>
              <c:numCache>
                <c:formatCode>0.00%</c:formatCode>
                <c:ptCount val="3"/>
                <c:pt idx="0">
                  <c:v>0.1672505472337085</c:v>
                </c:pt>
                <c:pt idx="1">
                  <c:v>0.25286460244175596</c:v>
                </c:pt>
                <c:pt idx="2">
                  <c:v>6.2580205128205127E-2</c:v>
                </c:pt>
              </c:numCache>
            </c:numRef>
          </c:val>
          <c:extLst>
            <c:ext xmlns:c16="http://schemas.microsoft.com/office/drawing/2014/chart" uri="{C3380CC4-5D6E-409C-BE32-E72D297353CC}">
              <c16:uniqueId val="{00000000-E5EC-4F60-82B3-95BA9812DFD9}"/>
            </c:ext>
          </c:extLst>
        </c:ser>
        <c:ser>
          <c:idx val="3"/>
          <c:order val="1"/>
          <c:tx>
            <c:v> BRECHA POSITIVA</c:v>
          </c:tx>
          <c:spPr>
            <a:solidFill>
              <a:srgbClr val="385723"/>
            </a:solidFill>
            <a:ln w="25400">
              <a:noFill/>
            </a:ln>
          </c:spPr>
          <c:invertIfNegative val="0"/>
          <c:dLbls>
            <c:dLbl>
              <c:idx val="0"/>
              <c:layout>
                <c:manualLayout>
                  <c:x val="-0.44223449329858544"/>
                  <c:y val="-0.1116373181961956"/>
                </c:manualLayout>
              </c:layout>
              <c:spPr>
                <a:noFill/>
                <a:ln w="25400">
                  <a:noFill/>
                </a:ln>
              </c:spPr>
              <c:txPr>
                <a:bodyPr/>
                <a:lstStyle/>
                <a:p>
                  <a:pPr algn="ctr" rtl="0">
                    <a:defRPr sz="900" b="0" i="0" u="none" strike="noStrike" baseline="0">
                      <a:solidFill>
                        <a:srgbClr val="000000"/>
                      </a:solidFill>
                      <a:latin typeface="Calibri"/>
                      <a:ea typeface="Calibri"/>
                      <a:cs typeface="Calibri"/>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5EC-4F60-82B3-95BA9812DFD9}"/>
                </c:ext>
              </c:extLst>
            </c:dLbl>
            <c:dLbl>
              <c:idx val="1"/>
              <c:layout>
                <c:manualLayout>
                  <c:x val="-0.61046176401057839"/>
                  <c:y val="-0.12918160688667746"/>
                </c:manualLayout>
              </c:layout>
              <c:spPr>
                <a:noFill/>
                <a:ln w="25400">
                  <a:noFill/>
                </a:ln>
              </c:spPr>
              <c:txPr>
                <a:bodyPr/>
                <a:lstStyle/>
                <a:p>
                  <a:pPr algn="ctr" rtl="0">
                    <a:defRPr sz="900" b="0" i="0" u="none" strike="noStrike" baseline="0">
                      <a:solidFill>
                        <a:srgbClr val="000000"/>
                      </a:solidFill>
                      <a:latin typeface="Calibri"/>
                      <a:ea typeface="Calibri"/>
                      <a:cs typeface="Calibri"/>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5EC-4F60-82B3-95BA9812DFD9}"/>
                </c:ext>
              </c:extLst>
            </c:dLbl>
            <c:dLbl>
              <c:idx val="2"/>
              <c:delete val="1"/>
              <c:extLst>
                <c:ext xmlns:c15="http://schemas.microsoft.com/office/drawing/2012/chart" uri="{CE6537A1-D6FC-4f65-9D91-7224C49458BB}"/>
                <c:ext xmlns:c16="http://schemas.microsoft.com/office/drawing/2014/chart" uri="{C3380CC4-5D6E-409C-BE32-E72D297353CC}">
                  <c16:uniqueId val="{00000003-E5EC-4F60-82B3-95BA9812DFD9}"/>
                </c:ext>
              </c:extLst>
            </c:dLbl>
            <c:spPr>
              <a:noFill/>
              <a:ln w="25400">
                <a:noFill/>
              </a:ln>
            </c:spPr>
            <c:txPr>
              <a:bodyPr wrap="square" lIns="38100" tIns="19050" rIns="38100" bIns="19050" anchor="ctr">
                <a:spAutoFit/>
              </a:bodyPr>
              <a:lstStyle/>
              <a:p>
                <a:pPr algn="ctr" rtl="0">
                  <a:defRPr sz="900" b="0" i="0" u="none" strike="noStrike" baseline="0">
                    <a:solidFill>
                      <a:srgbClr val="000000"/>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'Cálculos PRODUCTOS'!$U$5:$U$7</c:f>
              <c:strCache>
                <c:ptCount val="3"/>
                <c:pt idx="0">
                  <c:v>1. Adaptar la capacidad institucional para la gestión y gobernanza migratoria</c:v>
                </c:pt>
                <c:pt idx="1">
                  <c:v>2. Contribuir a la expansión de las capacidades sociales, económicas y culturales de la PMI </c:v>
                </c:pt>
                <c:pt idx="2">
                  <c:v>3. Promover estrategias que incentiven la cohesión social, la participación y la convivencia </c:v>
                </c:pt>
              </c:strCache>
            </c:strRef>
          </c:cat>
          <c:val>
            <c:numRef>
              <c:f>'Cálculos PRODUCTOS'!$Z$5:$Z$7</c:f>
              <c:numCache>
                <c:formatCode>0.00%</c:formatCode>
                <c:ptCount val="3"/>
                <c:pt idx="0">
                  <c:v>4.4380690525671063E-3</c:v>
                </c:pt>
                <c:pt idx="1">
                  <c:v>3.0741880339628602E-2</c:v>
                </c:pt>
                <c:pt idx="2">
                  <c:v>0</c:v>
                </c:pt>
              </c:numCache>
            </c:numRef>
          </c:val>
          <c:extLst>
            <c:ext xmlns:c16="http://schemas.microsoft.com/office/drawing/2014/chart" uri="{C3380CC4-5D6E-409C-BE32-E72D297353CC}">
              <c16:uniqueId val="{00000004-E5EC-4F60-82B3-95BA9812DFD9}"/>
            </c:ext>
          </c:extLst>
        </c:ser>
        <c:ser>
          <c:idx val="4"/>
          <c:order val="2"/>
          <c:tx>
            <c:v>BRECHA NEGATIVA</c:v>
          </c:tx>
          <c:spPr>
            <a:solidFill>
              <a:srgbClr val="C00000"/>
            </a:solidFill>
            <a:ln w="25400">
              <a:noFill/>
            </a:ln>
          </c:spPr>
          <c:invertIfNegative val="0"/>
          <c:dLbls>
            <c:dLbl>
              <c:idx val="0"/>
              <c:spPr>
                <a:noFill/>
                <a:ln w="25400">
                  <a:noFill/>
                </a:ln>
              </c:spPr>
              <c:txPr>
                <a:bodyPr/>
                <a:lstStyle/>
                <a:p>
                  <a:pPr algn="ctr" rtl="0">
                    <a:defRPr sz="900" b="0" i="0" u="none" strike="noStrike" baseline="0">
                      <a:solidFill>
                        <a:srgbClr val="FFFFFF"/>
                      </a:solidFill>
                      <a:latin typeface="Calibri"/>
                      <a:ea typeface="Calibri"/>
                      <a:cs typeface="Calibri"/>
                    </a:defRPr>
                  </a:pPr>
                  <a:endParaRPr lang="en-US"/>
                </a:p>
              </c:txPr>
              <c:dLblPos val="inEnd"/>
              <c:showLegendKey val="0"/>
              <c:showVal val="1"/>
              <c:showCatName val="0"/>
              <c:showSerName val="0"/>
              <c:showPercent val="0"/>
              <c:showBubbleSize val="0"/>
              <c:extLst>
                <c:ext xmlns:c16="http://schemas.microsoft.com/office/drawing/2014/chart" uri="{C3380CC4-5D6E-409C-BE32-E72D297353CC}">
                  <c16:uniqueId val="{00000005-E5EC-4F60-82B3-95BA9812DFD9}"/>
                </c:ext>
              </c:extLst>
            </c:dLbl>
            <c:dLbl>
              <c:idx val="1"/>
              <c:delete val="1"/>
              <c:extLst>
                <c:ext xmlns:c15="http://schemas.microsoft.com/office/drawing/2012/chart" uri="{CE6537A1-D6FC-4f65-9D91-7224C49458BB}"/>
                <c:ext xmlns:c16="http://schemas.microsoft.com/office/drawing/2014/chart" uri="{C3380CC4-5D6E-409C-BE32-E72D297353CC}">
                  <c16:uniqueId val="{00000006-E5EC-4F60-82B3-95BA9812DFD9}"/>
                </c:ext>
              </c:extLst>
            </c:dLbl>
            <c:dLbl>
              <c:idx val="2"/>
              <c:layout>
                <c:manualLayout>
                  <c:x val="-0.12497185830869589"/>
                  <c:y val="-0.13220657630006577"/>
                </c:manualLayout>
              </c:layout>
              <c:spPr>
                <a:noFill/>
                <a:ln w="25400">
                  <a:noFill/>
                </a:ln>
              </c:spPr>
              <c:txPr>
                <a:bodyPr/>
                <a:lstStyle/>
                <a:p>
                  <a:pPr algn="ctr" rtl="0">
                    <a:defRPr sz="900" b="0" i="0" u="none" strike="noStrike" baseline="0">
                      <a:solidFill>
                        <a:srgbClr val="000000"/>
                      </a:solidFill>
                      <a:latin typeface="Calibri"/>
                      <a:ea typeface="Calibri"/>
                      <a:cs typeface="Calibri"/>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E5EC-4F60-82B3-95BA9812DFD9}"/>
                </c:ext>
              </c:extLst>
            </c:dLbl>
            <c:dLbl>
              <c:idx val="4"/>
              <c:spPr>
                <a:noFill/>
                <a:ln w="25400">
                  <a:noFill/>
                </a:ln>
              </c:spPr>
              <c:txPr>
                <a:bodyPr/>
                <a:lstStyle/>
                <a:p>
                  <a:pPr algn="ctr" rtl="0">
                    <a:defRPr sz="900" b="0" i="0" u="none" strike="noStrike" baseline="0">
                      <a:solidFill>
                        <a:srgbClr val="000000"/>
                      </a:solidFill>
                      <a:latin typeface="Calibri"/>
                      <a:ea typeface="Calibri"/>
                      <a:cs typeface="Calibri"/>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E5EC-4F60-82B3-95BA9812DFD9}"/>
                </c:ext>
              </c:extLst>
            </c:dLbl>
            <c:dLbl>
              <c:idx val="5"/>
              <c:delete val="1"/>
              <c:extLst>
                <c:ext xmlns:c15="http://schemas.microsoft.com/office/drawing/2012/chart" uri="{CE6537A1-D6FC-4f65-9D91-7224C49458BB}"/>
                <c:ext xmlns:c16="http://schemas.microsoft.com/office/drawing/2014/chart" uri="{C3380CC4-5D6E-409C-BE32-E72D297353CC}">
                  <c16:uniqueId val="{00000009-E5EC-4F60-82B3-95BA9812DFD9}"/>
                </c:ext>
              </c:extLst>
            </c:dLbl>
            <c:dLbl>
              <c:idx val="6"/>
              <c:spPr>
                <a:noFill/>
                <a:ln w="25400">
                  <a:noFill/>
                </a:ln>
              </c:spPr>
              <c:txPr>
                <a:bodyPr/>
                <a:lstStyle/>
                <a:p>
                  <a:pPr algn="ctr" rtl="0">
                    <a:defRPr sz="900" b="0" i="0" u="none" strike="noStrike" baseline="0">
                      <a:solidFill>
                        <a:srgbClr val="FFFFFF"/>
                      </a:solidFill>
                      <a:latin typeface="Calibri"/>
                      <a:ea typeface="Calibri"/>
                      <a:cs typeface="Calibri"/>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E5EC-4F60-82B3-95BA9812DFD9}"/>
                </c:ext>
              </c:extLst>
            </c:dLbl>
            <c:spPr>
              <a:noFill/>
              <a:ln w="25400">
                <a:noFill/>
              </a:ln>
            </c:spPr>
            <c:txPr>
              <a:bodyPr wrap="square" lIns="38100" tIns="19050" rIns="38100" bIns="19050" anchor="ctr">
                <a:spAutoFit/>
              </a:bodyPr>
              <a:lstStyle/>
              <a:p>
                <a:pPr algn="ctr" rtl="0">
                  <a:defRPr sz="900" b="0" i="0" u="none" strike="noStrike" baseline="0">
                    <a:solidFill>
                      <a:srgbClr val="FFFFFF"/>
                    </a:solidFill>
                    <a:latin typeface="Calibri"/>
                    <a:ea typeface="Calibri"/>
                    <a:cs typeface="Calibri"/>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'Cálculos PRODUCTOS'!$U$5:$U$7</c:f>
              <c:strCache>
                <c:ptCount val="3"/>
                <c:pt idx="0">
                  <c:v>1. Adaptar la capacidad institucional para la gestión y gobernanza migratoria</c:v>
                </c:pt>
                <c:pt idx="1">
                  <c:v>2. Contribuir a la expansión de las capacidades sociales, económicas y culturales de la PMI </c:v>
                </c:pt>
                <c:pt idx="2">
                  <c:v>3. Promover estrategias que incentiven la cohesión social, la participación y la convivencia </c:v>
                </c:pt>
              </c:strCache>
            </c:strRef>
          </c:cat>
          <c:val>
            <c:numRef>
              <c:f>'Cálculos PRODUCTOS'!$AA$5:$AA$7</c:f>
              <c:numCache>
                <c:formatCode>0.00%</c:formatCode>
                <c:ptCount val="3"/>
                <c:pt idx="0">
                  <c:v>0</c:v>
                </c:pt>
                <c:pt idx="1">
                  <c:v>0</c:v>
                </c:pt>
                <c:pt idx="2">
                  <c:v>3.9271076923076922E-2</c:v>
                </c:pt>
              </c:numCache>
            </c:numRef>
          </c:val>
          <c:extLst>
            <c:ext xmlns:c16="http://schemas.microsoft.com/office/drawing/2014/chart" uri="{C3380CC4-5D6E-409C-BE32-E72D297353CC}">
              <c16:uniqueId val="{0000000B-E5EC-4F60-82B3-95BA9812DFD9}"/>
            </c:ext>
          </c:extLst>
        </c:ser>
        <c:ser>
          <c:idx val="5"/>
          <c:order val="3"/>
          <c:tx>
            <c:v>SIN BRECHA</c:v>
          </c:tx>
          <c:spPr>
            <a:solidFill>
              <a:srgbClr val="70AD47"/>
            </a:solidFill>
            <a:ln w="25400">
              <a:noFill/>
            </a:ln>
          </c:spPr>
          <c:invertIfNegative val="0"/>
          <c:cat>
            <c:strRef>
              <c:f>'Cálculos PRODUCTOS'!$U$5:$U$7</c:f>
              <c:strCache>
                <c:ptCount val="3"/>
                <c:pt idx="0">
                  <c:v>1. Adaptar la capacidad institucional para la gestión y gobernanza migratoria</c:v>
                </c:pt>
                <c:pt idx="1">
                  <c:v>2. Contribuir a la expansión de las capacidades sociales, económicas y culturales de la PMI </c:v>
                </c:pt>
                <c:pt idx="2">
                  <c:v>3. Promover estrategias que incentiven la cohesión social, la participación y la convivencia </c:v>
                </c:pt>
              </c:strCache>
            </c:strRef>
          </c:cat>
          <c:val>
            <c:numRef>
              <c:f>'Cálculos PRODUCTOS'!$AB$5:$AB$7</c:f>
              <c:numCache>
                <c:formatCode>0.00%</c:formatCode>
                <c:ptCount val="3"/>
                <c:pt idx="0">
                  <c:v>0</c:v>
                </c:pt>
                <c:pt idx="1">
                  <c:v>0</c:v>
                </c:pt>
                <c:pt idx="2">
                  <c:v>0</c:v>
                </c:pt>
              </c:numCache>
            </c:numRef>
          </c:val>
          <c:extLst>
            <c:ext xmlns:c16="http://schemas.microsoft.com/office/drawing/2014/chart" uri="{C3380CC4-5D6E-409C-BE32-E72D297353CC}">
              <c16:uniqueId val="{0000000C-E5EC-4F60-82B3-95BA9812DFD9}"/>
            </c:ext>
          </c:extLst>
        </c:ser>
        <c:dLbls>
          <c:showLegendKey val="0"/>
          <c:showVal val="0"/>
          <c:showCatName val="0"/>
          <c:showSerName val="0"/>
          <c:showPercent val="0"/>
          <c:showBubbleSize val="0"/>
        </c:dLbls>
        <c:gapWidth val="152"/>
        <c:overlap val="100"/>
        <c:axId val="934140256"/>
        <c:axId val="1"/>
      </c:barChart>
      <c:barChart>
        <c:barDir val="bar"/>
        <c:grouping val="clustered"/>
        <c:varyColors val="0"/>
        <c:ser>
          <c:idx val="1"/>
          <c:order val="4"/>
          <c:tx>
            <c:v>TRAYECTORIA IDEAL ACUMULADA</c:v>
          </c:tx>
          <c:spPr>
            <a:solidFill>
              <a:srgbClr val="92D050"/>
            </a:solidFill>
            <a:ln w="25400">
              <a:noFill/>
            </a:ln>
          </c:spPr>
          <c:invertIfNegative val="0"/>
          <c:dLbls>
            <c:dLbl>
              <c:idx val="0"/>
              <c:spPr>
                <a:noFill/>
                <a:ln w="25400">
                  <a:noFill/>
                </a:ln>
              </c:spPr>
              <c:txPr>
                <a:bodyPr/>
                <a:lstStyle/>
                <a:p>
                  <a:pPr algn="ctr" rtl="0">
                    <a:defRPr sz="900" b="0" i="0" u="none" strike="noStrike" baseline="0">
                      <a:solidFill>
                        <a:srgbClr val="000000"/>
                      </a:solidFill>
                      <a:latin typeface="Calibri"/>
                      <a:ea typeface="Calibri"/>
                      <a:cs typeface="Calibri"/>
                    </a:defRPr>
                  </a:pPr>
                  <a:endParaRPr lang="en-US"/>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E5EC-4F60-82B3-95BA9812DFD9}"/>
                </c:ext>
              </c:extLst>
            </c:dLbl>
            <c:dLbl>
              <c:idx val="2"/>
              <c:spPr>
                <a:noFill/>
                <a:ln w="25400">
                  <a:noFill/>
                </a:ln>
              </c:spPr>
              <c:txPr>
                <a:bodyPr/>
                <a:lstStyle/>
                <a:p>
                  <a:pPr algn="ctr" rtl="0">
                    <a:defRPr sz="900" b="0" i="0" u="none" strike="noStrike" baseline="0">
                      <a:solidFill>
                        <a:srgbClr val="000000"/>
                      </a:solidFill>
                      <a:latin typeface="Calibri"/>
                      <a:ea typeface="Calibri"/>
                      <a:cs typeface="Calibri"/>
                    </a:defRPr>
                  </a:pPr>
                  <a:endParaRPr lang="en-US"/>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E5EC-4F60-82B3-95BA9812DFD9}"/>
                </c:ext>
              </c:extLst>
            </c:dLbl>
            <c:spPr>
              <a:noFill/>
              <a:ln w="25400">
                <a:noFill/>
              </a:ln>
            </c:spPr>
            <c:txPr>
              <a:bodyPr wrap="square" lIns="38100" tIns="19050" rIns="38100" bIns="19050" anchor="ctr">
                <a:spAutoFit/>
              </a:bodyPr>
              <a:lstStyle/>
              <a:p>
                <a:pPr algn="ctr" rtl="0">
                  <a:defRPr sz="900" b="0" i="0" u="none" strike="noStrike" baseline="0">
                    <a:solidFill>
                      <a:srgbClr val="000000"/>
                    </a:solidFill>
                    <a:latin typeface="Calibri"/>
                    <a:ea typeface="Calibri"/>
                    <a:cs typeface="Calibri"/>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7"/>
              <c:pt idx="0">
                <c:v>1. Estandarizar la oferta de servicios y su calidad.
</c:v>
              </c:pt>
              <c:pt idx="1">
                <c:v>2. Articulación y coordinación entre las entidades.</c:v>
              </c:pt>
              <c:pt idx="2">
                <c:v>3. Aumentar los niveles de interacción.</c:v>
              </c:pt>
              <c:pt idx="3">
                <c:v>4. Mejorar la cualificación de servidores(as).</c:v>
              </c:pt>
              <c:pt idx="4">
                <c:v>5. Aumentar la oferta de servicios</c:v>
              </c:pt>
              <c:pt idx="5">
                <c:v>6. Evidencia para la toma de decisiones</c:v>
              </c:pt>
              <c:pt idx="6">
                <c:v>7. Eficiencia y la eficacia de la regulación.</c:v>
              </c:pt>
            </c:strLit>
          </c:cat>
          <c:val>
            <c:numRef>
              <c:f>'Cálculos PRODUCTOS'!$W$5:$W$7</c:f>
              <c:numCache>
                <c:formatCode>0.00%</c:formatCode>
                <c:ptCount val="3"/>
                <c:pt idx="0">
                  <c:v>0.1672505472337085</c:v>
                </c:pt>
                <c:pt idx="1">
                  <c:v>0.25286460244175596</c:v>
                </c:pt>
                <c:pt idx="2">
                  <c:v>0.10185128205128205</c:v>
                </c:pt>
              </c:numCache>
            </c:numRef>
          </c:val>
          <c:extLst>
            <c:ext xmlns:c16="http://schemas.microsoft.com/office/drawing/2014/chart" uri="{C3380CC4-5D6E-409C-BE32-E72D297353CC}">
              <c16:uniqueId val="{0000000F-E5EC-4F60-82B3-95BA9812DFD9}"/>
            </c:ext>
          </c:extLst>
        </c:ser>
        <c:ser>
          <c:idx val="0"/>
          <c:order val="5"/>
          <c:tx>
            <c:v>AVANCE ACUMULADO </c:v>
          </c:tx>
          <c:spPr>
            <a:solidFill>
              <a:srgbClr val="8FABDB"/>
            </a:solidFill>
            <a:ln w="25400">
              <a:noFill/>
            </a:ln>
          </c:spPr>
          <c:invertIfNegative val="0"/>
          <c:dLbls>
            <c:dLbl>
              <c:idx val="0"/>
              <c:spPr>
                <a:noFill/>
                <a:ln w="25400">
                  <a:noFill/>
                </a:ln>
              </c:spPr>
              <c:txPr>
                <a:bodyPr/>
                <a:lstStyle/>
                <a:p>
                  <a:pPr algn="ctr" rtl="0">
                    <a:defRPr sz="900" b="0" i="0" u="none" strike="noStrike" baseline="0">
                      <a:solidFill>
                        <a:srgbClr val="000000"/>
                      </a:solidFill>
                      <a:latin typeface="Calibri"/>
                      <a:ea typeface="Calibri"/>
                      <a:cs typeface="Calibri"/>
                    </a:defRPr>
                  </a:pPr>
                  <a:endParaRPr lang="en-US"/>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E5EC-4F60-82B3-95BA9812DFD9}"/>
                </c:ext>
              </c:extLst>
            </c:dLbl>
            <c:dLbl>
              <c:idx val="1"/>
              <c:spPr>
                <a:noFill/>
                <a:ln w="25400">
                  <a:noFill/>
                </a:ln>
              </c:spPr>
              <c:txPr>
                <a:bodyPr/>
                <a:lstStyle/>
                <a:p>
                  <a:pPr algn="ctr" rtl="0">
                    <a:defRPr sz="900" b="0" i="0" u="none" strike="noStrike" baseline="0">
                      <a:solidFill>
                        <a:srgbClr val="000000"/>
                      </a:solidFill>
                      <a:latin typeface="Calibri"/>
                      <a:ea typeface="Calibri"/>
                      <a:cs typeface="Calibri"/>
                    </a:defRPr>
                  </a:pPr>
                  <a:endParaRPr lang="en-US"/>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E5EC-4F60-82B3-95BA9812DFD9}"/>
                </c:ext>
              </c:extLst>
            </c:dLbl>
            <c:dLbl>
              <c:idx val="2"/>
              <c:spPr>
                <a:noFill/>
                <a:ln w="25400">
                  <a:noFill/>
                </a:ln>
              </c:spPr>
              <c:txPr>
                <a:bodyPr/>
                <a:lstStyle/>
                <a:p>
                  <a:pPr algn="ctr" rtl="0">
                    <a:defRPr sz="900" b="0" i="0" u="none" strike="noStrike" baseline="0">
                      <a:solidFill>
                        <a:srgbClr val="000000"/>
                      </a:solidFill>
                      <a:latin typeface="Calibri"/>
                      <a:ea typeface="Calibri"/>
                      <a:cs typeface="Calibri"/>
                    </a:defRPr>
                  </a:pPr>
                  <a:endParaRPr lang="en-US"/>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E5EC-4F60-82B3-95BA9812DFD9}"/>
                </c:ext>
              </c:extLst>
            </c:dLbl>
            <c:spPr>
              <a:noFill/>
              <a:ln w="25400">
                <a:noFill/>
              </a:ln>
            </c:spPr>
            <c:txPr>
              <a:bodyPr wrap="square" lIns="38100" tIns="19050" rIns="38100" bIns="19050" anchor="ctr">
                <a:spAutoFit/>
              </a:bodyPr>
              <a:lstStyle/>
              <a:p>
                <a:pPr algn="ctr" rtl="0">
                  <a:defRPr sz="900" b="0" i="0" u="none" strike="noStrike" baseline="0">
                    <a:solidFill>
                      <a:srgbClr val="000000"/>
                    </a:solidFill>
                    <a:latin typeface="Calibri"/>
                    <a:ea typeface="Calibri"/>
                    <a:cs typeface="Calibri"/>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7"/>
              <c:pt idx="0">
                <c:v>1. Estandarizar la oferta de servicios y su calidad.
</c:v>
              </c:pt>
              <c:pt idx="1">
                <c:v>2. Articulación y coordinación entre las entidades.</c:v>
              </c:pt>
              <c:pt idx="2">
                <c:v>3. Aumentar los niveles de interacción.</c:v>
              </c:pt>
              <c:pt idx="3">
                <c:v>4. Mejorar la cualificación de servidores(as).</c:v>
              </c:pt>
              <c:pt idx="4">
                <c:v>5. Aumentar la oferta de servicios</c:v>
              </c:pt>
              <c:pt idx="5">
                <c:v>6. Evidencia para la toma de decisiones</c:v>
              </c:pt>
              <c:pt idx="6">
                <c:v>7. Eficiencia y la eficacia de la regulación.</c:v>
              </c:pt>
            </c:strLit>
          </c:cat>
          <c:val>
            <c:numRef>
              <c:f>'Cálculos PRODUCTOS'!$V$5:$V$7</c:f>
              <c:numCache>
                <c:formatCode>0.00%</c:formatCode>
                <c:ptCount val="3"/>
                <c:pt idx="0">
                  <c:v>0.1716886162862756</c:v>
                </c:pt>
                <c:pt idx="1">
                  <c:v>0.28360648278138456</c:v>
                </c:pt>
                <c:pt idx="2">
                  <c:v>6.2580205128205127E-2</c:v>
                </c:pt>
              </c:numCache>
            </c:numRef>
          </c:val>
          <c:extLst>
            <c:ext xmlns:c16="http://schemas.microsoft.com/office/drawing/2014/chart" uri="{C3380CC4-5D6E-409C-BE32-E72D297353CC}">
              <c16:uniqueId val="{00000013-E5EC-4F60-82B3-95BA9812DFD9}"/>
            </c:ext>
          </c:extLst>
        </c:ser>
        <c:dLbls>
          <c:showLegendKey val="0"/>
          <c:showVal val="0"/>
          <c:showCatName val="0"/>
          <c:showSerName val="0"/>
          <c:showPercent val="0"/>
          <c:showBubbleSize val="0"/>
        </c:dLbls>
        <c:gapWidth val="152"/>
        <c:axId val="3"/>
        <c:axId val="4"/>
      </c:barChart>
      <c:catAx>
        <c:axId val="934140256"/>
        <c:scaling>
          <c:orientation val="minMax"/>
        </c:scaling>
        <c:delete val="0"/>
        <c:axPos val="l"/>
        <c:numFmt formatCode="General" sourceLinked="1"/>
        <c:majorTickMark val="none"/>
        <c:minorTickMark val="none"/>
        <c:tickLblPos val="nextTo"/>
        <c:spPr>
          <a:ln w="12700">
            <a:solidFill>
              <a:srgbClr val="CCCCFF"/>
            </a:solidFill>
            <a:prstDash val="solid"/>
          </a:ln>
        </c:spPr>
        <c:txPr>
          <a:bodyPr rot="0" vert="horz"/>
          <a:lstStyle/>
          <a:p>
            <a:pPr rtl="0">
              <a:defRPr sz="900" b="0" i="0" u="none" strike="noStrike" baseline="0">
                <a:solidFill>
                  <a:srgbClr val="000000"/>
                </a:solidFill>
                <a:latin typeface="Calibri"/>
                <a:ea typeface="Calibri"/>
                <a:cs typeface="Calibri"/>
              </a:defRPr>
            </a:pPr>
            <a:endParaRPr lang="en-US"/>
          </a:p>
        </c:txPr>
        <c:crossAx val="1"/>
        <c:crosses val="autoZero"/>
        <c:auto val="1"/>
        <c:lblAlgn val="ctr"/>
        <c:lblOffset val="100"/>
        <c:tickLblSkip val="1"/>
        <c:tickMarkSkip val="1"/>
        <c:noMultiLvlLbl val="0"/>
      </c:catAx>
      <c:valAx>
        <c:axId val="1"/>
        <c:scaling>
          <c:orientation val="minMax"/>
        </c:scaling>
        <c:delete val="0"/>
        <c:axPos val="b"/>
        <c:majorGridlines>
          <c:spPr>
            <a:ln w="12700">
              <a:solidFill>
                <a:srgbClr val="CCCCFF"/>
              </a:solidFill>
              <a:prstDash val="solid"/>
            </a:ln>
          </c:spPr>
        </c:majorGridlines>
        <c:numFmt formatCode="0.00%" sourceLinked="1"/>
        <c:majorTickMark val="none"/>
        <c:minorTickMark val="none"/>
        <c:tickLblPos val="nextTo"/>
        <c:spPr>
          <a:ln w="6350">
            <a:noFill/>
          </a:ln>
        </c:spPr>
        <c:txPr>
          <a:bodyPr rot="0" vert="horz"/>
          <a:lstStyle/>
          <a:p>
            <a:pPr rtl="0">
              <a:defRPr sz="900" b="0" i="0" u="none" strike="noStrike" baseline="0">
                <a:solidFill>
                  <a:srgbClr val="000000"/>
                </a:solidFill>
                <a:latin typeface="Calibri"/>
                <a:ea typeface="Calibri"/>
                <a:cs typeface="Calibri"/>
              </a:defRPr>
            </a:pPr>
            <a:endParaRPr lang="en-US"/>
          </a:p>
        </c:txPr>
        <c:crossAx val="934140256"/>
        <c:crosses val="autoZero"/>
        <c:crossBetween val="between"/>
      </c:valAx>
      <c:catAx>
        <c:axId val="3"/>
        <c:scaling>
          <c:orientation val="minMax"/>
        </c:scaling>
        <c:delete val="1"/>
        <c:axPos val="l"/>
        <c:numFmt formatCode="General" sourceLinked="1"/>
        <c:majorTickMark val="out"/>
        <c:minorTickMark val="none"/>
        <c:tickLblPos val="nextTo"/>
        <c:crossAx val="4"/>
        <c:crosses val="autoZero"/>
        <c:auto val="1"/>
        <c:lblAlgn val="ctr"/>
        <c:lblOffset val="100"/>
        <c:noMultiLvlLbl val="0"/>
      </c:catAx>
      <c:valAx>
        <c:axId val="4"/>
        <c:scaling>
          <c:orientation val="minMax"/>
        </c:scaling>
        <c:delete val="0"/>
        <c:axPos val="t"/>
        <c:numFmt formatCode="0.00%" sourceLinked="1"/>
        <c:majorTickMark val="out"/>
        <c:minorTickMark val="none"/>
        <c:tickLblPos val="nextTo"/>
        <c:spPr>
          <a:ln w="6350">
            <a:noFill/>
          </a:ln>
        </c:spPr>
        <c:txPr>
          <a:bodyPr rot="0" vert="horz"/>
          <a:lstStyle/>
          <a:p>
            <a:pPr rtl="0">
              <a:defRPr sz="900" b="0" i="0" u="none" strike="noStrike" baseline="0">
                <a:solidFill>
                  <a:srgbClr val="000000"/>
                </a:solidFill>
                <a:latin typeface="Calibri"/>
                <a:ea typeface="Calibri"/>
                <a:cs typeface="Calibri"/>
              </a:defRPr>
            </a:pPr>
            <a:endParaRPr lang="en-US"/>
          </a:p>
        </c:txPr>
        <c:crossAx val="3"/>
        <c:crosses val="max"/>
        <c:crossBetween val="between"/>
      </c:valAx>
      <c:spPr>
        <a:noFill/>
        <a:ln w="25400">
          <a:noFill/>
        </a:ln>
      </c:spPr>
    </c:plotArea>
    <c:legend>
      <c:legendPos val="b"/>
      <c:legendEntry>
        <c:idx val="0"/>
        <c:delete val="1"/>
      </c:legendEntry>
      <c:legendEntry>
        <c:idx val="3"/>
        <c:delete val="1"/>
      </c:legendEntry>
      <c:layout>
        <c:manualLayout>
          <c:xMode val="edge"/>
          <c:yMode val="edge"/>
          <c:x val="1.929887176600889E-2"/>
          <c:y val="0.95102789294077017"/>
          <c:w val="0.96318914541262546"/>
          <c:h val="3.8113713266710252E-2"/>
        </c:manualLayout>
      </c:layout>
      <c:overlay val="0"/>
      <c:spPr>
        <a:noFill/>
        <a:ln w="25400">
          <a:noFill/>
        </a:ln>
      </c:spPr>
      <c:txPr>
        <a:bodyPr/>
        <a:lstStyle/>
        <a:p>
          <a:pPr>
            <a:defRPr sz="825" b="0" i="0" u="none" strike="noStrike" baseline="0">
              <a:solidFill>
                <a:srgbClr val="000000"/>
              </a:solidFill>
              <a:latin typeface="Calibri"/>
              <a:ea typeface="Calibri"/>
              <a:cs typeface="Calibri"/>
            </a:defRPr>
          </a:pPr>
          <a:endParaRPr lang="en-US"/>
        </a:p>
      </c:txPr>
    </c:legend>
    <c:plotVisOnly val="1"/>
    <c:dispBlanksAs val="gap"/>
    <c:showDLblsOverMax val="0"/>
  </c:chart>
  <c:spPr>
    <a:solidFill>
      <a:srgbClr val="FFFFFF"/>
    </a:solidFill>
    <a:ln w="12700">
      <a:solidFill>
        <a:srgbClr val="CCCCFF"/>
      </a:solidFill>
      <a:prstDash val="solid"/>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sz="1400" b="0" i="0" u="none" strike="noStrike" baseline="0">
                <a:solidFill>
                  <a:srgbClr val="000000"/>
                </a:solidFill>
                <a:latin typeface="Calibri"/>
                <a:ea typeface="Calibri"/>
                <a:cs typeface="Calibri"/>
              </a:defRPr>
            </a:pPr>
            <a:r>
              <a:rPr lang="en-US"/>
              <a:t>SEMÁFORO DE PRODUCTOS POR SECTOR RESPONSABLE HASTA LA VIGENCIA</a:t>
            </a:r>
          </a:p>
        </c:rich>
      </c:tx>
      <c:layout>
        <c:manualLayout>
          <c:xMode val="edge"/>
          <c:yMode val="edge"/>
          <c:x val="0.11734170364434131"/>
          <c:y val="2.8777898770468199E-2"/>
        </c:manualLayout>
      </c:layout>
      <c:overlay val="0"/>
      <c:spPr>
        <a:noFill/>
        <a:ln w="25400">
          <a:noFill/>
        </a:ln>
      </c:spPr>
    </c:title>
    <c:autoTitleDeleted val="0"/>
    <c:plotArea>
      <c:layout>
        <c:manualLayout>
          <c:layoutTarget val="inner"/>
          <c:xMode val="edge"/>
          <c:yMode val="edge"/>
          <c:x val="0.35027374222191437"/>
          <c:y val="8.9930933657713114E-3"/>
          <c:w val="0.44835039004405036"/>
          <c:h val="0.82916320832411494"/>
        </c:manualLayout>
      </c:layout>
      <c:barChart>
        <c:barDir val="bar"/>
        <c:grouping val="stacked"/>
        <c:varyColors val="0"/>
        <c:ser>
          <c:idx val="0"/>
          <c:order val="0"/>
          <c:tx>
            <c:v>Rojo</c:v>
          </c:tx>
          <c:spPr>
            <a:solidFill>
              <a:srgbClr val="C00000"/>
            </a:solidFill>
            <a:ln w="25400">
              <a:noFill/>
            </a:ln>
          </c:spPr>
          <c:invertIfNegative val="0"/>
          <c:dLbls>
            <c:spPr>
              <a:noFill/>
              <a:ln w="25400">
                <a:noFill/>
              </a:ln>
            </c:spPr>
            <c:txPr>
              <a:bodyPr wrap="square" lIns="38100" tIns="19050" rIns="38100" bIns="19050" anchor="ctr">
                <a:spAutoFit/>
              </a:bodyPr>
              <a:lstStyle/>
              <a:p>
                <a:pPr algn="ctr" rtl="0">
                  <a:defRPr sz="900" b="0" i="0" u="none" strike="noStrike" baseline="0">
                    <a:solidFill>
                      <a:srgbClr val="FFFFFF"/>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'Cálculos PRODUCTOS'!$AJ$6:$AJ$17</c:f>
              <c:strCache>
                <c:ptCount val="12"/>
                <c:pt idx="0">
                  <c:v>Planeación </c:v>
                </c:pt>
                <c:pt idx="1">
                  <c:v>Hábitat</c:v>
                </c:pt>
                <c:pt idx="2">
                  <c:v>Desarrollo Económico, Industria y Turismo </c:v>
                </c:pt>
                <c:pt idx="3">
                  <c:v>Seguridad, Convivencia y Justicia</c:v>
                </c:pt>
                <c:pt idx="4">
                  <c:v>Mujeres</c:v>
                </c:pt>
                <c:pt idx="5">
                  <c:v>Cultura, Recreación y Deporte </c:v>
                </c:pt>
                <c:pt idx="6">
                  <c:v>Gestión Pública </c:v>
                </c:pt>
                <c:pt idx="7">
                  <c:v>Educación </c:v>
                </c:pt>
                <c:pt idx="8">
                  <c:v>Gobierno</c:v>
                </c:pt>
                <c:pt idx="9">
                  <c:v>Movilidad</c:v>
                </c:pt>
                <c:pt idx="10">
                  <c:v>Salud</c:v>
                </c:pt>
                <c:pt idx="11">
                  <c:v>Integración social</c:v>
                </c:pt>
              </c:strCache>
            </c:strRef>
          </c:cat>
          <c:val>
            <c:numRef>
              <c:f>'Cálculos PRODUCTOS'!$AK$6:$AK$17</c:f>
              <c:numCache>
                <c:formatCode>General</c:formatCode>
                <c:ptCount val="12"/>
                <c:pt idx="6">
                  <c:v>1</c:v>
                </c:pt>
                <c:pt idx="7">
                  <c:v>1</c:v>
                </c:pt>
                <c:pt idx="10">
                  <c:v>1</c:v>
                </c:pt>
              </c:numCache>
            </c:numRef>
          </c:val>
          <c:extLst>
            <c:ext xmlns:c16="http://schemas.microsoft.com/office/drawing/2014/chart" uri="{C3380CC4-5D6E-409C-BE32-E72D297353CC}">
              <c16:uniqueId val="{00000000-7EC8-49C7-8A4E-90E03C880339}"/>
            </c:ext>
          </c:extLst>
        </c:ser>
        <c:ser>
          <c:idx val="2"/>
          <c:order val="1"/>
          <c:tx>
            <c:v>Verdes</c:v>
          </c:tx>
          <c:spPr>
            <a:solidFill>
              <a:srgbClr val="92D050"/>
            </a:solidFill>
            <a:ln w="25400">
              <a:noFill/>
            </a:ln>
          </c:spPr>
          <c:invertIfNegative val="0"/>
          <c:dLbls>
            <c:spPr>
              <a:noFill/>
              <a:ln w="25400">
                <a:noFill/>
              </a:ln>
            </c:spPr>
            <c:txPr>
              <a:bodyPr wrap="square" lIns="38100" tIns="19050" rIns="38100" bIns="19050" anchor="ctr">
                <a:spAutoFit/>
              </a:bodyPr>
              <a:lstStyle/>
              <a:p>
                <a:pPr algn="ctr" rtl="0">
                  <a:defRPr sz="900" b="0" i="0" u="none" strike="noStrike" baseline="0">
                    <a:solidFill>
                      <a:srgbClr val="000000"/>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'Cálculos PRODUCTOS'!$AJ$6:$AJ$17</c:f>
              <c:strCache>
                <c:ptCount val="12"/>
                <c:pt idx="0">
                  <c:v>Planeación </c:v>
                </c:pt>
                <c:pt idx="1">
                  <c:v>Hábitat</c:v>
                </c:pt>
                <c:pt idx="2">
                  <c:v>Desarrollo Económico, Industria y Turismo </c:v>
                </c:pt>
                <c:pt idx="3">
                  <c:v>Seguridad, Convivencia y Justicia</c:v>
                </c:pt>
                <c:pt idx="4">
                  <c:v>Mujeres</c:v>
                </c:pt>
                <c:pt idx="5">
                  <c:v>Cultura, Recreación y Deporte </c:v>
                </c:pt>
                <c:pt idx="6">
                  <c:v>Gestión Pública </c:v>
                </c:pt>
                <c:pt idx="7">
                  <c:v>Educación </c:v>
                </c:pt>
                <c:pt idx="8">
                  <c:v>Gobierno</c:v>
                </c:pt>
                <c:pt idx="9">
                  <c:v>Movilidad</c:v>
                </c:pt>
                <c:pt idx="10">
                  <c:v>Salud</c:v>
                </c:pt>
                <c:pt idx="11">
                  <c:v>Integración social</c:v>
                </c:pt>
              </c:strCache>
            </c:strRef>
          </c:cat>
          <c:val>
            <c:numRef>
              <c:f>'Cálculos PRODUCTOS'!$AL$6:$AL$17</c:f>
              <c:numCache>
                <c:formatCode>General</c:formatCode>
                <c:ptCount val="12"/>
                <c:pt idx="1">
                  <c:v>1</c:v>
                </c:pt>
                <c:pt idx="2">
                  <c:v>1</c:v>
                </c:pt>
                <c:pt idx="3">
                  <c:v>1</c:v>
                </c:pt>
                <c:pt idx="4">
                  <c:v>2</c:v>
                </c:pt>
                <c:pt idx="5">
                  <c:v>5</c:v>
                </c:pt>
                <c:pt idx="6">
                  <c:v>4</c:v>
                </c:pt>
                <c:pt idx="7">
                  <c:v>3</c:v>
                </c:pt>
                <c:pt idx="8">
                  <c:v>6</c:v>
                </c:pt>
                <c:pt idx="9">
                  <c:v>7</c:v>
                </c:pt>
                <c:pt idx="10">
                  <c:v>8</c:v>
                </c:pt>
                <c:pt idx="11">
                  <c:v>8</c:v>
                </c:pt>
              </c:numCache>
            </c:numRef>
          </c:val>
          <c:extLst>
            <c:ext xmlns:c16="http://schemas.microsoft.com/office/drawing/2014/chart" uri="{C3380CC4-5D6E-409C-BE32-E72D297353CC}">
              <c16:uniqueId val="{00000001-7EC8-49C7-8A4E-90E03C880339}"/>
            </c:ext>
          </c:extLst>
        </c:ser>
        <c:dLbls>
          <c:showLegendKey val="0"/>
          <c:showVal val="0"/>
          <c:showCatName val="0"/>
          <c:showSerName val="0"/>
          <c:showPercent val="0"/>
          <c:showBubbleSize val="0"/>
        </c:dLbls>
        <c:gapWidth val="152"/>
        <c:overlap val="100"/>
        <c:axId val="934484656"/>
        <c:axId val="1"/>
      </c:barChart>
      <c:catAx>
        <c:axId val="934484656"/>
        <c:scaling>
          <c:orientation val="minMax"/>
        </c:scaling>
        <c:delete val="0"/>
        <c:axPos val="l"/>
        <c:numFmt formatCode="General" sourceLinked="1"/>
        <c:majorTickMark val="none"/>
        <c:minorTickMark val="none"/>
        <c:tickLblPos val="nextTo"/>
        <c:spPr>
          <a:ln w="12700">
            <a:solidFill>
              <a:srgbClr val="CCCCFF"/>
            </a:solidFill>
            <a:prstDash val="solid"/>
          </a:ln>
        </c:spPr>
        <c:txPr>
          <a:bodyPr rot="0" vert="horz"/>
          <a:lstStyle/>
          <a:p>
            <a:pPr rtl="0">
              <a:defRPr sz="900" b="0" i="0" u="none" strike="noStrike" baseline="0">
                <a:solidFill>
                  <a:srgbClr val="000000"/>
                </a:solidFill>
                <a:latin typeface="Calibri"/>
                <a:ea typeface="Calibri"/>
                <a:cs typeface="Calibri"/>
              </a:defRPr>
            </a:pPr>
            <a:endParaRPr lang="en-US"/>
          </a:p>
        </c:txPr>
        <c:crossAx val="1"/>
        <c:crosses val="autoZero"/>
        <c:auto val="1"/>
        <c:lblAlgn val="ctr"/>
        <c:lblOffset val="100"/>
        <c:tickLblSkip val="1"/>
        <c:tickMarkSkip val="1"/>
        <c:noMultiLvlLbl val="0"/>
      </c:catAx>
      <c:valAx>
        <c:axId val="1"/>
        <c:scaling>
          <c:orientation val="minMax"/>
        </c:scaling>
        <c:delete val="0"/>
        <c:axPos val="b"/>
        <c:majorGridlines>
          <c:spPr>
            <a:ln w="12700">
              <a:solidFill>
                <a:srgbClr val="CCCCFF"/>
              </a:solidFill>
              <a:prstDash val="solid"/>
            </a:ln>
          </c:spPr>
        </c:majorGridlines>
        <c:title>
          <c:tx>
            <c:rich>
              <a:bodyPr/>
              <a:lstStyle/>
              <a:p>
                <a:pPr algn="ctr" rtl="0">
                  <a:defRPr sz="1000" b="0" i="0" u="none" strike="noStrike" baseline="0">
                    <a:solidFill>
                      <a:srgbClr val="000000"/>
                    </a:solidFill>
                    <a:latin typeface="Calibri"/>
                    <a:ea typeface="Calibri"/>
                    <a:cs typeface="Calibri"/>
                  </a:defRPr>
                </a:pPr>
                <a:r>
                  <a:rPr lang="en-US"/>
                  <a:t>Número de Productos por color de semáforo</a:t>
                </a:r>
              </a:p>
            </c:rich>
          </c:tx>
          <c:layout>
            <c:manualLayout>
              <c:xMode val="edge"/>
              <c:yMode val="edge"/>
              <c:x val="0.35903058577746222"/>
              <c:y val="0.89211486188451417"/>
            </c:manualLayout>
          </c:layout>
          <c:overlay val="0"/>
          <c:spPr>
            <a:noFill/>
            <a:ln w="25400">
              <a:noFill/>
            </a:ln>
          </c:spPr>
        </c:title>
        <c:numFmt formatCode="General" sourceLinked="1"/>
        <c:majorTickMark val="none"/>
        <c:minorTickMark val="none"/>
        <c:tickLblPos val="nextTo"/>
        <c:spPr>
          <a:ln w="6350">
            <a:noFill/>
          </a:ln>
        </c:spPr>
        <c:txPr>
          <a:bodyPr rot="0" vert="horz"/>
          <a:lstStyle/>
          <a:p>
            <a:pPr rtl="0">
              <a:defRPr sz="900" b="0" i="0" u="none" strike="noStrike" baseline="0">
                <a:solidFill>
                  <a:srgbClr val="000000"/>
                </a:solidFill>
                <a:latin typeface="Calibri"/>
                <a:ea typeface="Calibri"/>
                <a:cs typeface="Calibri"/>
              </a:defRPr>
            </a:pPr>
            <a:endParaRPr lang="en-US"/>
          </a:p>
        </c:txPr>
        <c:crossAx val="934484656"/>
        <c:crosses val="autoZero"/>
        <c:crossBetween val="between"/>
      </c:valAx>
      <c:spPr>
        <a:noFill/>
        <a:ln w="25400">
          <a:noFill/>
        </a:ln>
      </c:spPr>
    </c:plotArea>
    <c:plotVisOnly val="1"/>
    <c:dispBlanksAs val="gap"/>
    <c:showDLblsOverMax val="0"/>
  </c:chart>
  <c:spPr>
    <a:solidFill>
      <a:srgbClr val="FFFFFF"/>
    </a:solidFill>
    <a:ln w="12700">
      <a:solidFill>
        <a:srgbClr val="CCCCFF"/>
      </a:solidFill>
      <a:prstDash val="solid"/>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1" l="0.75" r="0.7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sz="1400" b="0" i="0" u="none" strike="noStrike" baseline="0">
                <a:solidFill>
                  <a:srgbClr val="000000"/>
                </a:solidFill>
                <a:latin typeface="Calibri"/>
                <a:ea typeface="Calibri"/>
                <a:cs typeface="Calibri"/>
              </a:defRPr>
            </a:pPr>
            <a:r>
              <a:rPr lang="en-US"/>
              <a:t>AVANCE ACUMULADO HASTA LA VIGENCIA POR OBJETIVOS</a:t>
            </a:r>
          </a:p>
        </c:rich>
      </c:tx>
      <c:layout>
        <c:manualLayout>
          <c:xMode val="edge"/>
          <c:yMode val="edge"/>
          <c:x val="0.20104617047206305"/>
          <c:y val="2.3594203450820632E-2"/>
        </c:manualLayout>
      </c:layout>
      <c:overlay val="0"/>
      <c:spPr>
        <a:noFill/>
        <a:ln w="25400">
          <a:noFill/>
        </a:ln>
      </c:spPr>
    </c:title>
    <c:autoTitleDeleted val="0"/>
    <c:plotArea>
      <c:layout>
        <c:manualLayout>
          <c:layoutTarget val="inner"/>
          <c:xMode val="edge"/>
          <c:yMode val="edge"/>
          <c:x val="0.27383874943608588"/>
          <c:y val="0.18693868887957885"/>
          <c:w val="0.66726530717020927"/>
          <c:h val="0.68786177752777078"/>
        </c:manualLayout>
      </c:layout>
      <c:barChart>
        <c:barDir val="bar"/>
        <c:grouping val="stacked"/>
        <c:varyColors val="0"/>
        <c:ser>
          <c:idx val="2"/>
          <c:order val="0"/>
          <c:tx>
            <c:v>BASE</c:v>
          </c:tx>
          <c:spPr>
            <a:solidFill>
              <a:srgbClr val="A5A5A5"/>
            </a:solidFill>
            <a:ln w="25400">
              <a:noFill/>
            </a:ln>
          </c:spPr>
          <c:invertIfNegative val="0"/>
          <c:cat>
            <c:strRef>
              <c:f>'Cálculos PRODUCTOS'!$U$12:$U$14</c:f>
              <c:strCache>
                <c:ptCount val="3"/>
                <c:pt idx="0">
                  <c:v>1. Adaptar la capacidad institucional para la gestión y gobernanza migratoria</c:v>
                </c:pt>
                <c:pt idx="1">
                  <c:v>2. Contribuir a la expansión de las capacidades sociales, económicas y culturales de la PMI </c:v>
                </c:pt>
                <c:pt idx="2">
                  <c:v>3. Promover estrategias que incentiven la cohesión social, la participación y la convivencia </c:v>
                </c:pt>
              </c:strCache>
            </c:strRef>
          </c:cat>
          <c:val>
            <c:numRef>
              <c:f>'Cálculos PRODUCTOS'!$Y$12:$Y$14</c:f>
              <c:numCache>
                <c:formatCode>0.0%</c:formatCode>
                <c:ptCount val="3"/>
                <c:pt idx="0">
                  <c:v>0.31400000000000006</c:v>
                </c:pt>
                <c:pt idx="1">
                  <c:v>0.38929569750500825</c:v>
                </c:pt>
                <c:pt idx="2">
                  <c:v>0.14599999999999999</c:v>
                </c:pt>
              </c:numCache>
            </c:numRef>
          </c:val>
          <c:extLst>
            <c:ext xmlns:c16="http://schemas.microsoft.com/office/drawing/2014/chart" uri="{C3380CC4-5D6E-409C-BE32-E72D297353CC}">
              <c16:uniqueId val="{00000000-7BAC-426E-8494-824C560E68E3}"/>
            </c:ext>
          </c:extLst>
        </c:ser>
        <c:ser>
          <c:idx val="3"/>
          <c:order val="1"/>
          <c:tx>
            <c:v> BRECHA POSITIVA</c:v>
          </c:tx>
          <c:spPr>
            <a:solidFill>
              <a:srgbClr val="92D050"/>
            </a:solidFill>
            <a:ln w="25400">
              <a:noFill/>
            </a:ln>
          </c:spPr>
          <c:invertIfNegative val="0"/>
          <c:cat>
            <c:strRef>
              <c:f>'Cálculos PRODUCTOS'!$U$12:$U$14</c:f>
              <c:strCache>
                <c:ptCount val="3"/>
                <c:pt idx="0">
                  <c:v>1. Adaptar la capacidad institucional para la gestión y gobernanza migratoria</c:v>
                </c:pt>
                <c:pt idx="1">
                  <c:v>2. Contribuir a la expansión de las capacidades sociales, económicas y culturales de la PMI </c:v>
                </c:pt>
                <c:pt idx="2">
                  <c:v>3. Promover estrategias que incentiven la cohesión social, la participación y la convivencia </c:v>
                </c:pt>
              </c:strCache>
            </c:strRef>
          </c:cat>
          <c:val>
            <c:numRef>
              <c:f>'Cálculos PRODUCTOS'!$Z$12:$Z$14</c:f>
              <c:numCache>
                <c:formatCode>0.0%</c:formatCode>
                <c:ptCount val="3"/>
                <c:pt idx="0">
                  <c:v>0</c:v>
                </c:pt>
                <c:pt idx="1">
                  <c:v>0</c:v>
                </c:pt>
                <c:pt idx="2">
                  <c:v>0</c:v>
                </c:pt>
              </c:numCache>
            </c:numRef>
          </c:val>
          <c:extLst>
            <c:ext xmlns:c16="http://schemas.microsoft.com/office/drawing/2014/chart" uri="{C3380CC4-5D6E-409C-BE32-E72D297353CC}">
              <c16:uniqueId val="{00000001-7BAC-426E-8494-824C560E68E3}"/>
            </c:ext>
          </c:extLst>
        </c:ser>
        <c:ser>
          <c:idx val="4"/>
          <c:order val="2"/>
          <c:tx>
            <c:v>BRECHA NEGATIVA</c:v>
          </c:tx>
          <c:spPr>
            <a:solidFill>
              <a:srgbClr val="C00000"/>
            </a:solidFill>
            <a:ln w="25400">
              <a:noFill/>
            </a:ln>
          </c:spPr>
          <c:invertIfNegative val="0"/>
          <c:dLbls>
            <c:dLbl>
              <c:idx val="0"/>
              <c:layout>
                <c:manualLayout>
                  <c:x val="-0.3742297779994711"/>
                  <c:y val="-4.4484605753547068E-2"/>
                </c:manualLayout>
              </c:layout>
              <c:spPr>
                <a:noFill/>
                <a:ln w="25400">
                  <a:noFill/>
                </a:ln>
              </c:spPr>
              <c:txPr>
                <a:bodyPr/>
                <a:lstStyle/>
                <a:p>
                  <a:pPr algn="ctr" rtl="0">
                    <a:defRPr sz="900" b="0" i="0" u="none" strike="noStrike" baseline="0">
                      <a:solidFill>
                        <a:srgbClr val="FFFFFF"/>
                      </a:solidFill>
                      <a:latin typeface="Calibri"/>
                      <a:ea typeface="Calibri"/>
                      <a:cs typeface="Calibri"/>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BAC-426E-8494-824C560E68E3}"/>
                </c:ext>
              </c:extLst>
            </c:dLbl>
            <c:dLbl>
              <c:idx val="1"/>
              <c:layout>
                <c:manualLayout>
                  <c:x val="-0.49346251783321099"/>
                  <c:y val="-8.1993451891355595E-2"/>
                </c:manualLayout>
              </c:layout>
              <c:spPr>
                <a:noFill/>
                <a:ln w="25400">
                  <a:noFill/>
                </a:ln>
              </c:spPr>
              <c:txPr>
                <a:bodyPr/>
                <a:lstStyle/>
                <a:p>
                  <a:pPr algn="ctr" rtl="0">
                    <a:defRPr sz="900" b="0" i="0" u="none" strike="noStrike" baseline="0">
                      <a:solidFill>
                        <a:srgbClr val="000000"/>
                      </a:solidFill>
                      <a:latin typeface="Calibri"/>
                      <a:ea typeface="Calibri"/>
                      <a:cs typeface="Calibri"/>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7BAC-426E-8494-824C560E68E3}"/>
                </c:ext>
              </c:extLst>
            </c:dLbl>
            <c:dLbl>
              <c:idx val="2"/>
              <c:delete val="1"/>
              <c:extLst>
                <c:ext xmlns:c15="http://schemas.microsoft.com/office/drawing/2012/chart" uri="{CE6537A1-D6FC-4f65-9D91-7224C49458BB}"/>
                <c:ext xmlns:c16="http://schemas.microsoft.com/office/drawing/2014/chart" uri="{C3380CC4-5D6E-409C-BE32-E72D297353CC}">
                  <c16:uniqueId val="{00000004-7BAC-426E-8494-824C560E68E3}"/>
                </c:ext>
              </c:extLst>
            </c:dLbl>
            <c:dLbl>
              <c:idx val="4"/>
              <c:spPr>
                <a:noFill/>
                <a:ln w="25400">
                  <a:noFill/>
                </a:ln>
              </c:spPr>
              <c:txPr>
                <a:bodyPr/>
                <a:lstStyle/>
                <a:p>
                  <a:pPr algn="ctr" rtl="0">
                    <a:defRPr sz="900" b="0" i="0" u="none" strike="noStrike" baseline="0">
                      <a:solidFill>
                        <a:srgbClr val="000000"/>
                      </a:solidFill>
                      <a:latin typeface="Calibri"/>
                      <a:ea typeface="Calibri"/>
                      <a:cs typeface="Calibri"/>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7BAC-426E-8494-824C560E68E3}"/>
                </c:ext>
              </c:extLst>
            </c:dLbl>
            <c:dLbl>
              <c:idx val="5"/>
              <c:spPr>
                <a:noFill/>
                <a:ln w="25400">
                  <a:noFill/>
                </a:ln>
              </c:spPr>
              <c:txPr>
                <a:bodyPr/>
                <a:lstStyle/>
                <a:p>
                  <a:pPr algn="ctr" rtl="0">
                    <a:defRPr sz="900" b="0" i="0" u="none" strike="noStrike" baseline="0">
                      <a:solidFill>
                        <a:srgbClr val="FFFFFF"/>
                      </a:solidFill>
                      <a:latin typeface="Calibri"/>
                      <a:ea typeface="Calibri"/>
                      <a:cs typeface="Calibri"/>
                    </a:defRPr>
                  </a:pPr>
                  <a:endParaRPr lang="en-US"/>
                </a:p>
              </c:txPr>
              <c:dLblPos val="inEnd"/>
              <c:showLegendKey val="0"/>
              <c:showVal val="1"/>
              <c:showCatName val="0"/>
              <c:showSerName val="0"/>
              <c:showPercent val="0"/>
              <c:showBubbleSize val="0"/>
              <c:extLst>
                <c:ext xmlns:c16="http://schemas.microsoft.com/office/drawing/2014/chart" uri="{C3380CC4-5D6E-409C-BE32-E72D297353CC}">
                  <c16:uniqueId val="{00000006-7BAC-426E-8494-824C560E68E3}"/>
                </c:ext>
              </c:extLst>
            </c:dLbl>
            <c:dLbl>
              <c:idx val="6"/>
              <c:spPr>
                <a:noFill/>
                <a:ln w="25400">
                  <a:noFill/>
                </a:ln>
              </c:spPr>
              <c:txPr>
                <a:bodyPr/>
                <a:lstStyle/>
                <a:p>
                  <a:pPr algn="ctr" rtl="0">
                    <a:defRPr sz="900" b="0" i="0" u="none" strike="noStrike" baseline="0">
                      <a:solidFill>
                        <a:srgbClr val="FFFFFF"/>
                      </a:solidFill>
                      <a:latin typeface="Calibri"/>
                      <a:ea typeface="Calibri"/>
                      <a:cs typeface="Calibri"/>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7BAC-426E-8494-824C560E68E3}"/>
                </c:ext>
              </c:extLst>
            </c:dLbl>
            <c:spPr>
              <a:noFill/>
              <a:ln w="25400">
                <a:noFill/>
              </a:ln>
            </c:spPr>
            <c:txPr>
              <a:bodyPr wrap="square" lIns="38100" tIns="19050" rIns="38100" bIns="19050" anchor="ctr">
                <a:spAutoFit/>
              </a:bodyPr>
              <a:lstStyle/>
              <a:p>
                <a:pPr algn="ctr" rtl="0">
                  <a:defRPr sz="900" b="0" i="0" u="none" strike="noStrike" baseline="0">
                    <a:solidFill>
                      <a:srgbClr val="FFFFFF"/>
                    </a:solidFill>
                    <a:latin typeface="Calibri"/>
                    <a:ea typeface="Calibri"/>
                    <a:cs typeface="Calibri"/>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'Cálculos PRODUCTOS'!$U$12:$U$14</c:f>
              <c:strCache>
                <c:ptCount val="3"/>
                <c:pt idx="0">
                  <c:v>1. Adaptar la capacidad institucional para la gestión y gobernanza migratoria</c:v>
                </c:pt>
                <c:pt idx="1">
                  <c:v>2. Contribuir a la expansión de las capacidades sociales, económicas y culturales de la PMI </c:v>
                </c:pt>
                <c:pt idx="2">
                  <c:v>3. Promover estrategias que incentiven la cohesión social, la participación y la convivencia </c:v>
                </c:pt>
              </c:strCache>
            </c:strRef>
          </c:cat>
          <c:val>
            <c:numRef>
              <c:f>'Cálculos PRODUCTOS'!$AA$12:$AA$14</c:f>
              <c:numCache>
                <c:formatCode>0.0%</c:formatCode>
                <c:ptCount val="3"/>
                <c:pt idx="0">
                  <c:v>1.6000000000000014E-2</c:v>
                </c:pt>
                <c:pt idx="1">
                  <c:v>5.0704302494991804E-2</c:v>
                </c:pt>
                <c:pt idx="2">
                  <c:v>4.4000000000000011E-2</c:v>
                </c:pt>
              </c:numCache>
            </c:numRef>
          </c:val>
          <c:extLst>
            <c:ext xmlns:c16="http://schemas.microsoft.com/office/drawing/2014/chart" uri="{C3380CC4-5D6E-409C-BE32-E72D297353CC}">
              <c16:uniqueId val="{00000008-7BAC-426E-8494-824C560E68E3}"/>
            </c:ext>
          </c:extLst>
        </c:ser>
        <c:ser>
          <c:idx val="5"/>
          <c:order val="3"/>
          <c:tx>
            <c:v>SIN BRECHA</c:v>
          </c:tx>
          <c:spPr>
            <a:solidFill>
              <a:srgbClr val="70AD47"/>
            </a:solidFill>
            <a:ln w="25400">
              <a:noFill/>
            </a:ln>
          </c:spPr>
          <c:invertIfNegative val="0"/>
          <c:cat>
            <c:strRef>
              <c:f>'Cálculos PRODUCTOS'!$U$12:$U$14</c:f>
              <c:strCache>
                <c:ptCount val="3"/>
                <c:pt idx="0">
                  <c:v>1. Adaptar la capacidad institucional para la gestión y gobernanza migratoria</c:v>
                </c:pt>
                <c:pt idx="1">
                  <c:v>2. Contribuir a la expansión de las capacidades sociales, económicas y culturales de la PMI </c:v>
                </c:pt>
                <c:pt idx="2">
                  <c:v>3. Promover estrategias que incentiven la cohesión social, la participación y la convivencia </c:v>
                </c:pt>
              </c:strCache>
            </c:strRef>
          </c:cat>
          <c:val>
            <c:numRef>
              <c:f>'Cálculos PRODUCTOS'!$AB$12:$AB$14</c:f>
              <c:numCache>
                <c:formatCode>0.0%</c:formatCode>
                <c:ptCount val="3"/>
                <c:pt idx="0">
                  <c:v>0</c:v>
                </c:pt>
                <c:pt idx="1">
                  <c:v>0</c:v>
                </c:pt>
                <c:pt idx="2">
                  <c:v>0</c:v>
                </c:pt>
              </c:numCache>
            </c:numRef>
          </c:val>
          <c:extLst>
            <c:ext xmlns:c16="http://schemas.microsoft.com/office/drawing/2014/chart" uri="{C3380CC4-5D6E-409C-BE32-E72D297353CC}">
              <c16:uniqueId val="{00000009-7BAC-426E-8494-824C560E68E3}"/>
            </c:ext>
          </c:extLst>
        </c:ser>
        <c:dLbls>
          <c:showLegendKey val="0"/>
          <c:showVal val="0"/>
          <c:showCatName val="0"/>
          <c:showSerName val="0"/>
          <c:showPercent val="0"/>
          <c:showBubbleSize val="0"/>
        </c:dLbls>
        <c:gapWidth val="152"/>
        <c:overlap val="100"/>
        <c:axId val="934486096"/>
        <c:axId val="1"/>
      </c:barChart>
      <c:barChart>
        <c:barDir val="bar"/>
        <c:grouping val="clustered"/>
        <c:varyColors val="0"/>
        <c:ser>
          <c:idx val="1"/>
          <c:order val="4"/>
          <c:tx>
            <c:v>TRAYECTORIA IDEAL VIGENCIA</c:v>
          </c:tx>
          <c:spPr>
            <a:solidFill>
              <a:srgbClr val="92D050"/>
            </a:solidFill>
            <a:ln w="25400">
              <a:noFill/>
            </a:ln>
          </c:spPr>
          <c:invertIfNegative val="0"/>
          <c:dLbls>
            <c:spPr>
              <a:noFill/>
              <a:ln w="25400">
                <a:noFill/>
              </a:ln>
            </c:spPr>
            <c:txPr>
              <a:bodyPr wrap="square" lIns="38100" tIns="19050" rIns="38100" bIns="19050" anchor="ctr">
                <a:spAutoFit/>
              </a:bodyPr>
              <a:lstStyle/>
              <a:p>
                <a:pPr algn="ctr" rtl="0">
                  <a:defRPr sz="900" b="0" i="0" u="none" strike="noStrike" baseline="0">
                    <a:solidFill>
                      <a:srgbClr val="000000"/>
                    </a:solidFill>
                    <a:latin typeface="Calibri"/>
                    <a:ea typeface="Calibri"/>
                    <a:cs typeface="Calibri"/>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'Cálculos PRODUCTOS'!$U$5:$U$7</c:f>
              <c:strCache>
                <c:ptCount val="3"/>
                <c:pt idx="0">
                  <c:v>1. Adaptar la capacidad institucional para la gestión y gobernanza migratoria</c:v>
                </c:pt>
                <c:pt idx="1">
                  <c:v>2. Contribuir a la expansión de las capacidades sociales, económicas y culturales de la PMI </c:v>
                </c:pt>
                <c:pt idx="2">
                  <c:v>3. Promover estrategias que incentiven la cohesión social, la participación y la convivencia </c:v>
                </c:pt>
              </c:strCache>
            </c:strRef>
          </c:cat>
          <c:val>
            <c:numRef>
              <c:f>'Cálculos PRODUCTOS'!$W$12:$W$14</c:f>
              <c:numCache>
                <c:formatCode>0.00%</c:formatCode>
                <c:ptCount val="3"/>
                <c:pt idx="0">
                  <c:v>0.33000000000000007</c:v>
                </c:pt>
                <c:pt idx="1">
                  <c:v>0.44000000000000006</c:v>
                </c:pt>
                <c:pt idx="2">
                  <c:v>0.19</c:v>
                </c:pt>
              </c:numCache>
            </c:numRef>
          </c:val>
          <c:extLst>
            <c:ext xmlns:c16="http://schemas.microsoft.com/office/drawing/2014/chart" uri="{C3380CC4-5D6E-409C-BE32-E72D297353CC}">
              <c16:uniqueId val="{0000000A-7BAC-426E-8494-824C560E68E3}"/>
            </c:ext>
          </c:extLst>
        </c:ser>
        <c:ser>
          <c:idx val="0"/>
          <c:order val="5"/>
          <c:tx>
            <c:v>AVANCE ACUMULADO </c:v>
          </c:tx>
          <c:spPr>
            <a:solidFill>
              <a:srgbClr val="8FABDB"/>
            </a:solidFill>
            <a:ln w="25400">
              <a:noFill/>
            </a:ln>
          </c:spPr>
          <c:invertIfNegative val="0"/>
          <c:dLbls>
            <c:dLbl>
              <c:idx val="1"/>
              <c:spPr>
                <a:noFill/>
                <a:ln w="25400">
                  <a:noFill/>
                </a:ln>
              </c:spPr>
              <c:txPr>
                <a:bodyPr/>
                <a:lstStyle/>
                <a:p>
                  <a:pPr algn="ctr" rtl="0">
                    <a:defRPr sz="900" b="0" i="0" u="none" strike="noStrike" baseline="0">
                      <a:solidFill>
                        <a:srgbClr val="000000"/>
                      </a:solidFill>
                      <a:latin typeface="Calibri"/>
                      <a:ea typeface="Calibri"/>
                      <a:cs typeface="Calibri"/>
                    </a:defRPr>
                  </a:pPr>
                  <a:endParaRPr lang="en-US"/>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7BAC-426E-8494-824C560E68E3}"/>
                </c:ext>
              </c:extLst>
            </c:dLbl>
            <c:spPr>
              <a:noFill/>
              <a:ln w="25400">
                <a:noFill/>
              </a:ln>
            </c:spPr>
            <c:txPr>
              <a:bodyPr wrap="square" lIns="38100" tIns="19050" rIns="38100" bIns="19050" anchor="ctr">
                <a:spAutoFit/>
              </a:bodyPr>
              <a:lstStyle/>
              <a:p>
                <a:pPr algn="ctr" rtl="0">
                  <a:defRPr sz="900" b="0" i="0" u="none" strike="noStrike" baseline="0">
                    <a:solidFill>
                      <a:srgbClr val="000000"/>
                    </a:solidFill>
                    <a:latin typeface="Calibri"/>
                    <a:ea typeface="Calibri"/>
                    <a:cs typeface="Calibri"/>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'Cálculos PRODUCTOS'!$U$5:$U$7</c:f>
              <c:strCache>
                <c:ptCount val="3"/>
                <c:pt idx="0">
                  <c:v>1. Adaptar la capacidad institucional para la gestión y gobernanza migratoria</c:v>
                </c:pt>
                <c:pt idx="1">
                  <c:v>2. Contribuir a la expansión de las capacidades sociales, económicas y culturales de la PMI </c:v>
                </c:pt>
                <c:pt idx="2">
                  <c:v>3. Promover estrategias que incentiven la cohesión social, la participación y la convivencia </c:v>
                </c:pt>
              </c:strCache>
            </c:strRef>
          </c:cat>
          <c:val>
            <c:numRef>
              <c:f>'Cálculos PRODUCTOS'!$V$12:$V$14</c:f>
              <c:numCache>
                <c:formatCode>0.00%</c:formatCode>
                <c:ptCount val="3"/>
                <c:pt idx="0">
                  <c:v>0.31400000000000006</c:v>
                </c:pt>
                <c:pt idx="1">
                  <c:v>0.38929569750500825</c:v>
                </c:pt>
                <c:pt idx="2">
                  <c:v>0.14599999999999999</c:v>
                </c:pt>
              </c:numCache>
            </c:numRef>
          </c:val>
          <c:extLst>
            <c:ext xmlns:c16="http://schemas.microsoft.com/office/drawing/2014/chart" uri="{C3380CC4-5D6E-409C-BE32-E72D297353CC}">
              <c16:uniqueId val="{0000000C-7BAC-426E-8494-824C560E68E3}"/>
            </c:ext>
          </c:extLst>
        </c:ser>
        <c:dLbls>
          <c:showLegendKey val="0"/>
          <c:showVal val="0"/>
          <c:showCatName val="0"/>
          <c:showSerName val="0"/>
          <c:showPercent val="0"/>
          <c:showBubbleSize val="0"/>
        </c:dLbls>
        <c:gapWidth val="152"/>
        <c:axId val="3"/>
        <c:axId val="4"/>
      </c:barChart>
      <c:catAx>
        <c:axId val="934486096"/>
        <c:scaling>
          <c:orientation val="minMax"/>
        </c:scaling>
        <c:delete val="0"/>
        <c:axPos val="l"/>
        <c:numFmt formatCode="General" sourceLinked="1"/>
        <c:majorTickMark val="none"/>
        <c:minorTickMark val="none"/>
        <c:tickLblPos val="nextTo"/>
        <c:spPr>
          <a:ln w="12700">
            <a:solidFill>
              <a:srgbClr val="CCCCFF"/>
            </a:solidFill>
            <a:prstDash val="solid"/>
          </a:ln>
        </c:spPr>
        <c:txPr>
          <a:bodyPr rot="0" vert="horz"/>
          <a:lstStyle/>
          <a:p>
            <a:pPr rtl="0">
              <a:defRPr sz="900" b="0" i="0" u="none" strike="noStrike" baseline="0">
                <a:solidFill>
                  <a:srgbClr val="000000"/>
                </a:solidFill>
                <a:latin typeface="Calibri"/>
                <a:ea typeface="Calibri"/>
                <a:cs typeface="Calibri"/>
              </a:defRPr>
            </a:pPr>
            <a:endParaRPr lang="en-US"/>
          </a:p>
        </c:txPr>
        <c:crossAx val="1"/>
        <c:crosses val="autoZero"/>
        <c:auto val="1"/>
        <c:lblAlgn val="ctr"/>
        <c:lblOffset val="100"/>
        <c:tickLblSkip val="1"/>
        <c:tickMarkSkip val="1"/>
        <c:noMultiLvlLbl val="0"/>
      </c:catAx>
      <c:valAx>
        <c:axId val="1"/>
        <c:scaling>
          <c:orientation val="minMax"/>
        </c:scaling>
        <c:delete val="0"/>
        <c:axPos val="b"/>
        <c:majorGridlines>
          <c:spPr>
            <a:ln w="12700">
              <a:solidFill>
                <a:srgbClr val="CCCCFF"/>
              </a:solidFill>
              <a:prstDash val="solid"/>
            </a:ln>
          </c:spPr>
        </c:majorGridlines>
        <c:numFmt formatCode="0.0%" sourceLinked="1"/>
        <c:majorTickMark val="none"/>
        <c:minorTickMark val="none"/>
        <c:tickLblPos val="nextTo"/>
        <c:spPr>
          <a:ln w="6350">
            <a:noFill/>
          </a:ln>
        </c:spPr>
        <c:txPr>
          <a:bodyPr rot="0" vert="horz"/>
          <a:lstStyle/>
          <a:p>
            <a:pPr rtl="0">
              <a:defRPr sz="900" b="0" i="0" u="none" strike="noStrike" baseline="0">
                <a:solidFill>
                  <a:srgbClr val="000000"/>
                </a:solidFill>
                <a:latin typeface="Calibri"/>
                <a:ea typeface="Calibri"/>
                <a:cs typeface="Calibri"/>
              </a:defRPr>
            </a:pPr>
            <a:endParaRPr lang="en-US"/>
          </a:p>
        </c:txPr>
        <c:crossAx val="934486096"/>
        <c:crosses val="autoZero"/>
        <c:crossBetween val="between"/>
      </c:valAx>
      <c:catAx>
        <c:axId val="3"/>
        <c:scaling>
          <c:orientation val="minMax"/>
        </c:scaling>
        <c:delete val="1"/>
        <c:axPos val="l"/>
        <c:numFmt formatCode="General" sourceLinked="1"/>
        <c:majorTickMark val="out"/>
        <c:minorTickMark val="none"/>
        <c:tickLblPos val="nextTo"/>
        <c:crossAx val="4"/>
        <c:crosses val="autoZero"/>
        <c:auto val="1"/>
        <c:lblAlgn val="ctr"/>
        <c:lblOffset val="100"/>
        <c:noMultiLvlLbl val="0"/>
      </c:catAx>
      <c:valAx>
        <c:axId val="4"/>
        <c:scaling>
          <c:orientation val="minMax"/>
        </c:scaling>
        <c:delete val="0"/>
        <c:axPos val="t"/>
        <c:numFmt formatCode="0.00%" sourceLinked="1"/>
        <c:majorTickMark val="out"/>
        <c:minorTickMark val="none"/>
        <c:tickLblPos val="nextTo"/>
        <c:spPr>
          <a:ln w="6350">
            <a:noFill/>
          </a:ln>
        </c:spPr>
        <c:txPr>
          <a:bodyPr rot="0" vert="horz"/>
          <a:lstStyle/>
          <a:p>
            <a:pPr rtl="0">
              <a:defRPr sz="900" b="0" i="0" u="none" strike="noStrike" baseline="0">
                <a:solidFill>
                  <a:srgbClr val="000000"/>
                </a:solidFill>
                <a:latin typeface="Calibri"/>
                <a:ea typeface="Calibri"/>
                <a:cs typeface="Calibri"/>
              </a:defRPr>
            </a:pPr>
            <a:endParaRPr lang="en-US"/>
          </a:p>
        </c:txPr>
        <c:crossAx val="3"/>
        <c:crosses val="max"/>
        <c:crossBetween val="between"/>
      </c:valAx>
      <c:spPr>
        <a:noFill/>
        <a:ln w="25400">
          <a:noFill/>
        </a:ln>
      </c:spPr>
    </c:plotArea>
    <c:legend>
      <c:legendPos val="b"/>
      <c:legendEntry>
        <c:idx val="0"/>
        <c:delete val="1"/>
      </c:legendEntry>
      <c:legendEntry>
        <c:idx val="3"/>
        <c:delete val="1"/>
      </c:legendEntry>
      <c:layout>
        <c:manualLayout>
          <c:xMode val="edge"/>
          <c:yMode val="edge"/>
          <c:x val="3.8129446124011958E-2"/>
          <c:y val="0.95102789294077017"/>
          <c:w val="0.92377249018628971"/>
          <c:h val="3.8113713266710252E-2"/>
        </c:manualLayout>
      </c:layout>
      <c:overlay val="0"/>
      <c:spPr>
        <a:noFill/>
        <a:ln w="25400">
          <a:noFill/>
        </a:ln>
      </c:spPr>
      <c:txPr>
        <a:bodyPr/>
        <a:lstStyle/>
        <a:p>
          <a:pPr>
            <a:defRPr sz="825" b="0" i="0" u="none" strike="noStrike" baseline="0">
              <a:solidFill>
                <a:srgbClr val="000000"/>
              </a:solidFill>
              <a:latin typeface="Calibri"/>
              <a:ea typeface="Calibri"/>
              <a:cs typeface="Calibri"/>
            </a:defRPr>
          </a:pPr>
          <a:endParaRPr lang="en-US"/>
        </a:p>
      </c:txPr>
    </c:legend>
    <c:plotVisOnly val="1"/>
    <c:dispBlanksAs val="gap"/>
    <c:showDLblsOverMax val="0"/>
  </c:chart>
  <c:spPr>
    <a:solidFill>
      <a:srgbClr val="FFFFFF"/>
    </a:solidFill>
    <a:ln w="12700">
      <a:solidFill>
        <a:srgbClr val="CCCCFF"/>
      </a:solidFill>
      <a:prstDash val="solid"/>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1" l="0.75" r="0.7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sz="1400" b="0" i="0" u="none" strike="noStrike" baseline="0">
                <a:solidFill>
                  <a:srgbClr val="000000"/>
                </a:solidFill>
                <a:latin typeface="Calibri"/>
                <a:ea typeface="Calibri"/>
                <a:cs typeface="Calibri"/>
              </a:defRPr>
            </a:pPr>
            <a:r>
              <a:rPr lang="en-US"/>
              <a:t>AVANCE HASTA LA VIGENCIA DE LA POLÍTICA</a:t>
            </a:r>
          </a:p>
        </c:rich>
      </c:tx>
      <c:layout>
        <c:manualLayout>
          <c:xMode val="edge"/>
          <c:yMode val="edge"/>
          <c:x val="0.19056528326267241"/>
          <c:y val="2.8986463422720474E-2"/>
        </c:manualLayout>
      </c:layout>
      <c:overlay val="0"/>
      <c:spPr>
        <a:noFill/>
        <a:ln w="25400">
          <a:noFill/>
        </a:ln>
      </c:spPr>
    </c:title>
    <c:autoTitleDeleted val="0"/>
    <c:plotArea>
      <c:layout>
        <c:manualLayout>
          <c:layoutTarget val="inner"/>
          <c:xMode val="edge"/>
          <c:yMode val="edge"/>
          <c:x val="0.11189154246615629"/>
          <c:y val="0.11956916161872196"/>
          <c:w val="0.77974418656102662"/>
          <c:h val="0.75545970295465237"/>
        </c:manualLayout>
      </c:layout>
      <c:barChart>
        <c:barDir val="col"/>
        <c:grouping val="stacked"/>
        <c:varyColors val="0"/>
        <c:ser>
          <c:idx val="2"/>
          <c:order val="0"/>
          <c:tx>
            <c:v>BASE</c:v>
          </c:tx>
          <c:spPr>
            <a:solidFill>
              <a:srgbClr val="A5A5A5"/>
            </a:solidFill>
            <a:ln w="25400">
              <a:noFill/>
            </a:ln>
          </c:spPr>
          <c:invertIfNegative val="0"/>
          <c:val>
            <c:numRef>
              <c:f>'Cálculos PRODUCTOS'!$O$6</c:f>
              <c:numCache>
                <c:formatCode>0.0%</c:formatCode>
                <c:ptCount val="1"/>
                <c:pt idx="0">
                  <c:v>0.84929569750500833</c:v>
                </c:pt>
              </c:numCache>
            </c:numRef>
          </c:val>
          <c:extLst>
            <c:ext xmlns:c16="http://schemas.microsoft.com/office/drawing/2014/chart" uri="{C3380CC4-5D6E-409C-BE32-E72D297353CC}">
              <c16:uniqueId val="{00000000-49E2-4388-8F23-3FE8462790B8}"/>
            </c:ext>
          </c:extLst>
        </c:ser>
        <c:ser>
          <c:idx val="3"/>
          <c:order val="1"/>
          <c:tx>
            <c:v> BRECHA POSITIVA</c:v>
          </c:tx>
          <c:spPr>
            <a:solidFill>
              <a:srgbClr val="00B050"/>
            </a:solidFill>
            <a:ln w="25400">
              <a:noFill/>
            </a:ln>
          </c:spPr>
          <c:invertIfNegative val="0"/>
          <c:val>
            <c:numRef>
              <c:f>'Cálculos PRODUCTOS'!$P$6</c:f>
              <c:numCache>
                <c:formatCode>0.0%</c:formatCode>
                <c:ptCount val="1"/>
                <c:pt idx="0">
                  <c:v>0</c:v>
                </c:pt>
              </c:numCache>
            </c:numRef>
          </c:val>
          <c:extLst>
            <c:ext xmlns:c16="http://schemas.microsoft.com/office/drawing/2014/chart" uri="{C3380CC4-5D6E-409C-BE32-E72D297353CC}">
              <c16:uniqueId val="{00000001-49E2-4388-8F23-3FE8462790B8}"/>
            </c:ext>
          </c:extLst>
        </c:ser>
        <c:ser>
          <c:idx val="4"/>
          <c:order val="2"/>
          <c:tx>
            <c:v>BRECHA NEGATIVA</c:v>
          </c:tx>
          <c:spPr>
            <a:solidFill>
              <a:srgbClr val="FF0000"/>
            </a:solidFill>
            <a:ln w="25400">
              <a:noFill/>
            </a:ln>
          </c:spPr>
          <c:invertIfNegative val="0"/>
          <c:dLbls>
            <c:dLbl>
              <c:idx val="0"/>
              <c:layout>
                <c:manualLayout>
                  <c:x val="0.27082310713940017"/>
                  <c:y val="0.56380495252851071"/>
                </c:manualLayout>
              </c:layout>
              <c:spPr>
                <a:noFill/>
                <a:ln w="25400">
                  <a:noFill/>
                </a:ln>
              </c:spPr>
              <c:txPr>
                <a:bodyPr/>
                <a:lstStyle/>
                <a:p>
                  <a:pPr algn="ctr" rtl="0">
                    <a:defRPr sz="900" b="0" i="0" u="none" strike="noStrike" baseline="0">
                      <a:solidFill>
                        <a:srgbClr val="FFFFFF"/>
                      </a:solidFill>
                      <a:latin typeface="Calibri"/>
                      <a:ea typeface="Calibri"/>
                      <a:cs typeface="Calibri"/>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9E2-4388-8F23-3FE8462790B8}"/>
                </c:ext>
              </c:extLst>
            </c:dLbl>
            <c:spPr>
              <a:noFill/>
              <a:ln w="25400">
                <a:noFill/>
              </a:ln>
            </c:spPr>
            <c:txPr>
              <a:bodyPr wrap="square" lIns="38100" tIns="19050" rIns="38100" bIns="19050" anchor="ctr">
                <a:spAutoFit/>
              </a:bodyPr>
              <a:lstStyle/>
              <a:p>
                <a:pPr algn="ctr" rtl="0">
                  <a:defRPr sz="900" b="0" i="0" u="none" strike="noStrike" baseline="0">
                    <a:solidFill>
                      <a:srgbClr val="FFFFFF"/>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'Cálculos PRODUCTOS'!$Q$6</c:f>
              <c:numCache>
                <c:formatCode>0.0%</c:formatCode>
                <c:ptCount val="1"/>
                <c:pt idx="0">
                  <c:v>0.11070430249499186</c:v>
                </c:pt>
              </c:numCache>
            </c:numRef>
          </c:val>
          <c:extLst>
            <c:ext xmlns:c16="http://schemas.microsoft.com/office/drawing/2014/chart" uri="{C3380CC4-5D6E-409C-BE32-E72D297353CC}">
              <c16:uniqueId val="{00000003-49E2-4388-8F23-3FE8462790B8}"/>
            </c:ext>
          </c:extLst>
        </c:ser>
        <c:ser>
          <c:idx val="5"/>
          <c:order val="3"/>
          <c:tx>
            <c:v>SIN BRECHA</c:v>
          </c:tx>
          <c:spPr>
            <a:solidFill>
              <a:srgbClr val="70AD47"/>
            </a:solidFill>
            <a:ln w="25400">
              <a:noFill/>
            </a:ln>
          </c:spPr>
          <c:invertIfNegative val="0"/>
          <c:val>
            <c:numRef>
              <c:f>'Cálculos PRODUCTOS'!$R$6</c:f>
              <c:numCache>
                <c:formatCode>0.0%</c:formatCode>
                <c:ptCount val="1"/>
                <c:pt idx="0">
                  <c:v>0</c:v>
                </c:pt>
              </c:numCache>
            </c:numRef>
          </c:val>
          <c:extLst>
            <c:ext xmlns:c16="http://schemas.microsoft.com/office/drawing/2014/chart" uri="{C3380CC4-5D6E-409C-BE32-E72D297353CC}">
              <c16:uniqueId val="{00000004-49E2-4388-8F23-3FE8462790B8}"/>
            </c:ext>
          </c:extLst>
        </c:ser>
        <c:dLbls>
          <c:showLegendKey val="0"/>
          <c:showVal val="0"/>
          <c:showCatName val="0"/>
          <c:showSerName val="0"/>
          <c:showPercent val="0"/>
          <c:showBubbleSize val="0"/>
        </c:dLbls>
        <c:gapWidth val="150"/>
        <c:overlap val="100"/>
        <c:axId val="934885952"/>
        <c:axId val="1"/>
      </c:barChart>
      <c:barChart>
        <c:barDir val="col"/>
        <c:grouping val="clustered"/>
        <c:varyColors val="0"/>
        <c:ser>
          <c:idx val="1"/>
          <c:order val="4"/>
          <c:tx>
            <c:v>TRAYECTORIA IDEAL </c:v>
          </c:tx>
          <c:spPr>
            <a:solidFill>
              <a:srgbClr val="92D050"/>
            </a:solidFill>
            <a:ln w="25400">
              <a:noFill/>
            </a:ln>
          </c:spPr>
          <c:invertIfNegative val="0"/>
          <c:dPt>
            <c:idx val="0"/>
            <c:invertIfNegative val="0"/>
            <c:bubble3D val="0"/>
            <c:extLst>
              <c:ext xmlns:c16="http://schemas.microsoft.com/office/drawing/2014/chart" uri="{C3380CC4-5D6E-409C-BE32-E72D297353CC}">
                <c16:uniqueId val="{00000005-49E2-4388-8F23-3FE8462790B8}"/>
              </c:ext>
            </c:extLst>
          </c:dPt>
          <c:dLbls>
            <c:dLbl>
              <c:idx val="0"/>
              <c:spPr>
                <a:noFill/>
                <a:ln w="25400">
                  <a:noFill/>
                </a:ln>
              </c:spPr>
              <c:txPr>
                <a:bodyPr/>
                <a:lstStyle/>
                <a:p>
                  <a:pPr algn="ctr" rtl="0">
                    <a:defRPr sz="1000" b="1" i="0" u="none" strike="noStrike" baseline="0">
                      <a:solidFill>
                        <a:srgbClr val="000000"/>
                      </a:solidFill>
                      <a:latin typeface="Calibri"/>
                      <a:ea typeface="Calibri"/>
                      <a:cs typeface="Calibri"/>
                    </a:defRPr>
                  </a:pPr>
                  <a:endParaRPr lang="en-US"/>
                </a:p>
              </c:txPr>
              <c:dLblPos val="ctr"/>
              <c:showLegendKey val="0"/>
              <c:showVal val="1"/>
              <c:showCatName val="0"/>
              <c:showSerName val="0"/>
              <c:showPercent val="0"/>
              <c:showBubbleSize val="0"/>
              <c:extLst>
                <c:ext xmlns:c16="http://schemas.microsoft.com/office/drawing/2014/chart" uri="{C3380CC4-5D6E-409C-BE32-E72D297353CC}">
                  <c16:uniqueId val="{00000005-49E2-4388-8F23-3FE8462790B8}"/>
                </c:ext>
              </c:extLst>
            </c:dLbl>
            <c:spPr>
              <a:noFill/>
              <a:ln w="25400">
                <a:noFill/>
              </a:ln>
            </c:spPr>
            <c:txPr>
              <a:bodyPr wrap="square" lIns="38100" tIns="19050" rIns="38100" bIns="19050" anchor="ctr">
                <a:spAutoFit/>
              </a:bodyPr>
              <a:lstStyle/>
              <a:p>
                <a:pPr algn="ctr" rtl="0">
                  <a:defRPr sz="1000" b="1" i="0" u="none" strike="noStrike" baseline="0">
                    <a:solidFill>
                      <a:srgbClr val="000000"/>
                    </a:solidFill>
                    <a:latin typeface="Calibri"/>
                    <a:ea typeface="Calibri"/>
                    <a:cs typeface="Calibri"/>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
              <c:pt idx="0">
                <c:v>AVANCE POLÍTICA PÚBLICA</c:v>
              </c:pt>
            </c:strLit>
          </c:cat>
          <c:val>
            <c:numRef>
              <c:f>'Cálculos PRODUCTOS'!$M$6</c:f>
              <c:numCache>
                <c:formatCode>0.0%</c:formatCode>
                <c:ptCount val="1"/>
                <c:pt idx="0">
                  <c:v>0.96000000000000019</c:v>
                </c:pt>
              </c:numCache>
            </c:numRef>
          </c:val>
          <c:extLst>
            <c:ext xmlns:c16="http://schemas.microsoft.com/office/drawing/2014/chart" uri="{C3380CC4-5D6E-409C-BE32-E72D297353CC}">
              <c16:uniqueId val="{00000006-49E2-4388-8F23-3FE8462790B8}"/>
            </c:ext>
          </c:extLst>
        </c:ser>
        <c:ser>
          <c:idx val="0"/>
          <c:order val="5"/>
          <c:tx>
            <c:v>AVANCE ACUMULADO </c:v>
          </c:tx>
          <c:spPr>
            <a:solidFill>
              <a:srgbClr val="BED7EE"/>
            </a:solidFill>
            <a:ln w="25400">
              <a:noFill/>
            </a:ln>
          </c:spPr>
          <c:invertIfNegative val="0"/>
          <c:dLbls>
            <c:spPr>
              <a:noFill/>
              <a:ln w="25400">
                <a:noFill/>
              </a:ln>
            </c:spPr>
            <c:txPr>
              <a:bodyPr wrap="square" lIns="38100" tIns="19050" rIns="38100" bIns="19050" anchor="ctr">
                <a:spAutoFit/>
              </a:bodyPr>
              <a:lstStyle/>
              <a:p>
                <a:pPr algn="ctr" rtl="0">
                  <a:defRPr sz="1000" b="1" i="0" u="none" strike="noStrike" baseline="0">
                    <a:solidFill>
                      <a:srgbClr val="000000"/>
                    </a:solidFill>
                    <a:latin typeface="Calibri"/>
                    <a:ea typeface="Calibri"/>
                    <a:cs typeface="Calibri"/>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
              <c:pt idx="0">
                <c:v>AVANCE POLÍTICA PÚBLICA</c:v>
              </c:pt>
            </c:strLit>
          </c:cat>
          <c:val>
            <c:numRef>
              <c:f>'Cálculos PRODUCTOS'!$L$6</c:f>
              <c:numCache>
                <c:formatCode>0.0%</c:formatCode>
                <c:ptCount val="1"/>
                <c:pt idx="0">
                  <c:v>0.84929569750500833</c:v>
                </c:pt>
              </c:numCache>
            </c:numRef>
          </c:val>
          <c:extLst>
            <c:ext xmlns:c16="http://schemas.microsoft.com/office/drawing/2014/chart" uri="{C3380CC4-5D6E-409C-BE32-E72D297353CC}">
              <c16:uniqueId val="{00000007-49E2-4388-8F23-3FE8462790B8}"/>
            </c:ext>
          </c:extLst>
        </c:ser>
        <c:dLbls>
          <c:showLegendKey val="0"/>
          <c:showVal val="0"/>
          <c:showCatName val="0"/>
          <c:showSerName val="0"/>
          <c:showPercent val="0"/>
          <c:showBubbleSize val="0"/>
        </c:dLbls>
        <c:gapWidth val="150"/>
        <c:axId val="3"/>
        <c:axId val="4"/>
      </c:barChart>
      <c:catAx>
        <c:axId val="934885952"/>
        <c:scaling>
          <c:orientation val="minMax"/>
        </c:scaling>
        <c:delete val="0"/>
        <c:axPos val="b"/>
        <c:numFmt formatCode="General" sourceLinked="1"/>
        <c:majorTickMark val="none"/>
        <c:minorTickMark val="none"/>
        <c:tickLblPos val="nextTo"/>
        <c:spPr>
          <a:ln w="12700">
            <a:solidFill>
              <a:srgbClr val="CCCCFF"/>
            </a:solidFill>
            <a:prstDash val="solid"/>
          </a:ln>
        </c:spPr>
        <c:txPr>
          <a:bodyPr rot="0" vert="horz"/>
          <a:lstStyle/>
          <a:p>
            <a:pPr rtl="0">
              <a:defRPr sz="900" b="0" i="0" u="none" strike="noStrike" baseline="0">
                <a:solidFill>
                  <a:srgbClr val="000000"/>
                </a:solidFill>
                <a:latin typeface="Calibri"/>
                <a:ea typeface="Calibri"/>
                <a:cs typeface="Calibri"/>
              </a:defRPr>
            </a:pPr>
            <a:endParaRPr lang="en-US"/>
          </a:p>
        </c:txPr>
        <c:crossAx val="1"/>
        <c:crosses val="autoZero"/>
        <c:auto val="1"/>
        <c:lblAlgn val="ctr"/>
        <c:lblOffset val="100"/>
        <c:tickLblSkip val="1"/>
        <c:tickMarkSkip val="1"/>
        <c:noMultiLvlLbl val="0"/>
      </c:catAx>
      <c:valAx>
        <c:axId val="1"/>
        <c:scaling>
          <c:orientation val="minMax"/>
          <c:min val="0"/>
        </c:scaling>
        <c:delete val="0"/>
        <c:axPos val="l"/>
        <c:majorGridlines>
          <c:spPr>
            <a:ln w="12700">
              <a:solidFill>
                <a:srgbClr val="CCCCFF"/>
              </a:solidFill>
              <a:prstDash val="solid"/>
            </a:ln>
          </c:spPr>
        </c:majorGridlines>
        <c:numFmt formatCode="0.0%" sourceLinked="1"/>
        <c:majorTickMark val="none"/>
        <c:minorTickMark val="none"/>
        <c:tickLblPos val="nextTo"/>
        <c:spPr>
          <a:ln w="6350">
            <a:noFill/>
          </a:ln>
        </c:spPr>
        <c:txPr>
          <a:bodyPr rot="0" vert="horz"/>
          <a:lstStyle/>
          <a:p>
            <a:pPr rtl="0">
              <a:defRPr sz="900" b="0" i="0" u="none" strike="noStrike" baseline="0">
                <a:solidFill>
                  <a:srgbClr val="000000"/>
                </a:solidFill>
                <a:latin typeface="Calibri"/>
                <a:ea typeface="Calibri"/>
                <a:cs typeface="Calibri"/>
              </a:defRPr>
            </a:pPr>
            <a:endParaRPr lang="en-US"/>
          </a:p>
        </c:txPr>
        <c:crossAx val="934885952"/>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min val="0"/>
        </c:scaling>
        <c:delete val="0"/>
        <c:axPos val="r"/>
        <c:numFmt formatCode="0.0%" sourceLinked="1"/>
        <c:majorTickMark val="out"/>
        <c:minorTickMark val="none"/>
        <c:tickLblPos val="nextTo"/>
        <c:spPr>
          <a:ln w="6350">
            <a:noFill/>
          </a:ln>
        </c:spPr>
        <c:txPr>
          <a:bodyPr rot="0" vert="horz"/>
          <a:lstStyle/>
          <a:p>
            <a:pPr rtl="0">
              <a:defRPr sz="900" b="0" i="0" u="none" strike="noStrike" baseline="0">
                <a:solidFill>
                  <a:srgbClr val="000000"/>
                </a:solidFill>
                <a:latin typeface="Calibri"/>
                <a:ea typeface="Calibri"/>
                <a:cs typeface="Calibri"/>
              </a:defRPr>
            </a:pPr>
            <a:endParaRPr lang="en-US"/>
          </a:p>
        </c:txPr>
        <c:crossAx val="3"/>
        <c:crosses val="max"/>
        <c:crossBetween val="between"/>
      </c:valAx>
      <c:spPr>
        <a:noFill/>
        <a:ln w="25400">
          <a:noFill/>
        </a:ln>
      </c:spPr>
    </c:plotArea>
    <c:legend>
      <c:legendPos val="b"/>
      <c:legendEntry>
        <c:idx val="0"/>
        <c:delete val="1"/>
      </c:legendEntry>
      <c:legendEntry>
        <c:idx val="3"/>
        <c:delete val="1"/>
      </c:legendEntry>
      <c:layout>
        <c:manualLayout>
          <c:xMode val="edge"/>
          <c:yMode val="edge"/>
          <c:x val="7.8673740796516137E-2"/>
          <c:y val="0.95111833105801558"/>
          <c:w val="0.84443148454927319"/>
          <c:h val="3.8044733242320626E-2"/>
        </c:manualLayout>
      </c:layout>
      <c:overlay val="0"/>
      <c:spPr>
        <a:noFill/>
        <a:ln w="25400">
          <a:noFill/>
        </a:ln>
      </c:spPr>
      <c:txPr>
        <a:bodyPr/>
        <a:lstStyle/>
        <a:p>
          <a:pPr>
            <a:defRPr sz="825" b="0" i="0" u="none" strike="noStrike" baseline="0">
              <a:solidFill>
                <a:srgbClr val="000000"/>
              </a:solidFill>
              <a:latin typeface="Calibri"/>
              <a:ea typeface="Calibri"/>
              <a:cs typeface="Calibri"/>
            </a:defRPr>
          </a:pPr>
          <a:endParaRPr lang="en-US"/>
        </a:p>
      </c:txPr>
    </c:legend>
    <c:plotVisOnly val="1"/>
    <c:dispBlanksAs val="gap"/>
    <c:showDLblsOverMax val="0"/>
  </c:chart>
  <c:spPr>
    <a:solidFill>
      <a:srgbClr val="FFFFFF"/>
    </a:solidFill>
    <a:ln w="12700">
      <a:solidFill>
        <a:srgbClr val="CCCCFF"/>
      </a:solidFill>
      <a:prstDash val="solid"/>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1" l="0.75" r="0.7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sz="1400" b="0" i="0" u="none" strike="noStrike" baseline="0">
                <a:solidFill>
                  <a:srgbClr val="000000"/>
                </a:solidFill>
                <a:latin typeface="Calibri"/>
                <a:ea typeface="Calibri"/>
                <a:cs typeface="Calibri"/>
              </a:defRPr>
            </a:pPr>
            <a:r>
              <a:rPr lang="en-US"/>
              <a:t>SEMÁFORO DE PRODUCTOS POR SECTOR RESPONSABLE ACUMULADO</a:t>
            </a:r>
          </a:p>
        </c:rich>
      </c:tx>
      <c:layout>
        <c:manualLayout>
          <c:xMode val="edge"/>
          <c:yMode val="edge"/>
          <c:x val="0.11734170364434131"/>
          <c:y val="2.8777898770468199E-2"/>
        </c:manualLayout>
      </c:layout>
      <c:overlay val="0"/>
      <c:spPr>
        <a:noFill/>
        <a:ln w="25400">
          <a:noFill/>
        </a:ln>
      </c:spPr>
    </c:title>
    <c:autoTitleDeleted val="0"/>
    <c:plotArea>
      <c:layout>
        <c:manualLayout>
          <c:layoutTarget val="inner"/>
          <c:xMode val="edge"/>
          <c:yMode val="edge"/>
          <c:x val="0.35027374222191437"/>
          <c:y val="8.9930933657713114E-3"/>
          <c:w val="0.44835039004405036"/>
          <c:h val="0.82916320832411494"/>
        </c:manualLayout>
      </c:layout>
      <c:barChart>
        <c:barDir val="bar"/>
        <c:grouping val="stacked"/>
        <c:varyColors val="0"/>
        <c:ser>
          <c:idx val="0"/>
          <c:order val="0"/>
          <c:tx>
            <c:v>Rojo</c:v>
          </c:tx>
          <c:spPr>
            <a:solidFill>
              <a:srgbClr val="C00000"/>
            </a:solidFill>
            <a:ln w="25400">
              <a:noFill/>
            </a:ln>
          </c:spPr>
          <c:invertIfNegative val="0"/>
          <c:dLbls>
            <c:spPr>
              <a:noFill/>
              <a:ln w="25400">
                <a:noFill/>
              </a:ln>
            </c:spPr>
            <c:txPr>
              <a:bodyPr wrap="square" lIns="38100" tIns="19050" rIns="38100" bIns="19050" anchor="ctr">
                <a:spAutoFit/>
              </a:bodyPr>
              <a:lstStyle/>
              <a:p>
                <a:pPr algn="ctr" rtl="0">
                  <a:defRPr sz="900" b="0" i="0" u="none" strike="noStrike" baseline="0">
                    <a:solidFill>
                      <a:srgbClr val="FFFFFF"/>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'Cálculos PRODUCTOS'!$AD$6:$AD$17</c:f>
              <c:strCache>
                <c:ptCount val="12"/>
                <c:pt idx="0">
                  <c:v>Planeación </c:v>
                </c:pt>
                <c:pt idx="1">
                  <c:v>Hábitat</c:v>
                </c:pt>
                <c:pt idx="2">
                  <c:v>Desarrollo Económico, Industria y Turismo </c:v>
                </c:pt>
                <c:pt idx="3">
                  <c:v>Seguridad, Convivencia y Justicia</c:v>
                </c:pt>
                <c:pt idx="4">
                  <c:v>Mujeres</c:v>
                </c:pt>
                <c:pt idx="5">
                  <c:v>Cultura, Recreación y Deporte </c:v>
                </c:pt>
                <c:pt idx="6">
                  <c:v>Gestión Pública </c:v>
                </c:pt>
                <c:pt idx="7">
                  <c:v>Educación </c:v>
                </c:pt>
                <c:pt idx="8">
                  <c:v>Gobierno</c:v>
                </c:pt>
                <c:pt idx="9">
                  <c:v>Movilidad</c:v>
                </c:pt>
                <c:pt idx="10">
                  <c:v>Salud</c:v>
                </c:pt>
                <c:pt idx="11">
                  <c:v>Integración social</c:v>
                </c:pt>
              </c:strCache>
            </c:strRef>
          </c:cat>
          <c:val>
            <c:numRef>
              <c:f>'Cálculos PRODUCTOS'!$AE$6:$AE$17</c:f>
              <c:numCache>
                <c:formatCode>General</c:formatCode>
                <c:ptCount val="12"/>
                <c:pt idx="0">
                  <c:v>1</c:v>
                </c:pt>
                <c:pt idx="5">
                  <c:v>1</c:v>
                </c:pt>
                <c:pt idx="6">
                  <c:v>1</c:v>
                </c:pt>
                <c:pt idx="8">
                  <c:v>1</c:v>
                </c:pt>
                <c:pt idx="10">
                  <c:v>2</c:v>
                </c:pt>
                <c:pt idx="11">
                  <c:v>1</c:v>
                </c:pt>
              </c:numCache>
            </c:numRef>
          </c:val>
          <c:extLst>
            <c:ext xmlns:c16="http://schemas.microsoft.com/office/drawing/2014/chart" uri="{C3380CC4-5D6E-409C-BE32-E72D297353CC}">
              <c16:uniqueId val="{00000000-442B-4899-84C0-066D94C80748}"/>
            </c:ext>
          </c:extLst>
        </c:ser>
        <c:ser>
          <c:idx val="2"/>
          <c:order val="1"/>
          <c:tx>
            <c:v>Verdes</c:v>
          </c:tx>
          <c:spPr>
            <a:solidFill>
              <a:srgbClr val="92D050"/>
            </a:solidFill>
            <a:ln w="25400">
              <a:noFill/>
            </a:ln>
          </c:spPr>
          <c:invertIfNegative val="0"/>
          <c:dLbls>
            <c:spPr>
              <a:noFill/>
              <a:ln w="25400">
                <a:noFill/>
              </a:ln>
            </c:spPr>
            <c:txPr>
              <a:bodyPr wrap="square" lIns="38100" tIns="19050" rIns="38100" bIns="19050" anchor="ctr">
                <a:spAutoFit/>
              </a:bodyPr>
              <a:lstStyle/>
              <a:p>
                <a:pPr algn="ctr" rtl="0">
                  <a:defRPr sz="900" b="0" i="0" u="none" strike="noStrike" baseline="0">
                    <a:solidFill>
                      <a:srgbClr val="000000"/>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'Cálculos PRODUCTOS'!$AD$6:$AD$17</c:f>
              <c:strCache>
                <c:ptCount val="12"/>
                <c:pt idx="0">
                  <c:v>Planeación </c:v>
                </c:pt>
                <c:pt idx="1">
                  <c:v>Hábitat</c:v>
                </c:pt>
                <c:pt idx="2">
                  <c:v>Desarrollo Económico, Industria y Turismo </c:v>
                </c:pt>
                <c:pt idx="3">
                  <c:v>Seguridad, Convivencia y Justicia</c:v>
                </c:pt>
                <c:pt idx="4">
                  <c:v>Mujeres</c:v>
                </c:pt>
                <c:pt idx="5">
                  <c:v>Cultura, Recreación y Deporte </c:v>
                </c:pt>
                <c:pt idx="6">
                  <c:v>Gestión Pública </c:v>
                </c:pt>
                <c:pt idx="7">
                  <c:v>Educación </c:v>
                </c:pt>
                <c:pt idx="8">
                  <c:v>Gobierno</c:v>
                </c:pt>
                <c:pt idx="9">
                  <c:v>Movilidad</c:v>
                </c:pt>
                <c:pt idx="10">
                  <c:v>Salud</c:v>
                </c:pt>
                <c:pt idx="11">
                  <c:v>Integración social</c:v>
                </c:pt>
              </c:strCache>
            </c:strRef>
          </c:cat>
          <c:val>
            <c:numRef>
              <c:f>'Cálculos PRODUCTOS'!$AF$6:$AF$17</c:f>
              <c:numCache>
                <c:formatCode>General</c:formatCode>
                <c:ptCount val="12"/>
                <c:pt idx="2">
                  <c:v>1</c:v>
                </c:pt>
                <c:pt idx="3">
                  <c:v>1</c:v>
                </c:pt>
                <c:pt idx="4">
                  <c:v>1</c:v>
                </c:pt>
                <c:pt idx="5">
                  <c:v>1</c:v>
                </c:pt>
                <c:pt idx="6">
                  <c:v>2</c:v>
                </c:pt>
                <c:pt idx="7">
                  <c:v>3</c:v>
                </c:pt>
                <c:pt idx="8">
                  <c:v>3</c:v>
                </c:pt>
                <c:pt idx="9">
                  <c:v>6</c:v>
                </c:pt>
                <c:pt idx="10">
                  <c:v>4</c:v>
                </c:pt>
                <c:pt idx="11">
                  <c:v>1</c:v>
                </c:pt>
              </c:numCache>
            </c:numRef>
          </c:val>
          <c:extLst>
            <c:ext xmlns:c16="http://schemas.microsoft.com/office/drawing/2014/chart" uri="{C3380CC4-5D6E-409C-BE32-E72D297353CC}">
              <c16:uniqueId val="{00000001-442B-4899-84C0-066D94C80748}"/>
            </c:ext>
          </c:extLst>
        </c:ser>
        <c:dLbls>
          <c:showLegendKey val="0"/>
          <c:showVal val="0"/>
          <c:showCatName val="0"/>
          <c:showSerName val="0"/>
          <c:showPercent val="0"/>
          <c:showBubbleSize val="0"/>
        </c:dLbls>
        <c:gapWidth val="152"/>
        <c:overlap val="100"/>
        <c:axId val="934880672"/>
        <c:axId val="1"/>
      </c:barChart>
      <c:catAx>
        <c:axId val="934880672"/>
        <c:scaling>
          <c:orientation val="minMax"/>
        </c:scaling>
        <c:delete val="0"/>
        <c:axPos val="l"/>
        <c:numFmt formatCode="General" sourceLinked="1"/>
        <c:majorTickMark val="none"/>
        <c:minorTickMark val="none"/>
        <c:tickLblPos val="nextTo"/>
        <c:spPr>
          <a:ln w="12700">
            <a:solidFill>
              <a:srgbClr val="CCCCFF"/>
            </a:solidFill>
            <a:prstDash val="solid"/>
          </a:ln>
        </c:spPr>
        <c:txPr>
          <a:bodyPr rot="0" vert="horz"/>
          <a:lstStyle/>
          <a:p>
            <a:pPr rtl="0">
              <a:defRPr sz="900" b="0" i="0" u="none" strike="noStrike" baseline="0">
                <a:solidFill>
                  <a:srgbClr val="000000"/>
                </a:solidFill>
                <a:latin typeface="Calibri"/>
                <a:ea typeface="Calibri"/>
                <a:cs typeface="Calibri"/>
              </a:defRPr>
            </a:pPr>
            <a:endParaRPr lang="en-US"/>
          </a:p>
        </c:txPr>
        <c:crossAx val="1"/>
        <c:crosses val="autoZero"/>
        <c:auto val="1"/>
        <c:lblAlgn val="ctr"/>
        <c:lblOffset val="100"/>
        <c:tickLblSkip val="1"/>
        <c:tickMarkSkip val="1"/>
        <c:noMultiLvlLbl val="0"/>
      </c:catAx>
      <c:valAx>
        <c:axId val="1"/>
        <c:scaling>
          <c:orientation val="minMax"/>
        </c:scaling>
        <c:delete val="0"/>
        <c:axPos val="b"/>
        <c:majorGridlines>
          <c:spPr>
            <a:ln w="12700">
              <a:solidFill>
                <a:srgbClr val="CCCCFF"/>
              </a:solidFill>
              <a:prstDash val="solid"/>
            </a:ln>
          </c:spPr>
        </c:majorGridlines>
        <c:title>
          <c:tx>
            <c:rich>
              <a:bodyPr/>
              <a:lstStyle/>
              <a:p>
                <a:pPr algn="ctr" rtl="0">
                  <a:defRPr sz="1000" b="0" i="0" u="none" strike="noStrike" baseline="0">
                    <a:solidFill>
                      <a:srgbClr val="000000"/>
                    </a:solidFill>
                    <a:latin typeface="Calibri"/>
                    <a:ea typeface="Calibri"/>
                    <a:cs typeface="Calibri"/>
                  </a:defRPr>
                </a:pPr>
                <a:r>
                  <a:rPr lang="en-US"/>
                  <a:t>Número de Productos por color de semáforo</a:t>
                </a:r>
              </a:p>
            </c:rich>
          </c:tx>
          <c:layout>
            <c:manualLayout>
              <c:xMode val="edge"/>
              <c:yMode val="edge"/>
              <c:x val="0.35903058577746222"/>
              <c:y val="0.89211486188451417"/>
            </c:manualLayout>
          </c:layout>
          <c:overlay val="0"/>
          <c:spPr>
            <a:noFill/>
            <a:ln w="25400">
              <a:noFill/>
            </a:ln>
          </c:spPr>
        </c:title>
        <c:numFmt formatCode="General" sourceLinked="1"/>
        <c:majorTickMark val="none"/>
        <c:minorTickMark val="none"/>
        <c:tickLblPos val="nextTo"/>
        <c:spPr>
          <a:ln w="6350">
            <a:noFill/>
          </a:ln>
        </c:spPr>
        <c:txPr>
          <a:bodyPr rot="0" vert="horz"/>
          <a:lstStyle/>
          <a:p>
            <a:pPr rtl="0">
              <a:defRPr sz="900" b="0" i="0" u="none" strike="noStrike" baseline="0">
                <a:solidFill>
                  <a:srgbClr val="000000"/>
                </a:solidFill>
                <a:latin typeface="Calibri"/>
                <a:ea typeface="Calibri"/>
                <a:cs typeface="Calibri"/>
              </a:defRPr>
            </a:pPr>
            <a:endParaRPr lang="en-US"/>
          </a:p>
        </c:txPr>
        <c:crossAx val="934880672"/>
        <c:crosses val="autoZero"/>
        <c:crossBetween val="between"/>
      </c:valAx>
      <c:spPr>
        <a:noFill/>
        <a:ln w="25400">
          <a:noFill/>
        </a:ln>
      </c:spPr>
    </c:plotArea>
    <c:plotVisOnly val="1"/>
    <c:dispBlanksAs val="gap"/>
    <c:showDLblsOverMax val="0"/>
  </c:chart>
  <c:spPr>
    <a:solidFill>
      <a:srgbClr val="FFFFFF"/>
    </a:solidFill>
    <a:ln w="12700">
      <a:solidFill>
        <a:srgbClr val="CCCCFF"/>
      </a:solidFill>
      <a:prstDash val="solid"/>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0</xdr:col>
      <xdr:colOff>409575</xdr:colOff>
      <xdr:row>0</xdr:row>
      <xdr:rowOff>0</xdr:rowOff>
    </xdr:from>
    <xdr:to>
      <xdr:col>2</xdr:col>
      <xdr:colOff>695325</xdr:colOff>
      <xdr:row>3</xdr:row>
      <xdr:rowOff>381000</xdr:rowOff>
    </xdr:to>
    <xdr:pic>
      <xdr:nvPicPr>
        <xdr:cNvPr id="2" name="Imagen 1">
          <a:extLst>
            <a:ext uri="{FF2B5EF4-FFF2-40B4-BE49-F238E27FC236}">
              <a16:creationId xmlns:a16="http://schemas.microsoft.com/office/drawing/2014/main" id="{8F556503-003F-1E5F-EE91-05FBF37BCF07}"/>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575" y="0"/>
          <a:ext cx="158115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304800</xdr:colOff>
      <xdr:row>0</xdr:row>
      <xdr:rowOff>0</xdr:rowOff>
    </xdr:from>
    <xdr:to>
      <xdr:col>10</xdr:col>
      <xdr:colOff>838200</xdr:colOff>
      <xdr:row>1</xdr:row>
      <xdr:rowOff>333375</xdr:rowOff>
    </xdr:to>
    <xdr:pic>
      <xdr:nvPicPr>
        <xdr:cNvPr id="4097" name="Imagen 1">
          <a:extLst>
            <a:ext uri="{FF2B5EF4-FFF2-40B4-BE49-F238E27FC236}">
              <a16:creationId xmlns:a16="http://schemas.microsoft.com/office/drawing/2014/main" id="{E18608F9-EF31-C14A-94B2-933A1A96B1F2}"/>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34375" y="0"/>
          <a:ext cx="1562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142875</xdr:rowOff>
    </xdr:from>
    <xdr:to>
      <xdr:col>1</xdr:col>
      <xdr:colOff>1133475</xdr:colOff>
      <xdr:row>0</xdr:row>
      <xdr:rowOff>666750</xdr:rowOff>
    </xdr:to>
    <xdr:sp macro="" textlink="">
      <xdr:nvSpPr>
        <xdr:cNvPr id="5121" name="Rectangle: Rounded Corners 1">
          <a:extLst>
            <a:ext uri="{FF2B5EF4-FFF2-40B4-BE49-F238E27FC236}">
              <a16:creationId xmlns:a16="http://schemas.microsoft.com/office/drawing/2014/main" id="{3EC9B4A4-2665-49D1-586C-FF213A30BA65}"/>
            </a:ext>
          </a:extLst>
        </xdr:cNvPr>
        <xdr:cNvSpPr>
          <a:spLocks noChangeArrowheads="1"/>
        </xdr:cNvSpPr>
      </xdr:nvSpPr>
      <xdr:spPr bwMode="auto">
        <a:xfrm>
          <a:off x="0" y="142875"/>
          <a:ext cx="1638300" cy="523875"/>
        </a:xfrm>
        <a:prstGeom prst="roundRect">
          <a:avLst>
            <a:gd name="adj" fmla="val 16667"/>
          </a:avLst>
        </a:prstGeom>
        <a:solidFill>
          <a:srgbClr val="4472C4"/>
        </a:solidFill>
        <a:ln w="9525">
          <a:solidFill>
            <a:srgbClr val="2F528F"/>
          </a:solidFill>
          <a:round/>
          <a:headEnd/>
          <a:tailEnd/>
        </a:ln>
      </xdr:spPr>
      <xdr:txBody>
        <a:bodyPr vertOverflow="clip" wrap="square" lIns="27432" tIns="27432" rIns="0" bIns="0" anchor="t" upright="1"/>
        <a:lstStyle/>
        <a:p>
          <a:pPr algn="l" rtl="0">
            <a:defRPr sz="1000"/>
          </a:pPr>
          <a:r>
            <a:rPr lang="en-US" sz="1100" b="0" i="0" u="none" strike="noStrike" baseline="0">
              <a:solidFill>
                <a:srgbClr val="FFFFFF"/>
              </a:solidFill>
              <a:latin typeface="Calibri"/>
              <a:ea typeface="Calibri"/>
              <a:cs typeface="Calibri"/>
            </a:rPr>
            <a:t>ACTUALIZAR TABLAS DINÁMICAS Y GRÁFICOS</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523875</xdr:colOff>
      <xdr:row>1</xdr:row>
      <xdr:rowOff>9525</xdr:rowOff>
    </xdr:from>
    <xdr:to>
      <xdr:col>8</xdr:col>
      <xdr:colOff>190500</xdr:colOff>
      <xdr:row>18</xdr:row>
      <xdr:rowOff>66675</xdr:rowOff>
    </xdr:to>
    <xdr:graphicFrame macro="">
      <xdr:nvGraphicFramePr>
        <xdr:cNvPr id="6145" name="Gráfico 5">
          <a:extLst>
            <a:ext uri="{FF2B5EF4-FFF2-40B4-BE49-F238E27FC236}">
              <a16:creationId xmlns:a16="http://schemas.microsoft.com/office/drawing/2014/main" id="{47973D09-16CB-D923-7194-D62E5F0FDE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30</xdr:col>
      <xdr:colOff>247650</xdr:colOff>
      <xdr:row>0</xdr:row>
      <xdr:rowOff>0</xdr:rowOff>
    </xdr:from>
    <xdr:to>
      <xdr:col>37</xdr:col>
      <xdr:colOff>590550</xdr:colOff>
      <xdr:row>17</xdr:row>
      <xdr:rowOff>76200</xdr:rowOff>
    </xdr:to>
    <xdr:graphicFrame macro="">
      <xdr:nvGraphicFramePr>
        <xdr:cNvPr id="6146" name="Gráfico 8">
          <a:extLst>
            <a:ext uri="{FF2B5EF4-FFF2-40B4-BE49-F238E27FC236}">
              <a16:creationId xmlns:a16="http://schemas.microsoft.com/office/drawing/2014/main" id="{E98FA852-5DE6-E69F-F169-F9AF90654A34}"/>
            </a:ext>
            <a:ext uri="{147F2762-F138-4A5C-976F-8EAC2B608ADB}">
              <a16:predDERef xmlns:a16="http://schemas.microsoft.com/office/drawing/2014/main" pred="{47973D09-16CB-D923-7194-D62E5F0FDE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466725</xdr:colOff>
      <xdr:row>19</xdr:row>
      <xdr:rowOff>133350</xdr:rowOff>
    </xdr:from>
    <xdr:to>
      <xdr:col>16</xdr:col>
      <xdr:colOff>123825</xdr:colOff>
      <xdr:row>47</xdr:row>
      <xdr:rowOff>57150</xdr:rowOff>
    </xdr:to>
    <xdr:graphicFrame macro="">
      <xdr:nvGraphicFramePr>
        <xdr:cNvPr id="6147" name="Gráfico 11">
          <a:extLst>
            <a:ext uri="{FF2B5EF4-FFF2-40B4-BE49-F238E27FC236}">
              <a16:creationId xmlns:a16="http://schemas.microsoft.com/office/drawing/2014/main" id="{EAD1F81F-0496-45C4-E72E-6360959646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495300</xdr:colOff>
      <xdr:row>48</xdr:row>
      <xdr:rowOff>76200</xdr:rowOff>
    </xdr:from>
    <xdr:to>
      <xdr:col>16</xdr:col>
      <xdr:colOff>133350</xdr:colOff>
      <xdr:row>75</xdr:row>
      <xdr:rowOff>180975</xdr:rowOff>
    </xdr:to>
    <xdr:graphicFrame macro="">
      <xdr:nvGraphicFramePr>
        <xdr:cNvPr id="6148" name="Gráfico 12">
          <a:extLst>
            <a:ext uri="{FF2B5EF4-FFF2-40B4-BE49-F238E27FC236}">
              <a16:creationId xmlns:a16="http://schemas.microsoft.com/office/drawing/2014/main" id="{F14616CF-3B17-A997-67AD-09A55D5957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504825</xdr:colOff>
      <xdr:row>77</xdr:row>
      <xdr:rowOff>57150</xdr:rowOff>
    </xdr:from>
    <xdr:to>
      <xdr:col>8</xdr:col>
      <xdr:colOff>152400</xdr:colOff>
      <xdr:row>105</xdr:row>
      <xdr:rowOff>19050</xdr:rowOff>
    </xdr:to>
    <xdr:graphicFrame macro="">
      <xdr:nvGraphicFramePr>
        <xdr:cNvPr id="6149" name="Gráfico 12">
          <a:extLst>
            <a:ext uri="{FF2B5EF4-FFF2-40B4-BE49-F238E27FC236}">
              <a16:creationId xmlns:a16="http://schemas.microsoft.com/office/drawing/2014/main" id="{1893CB25-4513-67CC-B1DD-C2AD5E6BB8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504825</xdr:colOff>
      <xdr:row>48</xdr:row>
      <xdr:rowOff>66675</xdr:rowOff>
    </xdr:from>
    <xdr:to>
      <xdr:col>8</xdr:col>
      <xdr:colOff>209550</xdr:colOff>
      <xdr:row>75</xdr:row>
      <xdr:rowOff>171450</xdr:rowOff>
    </xdr:to>
    <xdr:graphicFrame macro="">
      <xdr:nvGraphicFramePr>
        <xdr:cNvPr id="6150" name="Gráfico 12">
          <a:extLst>
            <a:ext uri="{FF2B5EF4-FFF2-40B4-BE49-F238E27FC236}">
              <a16:creationId xmlns:a16="http://schemas.microsoft.com/office/drawing/2014/main" id="{E0566D14-511B-D2BF-633A-E26A78FD4F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514350</xdr:colOff>
      <xdr:row>19</xdr:row>
      <xdr:rowOff>114300</xdr:rowOff>
    </xdr:from>
    <xdr:to>
      <xdr:col>8</xdr:col>
      <xdr:colOff>171450</xdr:colOff>
      <xdr:row>47</xdr:row>
      <xdr:rowOff>38100</xdr:rowOff>
    </xdr:to>
    <xdr:graphicFrame macro="">
      <xdr:nvGraphicFramePr>
        <xdr:cNvPr id="6151" name="Gráfico 11">
          <a:extLst>
            <a:ext uri="{FF2B5EF4-FFF2-40B4-BE49-F238E27FC236}">
              <a16:creationId xmlns:a16="http://schemas.microsoft.com/office/drawing/2014/main" id="{37168F62-3EA8-E77D-0E7B-52B7DAABD5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8</xdr:col>
      <xdr:colOff>485775</xdr:colOff>
      <xdr:row>77</xdr:row>
      <xdr:rowOff>47625</xdr:rowOff>
    </xdr:from>
    <xdr:to>
      <xdr:col>16</xdr:col>
      <xdr:colOff>133350</xdr:colOff>
      <xdr:row>105</xdr:row>
      <xdr:rowOff>9525</xdr:rowOff>
    </xdr:to>
    <xdr:graphicFrame macro="">
      <xdr:nvGraphicFramePr>
        <xdr:cNvPr id="6152" name="Gráfico 12">
          <a:extLst>
            <a:ext uri="{FF2B5EF4-FFF2-40B4-BE49-F238E27FC236}">
              <a16:creationId xmlns:a16="http://schemas.microsoft.com/office/drawing/2014/main" id="{AA1D78F4-76E0-77DE-5B8A-D4618CBF7F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Jenifer Paola Caicedo Artunduaga" id="{8A91766D-3D4E-413C-9D18-875171D6EEF8}" userId="S::jenifer.caicedo@gobiernobogota.gov.co::54475298-91bb-4130-b631-96e5282c7264"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Acer" refreshedDate="45868.29515208333" createdVersion="1" refreshedVersion="8" recordCount="52" xr:uid="{0586F428-88C1-43B2-AF5D-DCAAA16A3EFB}">
  <cacheSource type="worksheet">
    <worksheetSource ref="A4:S56" sheet="Panel de Control PRODUCTOS"/>
  </cacheSource>
  <cacheFields count="19">
    <cacheField name="Producto #" numFmtId="0">
      <sharedItems containsSemiMixedTypes="0" containsString="0" containsNumber="1" containsInteger="1" minValue="1" maxValue="52"/>
    </cacheField>
    <cacheField name="Key" numFmtId="0">
      <sharedItems count="5">
        <s v="1."/>
        <s v="2."/>
        <s v="3."/>
        <s v="" u="1"/>
        <s v="4." u="1"/>
      </sharedItems>
    </cacheField>
    <cacheField name="Producto esperado" numFmtId="0">
      <sharedItems/>
    </cacheField>
    <cacheField name="Sector Líder" numFmtId="0">
      <sharedItems containsMixedTypes="1" containsNumber="1" containsInteger="1" minValue="0" maxValue="0" count="13">
        <s v="Mujeres"/>
        <s v="Cultura, Recreación y Deporte "/>
        <s v="Gestión Pública "/>
        <s v="Salud"/>
        <s v="Movilidad"/>
        <s v="Planeación "/>
        <s v="Gobierno"/>
        <s v="Desarrollo Económico, Industria y Turismo "/>
        <s v="Hábitat"/>
        <s v="Integración social"/>
        <s v="Educación "/>
        <s v="Seguridad, Convivencia y Justicia"/>
        <n v="0" u="1"/>
      </sharedItems>
    </cacheField>
    <cacheField name="Ponderación relativa del Producto (%)" numFmtId="10">
      <sharedItems containsSemiMixedTypes="0" containsString="0" containsNumber="1" minValue="0" maxValue="0.05"/>
    </cacheField>
    <cacheField name="Porcentaje de avance durante la vigencia" numFmtId="166">
      <sharedItems containsMixedTypes="1" containsNumber="1" minValue="-7.8571873636986728E-2" maxValue="344"/>
    </cacheField>
    <cacheField name="Semáforo de la Vigencia" numFmtId="0">
      <sharedItems/>
    </cacheField>
    <cacheField name="Porcentaje de Avance Hasta la Vigencia" numFmtId="166">
      <sharedItems containsMixedTypes="1" containsNumber="1" minValue="-7.8571873636986728E-2" maxValue="344"/>
    </cacheField>
    <cacheField name="Semáforo Hasta la Vigencia" numFmtId="0">
      <sharedItems count="5">
        <s v="Verde"/>
        <s v="Rojo"/>
        <s v="Amarillo"/>
        <e v="#NAME?" u="1"/>
        <e v="#VALUE!" u="1"/>
      </sharedItems>
    </cacheField>
    <cacheField name="Porcentaje de avance Acumulado" numFmtId="166">
      <sharedItems containsMixedTypes="1" containsNumber="1" minValue="-2.0016826198072924E-2" maxValue="344"/>
    </cacheField>
    <cacheField name="Semáforo Acumulado" numFmtId="0">
      <sharedItems count="5">
        <s v="Rojo"/>
        <s v="Verde"/>
        <s v="Amarillo"/>
        <e v="#NAME?" u="1"/>
        <e v="#VALUE!" u="1"/>
      </sharedItems>
    </cacheField>
    <cacheField name="PAV. Ajustado (100%)" numFmtId="166">
      <sharedItems containsMixedTypes="1" containsNumber="1" minValue="0" maxValue="1"/>
    </cacheField>
    <cacheField name="Porcentaje Vigencia  Ponderado" numFmtId="10">
      <sharedItems containsMixedTypes="1" containsNumber="1" minValue="0" maxValue="0.05"/>
    </cacheField>
    <cacheField name="Porcentaje de Avance Hasta la Vigencia (100%)" numFmtId="166">
      <sharedItems containsMixedTypes="1" containsNumber="1" minValue="0" maxValue="1"/>
    </cacheField>
    <cacheField name="Porcentaje Hasta la Vigencia Ponderado " numFmtId="10">
      <sharedItems containsMixedTypes="1" containsNumber="1" minValue="0" maxValue="0.05"/>
    </cacheField>
    <cacheField name="PAA. (100%)" numFmtId="166">
      <sharedItems containsMixedTypes="1" containsNumber="1" minValue="0" maxValue="1"/>
    </cacheField>
    <cacheField name="Porcentaje Acumulado Ponderado " numFmtId="10">
      <sharedItems containsMixedTypes="1" containsNumber="1" minValue="0" maxValue="0.05"/>
    </cacheField>
    <cacheField name="Trayectoria Acumulada (Avance ideal)" numFmtId="10">
      <sharedItems containsSemiMixedTypes="0" containsString="0" containsNumber="1" minValue="0" maxValue="1"/>
    </cacheField>
    <cacheField name="Trayectoria Ponderada" numFmtId="10">
      <sharedItems containsSemiMixedTypes="0" containsString="0" containsNumber="1" minValue="0" maxValue="0.05"/>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2">
  <r>
    <n v="1"/>
    <x v="0"/>
    <s v="1.1.1. Lineamiento para la transversalización del enfoque de género en los servicios de la administración distrital ofertados a la población migrante internacional "/>
    <x v="0"/>
    <n v="0.02"/>
    <n v="1"/>
    <s v="Verde"/>
    <n v="1"/>
    <x v="0"/>
    <n v="0.33333333333333331"/>
    <x v="0"/>
    <n v="1"/>
    <n v="0.02"/>
    <n v="1"/>
    <n v="0.02"/>
    <n v="0.33333333333333331"/>
    <n v="6.6666666666666662E-3"/>
    <n v="0.33333333333333331"/>
    <n v="6.6666666666666662E-3"/>
  </r>
  <r>
    <n v="2"/>
    <x v="0"/>
    <s v="1.1.2. Protocolo para la estandarización y ampliación de la categoría que permita el registro e identificación en los sistemas de Información de las personas migrantes internacionales beneficiados por la oferta del sector Cultura, Recreación y Deporte. "/>
    <x v="1"/>
    <n v="0.01"/>
    <n v="1"/>
    <s v="Verde"/>
    <n v="1"/>
    <x v="0"/>
    <n v="1"/>
    <x v="1"/>
    <n v="1"/>
    <n v="0.01"/>
    <n v="1"/>
    <n v="0.01"/>
    <n v="1"/>
    <n v="0.01"/>
    <n v="1"/>
    <n v="0.01"/>
  </r>
  <r>
    <n v="3"/>
    <x v="0"/>
    <s v="1.1.3. Reporte periódico de personas migrantes internacionales que acceden a la oferta del sector Cultura, Recreación y Deporte. "/>
    <x v="1"/>
    <n v="0.01"/>
    <n v="1"/>
    <s v="Verde"/>
    <n v="1"/>
    <x v="0"/>
    <n v="1"/>
    <x v="1"/>
    <n v="1"/>
    <n v="0.01"/>
    <n v="1"/>
    <n v="0.01"/>
    <n v="1"/>
    <n v="0.01"/>
    <n v="1"/>
    <n v="0.01"/>
  </r>
  <r>
    <n v="4"/>
    <x v="0"/>
    <s v="1.1.4. Presencia de la estrategia integral para la atención de la población migrante internacional (Estrategia Intégrate), en operación, aprovechando la existencia de la Red de Centros de Atención Distrital Especializados SuperCADE y/o CADE en el territor"/>
    <x v="2"/>
    <n v="0.05"/>
    <n v="1"/>
    <s v="Verde"/>
    <n v="1"/>
    <x v="0"/>
    <n v="1"/>
    <x v="1"/>
    <n v="1"/>
    <n v="0.05"/>
    <n v="1"/>
    <n v="0.05"/>
    <n v="1"/>
    <n v="0.05"/>
    <n v="1"/>
    <n v="0.05"/>
  </r>
  <r>
    <n v="5"/>
    <x v="0"/>
    <s v="1.1.5. Caracterización de la población migrante internacional que acude a la Red de Centros de Atención Distrital Especializados, por medio de los diferentes canales liderados por la Subsecretaría de Servicio a la Ciudadanía"/>
    <x v="2"/>
    <n v="0.02"/>
    <n v="1"/>
    <s v="Verde"/>
    <n v="1"/>
    <x v="0"/>
    <n v="8.3333333333333329E-2"/>
    <x v="0"/>
    <n v="1"/>
    <n v="0.02"/>
    <n v="1"/>
    <n v="0.02"/>
    <n v="8.3333333333333329E-2"/>
    <n v="1.6666666666666666E-3"/>
    <n v="8.3333333333333329E-2"/>
    <n v="1.6666666666666666E-3"/>
  </r>
  <r>
    <n v="6"/>
    <x v="0"/>
    <s v="1.1.6. Acciones de relacionamiento internacional para apoyar la acogida e inclusión de la población migrante internacional en el Distrito Capital."/>
    <x v="2"/>
    <n v="0.01"/>
    <n v="1"/>
    <s v="Verde"/>
    <n v="3.5"/>
    <x v="0"/>
    <n v="0.53846153846153844"/>
    <x v="2"/>
    <n v="1"/>
    <n v="0.01"/>
    <n v="1"/>
    <n v="0.01"/>
    <n v="0.53846153846153844"/>
    <n v="5.3846153846153844E-3"/>
    <n v="0.15384615384615385"/>
    <n v="1.5384615384615387E-3"/>
  </r>
  <r>
    <n v="7"/>
    <x v="0"/>
    <s v="1.1.7. Atención a la población migrante internacional, procedente de Venezuela, que solicita los servicios de la Alta Consejería de Paz, Víctimas y Reconciliación y cumple con los requisitos establecidos en la Ley 1448 de 2011."/>
    <x v="2"/>
    <n v="0.01"/>
    <n v="1"/>
    <s v="Verde"/>
    <n v="1"/>
    <x v="0"/>
    <n v="1"/>
    <x v="1"/>
    <n v="1"/>
    <n v="0.01"/>
    <n v="1"/>
    <n v="0.01"/>
    <n v="1"/>
    <n v="0.01"/>
    <n v="1"/>
    <n v="0.01"/>
  </r>
  <r>
    <n v="8"/>
    <x v="0"/>
    <s v="1.1.8.  Mecanismo de validación de identidad en el registro electrónico de la plataforma de Gobierno Abierto de Bogotá, para la población migrante internacional que acceda a la oferta de servicios que ofrecen las entidades del Distrito Capital"/>
    <x v="2"/>
    <n v="0.01"/>
    <n v="0.4"/>
    <s v="Rojo"/>
    <n v="0.4"/>
    <x v="1"/>
    <n v="0.4"/>
    <x v="0"/>
    <n v="0.4"/>
    <n v="4.0000000000000001E-3"/>
    <n v="0.4"/>
    <n v="4.0000000000000001E-3"/>
    <n v="0.4"/>
    <n v="4.0000000000000001E-3"/>
    <n v="1"/>
    <n v="0.01"/>
  </r>
  <r>
    <n v="9"/>
    <x v="0"/>
    <s v="1.1.9. Boletín de caracterización de la situación de salud de la población migrante internacional en Bogotá  D.C."/>
    <x v="3"/>
    <n v="0.02"/>
    <n v="1"/>
    <s v="Verde"/>
    <n v="1"/>
    <x v="0"/>
    <n v="0.15384615384615385"/>
    <x v="0"/>
    <n v="1"/>
    <n v="0.02"/>
    <n v="1"/>
    <n v="0.02"/>
    <n v="0.15384615384615385"/>
    <n v="3.0769230769230774E-3"/>
    <n v="0.15384615384615385"/>
    <n v="3.0769230769230774E-3"/>
  </r>
  <r>
    <n v="10"/>
    <x v="0"/>
    <s v="1.1.10 . Asistencias técnicas a las Subredes Integradas de Servicios de Salud (SISS) con énfasis en derechos de atención de la población migrante internacional._x000a__x000a_"/>
    <x v="3"/>
    <n v="0.01"/>
    <n v="1.75"/>
    <s v="Verde"/>
    <n v="2.1666666666666665"/>
    <x v="0"/>
    <n v="0.27083333333333331"/>
    <x v="0"/>
    <n v="1"/>
    <n v="0.01"/>
    <n v="1"/>
    <n v="0.01"/>
    <n v="0.27083333333333331"/>
    <n v="2.708333333333333E-3"/>
    <n v="0.125"/>
    <n v="1.25E-3"/>
  </r>
  <r>
    <n v="11"/>
    <x v="0"/>
    <s v="1. 1.11.  Asistencias técnicas a las Entidades Administradoras de Planes de Beneficios --EAPB-- autorizadas para operar en el Distrito Capital, con énfasis en derechos de atención de la población migrante internacional"/>
    <x v="3"/>
    <n v="0.01"/>
    <n v="1.1666666666666667"/>
    <s v="Verde"/>
    <n v="1.1851851851851851"/>
    <x v="0"/>
    <n v="0.14814814814814814"/>
    <x v="0"/>
    <n v="1"/>
    <n v="0.01"/>
    <n v="1"/>
    <n v="0.01"/>
    <n v="0.14814814814814814"/>
    <n v="1.4814814814814814E-3"/>
    <n v="0.125"/>
    <n v="1.25E-3"/>
  </r>
  <r>
    <n v="12"/>
    <x v="0"/>
    <s v="1. 1. 12.  Orientación e información en salud con enfoque poblacional, diferencial y de género a población migrante internacional. "/>
    <x v="3"/>
    <n v="0.02"/>
    <n v="5.8646135967460777"/>
    <s v="Verde"/>
    <n v="5.8646135967460777"/>
    <x v="0"/>
    <n v="0.89827340690637236"/>
    <x v="1"/>
    <n v="1"/>
    <n v="0.02"/>
    <n v="1"/>
    <n v="0.02"/>
    <n v="0.89827340690637236"/>
    <n v="1.7965468138127449E-2"/>
    <n v="0.15316838732645069"/>
    <n v="3.063367746529014E-3"/>
  </r>
  <r>
    <n v="13"/>
    <x v="0"/>
    <s v="1.1.13 Piezas comunicativas transmitidas a funcionarios, servidores y colaboradores de la Unidad Administrativa Especial de Rehabilitación y Mantenimiento Vial, para la atención de la Población Migrante Internacional."/>
    <x v="4"/>
    <n v="0.01"/>
    <n v="1"/>
    <s v="Verde"/>
    <n v="1"/>
    <x v="0"/>
    <n v="8.3333333333333329E-2"/>
    <x v="0"/>
    <n v="1"/>
    <n v="0.01"/>
    <n v="1"/>
    <n v="0.01"/>
    <n v="8.3333333333333329E-2"/>
    <n v="8.3333333333333328E-4"/>
    <n v="8.3333333333333329E-2"/>
    <n v="8.3333333333333328E-4"/>
  </r>
  <r>
    <n v="14"/>
    <x v="0"/>
    <s v="1.1.14 Jornadas de sensibilización a: funcionarios, servidores y colaboradores de la Unidad Administrativa Especial de Rehabilitación y Mantenimiento Vial, para la atención de la Población Migrante Internacional."/>
    <x v="4"/>
    <n v="0.01"/>
    <n v="1"/>
    <s v="Verde"/>
    <n v="1"/>
    <x v="0"/>
    <n v="8.3333333333333329E-2"/>
    <x v="0"/>
    <n v="1"/>
    <n v="0.01"/>
    <n v="1"/>
    <n v="0.01"/>
    <n v="8.3333333333333329E-2"/>
    <n v="8.3333333333333328E-4"/>
    <n v="8.3333333333333329E-2"/>
    <n v="8.3333333333333328E-4"/>
  </r>
  <r>
    <n v="15"/>
    <x v="0"/>
    <s v="1.1.15 Informe de caracterización de la población migrante internacional que accede al portafolio de trámites y servicios de la Secretaría Distrital de Movilidad"/>
    <x v="4"/>
    <n v="0.01"/>
    <n v="1"/>
    <s v="Verde"/>
    <n v="1"/>
    <x v="0"/>
    <n v="0.15384615384615385"/>
    <x v="0"/>
    <n v="1"/>
    <n v="0.01"/>
    <n v="1"/>
    <n v="0.01"/>
    <n v="0.15384615384615385"/>
    <n v="1.5384615384615387E-3"/>
    <n v="0.15384615384615385"/>
    <n v="1.5384615384615387E-3"/>
  </r>
  <r>
    <n v="16"/>
    <x v="0"/>
    <s v="1.1.16 Piezas graficas informativas orientadas a: funcionarios, servidores y colaboradores de la Secretaría Distrital de Movilidad, para la adecuada atención de la Población Migrante Internacional."/>
    <x v="4"/>
    <n v="0.01"/>
    <n v="1"/>
    <s v="Verde"/>
    <n v="1"/>
    <x v="0"/>
    <n v="0.12"/>
    <x v="0"/>
    <n v="1"/>
    <n v="0.01"/>
    <n v="1"/>
    <n v="0.01"/>
    <n v="0.12"/>
    <n v="1.1999999999999999E-3"/>
    <n v="0.12"/>
    <n v="1.1999999999999999E-3"/>
  </r>
  <r>
    <n v="17"/>
    <x v="0"/>
    <s v="1.1.17. Documento con los lineamientos para la incorporación del enfoque poblacional diferencial relacionado con la población migrante internacional en los procesos de generación de la información y gestión del conocimiento derivados de los diferentes reg"/>
    <x v="5"/>
    <n v="0.02"/>
    <n v="0.5"/>
    <s v="Amarillo"/>
    <n v="0.5"/>
    <x v="2"/>
    <n v="0.5"/>
    <x v="2"/>
    <n v="0.5"/>
    <n v="0.01"/>
    <n v="0.5"/>
    <n v="0.01"/>
    <n v="0.5"/>
    <n v="0.01"/>
    <n v="1"/>
    <n v="0.02"/>
  </r>
  <r>
    <n v="18"/>
    <x v="0"/>
    <s v="1.1.18. Lineamientos para la efectiva aplicación del enfoque de derechos humanos en la entrega de bienes y servicios a la Población Migrante Internacional en Bogotá"/>
    <x v="6"/>
    <n v="0.04"/>
    <n v="1"/>
    <s v="Verde"/>
    <n v="1"/>
    <x v="0"/>
    <n v="0.33333333333333331"/>
    <x v="0"/>
    <n v="1"/>
    <n v="0.04"/>
    <n v="1"/>
    <n v="0.04"/>
    <n v="0.33333333333333331"/>
    <n v="1.3333333333333332E-2"/>
    <n v="0.33333333333333331"/>
    <n v="1.3333333333333332E-2"/>
  </r>
  <r>
    <n v="19"/>
    <x v="0"/>
    <s v="1.1.19.  Asistencias técnicas prestadas a los Comités Locales de  Derechos Humanos para la efectiva aplicación del enfoque de derechos humanos en la entrega de bienes y servicios a la Población Migrante Internacional en Bogotá y en el marco de la garantía"/>
    <x v="6"/>
    <n v="0"/>
    <s v=""/>
    <s v="Verde"/>
    <s v=""/>
    <x v="0"/>
    <s v=""/>
    <x v="1"/>
    <s v=""/>
    <s v=""/>
    <s v=""/>
    <s v=""/>
    <s v=""/>
    <s v=""/>
    <n v="0"/>
    <n v="0"/>
  </r>
  <r>
    <n v="20"/>
    <x v="0"/>
    <s v="1.1. 20. Tablero de control que consolida y brinda información estratégica de la Población Migrante Internacional en el Distrito Capital, en marco de la Politica Pública  "/>
    <x v="6"/>
    <n v="0.03"/>
    <n v="1"/>
    <s v="Verde"/>
    <n v="1"/>
    <x v="0"/>
    <n v="0.7"/>
    <x v="2"/>
    <n v="1"/>
    <n v="0.03"/>
    <n v="1"/>
    <n v="0.03"/>
    <n v="0.7"/>
    <n v="2.0999999999999998E-2"/>
    <n v="0.7"/>
    <n v="2.0999999999999998E-2"/>
  </r>
  <r>
    <n v="21"/>
    <x v="1"/>
    <s v="2.1.1. Atenciones jurídicas, psicológicas y de trabajo social a mujeres migrantes internacionales que realizan actividades sexuales pagadas, ASP, desde la Estrategia Casa de Todas"/>
    <x v="0"/>
    <n v="0.02"/>
    <n v="1"/>
    <s v="Verde"/>
    <n v="1"/>
    <x v="0"/>
    <n v="1"/>
    <x v="1"/>
    <n v="1"/>
    <n v="0.02"/>
    <n v="1"/>
    <n v="0.02"/>
    <n v="1"/>
    <n v="0.02"/>
    <n v="1"/>
    <n v="0.02"/>
  </r>
  <r>
    <n v="22"/>
    <x v="1"/>
    <s v="2.1.2. Espacios de articulación (no exclusivos) para la promoción de la vinculación laboral de la Población Migrante Internacional a las vacantes ofertadas por las empresas operadoras del Sistema Integrado del Transporte Público."/>
    <x v="4"/>
    <n v="0.03"/>
    <n v="1"/>
    <s v="Verde"/>
    <n v="1"/>
    <x v="0"/>
    <n v="8.3333333333333329E-2"/>
    <x v="0"/>
    <n v="1"/>
    <n v="0.03"/>
    <n v="1"/>
    <n v="0.03"/>
    <n v="8.3333333333333329E-2"/>
    <n v="2.4999999999999996E-3"/>
    <n v="8.3333333333333329E-2"/>
    <n v="2.4999999999999996E-3"/>
  </r>
  <r>
    <n v="23"/>
    <x v="1"/>
    <s v="2.1.3. Alianzas de cooperación para promover el mejoramiento de la calidad de vida de la población migrante internacional"/>
    <x v="7"/>
    <n v="0.03"/>
    <n v="1"/>
    <s v="Verde"/>
    <n v="1.3333333333333333"/>
    <x v="0"/>
    <n v="0.16"/>
    <x v="0"/>
    <n v="1"/>
    <n v="0.03"/>
    <n v="1"/>
    <n v="0.03"/>
    <n v="0.16"/>
    <n v="4.7999999999999996E-3"/>
    <n v="0.12"/>
    <n v="3.5999999999999999E-3"/>
  </r>
  <r>
    <n v="24"/>
    <x v="1"/>
    <s v="2.1.4 . Atención a personas  migrantes internacionales en los programas recreo-deportivos"/>
    <x v="1"/>
    <n v="0.01"/>
    <n v="8.2609999999999992"/>
    <s v="Verde"/>
    <n v="8.2609999999999992"/>
    <x v="0"/>
    <n v="0.68841666666666668"/>
    <x v="2"/>
    <n v="1"/>
    <n v="0.01"/>
    <n v="1"/>
    <n v="0.01"/>
    <n v="0.68841666666666668"/>
    <n v="6.8841666666666669E-3"/>
    <n v="8.3333333333333329E-2"/>
    <n v="8.3333333333333328E-4"/>
  </r>
  <r>
    <n v="25"/>
    <x v="1"/>
    <s v="2.1.5 Estrategia para la orientacion y acompañamiento en la ruta de esquemas financieros de vivienda para las personas pertenecientes a la población migrante internacional con ingresos de hasta 4 SMMLV"/>
    <x v="8"/>
    <n v="0.02"/>
    <n v="1"/>
    <s v="Verde"/>
    <n v="1"/>
    <x v="0"/>
    <n v="1"/>
    <x v="1"/>
    <n v="1"/>
    <n v="0.02"/>
    <n v="1"/>
    <n v="0.02"/>
    <n v="1"/>
    <n v="0.02"/>
    <n v="1"/>
    <n v="0.02"/>
  </r>
  <r>
    <n v="26"/>
    <x v="1"/>
    <s v="2.1.6. Atención a personas pertenecientes a la población migrante internacional, vinculadas efectivamente a la atención integral del Distrito por medio del servicio para la integración y los derechos del migrante, refugiado y retornado"/>
    <x v="9"/>
    <n v="0.02"/>
    <n v="1"/>
    <s v="Verde"/>
    <n v="1"/>
    <x v="0"/>
    <n v="1"/>
    <x v="1"/>
    <n v="1"/>
    <n v="0.02"/>
    <n v="1"/>
    <n v="0.02"/>
    <n v="1"/>
    <n v="0.02"/>
    <n v="1"/>
    <n v="0.02"/>
  </r>
  <r>
    <n v="27"/>
    <x v="1"/>
    <s v="2.1.7. Atención a las personas con discapacidad, sus familias y cuidadoras(es) migrantes internacionales que cuenten con Permiso Especial de Permanencia (PEP) y/o Permiso por Protección Temporal (PPT) a través de los servicios sociales de la Subdirección "/>
    <x v="9"/>
    <n v="0.01"/>
    <n v="1"/>
    <s v="Verde"/>
    <n v="1"/>
    <x v="0"/>
    <n v="1"/>
    <x v="1"/>
    <n v="1"/>
    <n v="0.01"/>
    <n v="1"/>
    <n v="0.01"/>
    <n v="1"/>
    <n v="0.01"/>
    <n v="1"/>
    <n v="0.01"/>
  </r>
  <r>
    <n v="28"/>
    <x v="1"/>
    <s v="2. 1. 8. Formación de la Población Migrante Internacional que accede a la oferta de servicios del Servicio Nacional de Aprendizaje -SENA, por medio de las acciones de vinculación que realiza la Secretaría Distrital de Movilidad, en convenio SENA-SDM._x000a_"/>
    <x v="4"/>
    <n v="0.02"/>
    <n v="1.01"/>
    <s v="Verde"/>
    <n v="1.01"/>
    <x v="0"/>
    <n v="1.01"/>
    <x v="1"/>
    <n v="1"/>
    <n v="0.02"/>
    <n v="1"/>
    <n v="0.02"/>
    <n v="1"/>
    <n v="0.02"/>
    <n v="1"/>
    <n v="0.02"/>
  </r>
  <r>
    <n v="29"/>
    <x v="1"/>
    <s v="2.1. 9. Apoyo alimentario para niñas, niños, adolescentes, jóvenes, personas adultas y mayores migrantes internacionales en inseguridad alimentaria moderada y severa."/>
    <x v="9"/>
    <n v="0.01"/>
    <n v="1.4262125902992777"/>
    <s v="Verde"/>
    <n v="1.4262125902992777"/>
    <x v="0"/>
    <n v="1.4262125902992777"/>
    <x v="1"/>
    <n v="1"/>
    <n v="0.01"/>
    <n v="1"/>
    <n v="0.01"/>
    <n v="1"/>
    <n v="0.01"/>
    <n v="1"/>
    <n v="0.01"/>
  </r>
  <r>
    <n v="30"/>
    <x v="1"/>
    <s v="2. 1.10.  Atención en los servicios sociales de la Subdirección para la Juventud a jóvenes migrantes internacionales."/>
    <x v="9"/>
    <n v="0.01"/>
    <n v="0.9425"/>
    <s v="Verde"/>
    <n v="0.9425"/>
    <x v="0"/>
    <n v="6.1601307189542487E-2"/>
    <x v="0"/>
    <n v="0.9425"/>
    <n v="9.4250000000000011E-3"/>
    <n v="0.9425"/>
    <n v="9.4250000000000011E-3"/>
    <n v="6.1601307189542487E-2"/>
    <n v="6.1601307189542483E-4"/>
    <n v="6.535947712418301E-2"/>
    <n v="6.5359477124183013E-4"/>
  </r>
  <r>
    <n v="31"/>
    <x v="1"/>
    <s v="2.1.11. Atenciones a través de los servicios sociales de la Subdirección para Asuntos LGBTI  a personas de la población migrante internacional de los sectores LGBTI, y con otras orientaciones sexuales, identidades de género y expresiones de identidad de g"/>
    <x v="9"/>
    <n v="0.01"/>
    <n v="1"/>
    <s v="Verde"/>
    <n v="1"/>
    <x v="0"/>
    <n v="1"/>
    <x v="1"/>
    <n v="1"/>
    <n v="0.01"/>
    <n v="1"/>
    <n v="0.01"/>
    <n v="1"/>
    <n v="0.01"/>
    <n v="1"/>
    <n v="0.01"/>
  </r>
  <r>
    <n v="32"/>
    <x v="1"/>
    <s v="2.2.1. Atenciones a las niñas, niños, adolescentes y jóvenes pertenecientes a la población migrante internacional que aceptan la oferta de servicios institucional del IDIPRON."/>
    <x v="9"/>
    <n v="0.01"/>
    <n v="1.3447098976109215"/>
    <s v="Verde"/>
    <n v="1.3447098976109215"/>
    <x v="0"/>
    <n v="1.3447098976109215"/>
    <x v="1"/>
    <n v="1"/>
    <n v="0.01"/>
    <n v="1"/>
    <n v="0.01"/>
    <n v="1"/>
    <n v="0.01"/>
    <n v="1"/>
    <n v="0.01"/>
  </r>
  <r>
    <n v="33"/>
    <x v="1"/>
    <s v="2.2.2. Atención integral a niñas y niños perteneciente a la población migrante internacional que han recibido medidas de restablecimiento de derechos en los Centros Proteger."/>
    <x v="9"/>
    <n v="0.02"/>
    <n v="1"/>
    <s v="Verde"/>
    <n v="1"/>
    <x v="0"/>
    <n v="1"/>
    <x v="1"/>
    <n v="1"/>
    <n v="0.02"/>
    <n v="1"/>
    <n v="0.02"/>
    <n v="1"/>
    <n v="0.02"/>
    <n v="1"/>
    <n v="0.02"/>
  </r>
  <r>
    <n v="34"/>
    <x v="1"/>
    <s v="2.2.3. Acompañamiento a familias pertenecientes a la población migrante internacional vinculadas a procesos administrativos de restablecimiento de derechos (PARD) con las que se desarrolla intervención y acompañamiento en los Centros Proteger."/>
    <x v="9"/>
    <n v="0.02"/>
    <n v="1"/>
    <s v="Verde"/>
    <n v="1"/>
    <x v="0"/>
    <n v="1"/>
    <x v="1"/>
    <n v="1"/>
    <n v="0.02"/>
    <n v="1"/>
    <n v="0.02"/>
    <n v="1"/>
    <n v="0.02"/>
    <n v="1"/>
    <n v="0.02"/>
  </r>
  <r>
    <n v="35"/>
    <x v="1"/>
    <s v="2.2.4. . Atención para personas gestantes, lactantes, niñas, niños y adolescentes migrantes internacionales en los servicios y estrategias de la Subdirección para la Infancia de la SDIS."/>
    <x v="9"/>
    <n v="0.02"/>
    <n v="0.73564013840830444"/>
    <s v="Amarillo"/>
    <n v="0.73564013840830444"/>
    <x v="2"/>
    <n v="0.73564013840830444"/>
    <x v="2"/>
    <n v="0.73564013840830444"/>
    <n v="1.4712802768166089E-2"/>
    <n v="0.73564013840830444"/>
    <n v="1.4712802768166089E-2"/>
    <n v="0.73564013840830444"/>
    <n v="1.4712802768166089E-2"/>
    <n v="1"/>
    <n v="0.02"/>
  </r>
  <r>
    <n v="36"/>
    <x v="1"/>
    <s v="2.2.5. Equipos extramurales para la gestión y promoción de la vacunación en población que reside en Bogotá (incluye población migrante internacional)."/>
    <x v="3"/>
    <n v="0.02"/>
    <n v="0.90789473684210531"/>
    <s v="Verde"/>
    <n v="0.90789473684210531"/>
    <x v="0"/>
    <n v="0.90789473684210531"/>
    <x v="1"/>
    <n v="0.90789473684210531"/>
    <n v="1.8157894736842106E-2"/>
    <n v="0.90789473684210531"/>
    <n v="1.8157894736842106E-2"/>
    <n v="0.90789473684210531"/>
    <n v="1.8157894736842106E-2"/>
    <n v="1"/>
    <n v="0.02"/>
  </r>
  <r>
    <n v="37"/>
    <x v="1"/>
    <s v="2.2.6. Población Migrante Internacional afiliada al Sistema General de Seguridad Social en Salud-SGSSS. "/>
    <x v="3"/>
    <n v="0.04"/>
    <n v="-7.8571873636986728E-2"/>
    <s v="Rojo"/>
    <n v="-7.8571873636986728E-2"/>
    <x v="1"/>
    <n v="-2.0016826198072924E-2"/>
    <x v="0"/>
    <n v="0"/>
    <n v="0"/>
    <n v="0"/>
    <n v="0"/>
    <n v="0"/>
    <n v="0"/>
    <n v="0.25475816308713112"/>
    <n v="1.0190326523485244E-2"/>
  </r>
  <r>
    <n v="38"/>
    <x v="1"/>
    <s v="2.2.7. Acciones colectivas de salud dirigidas a la población migrante internacional en los entornos cuidadores en el marco de la Gestión de la Salud Pública - GSP y el Plan de Salud Pública en Intervenciones Colectivas- PSPIC."/>
    <x v="3"/>
    <n v="0.03"/>
    <n v="33.998164687654565"/>
    <s v="Verde"/>
    <n v="33.998164687654565"/>
    <x v="0"/>
    <n v="3.9348122593068036"/>
    <x v="1"/>
    <n v="1"/>
    <n v="0.03"/>
    <n v="1"/>
    <n v="0.03"/>
    <n v="1"/>
    <n v="0.03"/>
    <n v="0.11573601973684229"/>
    <n v="3.4720805921052687E-3"/>
  </r>
  <r>
    <n v="39"/>
    <x v="1"/>
    <s v="2.2.8. Atenciones en salud mediante la estrategia de atención en casa a población migrante internacional. "/>
    <x v="3"/>
    <n v="0.03"/>
    <n v="1.8884615384615384"/>
    <s v="Verde"/>
    <n v="2.2919433198380568"/>
    <x v="0"/>
    <n v="0.58375095382457876"/>
    <x v="2"/>
    <n v="1"/>
    <n v="0.03"/>
    <n v="1"/>
    <n v="0.03"/>
    <n v="0.58375095382457876"/>
    <n v="1.7512528614737361E-2"/>
    <n v="0.25469694157437767"/>
    <n v="7.6409082472313301E-3"/>
  </r>
  <r>
    <n v="40"/>
    <x v="1"/>
    <s v="2.2.9. Jornadas de promoción de la afiliación al Sistema General de Seguridad Social en Salud -- SGSSS- orientadas a la población migrante internacional"/>
    <x v="3"/>
    <n v="0.01"/>
    <n v="4.5"/>
    <s v="Verde"/>
    <n v="3.5"/>
    <x v="0"/>
    <n v="0.53846153846153844"/>
    <x v="2"/>
    <n v="1"/>
    <n v="0.01"/>
    <n v="1"/>
    <n v="0.01"/>
    <n v="0.53846153846153844"/>
    <n v="5.3846153846153844E-3"/>
    <n v="0.15384615384615385"/>
    <n v="1.5384615384615387E-3"/>
  </r>
  <r>
    <n v="41"/>
    <x v="1"/>
    <s v="2.2.10.  Jornadas de socialización dirigidas a la población migrante internacional sobre los programas de fomento al acceso y permanencia en la educación superior en el Distrito."/>
    <x v="10"/>
    <n v="0.02"/>
    <n v="1.5"/>
    <s v="Verde"/>
    <n v="1.5"/>
    <x v="0"/>
    <n v="0.125"/>
    <x v="0"/>
    <n v="1"/>
    <n v="0.02"/>
    <n v="1"/>
    <n v="0.02"/>
    <n v="0.125"/>
    <n v="2.5000000000000001E-3"/>
    <n v="8.3333333333333329E-2"/>
    <n v="1.6666666666666666E-3"/>
  </r>
  <r>
    <n v="42"/>
    <x v="1"/>
    <s v="2.2.11.  Jornadas de difusión y sensibilización del marco normativo en función de eliminar posibles barreras de acceso y permanencia para la población migrante internacional en el Sistema Educativo Oficial"/>
    <x v="10"/>
    <n v="0.01"/>
    <n v="0.7"/>
    <s v="Amarillo"/>
    <n v="0.7"/>
    <x v="2"/>
    <n v="5.3846153846153849E-2"/>
    <x v="0"/>
    <n v="0.7"/>
    <n v="6.9999999999999993E-3"/>
    <n v="0.7"/>
    <n v="6.9999999999999993E-3"/>
    <n v="5.3846153846153849E-2"/>
    <n v="5.3846153846153855E-4"/>
    <n v="7.6923076923076927E-2"/>
    <n v="7.6923076923076934E-4"/>
  </r>
  <r>
    <n v="43"/>
    <x v="1"/>
    <s v="2.2.12. Jornadas de socialización de la oferta educativa, identificación y caracterización de la población migrante Internacional desescolarizada por medio de la Estrategia de Búsqueda Activa y todos sus componentes,"/>
    <x v="10"/>
    <n v="0.02"/>
    <n v="344"/>
    <s v="Verde"/>
    <n v="344"/>
    <x v="0"/>
    <n v="344"/>
    <x v="1"/>
    <n v="1"/>
    <n v="0.02"/>
    <n v="1"/>
    <n v="0.02"/>
    <n v="1"/>
    <n v="0.02"/>
    <n v="1"/>
    <n v="0.02"/>
  </r>
  <r>
    <n v="44"/>
    <x v="2"/>
    <s v="3. 1. 1. Socialización de información para la creación de una cultura ciudadana, el fomento a la sana convivencia y la reducción de delitos asociados a la discriminación (xenofobia) en los sectores priorizados."/>
    <x v="11"/>
    <n v="0.04"/>
    <n v="0.92"/>
    <s v="Verde"/>
    <n v="1.24"/>
    <x v="0"/>
    <n v="0.14879999999999999"/>
    <x v="0"/>
    <n v="0.92"/>
    <n v="3.6799999999999999E-2"/>
    <n v="1"/>
    <n v="0.04"/>
    <n v="0.14879999999999999"/>
    <n v="5.9519999999999998E-3"/>
    <n v="0.12"/>
    <n v="4.7999999999999996E-3"/>
  </r>
  <r>
    <n v="45"/>
    <x v="2"/>
    <s v="3.1.2. Fortalecimiento de organizaciones sociales y comunitarias que trabajan con población migrante internacional para el ejercicio del derecho a la participación."/>
    <x v="6"/>
    <n v="0.02"/>
    <n v="0.6"/>
    <s v="Amarillo"/>
    <n v="0.8"/>
    <x v="0"/>
    <n v="0.12307692307692308"/>
    <x v="0"/>
    <n v="0.6"/>
    <n v="1.2E-2"/>
    <n v="0.8"/>
    <n v="1.6E-2"/>
    <n v="0.12307692307692308"/>
    <n v="2.4615384615384616E-3"/>
    <n v="0.15384615384615385"/>
    <n v="3.0769230769230774E-3"/>
  </r>
  <r>
    <n v="46"/>
    <x v="2"/>
    <s v="3.1.3. Fortalecimiento de capacidades y herramientas organizacionales de las Juntas de Acción Comunal para la comprensión del fenómeno migratorio, la integración y cohesión social."/>
    <x v="6"/>
    <n v="0.02"/>
    <n v="1.25"/>
    <s v="Verde"/>
    <n v="1.0833333333333333"/>
    <x v="0"/>
    <n v="0.125"/>
    <x v="0"/>
    <n v="1"/>
    <n v="0.02"/>
    <n v="1"/>
    <n v="0.02"/>
    <n v="0.125"/>
    <n v="2.5000000000000001E-3"/>
    <n v="0.11538461538461539"/>
    <n v="2.3076923076923079E-3"/>
  </r>
  <r>
    <n v="47"/>
    <x v="2"/>
    <s v="3. 1 4. Parques y/o escenarios administrados por el IDRD, facilitados a las organizaciones pertenecientes a la población migrante internacional a partir de las solicitudes recibidas."/>
    <x v="1"/>
    <n v="0.01"/>
    <n v="1"/>
    <s v="Verde"/>
    <n v="1"/>
    <x v="0"/>
    <n v="1"/>
    <x v="1"/>
    <n v="1"/>
    <n v="0.01"/>
    <n v="1"/>
    <n v="0.01"/>
    <n v="1"/>
    <n v="0.01"/>
    <n v="1"/>
    <n v="0.01"/>
  </r>
  <r>
    <n v="48"/>
    <x v="2"/>
    <s v="3.1.5. Actividades de sensibilización con las organizaciones de la población migrante internacional a quienes se brinde el préstamo de parques y escenarios, enfocadas en promover su uso adecuado"/>
    <x v="1"/>
    <n v="0.01"/>
    <n v="1"/>
    <s v="Verde"/>
    <n v="1"/>
    <x v="0"/>
    <n v="8.3333333333333329E-2"/>
    <x v="0"/>
    <n v="1"/>
    <n v="0.01"/>
    <n v="1"/>
    <n v="0.01"/>
    <n v="8.3333333333333329E-2"/>
    <n v="8.3333333333333328E-4"/>
    <n v="8.3333333333333329E-2"/>
    <n v="8.3333333333333328E-4"/>
  </r>
  <r>
    <n v="49"/>
    <x v="2"/>
    <s v="3.1.6. Sesiones de socialización sobre temáticas del Sistema Integrado de Transporte Público a la Población Migrante Internacional."/>
    <x v="4"/>
    <n v="0.01"/>
    <n v="1"/>
    <s v="Verde"/>
    <n v="1"/>
    <x v="0"/>
    <n v="8.3333333333333329E-2"/>
    <x v="0"/>
    <n v="1"/>
    <n v="0.01"/>
    <n v="1"/>
    <n v="0.01"/>
    <n v="8.3333333333333329E-2"/>
    <n v="8.3333333333333328E-4"/>
    <n v="8.3333333333333329E-2"/>
    <n v="8.3333333333333328E-4"/>
  </r>
  <r>
    <n v="50"/>
    <x v="2"/>
    <s v="3. 1.7.  Instituciones Educativas Distritales sensibilizadas en prevención de la xenofobia, exclusión o estigmatización en la Instituciones Educativas Distritales._x000a__x000a_"/>
    <x v="10"/>
    <n v="0.04"/>
    <n v="0"/>
    <s v="Rojo"/>
    <n v="0"/>
    <x v="1"/>
    <n v="0"/>
    <x v="0"/>
    <n v="0"/>
    <n v="0"/>
    <n v="0"/>
    <n v="0"/>
    <n v="0"/>
    <n v="0"/>
    <n v="1"/>
    <n v="0.04"/>
  </r>
  <r>
    <n v="51"/>
    <x v="2"/>
    <s v="3.1. 8.  Acompañamiento técnico y pedagógico en pedagogías de las migraciones a Instituciones Educativas Distritales focalizadas."/>
    <x v="10"/>
    <n v="0.04"/>
    <n v="6"/>
    <s v="Verde"/>
    <n v="6"/>
    <x v="0"/>
    <n v="6"/>
    <x v="1"/>
    <n v="1"/>
    <n v="0.04"/>
    <n v="1"/>
    <n v="0.04"/>
    <n v="1"/>
    <n v="0.04"/>
    <n v="1"/>
    <n v="0.04"/>
  </r>
  <r>
    <n v="52"/>
    <x v="2"/>
    <s v="3.1. 9. Contenidos de formación que incentiven la acogida e inclusión de la Población Migrante Internacional en Bogotá D.C."/>
    <x v="6"/>
    <n v="0"/>
    <s v=""/>
    <s v="Verde"/>
    <s v=""/>
    <x v="0"/>
    <s v=""/>
    <x v="1"/>
    <s v=""/>
    <s v=""/>
    <s v=""/>
    <s v=""/>
    <s v=""/>
    <s v=""/>
    <n v="0"/>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8E2B84B-395D-4FFB-84EB-71C0806FD4DA}" name="TablaDinámica2" cacheId="7" dataOnRows="1" applyNumberFormats="0" applyBorderFormats="0" applyFontFormats="0" applyPatternFormats="0" applyAlignmentFormats="0" applyWidthHeightFormats="1" dataCaption="Valores" updatedVersion="8" minRefreshableVersion="3" useAutoFormatting="1" itemPrintTitles="1" showDropZones="0" createdVersion="2" indent="0" outline="1" outlineData="1" gridDropZones="1" multipleFieldFilters="0">
  <location ref="AD4:AH18" firstHeaderRow="1" firstDataRow="2" firstDataCol="1"/>
  <pivotFields count="19">
    <pivotField showAll="0"/>
    <pivotField showAll="0"/>
    <pivotField showAll="0"/>
    <pivotField axis="axisRow" showAll="0" sortType="ascending">
      <items count="14">
        <item m="1" x="12"/>
        <item x="0"/>
        <item x="1"/>
        <item x="2"/>
        <item x="3"/>
        <item x="4"/>
        <item x="5"/>
        <item x="6"/>
        <item x="7"/>
        <item x="8"/>
        <item x="9"/>
        <item x="10"/>
        <item x="11"/>
        <item t="default"/>
      </items>
      <autoSortScope>
        <pivotArea dataOnly="0" outline="0" fieldPosition="0">
          <references count="1">
            <reference field="4294967294" count="1" selected="0">
              <x v="0"/>
            </reference>
          </references>
        </pivotArea>
      </autoSortScope>
    </pivotField>
    <pivotField numFmtId="10" showAll="0"/>
    <pivotField showAll="0"/>
    <pivotField showAll="0"/>
    <pivotField showAll="0"/>
    <pivotField showAll="0"/>
    <pivotField showAll="0"/>
    <pivotField axis="axisCol" dataField="1" showAll="0">
      <items count="6">
        <item x="2"/>
        <item x="0"/>
        <item x="1"/>
        <item m="1" x="4"/>
        <item m="1" x="3"/>
        <item t="default"/>
      </items>
    </pivotField>
    <pivotField showAll="0"/>
    <pivotField showAll="0"/>
    <pivotField showAll="0"/>
    <pivotField showAll="0"/>
    <pivotField showAll="0"/>
    <pivotField showAll="0"/>
    <pivotField numFmtId="10" showAll="0"/>
    <pivotField numFmtId="10" showAll="0"/>
  </pivotFields>
  <rowFields count="1">
    <field x="3"/>
  </rowFields>
  <rowItems count="13">
    <i>
      <x v="6"/>
    </i>
    <i>
      <x v="9"/>
    </i>
    <i>
      <x v="8"/>
    </i>
    <i>
      <x v="12"/>
    </i>
    <i>
      <x v="1"/>
    </i>
    <i>
      <x v="2"/>
    </i>
    <i>
      <x v="3"/>
    </i>
    <i>
      <x v="11"/>
    </i>
    <i>
      <x v="7"/>
    </i>
    <i>
      <x v="5"/>
    </i>
    <i>
      <x v="4"/>
    </i>
    <i>
      <x v="10"/>
    </i>
    <i t="grand">
      <x/>
    </i>
  </rowItems>
  <colFields count="1">
    <field x="10"/>
  </colFields>
  <colItems count="4">
    <i>
      <x/>
    </i>
    <i>
      <x v="1"/>
    </i>
    <i>
      <x v="2"/>
    </i>
    <i t="grand">
      <x/>
    </i>
  </colItems>
  <dataFields count="1">
    <dataField name="Cuenta de Semáforo Acumulado" fld="10" subtotal="count" baseField="0" baseItem="0"/>
  </dataFields>
  <formats count="21">
    <format dxfId="146">
      <pivotArea type="all" dataOnly="0" outline="0" fieldPosition="0"/>
    </format>
    <format dxfId="145">
      <pivotArea outline="0" fieldPosition="0"/>
    </format>
    <format dxfId="144">
      <pivotArea type="origin" dataOnly="0" labelOnly="1" outline="0" fieldPosition="0"/>
    </format>
    <format dxfId="143">
      <pivotArea field="10" type="button" dataOnly="0" labelOnly="1" outline="0" axis="axisCol" fieldPosition="0"/>
    </format>
    <format dxfId="142">
      <pivotArea type="topRight" dataOnly="0" labelOnly="1" outline="0" fieldPosition="0"/>
    </format>
    <format dxfId="141">
      <pivotArea field="3" type="button" dataOnly="0" labelOnly="1" outline="0" axis="axisRow" fieldPosition="0"/>
    </format>
    <format dxfId="140">
      <pivotArea dataOnly="0" labelOnly="1" outline="0" fieldPosition="0">
        <references count="1">
          <reference field="3" count="0"/>
        </references>
      </pivotArea>
    </format>
    <format dxfId="139">
      <pivotArea dataOnly="0" labelOnly="1" grandRow="1" outline="0" fieldPosition="0"/>
    </format>
    <format dxfId="138">
      <pivotArea dataOnly="0" labelOnly="1" outline="0" fieldPosition="0">
        <references count="1">
          <reference field="10" count="0"/>
        </references>
      </pivotArea>
    </format>
    <format dxfId="137">
      <pivotArea dataOnly="0" labelOnly="1" grandCol="1" outline="0" fieldPosition="0"/>
    </format>
    <format dxfId="136">
      <pivotArea type="all" dataOnly="0" outline="0" fieldPosition="0"/>
    </format>
    <format dxfId="135">
      <pivotArea outline="0" fieldPosition="0"/>
    </format>
    <format dxfId="134">
      <pivotArea type="origin" dataOnly="0" labelOnly="1" outline="0" fieldPosition="0"/>
    </format>
    <format dxfId="133">
      <pivotArea field="10" type="button" dataOnly="0" labelOnly="1" outline="0" axis="axisCol" fieldPosition="0"/>
    </format>
    <format dxfId="132">
      <pivotArea type="topRight" dataOnly="0" labelOnly="1" outline="0" fieldPosition="0"/>
    </format>
    <format dxfId="131">
      <pivotArea field="3" type="button" dataOnly="0" labelOnly="1" outline="0" axis="axisRow" fieldPosition="0"/>
    </format>
    <format dxfId="130">
      <pivotArea dataOnly="0" labelOnly="1" outline="0" fieldPosition="0">
        <references count="1">
          <reference field="3" count="0"/>
        </references>
      </pivotArea>
    </format>
    <format dxfId="129">
      <pivotArea dataOnly="0" labelOnly="1" grandRow="1" outline="0" fieldPosition="0"/>
    </format>
    <format dxfId="128">
      <pivotArea dataOnly="0" labelOnly="1" outline="0" fieldPosition="0">
        <references count="1">
          <reference field="10" count="0"/>
        </references>
      </pivotArea>
    </format>
    <format dxfId="127">
      <pivotArea dataOnly="0" labelOnly="1" grandCol="1" outline="0" fieldPosition="0"/>
    </format>
    <format dxfId="126">
      <pivotArea type="all" dataOnly="0" outline="0"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780BEDBF-5340-46B6-9FB5-146ABBBABD90}" name="TablaDinámica3" cacheId="7" dataOnRows="1" applyNumberFormats="0" applyBorderFormats="0" applyFontFormats="0" applyPatternFormats="0" applyAlignmentFormats="0" applyWidthHeightFormats="1" dataCaption="Valores" updatedVersion="8" minRefreshableVersion="3" useAutoFormatting="1" itemPrintTitles="1" showDropZones="0" createdVersion="2" indent="0" outline="1" outlineData="1" gridDropZones="1" multipleFieldFilters="0">
  <location ref="AJ4:AN18" firstHeaderRow="1" firstDataRow="2" firstDataCol="1"/>
  <pivotFields count="19">
    <pivotField showAll="0"/>
    <pivotField showAll="0"/>
    <pivotField showAll="0"/>
    <pivotField axis="axisRow" showAll="0" sortType="ascending">
      <items count="14">
        <item m="1" x="12"/>
        <item x="0"/>
        <item x="1"/>
        <item x="2"/>
        <item x="3"/>
        <item x="4"/>
        <item x="5"/>
        <item x="6"/>
        <item x="7"/>
        <item x="8"/>
        <item x="9"/>
        <item x="10"/>
        <item x="11"/>
        <item t="default"/>
      </items>
      <autoSortScope>
        <pivotArea dataOnly="0" outline="0" fieldPosition="0">
          <references count="1">
            <reference field="4294967294" count="1" selected="0">
              <x v="0"/>
            </reference>
          </references>
        </pivotArea>
      </autoSortScope>
    </pivotField>
    <pivotField numFmtId="10" showAll="0"/>
    <pivotField showAll="0"/>
    <pivotField showAll="0"/>
    <pivotField showAll="0"/>
    <pivotField axis="axisCol" dataField="1" showAll="0">
      <items count="6">
        <item x="1"/>
        <item x="0"/>
        <item x="2"/>
        <item m="1" x="4"/>
        <item m="1" x="3"/>
        <item t="default"/>
      </items>
    </pivotField>
    <pivotField showAll="0"/>
    <pivotField showAll="0"/>
    <pivotField showAll="0"/>
    <pivotField showAll="0"/>
    <pivotField showAll="0"/>
    <pivotField showAll="0"/>
    <pivotField showAll="0"/>
    <pivotField showAll="0"/>
    <pivotField numFmtId="10" showAll="0"/>
    <pivotField numFmtId="10" showAll="0"/>
  </pivotFields>
  <rowFields count="1">
    <field x="3"/>
  </rowFields>
  <rowItems count="13">
    <i>
      <x v="6"/>
    </i>
    <i>
      <x v="9"/>
    </i>
    <i>
      <x v="8"/>
    </i>
    <i>
      <x v="12"/>
    </i>
    <i>
      <x v="1"/>
    </i>
    <i>
      <x v="2"/>
    </i>
    <i>
      <x v="3"/>
    </i>
    <i>
      <x v="11"/>
    </i>
    <i>
      <x v="7"/>
    </i>
    <i>
      <x v="5"/>
    </i>
    <i>
      <x v="4"/>
    </i>
    <i>
      <x v="10"/>
    </i>
    <i t="grand">
      <x/>
    </i>
  </rowItems>
  <colFields count="1">
    <field x="8"/>
  </colFields>
  <colItems count="4">
    <i>
      <x/>
    </i>
    <i>
      <x v="1"/>
    </i>
    <i>
      <x v="2"/>
    </i>
    <i t="grand">
      <x/>
    </i>
  </colItems>
  <dataFields count="1">
    <dataField name="Count of Semáforo Hasta la Vigencia" fld="8" subtotal="count" baseField="0" baseItem="0"/>
  </dataFields>
  <formats count="21">
    <format dxfId="167">
      <pivotArea type="all" dataOnly="0" outline="0" fieldPosition="0"/>
    </format>
    <format dxfId="166">
      <pivotArea outline="0" fieldPosition="0"/>
    </format>
    <format dxfId="165">
      <pivotArea type="origin" dataOnly="0" labelOnly="1" outline="0" fieldPosition="0"/>
    </format>
    <format dxfId="164">
      <pivotArea field="8" type="button" dataOnly="0" labelOnly="1" outline="0" axis="axisCol" fieldPosition="0"/>
    </format>
    <format dxfId="163">
      <pivotArea type="topRight" dataOnly="0" labelOnly="1" outline="0" fieldPosition="0"/>
    </format>
    <format dxfId="162">
      <pivotArea field="3" type="button" dataOnly="0" labelOnly="1" outline="0" axis="axisRow" fieldPosition="0"/>
    </format>
    <format dxfId="161">
      <pivotArea dataOnly="0" labelOnly="1" outline="0" fieldPosition="0">
        <references count="1">
          <reference field="3" count="0"/>
        </references>
      </pivotArea>
    </format>
    <format dxfId="160">
      <pivotArea dataOnly="0" labelOnly="1" grandRow="1" outline="0" fieldPosition="0"/>
    </format>
    <format dxfId="159">
      <pivotArea dataOnly="0" labelOnly="1" outline="0" fieldPosition="0">
        <references count="1">
          <reference field="8" count="0"/>
        </references>
      </pivotArea>
    </format>
    <format dxfId="158">
      <pivotArea dataOnly="0" labelOnly="1" grandCol="1" outline="0" fieldPosition="0"/>
    </format>
    <format dxfId="157">
      <pivotArea type="all" dataOnly="0" outline="0" fieldPosition="0"/>
    </format>
    <format dxfId="156">
      <pivotArea outline="0" fieldPosition="0"/>
    </format>
    <format dxfId="155">
      <pivotArea type="origin" dataOnly="0" labelOnly="1" outline="0" fieldPosition="0"/>
    </format>
    <format dxfId="154">
      <pivotArea field="8" type="button" dataOnly="0" labelOnly="1" outline="0" axis="axisCol" fieldPosition="0"/>
    </format>
    <format dxfId="153">
      <pivotArea type="topRight" dataOnly="0" labelOnly="1" outline="0" fieldPosition="0"/>
    </format>
    <format dxfId="152">
      <pivotArea field="3" type="button" dataOnly="0" labelOnly="1" outline="0" axis="axisRow" fieldPosition="0"/>
    </format>
    <format dxfId="151">
      <pivotArea dataOnly="0" labelOnly="1" outline="0" fieldPosition="0">
        <references count="1">
          <reference field="3" count="0"/>
        </references>
      </pivotArea>
    </format>
    <format dxfId="150">
      <pivotArea dataOnly="0" labelOnly="1" grandRow="1" outline="0" fieldPosition="0"/>
    </format>
    <format dxfId="149">
      <pivotArea dataOnly="0" labelOnly="1" outline="0" fieldPosition="0">
        <references count="1">
          <reference field="8" count="0"/>
        </references>
      </pivotArea>
    </format>
    <format dxfId="148">
      <pivotArea dataOnly="0" labelOnly="1" grandCol="1" outline="0" fieldPosition="0"/>
    </format>
    <format dxfId="147">
      <pivotArea type="all" dataOnly="0" outline="0"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274A56FA-BD7B-4ED4-B8FF-97B9817E4923}" name="TablaDinámica1" cacheId="7" applyNumberFormats="0" applyBorderFormats="0" applyFontFormats="0" applyPatternFormats="0" applyAlignmentFormats="0" applyWidthHeightFormats="1" dataCaption="Valores" updatedVersion="8" minRefreshableVersion="3" useAutoFormatting="1" itemPrintTitles="1" showDropZones="0" createdVersion="2" indent="0" outline="1" outlineData="1" gridDropZones="1" multipleFieldFilters="0">
  <location ref="E6:I11" firstHeaderRow="1" firstDataRow="2" firstDataCol="1"/>
  <pivotFields count="19">
    <pivotField showAll="0"/>
    <pivotField axis="axisRow" showAll="0">
      <items count="6">
        <item x="0"/>
        <item x="1"/>
        <item x="2"/>
        <item m="1" x="4"/>
        <item m="1" x="3"/>
        <item t="default"/>
      </items>
    </pivotField>
    <pivotField showAll="0"/>
    <pivotField showAll="0"/>
    <pivotField dataField="1" numFmtId="10" showAll="0"/>
    <pivotField showAll="0"/>
    <pivotField showAll="0"/>
    <pivotField showAll="0"/>
    <pivotField showAll="0"/>
    <pivotField showAll="0"/>
    <pivotField showAll="0"/>
    <pivotField showAll="0"/>
    <pivotField showAll="0"/>
    <pivotField showAll="0"/>
    <pivotField dataField="1" showAll="0"/>
    <pivotField showAll="0"/>
    <pivotField dataField="1" showAll="0"/>
    <pivotField numFmtId="10" showAll="0"/>
    <pivotField dataField="1" numFmtId="10" showAll="0"/>
  </pivotFields>
  <rowFields count="1">
    <field x="1"/>
  </rowFields>
  <rowItems count="4">
    <i>
      <x/>
    </i>
    <i>
      <x v="1"/>
    </i>
    <i>
      <x v="2"/>
    </i>
    <i t="grand">
      <x/>
    </i>
  </rowItems>
  <colFields count="1">
    <field x="-2"/>
  </colFields>
  <colItems count="4">
    <i>
      <x/>
    </i>
    <i i="1">
      <x v="1"/>
    </i>
    <i i="2">
      <x v="2"/>
    </i>
    <i i="3">
      <x v="3"/>
    </i>
  </colItems>
  <dataFields count="4">
    <dataField name="Suma de Porcentaje Acumulado Ponderado " fld="16" baseField="1" baseItem="0" numFmtId="10"/>
    <dataField name="Sum of Porcentaje Hasta la Vigencia Ponderado " fld="14" baseField="1" baseItem="3"/>
    <dataField name="Suma de Trayectoria Ponderada" fld="18" baseField="0" baseItem="0" numFmtId="10"/>
    <dataField name="Sum of Ponderación relativa del Producto (%)" fld="4" baseField="0" baseItem="0" numFmtId="10"/>
  </dataFields>
  <formats count="34">
    <format dxfId="201">
      <pivotArea outline="0" fieldPosition="0">
        <references count="1">
          <reference field="4294967294" count="1" selected="0">
            <x v="2"/>
          </reference>
        </references>
      </pivotArea>
    </format>
    <format dxfId="200">
      <pivotArea outline="0" fieldPosition="0">
        <references count="2">
          <reference field="4294967294" count="1" selected="0">
            <x v="0"/>
          </reference>
          <reference field="1" count="0"/>
        </references>
      </pivotArea>
    </format>
    <format dxfId="199">
      <pivotArea outline="0" fieldPosition="0">
        <references count="1">
          <reference field="4294967294" count="1" selected="0">
            <x v="0"/>
          </reference>
        </references>
      </pivotArea>
    </format>
    <format dxfId="198">
      <pivotArea dataOnly="0" labelOnly="1" outline="0" fieldPosition="0">
        <references count="1">
          <reference field="4294967294" count="2">
            <x v="0"/>
            <x v="2"/>
          </reference>
        </references>
      </pivotArea>
    </format>
    <format dxfId="197">
      <pivotArea field="1" type="button" dataOnly="0" labelOnly="1" outline="0" axis="axisRow" fieldPosition="0"/>
    </format>
    <format dxfId="196">
      <pivotArea dataOnly="0" labelOnly="1" grandRow="1" outline="0" fieldPosition="0"/>
    </format>
    <format dxfId="195">
      <pivotArea type="all" dataOnly="0" outline="0" fieldPosition="0"/>
    </format>
    <format dxfId="194">
      <pivotArea outline="0" fieldPosition="0"/>
    </format>
    <format dxfId="193">
      <pivotArea field="1" type="button" dataOnly="0" labelOnly="1" outline="0" axis="axisRow" fieldPosition="0"/>
    </format>
    <format dxfId="192">
      <pivotArea dataOnly="0" labelOnly="1" outline="0" fieldPosition="0">
        <references count="1">
          <reference field="1" count="0"/>
        </references>
      </pivotArea>
    </format>
    <format dxfId="191">
      <pivotArea dataOnly="0" labelOnly="1" grandRow="1" outline="0" fieldPosition="0"/>
    </format>
    <format dxfId="190">
      <pivotArea dataOnly="0" labelOnly="1" outline="0" fieldPosition="0">
        <references count="1">
          <reference field="4294967294" count="2">
            <x v="0"/>
            <x v="2"/>
          </reference>
        </references>
      </pivotArea>
    </format>
    <format dxfId="189">
      <pivotArea outline="0" fieldPosition="0">
        <references count="1">
          <reference field="4294967294" count="1" selected="0">
            <x v="0"/>
          </reference>
        </references>
      </pivotArea>
    </format>
    <format dxfId="188">
      <pivotArea dataOnly="0" labelOnly="1" outline="0" fieldPosition="0">
        <references count="1">
          <reference field="4294967294" count="1">
            <x v="0"/>
          </reference>
        </references>
      </pivotArea>
    </format>
    <format dxfId="187">
      <pivotArea grandRow="1" outline="0" fieldPosition="0"/>
    </format>
    <format dxfId="186">
      <pivotArea dataOnly="0" labelOnly="1" grandRow="1" outline="0" fieldPosition="0"/>
    </format>
    <format dxfId="185">
      <pivotArea outline="0" fieldPosition="0">
        <references count="2">
          <reference field="4294967294" count="1" selected="0">
            <x v="1"/>
          </reference>
          <reference field="1" count="0"/>
        </references>
      </pivotArea>
    </format>
    <format dxfId="184">
      <pivotArea dataOnly="0" labelOnly="1" outline="0" fieldPosition="0">
        <references count="1">
          <reference field="4294967294" count="1">
            <x v="1"/>
          </reference>
        </references>
      </pivotArea>
    </format>
    <format dxfId="183">
      <pivotArea field="1" grandRow="1" outline="0" axis="axisRow" fieldPosition="0">
        <references count="1">
          <reference field="4294967294" count="1" selected="0">
            <x v="1"/>
          </reference>
        </references>
      </pivotArea>
    </format>
    <format dxfId="182">
      <pivotArea dataOnly="0" labelOnly="1" outline="0" fieldPosition="0">
        <references count="1">
          <reference field="4294967294" count="1">
            <x v="1"/>
          </reference>
        </references>
      </pivotArea>
    </format>
    <format dxfId="181">
      <pivotArea type="all" dataOnly="0" outline="0" fieldPosition="0"/>
    </format>
    <format dxfId="180">
      <pivotArea outline="0" fieldPosition="0"/>
    </format>
    <format dxfId="179">
      <pivotArea field="1" type="button" dataOnly="0" labelOnly="1" outline="0" axis="axisRow" fieldPosition="0"/>
    </format>
    <format dxfId="178">
      <pivotArea dataOnly="0" labelOnly="1" outline="0" fieldPosition="0">
        <references count="1">
          <reference field="1" count="0"/>
        </references>
      </pivotArea>
    </format>
    <format dxfId="177">
      <pivotArea dataOnly="0" labelOnly="1" grandRow="1" outline="0" fieldPosition="0"/>
    </format>
    <format dxfId="176">
      <pivotArea dataOnly="0" labelOnly="1" outline="0" fieldPosition="0">
        <references count="1">
          <reference field="4294967294" count="3">
            <x v="0"/>
            <x v="1"/>
            <x v="2"/>
          </reference>
        </references>
      </pivotArea>
    </format>
    <format dxfId="175">
      <pivotArea type="all" dataOnly="0" outline="0" fieldPosition="0"/>
    </format>
    <format dxfId="174">
      <pivotArea outline="0" fieldPosition="0"/>
    </format>
    <format dxfId="173">
      <pivotArea field="1" type="button" dataOnly="0" labelOnly="1" outline="0" axis="axisRow" fieldPosition="0"/>
    </format>
    <format dxfId="172">
      <pivotArea dataOnly="0" labelOnly="1" outline="0" fieldPosition="0">
        <references count="1">
          <reference field="1" count="0"/>
        </references>
      </pivotArea>
    </format>
    <format dxfId="171">
      <pivotArea dataOnly="0" labelOnly="1" grandRow="1" outline="0" fieldPosition="0"/>
    </format>
    <format dxfId="170">
      <pivotArea dataOnly="0" labelOnly="1" outline="0" fieldPosition="0">
        <references count="1">
          <reference field="4294967294" count="3">
            <x v="0"/>
            <x v="1"/>
            <x v="2"/>
          </reference>
        </references>
      </pivotArea>
    </format>
    <format dxfId="169">
      <pivotArea dataOnly="0" labelOnly="1" outline="0" fieldPosition="0">
        <references count="1">
          <reference field="4294967294" count="1">
            <x v="3"/>
          </reference>
        </references>
      </pivotArea>
    </format>
    <format dxfId="168">
      <pivotArea outline="0" fieldPosition="0">
        <references count="1">
          <reference field="4294967294" count="1" selected="0">
            <x v="3"/>
          </reference>
        </references>
      </pivotArea>
    </format>
  </formats>
  <pivotTableStyleInfo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3E923E34-9135-455E-95FA-27F753A0A1F8}" name="Sectores" displayName="Sectores" ref="A1:A18" totalsRowShown="0" headerRowDxfId="353" dataDxfId="352">
  <autoFilter ref="A1:A18" xr:uid="{29D5EB72-BEE4-4BFC-AE7A-D382C1F612FE}"/>
  <tableColumns count="1">
    <tableColumn id="1" xr3:uid="{00000000-0010-0000-0100-000001000000}" name="SECTORES DEL DISTRITO" dataDxfId="35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6211D348-8B1F-4962-9EEF-00AAED1D4659}" name="Entidades" displayName="Entidades" ref="C1:C75" totalsRowShown="0" headerRowDxfId="350" dataDxfId="349">
  <autoFilter ref="C1:C75" xr:uid="{62941F47-2FC1-4145-8829-836CC4AC473D}"/>
  <tableColumns count="1">
    <tableColumn id="1" xr3:uid="{00000000-0010-0000-0300-000001000000}" name="ENTIDADES DEL DISTRITO" dataDxfId="348"/>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212A8B2-7799-46D0-86DF-DD56DC0F3321}" name="Tipo_Anualización" displayName="Tipo_Anualización" ref="E1:E5" totalsRowShown="0" dataDxfId="347">
  <autoFilter ref="E1:E5" xr:uid="{B677CB81-F838-432F-9CF8-1E3E2FB1D55A}"/>
  <tableColumns count="1">
    <tableColumn id="1" xr3:uid="{00000000-0010-0000-0500-000001000000}" name="TIPO DE ANUALIZACIÓN" dataDxfId="346"/>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CF821CC-E2FE-4A7F-99AA-C399623D764C}" name="Periodicidad_Medicicón" displayName="Periodicidad_Medicicón" ref="G1:I10" totalsRowShown="0" headerRowDxfId="345" dataDxfId="344">
  <autoFilter ref="G1:I10" xr:uid="{F1D69EFD-A5A7-410A-9546-D2DA787D46CC}"/>
  <tableColumns count="3">
    <tableColumn id="1" xr3:uid="{00000000-0010-0000-0700-000001000000}" name="PERIODICIDAD DE MEDICIÓN" dataDxfId="343"/>
    <tableColumn id="2" xr3:uid="{00000000-0010-0000-0700-000002000000}" name="CANTIDAD DE MESES EN LA PERIODICIDAD" dataDxfId="342"/>
    <tableColumn id="3" xr3:uid="{00000000-0010-0000-0700-000003000000}" name="CANTIDAD DE PERIODOS EN UN AÑO" dataDxfId="341"/>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6BF5AA7-9EB1-4352-A462-22726C33B71A}" name="Anios_Reporte" displayName="Anios_Reporte" ref="K1:K9" totalsRowShown="0" dataDxfId="340">
  <autoFilter ref="K1:K9" xr:uid="{362C215E-E3B9-4C97-8ADA-FC52A4DA76AB}"/>
  <tableColumns count="1">
    <tableColumn id="1" xr3:uid="{00000000-0010-0000-0900-000001000000}" name="Año de Reporte" dataDxfId="339"/>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D0C83E93-0508-499B-855A-930515B1621C}" name="Trimestres" displayName="Trimestres" ref="M1:M5" totalsRowShown="0" dataDxfId="338">
  <autoFilter ref="M1:M5" xr:uid="{8588BA1E-C145-4713-9D7E-C8B95FC38FBD}"/>
  <tableColumns count="1">
    <tableColumn id="1" xr3:uid="{00000000-0010-0000-0B00-000001000000}" name="Trimestres" dataDxfId="337"/>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D8885D8-89FA-4F66-8439-FD034016BCBE}" name="Info_Productos_Cuantitativo" displayName="Info_Productos_Cuantitativo" ref="A6:M58" totalsRowShown="0" headerRowDxfId="336" dataDxfId="334" headerRowBorderDxfId="335" tableBorderDxfId="333">
  <autoFilter ref="A6:M58" xr:uid="{DDDDE6B4-3CF1-4936-B0A7-D0EBBD37ECE3}">
    <filterColumn colId="4">
      <filters>
        <filter val="Salud"/>
      </filters>
    </filterColumn>
  </autoFilter>
  <tableColumns count="13">
    <tableColumn id="1" xr3:uid="{00000000-0010-0000-0D00-000001000000}" name="Producto No." dataDxfId="332"/>
    <tableColumn id="2" xr3:uid="{00000000-0010-0000-0D00-000002000000}" name="Key" dataDxfId="331"/>
    <tableColumn id="3" xr3:uid="{00000000-0010-0000-0D00-000003000000}" name="Producto esperado" dataDxfId="330"/>
    <tableColumn id="4" xr3:uid="{00000000-0010-0000-0D00-000004000000}" name="Nombre indicador de Producto" dataDxfId="329"/>
    <tableColumn id="5" xr3:uid="{00000000-0010-0000-0D00-000005000000}" name="Sector Líder" dataDxfId="328"/>
    <tableColumn id="6" xr3:uid="{00000000-0010-0000-0D00-000006000000}" name="Ponderación relativa del Producto (%)" dataDxfId="327"/>
    <tableColumn id="7" xr3:uid="{00000000-0010-0000-0D00-000007000000}" name="Valor Linea Base" dataDxfId="326"/>
    <tableColumn id="8" xr3:uid="{00000000-0010-0000-0D00-000008000000}" name="Tipo de anualización" dataDxfId="325"/>
    <tableColumn id="9" xr3:uid="{00000000-0010-0000-0D00-000009000000}" name="Periodicidad de medición del indicador" dataDxfId="324"/>
    <tableColumn id="10" xr3:uid="{00000000-0010-0000-0D00-00000A000000}" name="Fecha de Inicio" dataDxfId="323"/>
    <tableColumn id="11" xr3:uid="{00000000-0010-0000-0D00-00000B000000}" name="Fecha de Finalización" dataDxfId="322"/>
    <tableColumn id="12" xr3:uid="{00000000-0010-0000-0D00-00000C000000}" name="Corte del último reporte" dataDxfId="321"/>
    <tableColumn id="13" xr3:uid="{00000000-0010-0000-0D00-00000D000000}" name="Año del último reporte" dataDxfId="320"/>
  </tableColumns>
  <tableStyleInfo name="TableStyleLight15"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6BC083E-0490-4FC1-AFF2-5FB07713FCEC}" name="Cuantitativo_Productos" displayName="Cuantitativo_Productos" ref="N6:BA58" totalsRowShown="0" headerRowDxfId="319" dataDxfId="317" headerRowBorderDxfId="318" tableBorderDxfId="316">
  <autoFilter ref="N6:BA58" xr:uid="{61BCE5D5-B754-4616-8775-7F5F78BB328C}"/>
  <tableColumns count="40">
    <tableColumn id="1" xr3:uid="{00000000-0010-0000-0F00-000001000000}" name="1er Trimestre 2018" dataDxfId="315"/>
    <tableColumn id="2" xr3:uid="{00000000-0010-0000-0F00-000002000000}" name="2o Trimestre 2018" dataDxfId="314"/>
    <tableColumn id="3" xr3:uid="{00000000-0010-0000-0F00-000003000000}" name="3er Trimestre 2018" dataDxfId="313"/>
    <tableColumn id="4" xr3:uid="{00000000-0010-0000-0F00-000004000000}" name="4o Trimestre 2018" dataDxfId="312"/>
    <tableColumn id="5" xr3:uid="{00000000-0010-0000-0F00-000005000000}" name="1er Trimestre 2019" dataDxfId="311"/>
    <tableColumn id="6" xr3:uid="{00000000-0010-0000-0F00-000006000000}" name="2o Trimestre 2019" dataDxfId="310"/>
    <tableColumn id="7" xr3:uid="{00000000-0010-0000-0F00-000007000000}" name="3er Trimestre 2019" dataDxfId="309"/>
    <tableColumn id="8" xr3:uid="{00000000-0010-0000-0F00-000008000000}" name="4o Trimestre 2019" dataDxfId="308"/>
    <tableColumn id="9" xr3:uid="{00000000-0010-0000-0F00-000009000000}" name="1er Trimestre 2020" dataDxfId="307"/>
    <tableColumn id="10" xr3:uid="{00000000-0010-0000-0F00-00000A000000}" name="2o Trimestre 2020" dataDxfId="306"/>
    <tableColumn id="11" xr3:uid="{00000000-0010-0000-0F00-00000B000000}" name="3er Trimestre 2020" dataDxfId="305"/>
    <tableColumn id="12" xr3:uid="{00000000-0010-0000-0F00-00000C000000}" name="4o Trimestre 2020" dataDxfId="304"/>
    <tableColumn id="13" xr3:uid="{00000000-0010-0000-0F00-00000D000000}" name="1er Trimestre 2021" dataDxfId="303"/>
    <tableColumn id="14" xr3:uid="{00000000-0010-0000-0F00-00000E000000}" name="2o Trimestre 2021" dataDxfId="302"/>
    <tableColumn id="15" xr3:uid="{00000000-0010-0000-0F00-00000F000000}" name="3er Trimestre 2021" dataDxfId="301"/>
    <tableColumn id="16" xr3:uid="{00000000-0010-0000-0F00-000010000000}" name="4o Trimestre 2021" dataDxfId="300"/>
    <tableColumn id="17" xr3:uid="{00000000-0010-0000-0F00-000011000000}" name="1er Trimestre 2022" dataDxfId="299"/>
    <tableColumn id="18" xr3:uid="{00000000-0010-0000-0F00-000012000000}" name="2o Trimestre 2022" dataDxfId="298"/>
    <tableColumn id="19" xr3:uid="{00000000-0010-0000-0F00-000013000000}" name="3er Trimestre 2022" dataDxfId="297"/>
    <tableColumn id="20" xr3:uid="{00000000-0010-0000-0F00-000014000000}" name="4o Trimestre 2022" dataDxfId="296"/>
    <tableColumn id="29" xr3:uid="{00000000-0010-0000-0F00-00001D000000}" name="1er Trimestre 2023" dataDxfId="295"/>
    <tableColumn id="28" xr3:uid="{00000000-0010-0000-0F00-00001C000000}" name="2o Trimestre 2023" dataDxfId="294"/>
    <tableColumn id="27" xr3:uid="{00000000-0010-0000-0F00-00001B000000}" name="3er Trimestre 2023" dataDxfId="293"/>
    <tableColumn id="26" xr3:uid="{00000000-0010-0000-0F00-00001A000000}" name="4o Trimestre 2023" dataDxfId="292"/>
    <tableColumn id="31" xr3:uid="{00000000-0010-0000-0F00-00001F000000}" name="1er Trimestre 2024" dataDxfId="291"/>
    <tableColumn id="32" xr3:uid="{00000000-0010-0000-0F00-000020000000}" name="2o Trimestre 2024" dataDxfId="290"/>
    <tableColumn id="33" xr3:uid="{00000000-0010-0000-0F00-000021000000}" name="3er Trimestre 2024" dataDxfId="289"/>
    <tableColumn id="34" xr3:uid="{00000000-0010-0000-0F00-000022000000}" name="4o Trimestre 2024" dataDxfId="288"/>
    <tableColumn id="35" xr3:uid="{00000000-0010-0000-0F00-000023000000}" name="1er Trimestre 2025" dataDxfId="287"/>
    <tableColumn id="36" xr3:uid="{00000000-0010-0000-0F00-000024000000}" name="2o Trimestre 2025" dataDxfId="286"/>
    <tableColumn id="37" xr3:uid="{00000000-0010-0000-0F00-000025000000}" name="3er Trimestre 2025" dataDxfId="285"/>
    <tableColumn id="38" xr3:uid="{00000000-0010-0000-0F00-000026000000}" name="4o Trimestre 2025" dataDxfId="284"/>
    <tableColumn id="21" xr3:uid="{00000000-0010-0000-0F00-000015000000}" name="Acumulado 2018" dataDxfId="283"/>
    <tableColumn id="22" xr3:uid="{00000000-0010-0000-0F00-000016000000}" name="Acumulado 2019" dataDxfId="282"/>
    <tableColumn id="23" xr3:uid="{00000000-0010-0000-0F00-000017000000}" name="Acumulado 2020" dataDxfId="281"/>
    <tableColumn id="24" xr3:uid="{00000000-0010-0000-0F00-000018000000}" name="Acumulado 2021" dataDxfId="280"/>
    <tableColumn id="25" xr3:uid="{00000000-0010-0000-0F00-000019000000}" name="Acumulado 2022" dataDxfId="279"/>
    <tableColumn id="30" xr3:uid="{00000000-0010-0000-0F00-00001E000000}" name="Acumulado 2023" dataDxfId="278"/>
    <tableColumn id="39" xr3:uid="{00000000-0010-0000-0F00-000027000000}" name="Acumulado 2024" dataDxfId="277"/>
    <tableColumn id="40" xr3:uid="{00000000-0010-0000-0F00-000028000000}" name="Acumulado 2025" dataDxfId="276"/>
  </tableColumns>
  <tableStyleInfo name="TableStyleLight15"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112CA4E-7235-4A9B-B42E-EA7BD2A7241C}" name="Metas_Productos" displayName="Metas_Productos" ref="BB6:BR58" totalsRowShown="0" headerRowDxfId="275" dataDxfId="273" headerRowBorderDxfId="274" tableBorderDxfId="272">
  <autoFilter ref="BB6:BR58" xr:uid="{F1E528E7-73E0-4B10-8AB9-4084D82745A1}"/>
  <tableColumns count="17">
    <tableColumn id="1" xr3:uid="{00000000-0010-0000-1100-000001000000}" name="2018" dataDxfId="271"/>
    <tableColumn id="2" xr3:uid="{00000000-0010-0000-1100-000002000000}" name="2019" dataDxfId="270"/>
    <tableColumn id="3" xr3:uid="{00000000-0010-0000-1100-000003000000}" name="2020" dataDxfId="269"/>
    <tableColumn id="4" xr3:uid="{00000000-0010-0000-1100-000004000000}" name="2021" dataDxfId="268"/>
    <tableColumn id="5" xr3:uid="{00000000-0010-0000-1100-000005000000}" name="2022" dataDxfId="267"/>
    <tableColumn id="11" xr3:uid="{00000000-0010-0000-1100-00000B000000}" name="2023" dataDxfId="266"/>
    <tableColumn id="14" xr3:uid="{00000000-0010-0000-1100-00000E000000}" name="2024" dataDxfId="265"/>
    <tableColumn id="15" xr3:uid="{00000000-0010-0000-1100-00000F000000}" name="2025" dataDxfId="264"/>
    <tableColumn id="13" xr3:uid="{00000000-0010-0000-1100-00000D000000}" name="Meta Final" dataDxfId="263"/>
    <tableColumn id="6" xr3:uid="{00000000-0010-0000-1100-000006000000}" name="Acumulada 2018" dataDxfId="262"/>
    <tableColumn id="7" xr3:uid="{00000000-0010-0000-1100-000007000000}" name="Acumulada 2019" dataDxfId="261"/>
    <tableColumn id="8" xr3:uid="{00000000-0010-0000-1100-000008000000}" name="Acumulada 2020" dataDxfId="260"/>
    <tableColumn id="9" xr3:uid="{00000000-0010-0000-1100-000009000000}" name="Acumulada 2021" dataDxfId="259"/>
    <tableColumn id="10" xr3:uid="{00000000-0010-0000-1100-00000A000000}" name="Acumulada 2022" dataDxfId="258"/>
    <tableColumn id="12" xr3:uid="{00000000-0010-0000-1100-00000C000000}" name="Acumulada 2023" dataDxfId="257"/>
    <tableColumn id="16" xr3:uid="{00000000-0010-0000-1100-000010000000}" name="Acumulada 2024" dataDxfId="256"/>
    <tableColumn id="17" xr3:uid="{00000000-0010-0000-1100-000011000000}" name="Acumulada 2025" dataDxfId="255"/>
  </tableColumns>
  <tableStyleInfo name="TableStyleLight15"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B6E49F9-CBF8-4FF1-9642-36BB8D0CC70E}" name="Avance_en_Vigencia_Productos" displayName="Avance_en_Vigencia_Productos" ref="BS6:BZ58" totalsRowShown="0" headerRowDxfId="254" dataDxfId="252" headerRowBorderDxfId="253" tableBorderDxfId="251">
  <autoFilter ref="BS6:BZ58" xr:uid="{75234781-8056-42D2-B4B4-612373135E56}"/>
  <tableColumns count="8">
    <tableColumn id="1" xr3:uid="{00000000-0010-0000-1300-000001000000}" name="2018" dataDxfId="250"/>
    <tableColumn id="2" xr3:uid="{00000000-0010-0000-1300-000002000000}" name="2019" dataDxfId="249"/>
    <tableColumn id="3" xr3:uid="{00000000-0010-0000-1300-000003000000}" name="2020" dataDxfId="248"/>
    <tableColumn id="4" xr3:uid="{00000000-0010-0000-1300-000004000000}" name="2021" dataDxfId="247"/>
    <tableColumn id="5" xr3:uid="{00000000-0010-0000-1300-000005000000}" name="2022" dataDxfId="246"/>
    <tableColumn id="6" xr3:uid="{00000000-0010-0000-1300-000006000000}" name="2023" dataDxfId="245"/>
    <tableColumn id="7" xr3:uid="{00000000-0010-0000-1300-000007000000}" name="2024" dataDxfId="244"/>
    <tableColumn id="8" xr3:uid="{00000000-0010-0000-1300-000008000000}" name="2025" dataDxfId="243"/>
  </tableColumns>
  <tableStyleInfo name="TableStyleLight15"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A0AA3D4-B99D-46E6-90E3-041509E9476B}" name="Avance_Hasta_Vigencia_Productos" displayName="Avance_Hasta_Vigencia_Productos" ref="CA6:CH58" totalsRowShown="0" headerRowDxfId="242" dataDxfId="240" headerRowBorderDxfId="241" tableBorderDxfId="239">
  <autoFilter ref="CA6:CH58" xr:uid="{AB18FC22-8FA0-4280-ABEA-40054C071BF9}"/>
  <tableColumns count="8">
    <tableColumn id="1" xr3:uid="{00000000-0010-0000-1500-000001000000}" name="2018" dataDxfId="238"/>
    <tableColumn id="2" xr3:uid="{00000000-0010-0000-1500-000002000000}" name="2019" dataDxfId="237"/>
    <tableColumn id="3" xr3:uid="{00000000-0010-0000-1500-000003000000}" name="2020" dataDxfId="236"/>
    <tableColumn id="4" xr3:uid="{00000000-0010-0000-1500-000004000000}" name="2021" dataDxfId="235"/>
    <tableColumn id="5" xr3:uid="{00000000-0010-0000-1500-000005000000}" name="2022" dataDxfId="234"/>
    <tableColumn id="6" xr3:uid="{00000000-0010-0000-1500-000006000000}" name="2023" dataDxfId="233"/>
    <tableColumn id="7" xr3:uid="{00000000-0010-0000-1500-000007000000}" name="2024" dataDxfId="232"/>
    <tableColumn id="8" xr3:uid="{00000000-0010-0000-1500-000008000000}" name="2025" dataDxfId="231"/>
  </tableColumns>
  <tableStyleInfo name="TableStyleLight15"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CDCAEE5A-B673-41EB-B37A-AFF7F887699D}" name="Avance_Acumulado_Productos" displayName="Avance_Acumulado_Productos" ref="CI6:CP58" totalsRowShown="0" headerRowDxfId="230" dataDxfId="228" headerRowBorderDxfId="229" tableBorderDxfId="227">
  <autoFilter ref="CI6:CP58" xr:uid="{B018E40F-DBEF-4734-9CA2-5B752EA76960}"/>
  <tableColumns count="8">
    <tableColumn id="1" xr3:uid="{00000000-0010-0000-1700-000001000000}" name="2018" dataDxfId="226"/>
    <tableColumn id="2" xr3:uid="{00000000-0010-0000-1700-000002000000}" name="2019" dataDxfId="225"/>
    <tableColumn id="3" xr3:uid="{00000000-0010-0000-1700-000003000000}" name="2020" dataDxfId="224"/>
    <tableColumn id="4" xr3:uid="{00000000-0010-0000-1700-000004000000}" name="2021" dataDxfId="223"/>
    <tableColumn id="5" xr3:uid="{00000000-0010-0000-1700-000005000000}" name="2022" dataDxfId="222"/>
    <tableColumn id="6" xr3:uid="{00000000-0010-0000-1700-000006000000}" name="2023" dataDxfId="221"/>
    <tableColumn id="7" xr3:uid="{00000000-0010-0000-1700-000007000000}" name="2024" dataDxfId="220"/>
    <tableColumn id="8" xr3:uid="{00000000-0010-0000-1700-000008000000}" name="2025" dataDxfId="219"/>
  </tableColumns>
  <tableStyleInfo name="TableStyleLight15"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C452DC4-FFD1-4E63-8AE8-175399767C2E}" name="Info_Productos_Cualitativo" displayName="Info_Productos_Cualitativo" ref="A5:M57" totalsRowShown="0" headerRowDxfId="218" dataDxfId="216" headerRowBorderDxfId="217" tableBorderDxfId="215">
  <autoFilter ref="A5:M57" xr:uid="{93DE9765-E89A-45F3-82DA-8FD0DC4C5D04}">
    <filterColumn colId="4">
      <filters>
        <filter val="Salud"/>
      </filters>
    </filterColumn>
  </autoFilter>
  <tableColumns count="13">
    <tableColumn id="1" xr3:uid="{00000000-0010-0000-1900-000001000000}" name="Producto No." dataDxfId="214"/>
    <tableColumn id="2" xr3:uid="{00000000-0010-0000-1900-000002000000}" name="Key" dataDxfId="213"/>
    <tableColumn id="3" xr3:uid="{00000000-0010-0000-1900-000003000000}" name="Producto esperado" dataDxfId="212"/>
    <tableColumn id="4" xr3:uid="{00000000-0010-0000-1900-000004000000}" name="Nombre indicador de Producto" dataDxfId="211"/>
    <tableColumn id="5" xr3:uid="{00000000-0010-0000-1900-000005000000}" name="Sector Líder" dataDxfId="210"/>
    <tableColumn id="6" xr3:uid="{00000000-0010-0000-1900-000006000000}" name="Ponderación relativa del Producto (%)" dataDxfId="209"/>
    <tableColumn id="7" xr3:uid="{00000000-0010-0000-1900-000007000000}" name="Valor Linea Base" dataDxfId="208"/>
    <tableColumn id="8" xr3:uid="{00000000-0010-0000-1900-000008000000}" name="Tipo de anualización" dataDxfId="207"/>
    <tableColumn id="9" xr3:uid="{00000000-0010-0000-1900-000009000000}" name="Periodicidad de medición del indicador" dataDxfId="206"/>
    <tableColumn id="10" xr3:uid="{00000000-0010-0000-1900-00000A000000}" name="Fecha de Inicio" dataDxfId="205"/>
    <tableColumn id="11" xr3:uid="{00000000-0010-0000-1900-00000B000000}" name="Fecha de Finalización" dataDxfId="204"/>
    <tableColumn id="12" xr3:uid="{00000000-0010-0000-1900-00000C000000}" name="Corte del último reporte" dataDxfId="203"/>
    <tableColumn id="13" xr3:uid="{00000000-0010-0000-1900-00000D000000}" name="Año del último reporte" dataDxfId="202"/>
  </tableColumns>
  <tableStyleInfo name="TableStyleLight15"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13495C24-9979-4A79-8711-6322E3463F10}" name="Tabla2" displayName="Tabla2" ref="T4:AB7" totalsRowShown="0" headerRowDxfId="125" headerRowBorderDxfId="124" tableBorderDxfId="123">
  <autoFilter ref="T4:AB7" xr:uid="{7D75DDBC-791B-47AB-AE96-0C461950D292}"/>
  <tableColumns count="9">
    <tableColumn id="1" xr3:uid="{00000000-0010-0000-1F00-000001000000}" name="OBJETIVOS"/>
    <tableColumn id="2" xr3:uid="{00000000-0010-0000-1F00-000002000000}" name="NOMBRE DEL OBJETIVO"/>
    <tableColumn id="3" xr3:uid="{00000000-0010-0000-1F00-000003000000}" name="AVANCE ACUMULADO " dataDxfId="122"/>
    <tableColumn id="4" xr3:uid="{00000000-0010-0000-1F00-000004000000}" name="TRAYECTORIA IDEAL ACUMULADA" dataDxfId="121"/>
    <tableColumn id="5" xr3:uid="{00000000-0010-0000-1F00-000005000000}" name="BRECHA EN LA POLITICA " dataDxfId="120"/>
    <tableColumn id="6" xr3:uid="{00000000-0010-0000-1F00-000006000000}" name="BASE" dataDxfId="119"/>
    <tableColumn id="7" xr3:uid="{00000000-0010-0000-1F00-000007000000}" name=" BRECHA POSITIVA" dataDxfId="118"/>
    <tableColumn id="8" xr3:uid="{00000000-0010-0000-1F00-000008000000}" name="BRECHA NEGATIVA" dataDxfId="117"/>
    <tableColumn id="9" xr3:uid="{00000000-0010-0000-1F00-000009000000}" name="SIN BRECHA" dataDxfId="116"/>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1AF75049-A5D2-4F1C-A1E3-AE565189573A}" name="Tabla5" displayName="Tabla5" ref="T11:AB14" totalsRowShown="0" headerRowDxfId="115" headerRowBorderDxfId="114" tableBorderDxfId="113">
  <autoFilter ref="T11:AB14" xr:uid="{8BF20813-E786-49D7-B4B8-72C024C0221E}"/>
  <tableColumns count="9">
    <tableColumn id="1" xr3:uid="{00000000-0010-0000-2100-000001000000}" name="OBJETIVOS"/>
    <tableColumn id="2" xr3:uid="{00000000-0010-0000-2100-000002000000}" name="NOMBRE DEL OBJETIVO"/>
    <tableColumn id="4" xr3:uid="{00000000-0010-0000-2100-000004000000}" name="AVANCE HASTA LA VIGENCIA" dataDxfId="112"/>
    <tableColumn id="5" xr3:uid="{00000000-0010-0000-2100-000005000000}" name="TRAYECTORIA IDEAL HASTA LA VIGENCIA" dataDxfId="111"/>
    <tableColumn id="6" xr3:uid="{00000000-0010-0000-2100-000006000000}" name="BRECHA EN LA POLITICA " dataDxfId="110"/>
    <tableColumn id="7" xr3:uid="{00000000-0010-0000-2100-000007000000}" name="BASE" dataDxfId="109"/>
    <tableColumn id="8" xr3:uid="{00000000-0010-0000-2100-000008000000}" name=" BRECHA POSITIVA" dataDxfId="108"/>
    <tableColumn id="9" xr3:uid="{00000000-0010-0000-2100-000009000000}" name="BRECHA NEGATIVA" dataDxfId="107"/>
    <tableColumn id="10" xr3:uid="{00000000-0010-0000-2100-00000A000000}" name="SIN BRECHA" dataDxfId="106"/>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1ECA3868-A32F-49C8-8562-3CF4BC563F8D}" name="Panel_Control" displayName="Panel_Control" ref="A4:S56" totalsRowShown="0" dataDxfId="105" tableBorderDxfId="104">
  <autoFilter ref="A4:S56" xr:uid="{1C52B35B-7B16-4136-9018-06FDB2EF6742}">
    <filterColumn colId="2">
      <filters>
        <filter val="2.1.4 . Atención a personas  migrantes internacionales en los programas recreo-deportivos"/>
      </filters>
    </filterColumn>
  </autoFilter>
  <tableColumns count="19">
    <tableColumn id="1" xr3:uid="{00000000-0010-0000-1D00-000001000000}" name="Producto #" dataDxfId="103"/>
    <tableColumn id="2" xr3:uid="{00000000-0010-0000-1D00-000002000000}" name="Key" dataDxfId="102"/>
    <tableColumn id="3" xr3:uid="{00000000-0010-0000-1D00-000003000000}" name="Producto esperado" dataDxfId="101"/>
    <tableColumn id="4" xr3:uid="{00000000-0010-0000-1D00-000004000000}" name="Sector Líder" dataDxfId="100"/>
    <tableColumn id="5" xr3:uid="{00000000-0010-0000-1D00-000005000000}" name="Ponderación relativa del Producto (%)" dataDxfId="99"/>
    <tableColumn id="6" xr3:uid="{00000000-0010-0000-1D00-000006000000}" name="Porcentaje de avance durante la vigencia" dataDxfId="98"/>
    <tableColumn id="7" xr3:uid="{00000000-0010-0000-1D00-000007000000}" name="Semáforo de la Vigencia" dataDxfId="97"/>
    <tableColumn id="20" xr3:uid="{00000000-0010-0000-1D00-000014000000}" name="Porcentaje de Avance Hasta la Vigencia" dataDxfId="96"/>
    <tableColumn id="21" xr3:uid="{00000000-0010-0000-1D00-000015000000}" name="Semáforo Hasta la Vigencia" dataDxfId="95"/>
    <tableColumn id="8" xr3:uid="{00000000-0010-0000-1D00-000008000000}" name="Porcentaje de avance Acumulado" dataDxfId="94"/>
    <tableColumn id="9" xr3:uid="{00000000-0010-0000-1D00-000009000000}" name="Semáforo Acumulado" dataDxfId="93"/>
    <tableColumn id="12" xr3:uid="{00000000-0010-0000-1D00-00000C000000}" name="PAV. Ajustado (100%)" dataDxfId="92"/>
    <tableColumn id="13" xr3:uid="{00000000-0010-0000-1D00-00000D000000}" name="Porcentaje Vigencia  Ponderado" dataDxfId="91"/>
    <tableColumn id="22" xr3:uid="{00000000-0010-0000-1D00-000016000000}" name="Porcentaje de Avance Hasta la Vigencia (100%)" dataDxfId="90"/>
    <tableColumn id="23" xr3:uid="{00000000-0010-0000-1D00-000017000000}" name="Porcentaje Hasta la Vigencia Ponderado " dataDxfId="89"/>
    <tableColumn id="14" xr3:uid="{00000000-0010-0000-1D00-00000E000000}" name="PAA. (100%)" dataDxfId="88"/>
    <tableColumn id="15" xr3:uid="{00000000-0010-0000-1D00-00000F000000}" name="Porcentaje Acumulado Ponderado " dataDxfId="87"/>
    <tableColumn id="18" xr3:uid="{00000000-0010-0000-1D00-000012000000}" name="Trayectoria Acumulada (Avance ideal)" dataDxfId="86"/>
    <tableColumn id="19" xr3:uid="{00000000-0010-0000-1D00-000013000000}" name="Trayectoria Ponderada" dataDxfId="85"/>
  </tableColumns>
  <tableStyleInfo name="TableStyleMedium9"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K50" dT="2025-03-07T14:10:59.07" personId="{8A91766D-3D4E-413C-9D18-875171D6EEF8}" id="{3280AC1F-684A-42D6-9E7E-D89E04B573E7}">
    <text>Se incluye acumulado de 3er trimestre</text>
  </threadedComment>
</ThreadedComments>
</file>

<file path=xl/threadedComments/threadedComment2.xml><?xml version="1.0" encoding="utf-8"?>
<ThreadedComments xmlns="http://schemas.microsoft.com/office/spreadsheetml/2018/threadedcomments" xmlns:x="http://schemas.openxmlformats.org/spreadsheetml/2006/main">
  <threadedComment ref="BP8" dT="2025-02-10T22:09:03.07" personId="{8A91766D-3D4E-413C-9D18-875171D6EEF8}" id="{FF6332A3-59F1-4895-931E-421416F80B37}">
    <text>Evidencias no corresponden con lo reportado en el avance.</text>
  </threadedComment>
  <threadedComment ref="BP19" dT="2025-02-21T02:42:20.28" personId="{8A91766D-3D4E-413C-9D18-875171D6EEF8}" id="{4A335DD0-1B75-4855-80BD-DCF0C9C92BC2}">
    <text>La entidad no indica información del producto.</text>
  </threadedComment>
  <threadedComment ref="BQ46" dT="2025-02-11T01:41:45.91" personId="{8A91766D-3D4E-413C-9D18-875171D6EEF8}" id="{4D9BCBE9-45D7-489F-9A7F-382FB1EC914A}">
    <text>Se solicita ampliar información sobre los enfoques implementados.</text>
  </threadedComment>
</ThreadedComments>
</file>

<file path=xl/threadedComments/threadedComment3.xml><?xml version="1.0" encoding="utf-8"?>
<ThreadedComments xmlns="http://schemas.microsoft.com/office/spreadsheetml/2018/threadedcomments" xmlns:x="http://schemas.openxmlformats.org/spreadsheetml/2006/main">
  <threadedComment ref="F16" dT="2025-03-07T14:57:29.93" personId="{8A91766D-3D4E-413C-9D18-875171D6EEF8}" id="{50BA7435-C079-4D2C-929B-B612F1CFFC1D}">
    <text>Revisar las formulas, el calculo debería ser 239,88%</text>
  </threadedComment>
</ThreadedComments>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1.bin"/><Relationship Id="rId6" Type="http://schemas.openxmlformats.org/officeDocument/2006/relationships/table" Target="../tables/table5.xml"/><Relationship Id="rId5" Type="http://schemas.openxmlformats.org/officeDocument/2006/relationships/table" Target="../tables/table4.xml"/><Relationship Id="rId4" Type="http://schemas.openxmlformats.org/officeDocument/2006/relationships/table" Target="../tables/table3.xml"/></Relationships>
</file>

<file path=xl/worksheets/_rels/sheet2.xml.rels><?xml version="1.0" encoding="UTF-8" standalone="yes"?>
<Relationships xmlns="http://schemas.openxmlformats.org/package/2006/relationships"><Relationship Id="rId8" Type="http://schemas.openxmlformats.org/officeDocument/2006/relationships/table" Target="../tables/table11.xml"/><Relationship Id="rId3" Type="http://schemas.openxmlformats.org/officeDocument/2006/relationships/vmlDrawing" Target="../drawings/vmlDrawing1.vml"/><Relationship Id="rId7" Type="http://schemas.openxmlformats.org/officeDocument/2006/relationships/table" Target="../tables/table10.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table" Target="../tables/table9.xml"/><Relationship Id="rId11" Type="http://schemas.microsoft.com/office/2017/10/relationships/threadedComment" Target="../threadedComments/threadedComment1.xml"/><Relationship Id="rId5" Type="http://schemas.openxmlformats.org/officeDocument/2006/relationships/table" Target="../tables/table8.xml"/><Relationship Id="rId10" Type="http://schemas.openxmlformats.org/officeDocument/2006/relationships/comments" Target="../comments1.xml"/><Relationship Id="rId4" Type="http://schemas.openxmlformats.org/officeDocument/2006/relationships/table" Target="../tables/table7.xml"/><Relationship Id="rId9" Type="http://schemas.openxmlformats.org/officeDocument/2006/relationships/table" Target="../tables/table1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vmlDrawing" Target="../drawings/vmlDrawing2.vml"/><Relationship Id="rId1" Type="http://schemas.openxmlformats.org/officeDocument/2006/relationships/drawing" Target="../drawings/drawing2.xml"/><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pivotTable" Target="../pivotTables/pivotTable3.xml"/><Relationship Id="rId7" Type="http://schemas.openxmlformats.org/officeDocument/2006/relationships/table" Target="../tables/table15.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table" Target="../tables/table14.xml"/><Relationship Id="rId5" Type="http://schemas.openxmlformats.org/officeDocument/2006/relationships/drawing" Target="../drawings/drawing3.xml"/><Relationship Id="rId4"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table" Target="../tables/table16.x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98AB7-BB5E-446C-923F-94A30E8B847C}">
  <dimension ref="A1:M75"/>
  <sheetViews>
    <sheetView topLeftCell="C1" zoomScaleNormal="100" workbookViewId="0">
      <selection activeCell="H25" sqref="H25"/>
    </sheetView>
  </sheetViews>
  <sheetFormatPr baseColWidth="10" defaultColWidth="8.7109375" defaultRowHeight="15"/>
  <cols>
    <col min="1" max="1" width="36" style="2" customWidth="1"/>
    <col min="2" max="2" width="8.7109375" style="2"/>
    <col min="3" max="3" width="66.28515625" style="2" customWidth="1"/>
    <col min="4" max="4" width="8.7109375" style="2"/>
    <col min="5" max="5" width="23.7109375" style="2" customWidth="1"/>
    <col min="6" max="6" width="8.7109375" style="2"/>
    <col min="7" max="7" width="36.42578125" style="2" customWidth="1"/>
    <col min="8" max="8" width="39.5703125" style="2" customWidth="1"/>
    <col min="9" max="9" width="34.5703125" style="2" customWidth="1"/>
    <col min="10" max="10" width="8.7109375" style="2"/>
    <col min="11" max="11" width="15.7109375" style="2" customWidth="1"/>
    <col min="12" max="12" width="8.7109375" style="2"/>
    <col min="13" max="13" width="12" style="2" customWidth="1"/>
    <col min="14" max="16384" width="8.7109375" style="2"/>
  </cols>
  <sheetData>
    <row r="1" spans="1:13">
      <c r="A1" t="s">
        <v>0</v>
      </c>
      <c r="C1" t="s">
        <v>1</v>
      </c>
      <c r="E1" t="s">
        <v>2</v>
      </c>
      <c r="G1" t="s">
        <v>3</v>
      </c>
      <c r="H1" t="s">
        <v>4</v>
      </c>
      <c r="I1" t="s">
        <v>5</v>
      </c>
      <c r="K1" t="s">
        <v>6</v>
      </c>
      <c r="M1" t="s">
        <v>7</v>
      </c>
    </row>
    <row r="2" spans="1:13">
      <c r="A2" t="s">
        <v>8</v>
      </c>
      <c r="C2" t="s">
        <v>9</v>
      </c>
      <c r="E2" t="s">
        <v>10</v>
      </c>
      <c r="G2" t="s">
        <v>11</v>
      </c>
      <c r="H2" s="37">
        <v>1</v>
      </c>
      <c r="I2" s="36">
        <v>12</v>
      </c>
      <c r="K2" s="37">
        <v>2018</v>
      </c>
      <c r="M2" s="79" t="s">
        <v>12</v>
      </c>
    </row>
    <row r="3" spans="1:13">
      <c r="A3" t="s">
        <v>13</v>
      </c>
      <c r="C3" t="s">
        <v>14</v>
      </c>
      <c r="E3" t="s">
        <v>15</v>
      </c>
      <c r="G3" t="s">
        <v>16</v>
      </c>
      <c r="H3" s="37">
        <v>2</v>
      </c>
      <c r="I3" s="36">
        <v>6</v>
      </c>
      <c r="K3" s="135">
        <v>2019</v>
      </c>
      <c r="M3" s="79" t="s">
        <v>17</v>
      </c>
    </row>
    <row r="4" spans="1:13">
      <c r="A4" t="s">
        <v>18</v>
      </c>
      <c r="C4" t="s">
        <v>19</v>
      </c>
      <c r="E4" t="s">
        <v>20</v>
      </c>
      <c r="G4" t="s">
        <v>21</v>
      </c>
      <c r="H4" s="37">
        <v>3</v>
      </c>
      <c r="I4" s="36">
        <v>4</v>
      </c>
      <c r="K4" s="135">
        <v>2020</v>
      </c>
      <c r="M4" s="79" t="s">
        <v>22</v>
      </c>
    </row>
    <row r="5" spans="1:13">
      <c r="A5" t="s">
        <v>23</v>
      </c>
      <c r="C5" t="s">
        <v>24</v>
      </c>
      <c r="E5" t="s">
        <v>25</v>
      </c>
      <c r="G5" t="s">
        <v>26</v>
      </c>
      <c r="H5" s="37">
        <v>6</v>
      </c>
      <c r="I5" s="36">
        <v>2</v>
      </c>
      <c r="K5" s="135">
        <v>2021</v>
      </c>
      <c r="M5" s="79" t="s">
        <v>27</v>
      </c>
    </row>
    <row r="6" spans="1:13">
      <c r="A6" t="s">
        <v>28</v>
      </c>
      <c r="C6" t="s">
        <v>29</v>
      </c>
      <c r="G6" t="s">
        <v>30</v>
      </c>
      <c r="H6" s="37">
        <v>12</v>
      </c>
      <c r="I6" s="36">
        <v>1</v>
      </c>
      <c r="K6" s="135">
        <v>2022</v>
      </c>
    </row>
    <row r="7" spans="1:13">
      <c r="A7" t="s">
        <v>31</v>
      </c>
      <c r="C7" t="s">
        <v>32</v>
      </c>
      <c r="G7" t="s">
        <v>33</v>
      </c>
      <c r="H7" s="37">
        <v>24</v>
      </c>
      <c r="I7" s="36">
        <v>0.5</v>
      </c>
      <c r="K7" s="135">
        <v>2023</v>
      </c>
    </row>
    <row r="8" spans="1:13">
      <c r="A8" t="s">
        <v>34</v>
      </c>
      <c r="C8" t="s">
        <v>35</v>
      </c>
      <c r="G8" t="s">
        <v>36</v>
      </c>
      <c r="H8" s="37">
        <v>36</v>
      </c>
      <c r="I8" s="36">
        <f>1/3</f>
        <v>0.33333333333333331</v>
      </c>
      <c r="K8" s="135">
        <v>2024</v>
      </c>
    </row>
    <row r="9" spans="1:13">
      <c r="A9" t="s">
        <v>37</v>
      </c>
      <c r="C9" t="s">
        <v>38</v>
      </c>
      <c r="G9" t="s">
        <v>39</v>
      </c>
      <c r="H9" s="37">
        <v>48</v>
      </c>
      <c r="I9" s="36">
        <v>0.25</v>
      </c>
      <c r="K9" s="135">
        <v>2025</v>
      </c>
    </row>
    <row r="10" spans="1:13">
      <c r="A10" t="s">
        <v>40</v>
      </c>
      <c r="C10" t="s">
        <v>41</v>
      </c>
      <c r="G10" t="s">
        <v>42</v>
      </c>
      <c r="H10" s="37">
        <v>60</v>
      </c>
      <c r="I10" s="36">
        <v>0.2</v>
      </c>
    </row>
    <row r="11" spans="1:13">
      <c r="A11" t="s">
        <v>43</v>
      </c>
      <c r="C11" t="s">
        <v>44</v>
      </c>
    </row>
    <row r="12" spans="1:13">
      <c r="A12" t="s">
        <v>45</v>
      </c>
      <c r="C12" t="s">
        <v>46</v>
      </c>
    </row>
    <row r="13" spans="1:13">
      <c r="A13" t="s">
        <v>47</v>
      </c>
      <c r="C13" t="s">
        <v>48</v>
      </c>
    </row>
    <row r="14" spans="1:13">
      <c r="A14" t="s">
        <v>49</v>
      </c>
      <c r="C14" t="s">
        <v>50</v>
      </c>
    </row>
    <row r="15" spans="1:13">
      <c r="A15" t="s">
        <v>51</v>
      </c>
      <c r="C15" t="s">
        <v>52</v>
      </c>
    </row>
    <row r="16" spans="1:13">
      <c r="A16" t="s">
        <v>53</v>
      </c>
      <c r="C16" t="s">
        <v>54</v>
      </c>
    </row>
    <row r="17" spans="1:3">
      <c r="A17" t="s">
        <v>55</v>
      </c>
      <c r="C17" t="s">
        <v>56</v>
      </c>
    </row>
    <row r="18" spans="1:3">
      <c r="A18" t="s">
        <v>57</v>
      </c>
      <c r="C18" t="s">
        <v>58</v>
      </c>
    </row>
    <row r="19" spans="1:3">
      <c r="C19" t="s">
        <v>59</v>
      </c>
    </row>
    <row r="20" spans="1:3">
      <c r="C20" t="s">
        <v>60</v>
      </c>
    </row>
    <row r="21" spans="1:3">
      <c r="C21" t="s">
        <v>61</v>
      </c>
    </row>
    <row r="22" spans="1:3">
      <c r="C22" t="s">
        <v>62</v>
      </c>
    </row>
    <row r="23" spans="1:3">
      <c r="C23" t="s">
        <v>63</v>
      </c>
    </row>
    <row r="24" spans="1:3">
      <c r="C24" t="s">
        <v>64</v>
      </c>
    </row>
    <row r="25" spans="1:3">
      <c r="C25" t="s">
        <v>65</v>
      </c>
    </row>
    <row r="26" spans="1:3">
      <c r="C26" t="s">
        <v>66</v>
      </c>
    </row>
    <row r="27" spans="1:3">
      <c r="C27" t="s">
        <v>67</v>
      </c>
    </row>
    <row r="28" spans="1:3">
      <c r="C28" t="s">
        <v>68</v>
      </c>
    </row>
    <row r="29" spans="1:3">
      <c r="C29" t="s">
        <v>69</v>
      </c>
    </row>
    <row r="30" spans="1:3">
      <c r="C30" t="s">
        <v>70</v>
      </c>
    </row>
    <row r="31" spans="1:3">
      <c r="C31" t="s">
        <v>71</v>
      </c>
    </row>
    <row r="32" spans="1:3">
      <c r="C32" t="s">
        <v>72</v>
      </c>
    </row>
    <row r="33" spans="3:3">
      <c r="C33" t="s">
        <v>73</v>
      </c>
    </row>
    <row r="34" spans="3:3">
      <c r="C34" t="s">
        <v>74</v>
      </c>
    </row>
    <row r="35" spans="3:3">
      <c r="C35" t="s">
        <v>75</v>
      </c>
    </row>
    <row r="36" spans="3:3">
      <c r="C36" t="s">
        <v>76</v>
      </c>
    </row>
    <row r="37" spans="3:3">
      <c r="C37" t="s">
        <v>77</v>
      </c>
    </row>
    <row r="38" spans="3:3">
      <c r="C38" t="s">
        <v>78</v>
      </c>
    </row>
    <row r="39" spans="3:3">
      <c r="C39" t="s">
        <v>79</v>
      </c>
    </row>
    <row r="40" spans="3:3">
      <c r="C40" t="s">
        <v>80</v>
      </c>
    </row>
    <row r="41" spans="3:3">
      <c r="C41" t="s">
        <v>81</v>
      </c>
    </row>
    <row r="42" spans="3:3">
      <c r="C42" t="s">
        <v>82</v>
      </c>
    </row>
    <row r="43" spans="3:3">
      <c r="C43" t="s">
        <v>83</v>
      </c>
    </row>
    <row r="44" spans="3:3">
      <c r="C44" t="s">
        <v>84</v>
      </c>
    </row>
    <row r="45" spans="3:3">
      <c r="C45" t="s">
        <v>85</v>
      </c>
    </row>
    <row r="46" spans="3:3">
      <c r="C46" t="s">
        <v>86</v>
      </c>
    </row>
    <row r="47" spans="3:3">
      <c r="C47" t="s">
        <v>87</v>
      </c>
    </row>
    <row r="48" spans="3:3">
      <c r="C48" t="s">
        <v>88</v>
      </c>
    </row>
    <row r="49" spans="3:3">
      <c r="C49" t="s">
        <v>89</v>
      </c>
    </row>
    <row r="50" spans="3:3">
      <c r="C50" t="s">
        <v>90</v>
      </c>
    </row>
    <row r="51" spans="3:3">
      <c r="C51" t="s">
        <v>91</v>
      </c>
    </row>
    <row r="52" spans="3:3">
      <c r="C52" t="s">
        <v>92</v>
      </c>
    </row>
    <row r="53" spans="3:3">
      <c r="C53" t="s">
        <v>93</v>
      </c>
    </row>
    <row r="54" spans="3:3">
      <c r="C54" t="s">
        <v>94</v>
      </c>
    </row>
    <row r="55" spans="3:3">
      <c r="C55" t="s">
        <v>95</v>
      </c>
    </row>
    <row r="56" spans="3:3">
      <c r="C56" t="s">
        <v>96</v>
      </c>
    </row>
    <row r="57" spans="3:3">
      <c r="C57" t="s">
        <v>97</v>
      </c>
    </row>
    <row r="58" spans="3:3">
      <c r="C58" t="s">
        <v>98</v>
      </c>
    </row>
    <row r="59" spans="3:3">
      <c r="C59" t="s">
        <v>99</v>
      </c>
    </row>
    <row r="60" spans="3:3">
      <c r="C60" t="s">
        <v>100</v>
      </c>
    </row>
    <row r="61" spans="3:3">
      <c r="C61" t="s">
        <v>101</v>
      </c>
    </row>
    <row r="62" spans="3:3">
      <c r="C62" t="s">
        <v>102</v>
      </c>
    </row>
    <row r="63" spans="3:3">
      <c r="C63" t="s">
        <v>103</v>
      </c>
    </row>
    <row r="64" spans="3:3">
      <c r="C64" t="s">
        <v>104</v>
      </c>
    </row>
    <row r="65" spans="3:3">
      <c r="C65" t="s">
        <v>105</v>
      </c>
    </row>
    <row r="66" spans="3:3">
      <c r="C66" t="s">
        <v>106</v>
      </c>
    </row>
    <row r="67" spans="3:3">
      <c r="C67" t="s">
        <v>107</v>
      </c>
    </row>
    <row r="68" spans="3:3">
      <c r="C68" t="s">
        <v>108</v>
      </c>
    </row>
    <row r="69" spans="3:3">
      <c r="C69" t="s">
        <v>109</v>
      </c>
    </row>
    <row r="70" spans="3:3">
      <c r="C70" t="s">
        <v>110</v>
      </c>
    </row>
    <row r="71" spans="3:3">
      <c r="C71" t="s">
        <v>111</v>
      </c>
    </row>
    <row r="72" spans="3:3">
      <c r="C72" t="s">
        <v>112</v>
      </c>
    </row>
    <row r="73" spans="3:3">
      <c r="C73" t="s">
        <v>113</v>
      </c>
    </row>
    <row r="74" spans="3:3">
      <c r="C74" t="s">
        <v>114</v>
      </c>
    </row>
    <row r="75" spans="3:3">
      <c r="C75" t="s">
        <v>115</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8D32F-6A57-4F00-A975-82364633B0DC}">
  <sheetPr>
    <tabColor theme="5"/>
  </sheetPr>
  <dimension ref="A2:CP58"/>
  <sheetViews>
    <sheetView zoomScale="85" zoomScaleNormal="85" workbookViewId="0">
      <pane xSplit="3" ySplit="6" topLeftCell="H16" activePane="bottomRight" state="frozen"/>
      <selection pane="topRight" activeCell="D1" sqref="D1"/>
      <selection pane="bottomLeft" activeCell="A6" sqref="A6"/>
      <selection pane="bottomRight" activeCell="AP6" sqref="AP6"/>
    </sheetView>
  </sheetViews>
  <sheetFormatPr baseColWidth="10" defaultColWidth="8.7109375" defaultRowHeight="15" outlineLevelCol="2"/>
  <cols>
    <col min="1" max="1" width="19.42578125" style="2" customWidth="1"/>
    <col min="2" max="2" width="10.7109375" style="2" hidden="1" customWidth="1"/>
    <col min="3" max="3" width="38.42578125" style="2" customWidth="1"/>
    <col min="4" max="4" width="40" style="2" customWidth="1"/>
    <col min="5" max="5" width="19.42578125" style="2" customWidth="1"/>
    <col min="6" max="6" width="29.42578125" style="2" customWidth="1"/>
    <col min="7" max="7" width="22.42578125" style="2" customWidth="1"/>
    <col min="8" max="8" width="22.7109375" style="2" customWidth="1"/>
    <col min="9" max="9" width="34.28515625" style="2" customWidth="1"/>
    <col min="10" max="10" width="20.5703125" style="2" hidden="1" customWidth="1"/>
    <col min="11" max="11" width="26.28515625" style="2" hidden="1" customWidth="1"/>
    <col min="12" max="13" width="23.5703125" style="2" hidden="1" customWidth="1"/>
    <col min="14" max="14" width="26.28515625" style="2" hidden="1" customWidth="1" outlineLevel="2"/>
    <col min="15" max="15" width="21.28515625" style="2" hidden="1" customWidth="1" outlineLevel="2"/>
    <col min="16" max="16" width="22.28515625" style="2" hidden="1" customWidth="1" outlineLevel="2"/>
    <col min="17" max="17" width="25.5703125" style="2" hidden="1" customWidth="1" collapsed="1"/>
    <col min="18" max="18" width="26.28515625" style="2" hidden="1" customWidth="1" outlineLevel="1"/>
    <col min="19" max="19" width="25.5703125" style="2" hidden="1" customWidth="1" outlineLevel="1"/>
    <col min="20" max="20" width="26.5703125" style="2" hidden="1" customWidth="1" outlineLevel="1"/>
    <col min="21" max="21" width="25.5703125" style="2" hidden="1" customWidth="1" collapsed="1"/>
    <col min="22" max="22" width="26.5703125" style="2" hidden="1" customWidth="1" outlineLevel="1"/>
    <col min="23" max="23" width="25.7109375" style="2" hidden="1" customWidth="1" outlineLevel="1"/>
    <col min="24" max="24" width="26.7109375" style="2" hidden="1" customWidth="1" outlineLevel="1"/>
    <col min="25" max="25" width="25.7109375" style="2" hidden="1" customWidth="1" collapsed="1"/>
    <col min="26" max="26" width="26.28515625" style="2" hidden="1" customWidth="1" outlineLevel="1"/>
    <col min="27" max="27" width="25.5703125" style="2" hidden="1" customWidth="1" outlineLevel="1"/>
    <col min="28" max="28" width="26.5703125" style="2" hidden="1" customWidth="1" outlineLevel="1"/>
    <col min="29" max="29" width="25.5703125" style="2" hidden="1" customWidth="1" collapsed="1"/>
    <col min="30" max="30" width="26.5703125" style="2" hidden="1" customWidth="1" outlineLevel="1"/>
    <col min="31" max="31" width="25.7109375" style="2" hidden="1" customWidth="1" outlineLevel="1"/>
    <col min="32" max="32" width="26.7109375" style="2" hidden="1" customWidth="1" outlineLevel="1"/>
    <col min="33" max="33" width="25.7109375" style="2" hidden="1" customWidth="1" collapsed="1"/>
    <col min="34" max="34" width="26.5703125" style="2" hidden="1" customWidth="1" outlineLevel="1"/>
    <col min="35" max="35" width="25.7109375" style="2" hidden="1" customWidth="1" outlineLevel="1"/>
    <col min="36" max="36" width="26.7109375" style="2" hidden="1" customWidth="1" outlineLevel="1"/>
    <col min="37" max="37" width="25.7109375" style="2" hidden="1" customWidth="1" collapsed="1"/>
    <col min="38" max="40" width="25.7109375" style="2" hidden="1" customWidth="1" outlineLevel="1"/>
    <col min="41" max="41" width="25.7109375" style="2" hidden="1" customWidth="1" collapsed="1"/>
    <col min="42" max="44" width="25.7109375" style="2" customWidth="1" outlineLevel="1"/>
    <col min="45" max="45" width="25.7109375" style="2" customWidth="1"/>
    <col min="46" max="50" width="24.28515625" style="2" hidden="1" customWidth="1" outlineLevel="1"/>
    <col min="51" max="51" width="24.28515625" style="2" customWidth="1" outlineLevel="1"/>
    <col min="52" max="53" width="24.28515625" style="2" customWidth="1"/>
    <col min="54" max="58" width="12.28515625" style="2" hidden="1" customWidth="1" outlineLevel="1"/>
    <col min="59" max="59" width="13.5703125" style="2" customWidth="1" outlineLevel="1"/>
    <col min="60" max="61" width="13.5703125" style="2" customWidth="1"/>
    <col min="62" max="62" width="16.7109375" style="2" customWidth="1"/>
    <col min="63" max="63" width="24.28515625" style="2" hidden="1" customWidth="1" outlineLevel="1"/>
    <col min="64" max="68" width="22.5703125" style="2" hidden="1" customWidth="1" outlineLevel="1"/>
    <col min="69" max="69" width="22.5703125" style="2" customWidth="1" collapsed="1"/>
    <col min="70" max="70" width="22.5703125" style="2" customWidth="1"/>
    <col min="71" max="76" width="12.28515625" style="2" customWidth="1" outlineLevel="1"/>
    <col min="77" max="78" width="12.28515625" style="2" customWidth="1"/>
    <col min="79" max="79" width="12.28515625" style="2" hidden="1" customWidth="1" outlineLevel="1"/>
    <col min="80" max="84" width="24.28515625" style="2" hidden="1" customWidth="1" outlineLevel="1"/>
    <col min="85" max="85" width="24.28515625" style="2" customWidth="1" collapsed="1"/>
    <col min="86" max="86" width="24.28515625" style="2" customWidth="1"/>
    <col min="87" max="92" width="12.28515625" style="2" hidden="1" customWidth="1" outlineLevel="1"/>
    <col min="93" max="93" width="10.5703125" style="2" customWidth="1" collapsed="1"/>
    <col min="94" max="94" width="10.5703125" style="2" customWidth="1"/>
    <col min="95" max="95" width="4.5703125" style="2" customWidth="1"/>
    <col min="96" max="96" width="5.5703125" style="2" customWidth="1"/>
    <col min="97" max="16384" width="8.7109375" style="2"/>
  </cols>
  <sheetData>
    <row r="2" spans="1:94" ht="14.25" customHeight="1">
      <c r="A2" s="307" t="s">
        <v>116</v>
      </c>
      <c r="B2" s="307"/>
      <c r="C2" s="307"/>
      <c r="D2" s="307"/>
      <c r="E2" s="307"/>
      <c r="F2" s="307"/>
      <c r="G2" s="307"/>
      <c r="H2" s="307"/>
      <c r="I2" s="307"/>
      <c r="J2" s="307"/>
      <c r="K2" s="307"/>
      <c r="L2" s="307"/>
      <c r="M2" s="1"/>
    </row>
    <row r="3" spans="1:94" ht="11.25" customHeight="1" thickBot="1">
      <c r="A3" s="308"/>
      <c r="B3" s="308"/>
      <c r="C3" s="308"/>
      <c r="D3" s="308"/>
      <c r="E3" s="308"/>
      <c r="F3" s="308"/>
      <c r="G3" s="308"/>
      <c r="H3" s="308"/>
      <c r="I3" s="308"/>
      <c r="J3" s="308"/>
      <c r="K3" s="308"/>
      <c r="L3" s="308"/>
      <c r="M3" s="1"/>
    </row>
    <row r="4" spans="1:94" ht="30.75" customHeight="1" thickBot="1">
      <c r="A4" s="309" t="s">
        <v>117</v>
      </c>
      <c r="B4" s="310"/>
      <c r="C4" s="310"/>
      <c r="D4" s="310"/>
      <c r="E4" s="310"/>
      <c r="F4" s="310"/>
      <c r="G4" s="310"/>
      <c r="H4" s="310"/>
      <c r="I4" s="310"/>
      <c r="J4" s="310"/>
      <c r="K4" s="310"/>
      <c r="L4" s="310"/>
      <c r="M4" s="311"/>
      <c r="N4" s="321" t="s">
        <v>118</v>
      </c>
      <c r="O4" s="322"/>
      <c r="P4" s="322"/>
      <c r="Q4" s="322"/>
      <c r="R4" s="322"/>
      <c r="S4" s="322"/>
      <c r="T4" s="322"/>
      <c r="U4" s="322"/>
      <c r="V4" s="322"/>
      <c r="W4" s="322"/>
      <c r="X4" s="322"/>
      <c r="Y4" s="322"/>
      <c r="Z4" s="322"/>
      <c r="AA4" s="322"/>
      <c r="AB4" s="322"/>
      <c r="AC4" s="322"/>
      <c r="AD4" s="322"/>
      <c r="AE4" s="322"/>
      <c r="AF4" s="322"/>
      <c r="AG4" s="322"/>
      <c r="AH4" s="322"/>
      <c r="AI4" s="322"/>
      <c r="AJ4" s="322"/>
      <c r="AK4" s="322"/>
      <c r="AL4" s="322"/>
      <c r="AM4" s="322"/>
      <c r="AN4" s="322"/>
      <c r="AO4" s="322"/>
      <c r="AP4" s="322"/>
      <c r="AQ4" s="322"/>
      <c r="AR4" s="322"/>
      <c r="AS4" s="322"/>
      <c r="AT4" s="322"/>
      <c r="AU4" s="322"/>
      <c r="AV4" s="322"/>
      <c r="AW4" s="322"/>
      <c r="AX4" s="322"/>
      <c r="AY4" s="322"/>
      <c r="AZ4" s="322"/>
      <c r="BA4" s="323"/>
      <c r="BB4" s="324" t="s">
        <v>119</v>
      </c>
      <c r="BC4" s="325"/>
      <c r="BD4" s="325"/>
      <c r="BE4" s="325"/>
      <c r="BF4" s="325"/>
      <c r="BG4" s="325"/>
      <c r="BH4" s="325"/>
      <c r="BI4" s="325"/>
      <c r="BJ4" s="325"/>
      <c r="BK4" s="325"/>
      <c r="BL4" s="325"/>
      <c r="BM4" s="325"/>
      <c r="BN4" s="325"/>
      <c r="BO4" s="325"/>
      <c r="BP4" s="325"/>
      <c r="BQ4" s="325"/>
      <c r="BR4" s="326"/>
      <c r="BS4" s="337" t="s">
        <v>120</v>
      </c>
      <c r="BT4" s="338"/>
      <c r="BU4" s="338"/>
      <c r="BV4" s="338"/>
      <c r="BW4" s="338"/>
      <c r="BX4" s="338"/>
      <c r="BY4" s="338"/>
      <c r="BZ4" s="339"/>
      <c r="CA4" s="343" t="s">
        <v>121</v>
      </c>
      <c r="CB4" s="344"/>
      <c r="CC4" s="344"/>
      <c r="CD4" s="344"/>
      <c r="CE4" s="344"/>
      <c r="CF4" s="344"/>
      <c r="CG4" s="344"/>
      <c r="CH4" s="345"/>
      <c r="CI4" s="333" t="s">
        <v>122</v>
      </c>
      <c r="CJ4" s="334"/>
      <c r="CK4" s="334"/>
      <c r="CL4" s="334"/>
      <c r="CM4" s="334"/>
      <c r="CN4" s="334"/>
      <c r="CO4" s="334"/>
      <c r="CP4" s="334"/>
    </row>
    <row r="5" spans="1:94" ht="15.75" customHeight="1" thickBot="1">
      <c r="A5" s="312"/>
      <c r="B5" s="313"/>
      <c r="C5" s="313"/>
      <c r="D5" s="313"/>
      <c r="E5" s="313"/>
      <c r="F5" s="313"/>
      <c r="G5" s="313"/>
      <c r="H5" s="313"/>
      <c r="I5" s="313"/>
      <c r="J5" s="313"/>
      <c r="K5" s="313"/>
      <c r="L5" s="313"/>
      <c r="M5" s="314"/>
      <c r="N5" s="318">
        <v>2018</v>
      </c>
      <c r="O5" s="319"/>
      <c r="P5" s="319"/>
      <c r="Q5" s="320"/>
      <c r="R5" s="315">
        <v>2019</v>
      </c>
      <c r="S5" s="316"/>
      <c r="T5" s="316"/>
      <c r="U5" s="317"/>
      <c r="V5" s="318">
        <v>2020</v>
      </c>
      <c r="W5" s="319"/>
      <c r="X5" s="319"/>
      <c r="Y5" s="320"/>
      <c r="Z5" s="315">
        <v>2021</v>
      </c>
      <c r="AA5" s="316"/>
      <c r="AB5" s="316"/>
      <c r="AC5" s="317"/>
      <c r="AD5" s="318">
        <v>2022</v>
      </c>
      <c r="AE5" s="319"/>
      <c r="AF5" s="319"/>
      <c r="AG5" s="320"/>
      <c r="AH5" s="315">
        <v>2023</v>
      </c>
      <c r="AI5" s="316"/>
      <c r="AJ5" s="316"/>
      <c r="AK5" s="317"/>
      <c r="AL5" s="318">
        <v>2024</v>
      </c>
      <c r="AM5" s="319"/>
      <c r="AN5" s="319"/>
      <c r="AO5" s="320"/>
      <c r="AP5" s="315">
        <v>2025</v>
      </c>
      <c r="AQ5" s="316"/>
      <c r="AR5" s="316"/>
      <c r="AS5" s="317"/>
      <c r="AT5" s="150"/>
      <c r="AU5" s="150"/>
      <c r="AV5" s="150"/>
      <c r="AW5" s="150"/>
      <c r="AX5" s="150"/>
      <c r="AY5" s="150"/>
      <c r="AZ5" s="150"/>
      <c r="BA5" s="151"/>
      <c r="BB5" s="327"/>
      <c r="BC5" s="328"/>
      <c r="BD5" s="328"/>
      <c r="BE5" s="328"/>
      <c r="BF5" s="328"/>
      <c r="BG5" s="328"/>
      <c r="BH5" s="328"/>
      <c r="BI5" s="328"/>
      <c r="BJ5" s="328"/>
      <c r="BK5" s="328"/>
      <c r="BL5" s="328"/>
      <c r="BM5" s="328"/>
      <c r="BN5" s="328"/>
      <c r="BO5" s="328"/>
      <c r="BP5" s="328"/>
      <c r="BQ5" s="328"/>
      <c r="BR5" s="329"/>
      <c r="BS5" s="340"/>
      <c r="BT5" s="341"/>
      <c r="BU5" s="341"/>
      <c r="BV5" s="341"/>
      <c r="BW5" s="341"/>
      <c r="BX5" s="341"/>
      <c r="BY5" s="341"/>
      <c r="BZ5" s="342"/>
      <c r="CA5" s="330"/>
      <c r="CB5" s="331"/>
      <c r="CC5" s="331"/>
      <c r="CD5" s="331"/>
      <c r="CE5" s="331"/>
      <c r="CF5" s="331"/>
      <c r="CG5" s="331"/>
      <c r="CH5" s="332"/>
      <c r="CI5" s="335"/>
      <c r="CJ5" s="336"/>
      <c r="CK5" s="336"/>
      <c r="CL5" s="336"/>
      <c r="CM5" s="336"/>
      <c r="CN5" s="336"/>
      <c r="CO5" s="336"/>
      <c r="CP5" s="336"/>
    </row>
    <row r="6" spans="1:94" ht="30.75" thickBot="1">
      <c r="A6" s="22" t="s">
        <v>123</v>
      </c>
      <c r="B6" s="22" t="s">
        <v>124</v>
      </c>
      <c r="C6" s="282" t="s">
        <v>125</v>
      </c>
      <c r="D6" s="283" t="s">
        <v>126</v>
      </c>
      <c r="E6" s="283" t="s">
        <v>127</v>
      </c>
      <c r="F6" s="24" t="s">
        <v>128</v>
      </c>
      <c r="G6" s="23" t="s">
        <v>129</v>
      </c>
      <c r="H6" s="283" t="s">
        <v>130</v>
      </c>
      <c r="I6" s="283" t="s">
        <v>131</v>
      </c>
      <c r="J6" s="23" t="s">
        <v>132</v>
      </c>
      <c r="K6" s="23" t="s">
        <v>133</v>
      </c>
      <c r="L6" s="23" t="s">
        <v>134</v>
      </c>
      <c r="M6" s="25" t="s">
        <v>135</v>
      </c>
      <c r="N6" s="26" t="s">
        <v>136</v>
      </c>
      <c r="O6" s="26" t="s">
        <v>137</v>
      </c>
      <c r="P6" s="27" t="s">
        <v>138</v>
      </c>
      <c r="Q6" s="44" t="s">
        <v>139</v>
      </c>
      <c r="R6" s="28" t="s">
        <v>140</v>
      </c>
      <c r="S6" s="29" t="s">
        <v>141</v>
      </c>
      <c r="T6" s="28" t="s">
        <v>142</v>
      </c>
      <c r="U6" s="29" t="s">
        <v>143</v>
      </c>
      <c r="V6" s="26" t="s">
        <v>144</v>
      </c>
      <c r="W6" s="26" t="s">
        <v>145</v>
      </c>
      <c r="X6" s="27" t="s">
        <v>146</v>
      </c>
      <c r="Y6" s="44" t="s">
        <v>147</v>
      </c>
      <c r="Z6" s="28" t="s">
        <v>148</v>
      </c>
      <c r="AA6" s="29" t="s">
        <v>149</v>
      </c>
      <c r="AB6" s="28" t="s">
        <v>150</v>
      </c>
      <c r="AC6" s="29" t="s">
        <v>151</v>
      </c>
      <c r="AD6" s="26" t="s">
        <v>152</v>
      </c>
      <c r="AE6" s="26" t="s">
        <v>153</v>
      </c>
      <c r="AF6" s="27" t="s">
        <v>154</v>
      </c>
      <c r="AG6" s="44" t="s">
        <v>155</v>
      </c>
      <c r="AH6" s="26" t="s">
        <v>156</v>
      </c>
      <c r="AI6" s="26" t="s">
        <v>157</v>
      </c>
      <c r="AJ6" s="27" t="s">
        <v>158</v>
      </c>
      <c r="AK6" s="44" t="s">
        <v>159</v>
      </c>
      <c r="AL6" s="26" t="s">
        <v>160</v>
      </c>
      <c r="AM6" s="26" t="s">
        <v>161</v>
      </c>
      <c r="AN6" s="27" t="s">
        <v>162</v>
      </c>
      <c r="AO6" s="44" t="s">
        <v>163</v>
      </c>
      <c r="AP6" s="284" t="s">
        <v>164</v>
      </c>
      <c r="AQ6" s="284" t="s">
        <v>165</v>
      </c>
      <c r="AR6" s="27" t="s">
        <v>166</v>
      </c>
      <c r="AS6" s="44" t="s">
        <v>167</v>
      </c>
      <c r="AT6" s="11" t="s">
        <v>168</v>
      </c>
      <c r="AU6" s="12" t="s">
        <v>169</v>
      </c>
      <c r="AV6" s="13" t="s">
        <v>170</v>
      </c>
      <c r="AW6" s="12" t="s">
        <v>171</v>
      </c>
      <c r="AX6" s="12" t="s">
        <v>172</v>
      </c>
      <c r="AY6" s="12" t="s">
        <v>173</v>
      </c>
      <c r="AZ6" s="12" t="s">
        <v>174</v>
      </c>
      <c r="BA6" s="12" t="s">
        <v>175</v>
      </c>
      <c r="BB6" s="38" t="s">
        <v>176</v>
      </c>
      <c r="BC6" s="39" t="s">
        <v>177</v>
      </c>
      <c r="BD6" s="39" t="s">
        <v>178</v>
      </c>
      <c r="BE6" s="39" t="s">
        <v>179</v>
      </c>
      <c r="BF6" s="39" t="s">
        <v>180</v>
      </c>
      <c r="BG6" s="39" t="s">
        <v>181</v>
      </c>
      <c r="BH6" s="39" t="s">
        <v>182</v>
      </c>
      <c r="BI6" s="138" t="s">
        <v>183</v>
      </c>
      <c r="BJ6" s="10" t="s">
        <v>184</v>
      </c>
      <c r="BK6" s="8" t="s">
        <v>185</v>
      </c>
      <c r="BL6" s="9" t="s">
        <v>186</v>
      </c>
      <c r="BM6" s="9" t="s">
        <v>187</v>
      </c>
      <c r="BN6" s="9" t="s">
        <v>188</v>
      </c>
      <c r="BO6" s="9" t="s">
        <v>189</v>
      </c>
      <c r="BP6" s="41" t="s">
        <v>190</v>
      </c>
      <c r="BQ6" s="139" t="s">
        <v>191</v>
      </c>
      <c r="BR6" s="41" t="s">
        <v>192</v>
      </c>
      <c r="BS6" s="80" t="s">
        <v>176</v>
      </c>
      <c r="BT6" s="80" t="s">
        <v>177</v>
      </c>
      <c r="BU6" s="80" t="s">
        <v>178</v>
      </c>
      <c r="BV6" s="80" t="s">
        <v>179</v>
      </c>
      <c r="BW6" s="80" t="s">
        <v>180</v>
      </c>
      <c r="BX6" s="80" t="s">
        <v>181</v>
      </c>
      <c r="BY6" s="145" t="s">
        <v>182</v>
      </c>
      <c r="BZ6" s="145" t="s">
        <v>183</v>
      </c>
      <c r="CA6" s="74" t="s">
        <v>176</v>
      </c>
      <c r="CB6" s="75" t="s">
        <v>177</v>
      </c>
      <c r="CC6" s="74" t="s">
        <v>178</v>
      </c>
      <c r="CD6" s="75" t="s">
        <v>179</v>
      </c>
      <c r="CE6" s="75" t="s">
        <v>180</v>
      </c>
      <c r="CF6" s="75" t="s">
        <v>181</v>
      </c>
      <c r="CG6" s="76" t="s">
        <v>182</v>
      </c>
      <c r="CH6" s="76" t="s">
        <v>183</v>
      </c>
      <c r="CI6" s="77" t="s">
        <v>176</v>
      </c>
      <c r="CJ6" s="77" t="s">
        <v>177</v>
      </c>
      <c r="CK6" s="77" t="s">
        <v>178</v>
      </c>
      <c r="CL6" s="77" t="s">
        <v>179</v>
      </c>
      <c r="CM6" s="77" t="s">
        <v>180</v>
      </c>
      <c r="CN6" s="78" t="s">
        <v>181</v>
      </c>
      <c r="CO6" s="149" t="s">
        <v>182</v>
      </c>
      <c r="CP6" s="78" t="s">
        <v>183</v>
      </c>
    </row>
    <row r="7" spans="1:94" ht="75" hidden="1">
      <c r="A7" s="7">
        <v>1</v>
      </c>
      <c r="B7" t="str">
        <f>+LEFT('Avance Cuantitativo Productos'!$C7:$C7,2)</f>
        <v>1.</v>
      </c>
      <c r="C7" s="129" t="s">
        <v>193</v>
      </c>
      <c r="D7" s="129" t="s">
        <v>194</v>
      </c>
      <c r="E7" s="130" t="s">
        <v>47</v>
      </c>
      <c r="F7" s="131">
        <v>0.02</v>
      </c>
      <c r="G7" s="134"/>
      <c r="H7" s="132" t="s">
        <v>25</v>
      </c>
      <c r="I7" s="132" t="s">
        <v>39</v>
      </c>
      <c r="J7" s="32">
        <v>45292</v>
      </c>
      <c r="K7" s="33">
        <v>48579</v>
      </c>
      <c r="L7" s="117" t="str">
        <f t="array" ref="L7">+_xlfn.CONCAT("Q",LEFT(LOOKUP(2,1/('Avance Cuantitativo Productos'!$N7:$AS7&lt;&gt;""),'Avance Cuantitativo Productos'!$N$6:$AS$6),1))</f>
        <v>Q4</v>
      </c>
      <c r="M7" s="147" t="str">
        <f t="array" ref="M7">+RIGHT(LOOKUP(2,1/('Avance Cuantitativo Productos'!$N7:$AS7&lt;&gt;""),'Avance Cuantitativo Productos'!$N$6:$AS$6),4)</f>
        <v>2024</v>
      </c>
      <c r="N7" s="42"/>
      <c r="O7" s="45"/>
      <c r="P7" s="45"/>
      <c r="Q7" s="50"/>
      <c r="R7" s="51"/>
      <c r="S7" s="52"/>
      <c r="T7" s="52"/>
      <c r="U7" s="50"/>
      <c r="V7" s="51"/>
      <c r="W7" s="52"/>
      <c r="X7" s="52"/>
      <c r="Y7" s="50"/>
      <c r="Z7" s="51"/>
      <c r="AA7" s="52"/>
      <c r="AB7" s="52"/>
      <c r="AC7" s="50"/>
      <c r="AD7" s="51"/>
      <c r="AE7" s="53"/>
      <c r="AF7" s="53"/>
      <c r="AG7" s="50"/>
      <c r="AH7" s="51"/>
      <c r="AI7" s="53"/>
      <c r="AJ7" s="53"/>
      <c r="AK7" s="50"/>
      <c r="AL7" s="53"/>
      <c r="AM7" s="53"/>
      <c r="AN7" s="53"/>
      <c r="AO7" s="218">
        <v>1</v>
      </c>
      <c r="AP7" s="53"/>
      <c r="AQ7" s="53"/>
      <c r="AR7" s="141"/>
      <c r="AS7" s="141"/>
      <c r="AT7" s="118" t="str">
        <f t="array" aca="1" ref="AT7" ca="1">IF('Avance Cuantitativo Productos'!$H7:$H7="","Seleccionar Anualización",IF(COUNTIF('Avance Cuantitativo Productos'!$N7:$Q7,"="&amp;"")=4,"",IF('Avance Cuantitativo Productos'!$H7:$H7="Creciente",IF(COUNTIF('Avance Cuantitativo Productos'!$N7:$Q7,"&lt;"&amp;'Avance Cuantitativo Productos'!$G7:$G7)&gt;=1,"ERROR, el valor reportado es inferior a la Línea Base",IF(COUNTIF('Avance Cuantitativo Productos'!$N7:$Q7,"="&amp;"")=3,OFFSET('Avance Cuantitativo Productos'!$N7:$N7,0,MATCH(MAX('Avance Cuantitativo Productos'!$N7:$Q7)+1,'Avance Cuantitativo Productos'!$N7:$Q7,1)-1),IF(INDEX('Avance Cuantitativo Productos'!$N7:$Q7,LARGE(('Avance Cuantitativo Productos'!$N7:$Q7&lt;&gt;"")*(_xlfn.SEQUENCE(,COUNTA('Avance Cuantitativo Productos'!$N$6:$Q$6))),1))&lt;INDEX('Avance Cuantitativo Productos'!$N7:$Q7,LARGE(('Avance Cuantitativo Productos'!$N7:$Q7&lt;&gt;"")*(_xlfn.SEQUENCE(,COUNTA('Avance Cuantitativo Productos'!$N$6:$Q$6))),2)),"ERROR, El reporte de avance actual debe ser mayor o igual al último valor reportado",OFFSET('Avance Cuantitativo Productos'!$N7:$N7,0,MATCH(MAX('Avance Cuantitativo Productos'!$N7:$Q7)+1,'Avance Cuantitativo Productos'!$N7:$Q7,1)-1)))),IF('Avance Cuantitativo Productos'!$H7:$H7="Constante",OFFSET('Avance Cuantitativo Productos'!$N7:$N7,0,MATCH(MAX('Avance Cuantitativo Productos'!$N7:$Q7)+1,'Avance Cuantitativo Productos'!$N7:$Q7,1)-1),IF('Avance Cuantitativo Productos'!$H7:$H7="Suma",SUM('Avance Cuantitativo Productos'!$N7:$Q7),IF('Avance Cuantitativo Productos'!$H7:$H7="Decreciente",IF(COUNTIF('Avance Cuantitativo Productos'!$N7:$Q7,"&gt;"&amp;'Avance Cuantitativo Productos'!$G7:$G7)&gt;=1,"ERROR, el valor reportado es superior a la Línea Base",IF(COUNTIF('Avance Cuantitativo Productos'!$N7:$Q7,"="&amp;"")=3,OFFSET('Avance Cuantitativo Productos'!$N7:$N7,0,MATCH(MAX('Avance Cuantitativo Productos'!$N7:$Q7)+1,'Avance Cuantitativo Productos'!$N7:$Q7,1)-1),IF(INDEX('Avance Cuantitativo Productos'!$N7:$Q7,LARGE(('Avance Cuantitativo Productos'!$N7:$Q7&lt;&gt;"")*(_xlfn.SEQUENCE(,COUNTA('Avance Cuantitativo Productos'!$N$6:$Q$6))),1))&gt;INDEX('Avance Cuantitativo Productos'!$N7:$Q7,LARGE(('Avance Cuantitativo Productos'!$N7:$Q7&lt;&gt;"")*(_xlfn.SEQUENCE(,COUNTA('Avance Cuantitativo Productos'!$N$6:$Q$6))),2)),"ERROR, El reporte de avance actual debe ser menor o igual al último valor reportado",OFFSET('Avance Cuantitativo Productos'!$N7:$N7,0,MATCH(MAX('Avance Cuantitativo Productos'!$N7:$Q7)+1,'Avance Cuantitativo Productos'!$N7:$Q7,1)-1))))))))))</f>
        <v/>
      </c>
      <c r="AU7" s="118" t="str">
        <f t="array" aca="1" ref="AU7" ca="1">IF('Avance Cuantitativo Productos'!$H7:$H7="","Seleccionar Anualización",IF(COUNTIF('Avance Cuantitativo Productos'!$N7:$U7,"="&amp;"")=8,"",IF('Avance Cuantitativo Productos'!$H7:$H7="Creciente",IF(COUNTIF('Avance Cuantitativo Productos'!$N7:$U7,"&lt;"&amp;'Avance Cuantitativo Productos'!$G7:$G7)&gt;=1,"ERROR, el valor reportado es inferior a la Línea Base",IF(COUNTIF('Avance Cuantitativo Productos'!$N7:$U7,"="&amp;"")=7,OFFSET('Avance Cuantitativo Productos'!$N7:$N7,0,MATCH(MAX('Avance Cuantitativo Productos'!$N7:$U7)+1,'Avance Cuantitativo Productos'!$N7:$U7,1)-1),IF(INDEX('Avance Cuantitativo Productos'!$N7:$U7,LARGE(('Avance Cuantitativo Productos'!$N7:$U7&lt;&gt;"")*(_xlfn.SEQUENCE(,COUNTA('Avance Cuantitativo Productos'!$N$6:$U$6))),1))&lt;INDEX('Avance Cuantitativo Productos'!$N7:$U7,LARGE(('Avance Cuantitativo Productos'!$N7:$U7&lt;&gt;"")*(_xlfn.SEQUENCE(,COUNTA('Avance Cuantitativo Productos'!$N$6:$U$6))),2)),"ERROR, El reporte de avance actual debe ser mayor o igual al último valor reportado",OFFSET('Avance Cuantitativo Productos'!$N7:$N7,0,MATCH(MAX('Avance Cuantitativo Productos'!$N7:$U7)+1,'Avance Cuantitativo Productos'!$N7:$U7,1)-1)))),IF('Avance Cuantitativo Productos'!$H7:$H7="Constante",OFFSET('Avance Cuantitativo Productos'!$N7:$N7,0,MATCH(MAX('Avance Cuantitativo Productos'!$N7:$U7)+1,'Avance Cuantitativo Productos'!$N7:$U7,1)-1),IF('Avance Cuantitativo Productos'!$H7:$H7="Suma",SUM('Avance Cuantitativo Productos'!$N7:$U7),IF('Avance Cuantitativo Productos'!$H7:$H7="Decreciente",IF(COUNTIF('Avance Cuantitativo Productos'!$N7:$U7,"&gt;"&amp;'Avance Cuantitativo Productos'!$G7:$G7)&gt;=1,"ERROR, el valor reportado es superior a la Línea Base",IF(COUNTIF('Avance Cuantitativo Productos'!$N7:$U7,"="&amp;"")=7,OFFSET('Avance Cuantitativo Productos'!$N7:$N7,0,MATCH(MAX('Avance Cuantitativo Productos'!$N7:$U7)+1,'Avance Cuantitativo Productos'!$N7:$U7,1)-1),IF(INDEX('Avance Cuantitativo Productos'!$N7:$U7,LARGE(('Avance Cuantitativo Productos'!$N7:$U7&lt;&gt;"")*(_xlfn.SEQUENCE(,COUNTA('Avance Cuantitativo Productos'!$N$6:$U$6))),1))&gt;INDEX('Avance Cuantitativo Productos'!$N7:$U7,LARGE(('Avance Cuantitativo Productos'!$N7:$U7&lt;&gt;"")*(_xlfn.SEQUENCE(,COUNTA('Avance Cuantitativo Productos'!$N$6:$U$6))),2)),"ERROR, El reporte de avance actual debe ser menor o igual al último valor reportado",OFFSET('Avance Cuantitativo Productos'!$N7:$N7,0,MATCH(MAX('Avance Cuantitativo Productos'!$N7:$U7)+1,'Avance Cuantitativo Productos'!$N7:$U7,1)-1))))))))))</f>
        <v/>
      </c>
      <c r="AV7" s="118" t="str">
        <f t="array" aca="1" ref="AV7" ca="1" xml:space="preserve"> IF('Avance Cuantitativo Productos'!$H7:$H7="","Seleccionar Anualización",IF(COUNTIF('Avance Cuantitativo Productos'!$N7:$Y7,"="&amp;"")=12,"",IF('Avance Cuantitativo Productos'!$H7:$H7="Creciente",IF(COUNTIF('Avance Cuantitativo Productos'!$N7:$Y7,"&lt;"&amp;'Avance Cuantitativo Productos'!$G7:$G7)&gt;=1,"ERROR, el valor reportado es inferior a la Línea Base",IF(COUNTIF('Avance Cuantitativo Productos'!$N7:$Y7,"="&amp;"")=11,OFFSET('Avance Cuantitativo Productos'!$N7:$N7,0,MATCH(MAX('Avance Cuantitativo Productos'!$N7:$Y7)+1,'Avance Cuantitativo Productos'!$N7:$Y7,1)-1),IF(INDEX('Avance Cuantitativo Productos'!$N7:$Y7,LARGE(('Avance Cuantitativo Productos'!$N7:$Y7&lt;&gt;"")*(_xlfn.SEQUENCE(,COUNTA('Avance Cuantitativo Productos'!$N$6:$Y$6))),1))&lt;INDEX('Avance Cuantitativo Productos'!$N7:$Y7,LARGE(('Avance Cuantitativo Productos'!$N7:$Y7&lt;&gt;"")*(_xlfn.SEQUENCE(,COUNTA('Avance Cuantitativo Productos'!$N$6:$Y$6))),2)),"ERROR, El reporte de avance actual debe ser mayor o igual al último valor reportado",OFFSET('Avance Cuantitativo Productos'!$N7:$N7,0,MATCH(MAX('Avance Cuantitativo Productos'!$N7:$Y7)+1,'Avance Cuantitativo Productos'!$N7:$Y7,1)-1)))),IF('Avance Cuantitativo Productos'!$H7:$H7="Constante",OFFSET('Avance Cuantitativo Productos'!$N7:$N7,0,MATCH(MAX('Avance Cuantitativo Productos'!$N7:$Y7)+1,'Avance Cuantitativo Productos'!$N7:$Y7,1)-1),IF('Avance Cuantitativo Productos'!$H7:$H7="Suma",SUM('Avance Cuantitativo Productos'!$N7:$Y7),IF('Avance Cuantitativo Productos'!$H7:$H7="Decreciente",IF(COUNTIF('Avance Cuantitativo Productos'!$N7:$Y7,"&gt;"&amp;'Avance Cuantitativo Productos'!$G7:$G7)&gt;=1,"ERROR, el valor reportado es superior a la Línea Base",IF(COUNTIF('Avance Cuantitativo Productos'!$N7:$Y7,"="&amp;"")=11,OFFSET('Avance Cuantitativo Productos'!$N7:$N7,0,MATCH(MAX('Avance Cuantitativo Productos'!$N7:$Y7)+1,'Avance Cuantitativo Productos'!$N7:$Y7,1)-1),IF(INDEX('Avance Cuantitativo Productos'!$N7:$Y7,LARGE(('Avance Cuantitativo Productos'!$N7:$Y7&lt;&gt;"")*(_xlfn.SEQUENCE(,COUNTA('Avance Cuantitativo Productos'!$N$6:$Y$6))),1))&gt;INDEX('Avance Cuantitativo Productos'!$N7:$Y7,LARGE(('Avance Cuantitativo Productos'!$N7:$Y7&lt;&gt;"")*(_xlfn.SEQUENCE(,COUNTA('Avance Cuantitativo Productos'!$N$6:$Y$6))),2)),"ERROR, El reporte de avance actual debe ser menor o igual al último valor reportado",OFFSET('Avance Cuantitativo Productos'!$N7:$N7,0,MATCH(MAX('Avance Cuantitativo Productos'!$N7:$Y7)+1,'Avance Cuantitativo Productos'!$N7:$Y7,1)-1))))))))))</f>
        <v/>
      </c>
      <c r="AW7" s="118" t="str">
        <f t="array" aca="1" ref="AW7" ca="1" xml:space="preserve"> IF('Avance Cuantitativo Productos'!$H7:$H7="","Seleccionar Anualización",IF(COUNTIF('Avance Cuantitativo Productos'!$N7:$AC7,"="&amp;"")=16,"",IF('Avance Cuantitativo Productos'!$H7:$H7="Creciente",IF(COUNTIF('Avance Cuantitativo Productos'!$N7:$AC7,"&lt;"&amp;'Avance Cuantitativo Productos'!$G7:$G7)&gt;=1,"ERROR, el valor reportado es inferior a la Línea Base",IF(COUNTIF('Avance Cuantitativo Productos'!$N7:$AC7,"="&amp;"")=15,OFFSET('Avance Cuantitativo Productos'!$N7:$N7,0,MATCH(MAX('Avance Cuantitativo Productos'!$N7:$AC7)+1,'Avance Cuantitativo Productos'!$N7:$AC7,1)-1),IF(INDEX('Avance Cuantitativo Productos'!$N7:$AC7,LARGE(('Avance Cuantitativo Productos'!$N7:$AC7&lt;&gt;"")*(_xlfn.SEQUENCE(,COUNTA('Avance Cuantitativo Productos'!$N$6:$AC$6))),1))&lt;INDEX('Avance Cuantitativo Productos'!$N7:$AC7,LARGE(('Avance Cuantitativo Productos'!$N7:$AC7&lt;&gt;"")*(_xlfn.SEQUENCE(,COUNTA('Avance Cuantitativo Productos'!$N$6:$AC$6))),2)),"ERROR, El reporte de avance actual debe ser mayor o igual al último valor reportado",OFFSET('Avance Cuantitativo Productos'!$N7:$N7,0,MATCH(MAX('Avance Cuantitativo Productos'!$N7:$AC7)+1,'Avance Cuantitativo Productos'!$N7:$AC7,1)-1)))),IF('Avance Cuantitativo Productos'!$H7:$H7="Constante",OFFSET('Avance Cuantitativo Productos'!$N7:$N7,0,MATCH(MAX('Avance Cuantitativo Productos'!$N7:$AC7)+1,'Avance Cuantitativo Productos'!$N7:$AC7,1)-1),IF('Avance Cuantitativo Productos'!$H7:$H7="Suma",SUM('Avance Cuantitativo Productos'!$N7:$AC7),IF('Avance Cuantitativo Productos'!$H7:$H7="Decreciente",IF(COUNTIF('Avance Cuantitativo Productos'!$N7:$AC7,"&gt;"&amp;'Avance Cuantitativo Productos'!$G7:$G7)&gt;=1,"ERROR, el valor reportado es superior a la Línea Base",IF(COUNTIF('Avance Cuantitativo Productos'!$N7:$AC7,"="&amp;"")=15,OFFSET('Avance Cuantitativo Productos'!$N7:$N7,0,MATCH(MAX('Avance Cuantitativo Productos'!$N7:$AC7)+1,'Avance Cuantitativo Productos'!$N7:$AC7,1)-1),IF(INDEX('Avance Cuantitativo Productos'!$N7:$AC7,LARGE(('Avance Cuantitativo Productos'!$N7:$AC7&lt;&gt;"")*(_xlfn.SEQUENCE(,COUNTA('Avance Cuantitativo Productos'!$N$6:$AC$6))),1))&gt;INDEX('Avance Cuantitativo Productos'!$N7:$AC7,LARGE(('Avance Cuantitativo Productos'!$N7:$AC7&lt;&gt;"")*(_xlfn.SEQUENCE(,COUNTA('Avance Cuantitativo Productos'!$N$6:$AC$6))),2)),"ERROR, El reporte de avance actual debe ser menor o igual al último valor reportado",OFFSET('Avance Cuantitativo Productos'!$N7:$N7,0,MATCH(MAX('Avance Cuantitativo Productos'!$N7:$AC7)+1,'Avance Cuantitativo Productos'!$N7:$AC7,1)-1))))))))))</f>
        <v/>
      </c>
      <c r="AX7" s="118" t="str">
        <f t="array" aca="1" ref="AX7" ca="1" xml:space="preserve"> IF('Avance Cuantitativo Productos'!$H7:$H7="","Seleccionar Anualización",IF(COUNTIF('Avance Cuantitativo Productos'!$N7:$AG7,"="&amp;"")=20,"",IF('Avance Cuantitativo Productos'!$H7:$H7="Creciente",IF(COUNTIF('Avance Cuantitativo Productos'!$N7:$AG7,"&lt;"&amp;'Avance Cuantitativo Productos'!$G7:$G7)&gt;=1,"ERROR, el valor reportado es inferior a la Línea Base",IF(COUNTIF('Avance Cuantitativo Productos'!$N7:$AG7,"="&amp;"")=19,OFFSET('Avance Cuantitativo Productos'!$N7:$N7,0,MATCH(MAX('Avance Cuantitativo Productos'!$N7:$AG7)+1,'Avance Cuantitativo Productos'!$N7:$AG7,1)-1),IF(INDEX('Avance Cuantitativo Productos'!$N7:$AG7,LARGE(('Avance Cuantitativo Productos'!$N7:$AG7&lt;&gt;"")*(_xlfn.SEQUENCE(,COUNTA('Avance Cuantitativo Productos'!$N$6:$AG$6))),1))&lt;INDEX('Avance Cuantitativo Productos'!$N7:$AG7,LARGE(('Avance Cuantitativo Productos'!$N7:$AG7&lt;&gt;"")*(_xlfn.SEQUENCE(,COUNTA('Avance Cuantitativo Productos'!$N$6:$AG$6))),2)),"ERROR, El reporte de avance actual debe ser mayor o igual al último valor reportado",OFFSET('Avance Cuantitativo Productos'!$N7:$N7,0,MATCH(MAX('Avance Cuantitativo Productos'!$N7:$AG7)+1,'Avance Cuantitativo Productos'!$N7:$AG7,1)-1)))),IF('Avance Cuantitativo Productos'!$H7:$H7="Constante",OFFSET('Avance Cuantitativo Productos'!$N7:$N7,0,MATCH(MAX('Avance Cuantitativo Productos'!$N7:$AG7)+1,'Avance Cuantitativo Productos'!$N7:$AG7,1)-1),IF('Avance Cuantitativo Productos'!$H7:$H7="Suma",SUM('Avance Cuantitativo Productos'!$N7:$AG7),IF('Avance Cuantitativo Productos'!$H7:$H7="Decreciente",IF(COUNTIF('Avance Cuantitativo Productos'!$N7:$AG7,"&gt;"&amp;'Avance Cuantitativo Productos'!$G7:$G7)&gt;=1,"ERROR, el valor reportado es superior a la Línea Base",IF(COUNTIF('Avance Cuantitativo Productos'!$N7:$AG7,"="&amp;"")=19,OFFSET('Avance Cuantitativo Productos'!$N7:$N7,0,MATCH(MAX('Avance Cuantitativo Productos'!$N7:$AG7)+1,'Avance Cuantitativo Productos'!$N7:$AG7,1)-1),IF(INDEX('Avance Cuantitativo Productos'!$N7:$AG7,LARGE(('Avance Cuantitativo Productos'!$N7:$AG7&lt;&gt;"")*(_xlfn.SEQUENCE(,COUNTA('Avance Cuantitativo Productos'!$N$6:$AG$6))),1))&gt;INDEX('Avance Cuantitativo Productos'!$N7:$AG7,LARGE(('Avance Cuantitativo Productos'!$N7:$AG7&lt;&gt;"")*(_xlfn.SEQUENCE(,COUNTA('Avance Cuantitativo Productos'!$N$6:$AG$6))),2)),"ERROR, El reporte de avance actual debe ser menor o igual al último valor reportado",OFFSET('Avance Cuantitativo Productos'!$N7:$N7,0,MATCH(MAX('Avance Cuantitativo Productos'!$N7:$AG7)+1,'Avance Cuantitativo Productos'!$N7:$AG7,1)-1))))))))))</f>
        <v/>
      </c>
      <c r="AY7" s="118" t="str">
        <f t="array" aca="1" ref="AY7" ca="1" xml:space="preserve"> IF('Avance Cuantitativo Productos'!$H7:$H7="","Seleccionar Anualización",IF(COUNTIF('Avance Cuantitativo Productos'!$N7:$AK7,"="&amp;"")=24,"",IF('Avance Cuantitativo Productos'!$H7:$H7="Creciente",IF(COUNTIF('Avance Cuantitativo Productos'!$N7:$AK7,"&lt;"&amp;'Avance Cuantitativo Productos'!$G7:$G7)&gt;=1,"ERROR, el valor reportado es inferior a la Línea Base",IF(COUNTIF('Avance Cuantitativo Productos'!$N7:$AK7,"="&amp;"")=23,OFFSET('Avance Cuantitativo Productos'!$N7:$N7,0,MATCH(MAX('Avance Cuantitativo Productos'!$N7:$AK7)+1,'Avance Cuantitativo Productos'!$N7:$AK7,1)-1),IF(INDEX('Avance Cuantitativo Productos'!$N7:$AK7,LARGE(('Avance Cuantitativo Productos'!$N7:$AK7&lt;&gt;"")*(_xlfn.SEQUENCE(,COUNTA('Avance Cuantitativo Productos'!$N$6:$AK$6))),1))&lt;INDEX('Avance Cuantitativo Productos'!$N7:$AK7,LARGE(('Avance Cuantitativo Productos'!$N7:$AK7&lt;&gt;"")*(_xlfn.SEQUENCE(,COUNTA('Avance Cuantitativo Productos'!$N$6:$AK$6))),2)),"ERROR, El reporte de avance actual debe ser mayor o igual al último valor reportado",OFFSET('Avance Cuantitativo Productos'!$N7:$N7,0,MATCH(MAX('Avance Cuantitativo Productos'!$N7:$AK7)+1,'Avance Cuantitativo Productos'!$N7:$AK7,1)-1)))),IF('Avance Cuantitativo Productos'!$H7:$H7="Constante",OFFSET('Avance Cuantitativo Productos'!$N7:$N7,0,MATCH(MAX('Avance Cuantitativo Productos'!$N7:$AK7)+1,'Avance Cuantitativo Productos'!$N7:$AK7,1)-1),IF('Avance Cuantitativo Productos'!$H7:$H7="Suma",SUM('Avance Cuantitativo Productos'!$N7:$AK7),IF('Avance Cuantitativo Productos'!$H7:$H7="Decreciente",IF(COUNTIF('Avance Cuantitativo Productos'!$N7:$AK7,"&gt;"&amp;'Avance Cuantitativo Productos'!$G7:$G7)&gt;=1,"ERROR, el valor reportado es superior a la Línea Base",IF(COUNTIF('Avance Cuantitativo Productos'!$N7:$AK7,"="&amp;"")=23,OFFSET('Avance Cuantitativo Productos'!$N7:$N7,0,MATCH(MAX('Avance Cuantitativo Productos'!$N7:$AK7)+1,'Avance Cuantitativo Productos'!$N7:$AK7,1)-1),IF(INDEX('Avance Cuantitativo Productos'!$N7:$AK7,LARGE(('Avance Cuantitativo Productos'!$N7:$AK7&lt;&gt;"")*(_xlfn.SEQUENCE(,COUNTA('Avance Cuantitativo Productos'!$N$6:$AK$6))),1))&gt;INDEX('Avance Cuantitativo Productos'!$N7:$AK7,LARGE(('Avance Cuantitativo Productos'!$N7:$AK7&lt;&gt;"")*(_xlfn.SEQUENCE(,COUNTA('Avance Cuantitativo Productos'!$N$6:$AK$6))),2)),"ERROR, El reporte de avance actual debe ser menor o igual al último valor reportado",OFFSET('Avance Cuantitativo Productos'!$N7:$N7,0,MATCH(MAX('Avance Cuantitativo Productos'!$N7:$AK7)+1,'Avance Cuantitativo Productos'!$N7:$AK7,1)-1))))))))))</f>
        <v/>
      </c>
      <c r="AZ7" s="120">
        <f t="array" aca="1" ref="AZ7" ca="1" xml:space="preserve"> IF('Avance Cuantitativo Productos'!$H7:$H7="","Seleccionar Anualización",IF(COUNTIF('Avance Cuantitativo Productos'!$N7:$AO7,"="&amp;"")=28,"",IF('Avance Cuantitativo Productos'!$H7:$H7="Creciente",IF(COUNTIF('Avance Cuantitativo Productos'!$N7:$AO7,"&lt;"&amp;'Avance Cuantitativo Productos'!$G7:$G7)&gt;=1,"ERROR, el valor reportado es inferior a la Línea Base",IF(COUNTIF('Avance Cuantitativo Productos'!$N7:$AO7,"="&amp;"")=27,OFFSET('Avance Cuantitativo Productos'!$N7:$N7,0,MATCH(MAX('Avance Cuantitativo Productos'!$N7:$AO7)+1,'Avance Cuantitativo Productos'!$N7:$AO7,1)-1),IF(INDEX('Avance Cuantitativo Productos'!$N7:$AO7,LARGE(('Avance Cuantitativo Productos'!$N7:$AO7&lt;&gt;"")*(_xlfn.SEQUENCE(,COUNTA('Avance Cuantitativo Productos'!$N$6:$AO$6))),1))&lt;INDEX('Avance Cuantitativo Productos'!$N7:$AO7,LARGE(('Avance Cuantitativo Productos'!$N7:$AO7&lt;&gt;"")*(_xlfn.SEQUENCE(,COUNTA('Avance Cuantitativo Productos'!$N$6:$AO$6))),2)),"ERROR, El reporte de avance actual debe ser mayor o igual al último valor reportado",OFFSET('Avance Cuantitativo Productos'!$N7:$N7,0,MATCH(MAX('Avance Cuantitativo Productos'!$N7:$AO7)+1,'Avance Cuantitativo Productos'!$N7:$AO7,1)-1)))),IF('Avance Cuantitativo Productos'!$H7:$H7="Constante",OFFSET('Avance Cuantitativo Productos'!$N7:$N7,0,MATCH(MAX('Avance Cuantitativo Productos'!$N7:$AO7)+1,'Avance Cuantitativo Productos'!$N7:$AO7,1)-1),IF('Avance Cuantitativo Productos'!$H7:$H7="Suma",SUM('Avance Cuantitativo Productos'!$N7:$AO7),IF('Avance Cuantitativo Productos'!$H7:$H7="Decreciente",IF(COUNTIF('Avance Cuantitativo Productos'!$N7:$AO7,"&gt;"&amp;'Avance Cuantitativo Productos'!$G7:$G7)&gt;=1,"ERROR, el valor reportado es superior a la Línea Base",IF(COUNTIF('Avance Cuantitativo Productos'!$N7:$AO7,"="&amp;"")=27,OFFSET('Avance Cuantitativo Productos'!$N7:$N7,0,MATCH(MAX('Avance Cuantitativo Productos'!$N7:$AO7)+1,'Avance Cuantitativo Productos'!$N7:$AO7,1)-1),IF(INDEX('Avance Cuantitativo Productos'!$N7:$AO7,LARGE(('Avance Cuantitativo Productos'!$N7:$AO7&lt;&gt;"")*(_xlfn.SEQUENCE(,COUNTA('Avance Cuantitativo Productos'!$N$6:$AO$6))),1))&gt;INDEX('Avance Cuantitativo Productos'!$N7:$AO7,LARGE(('Avance Cuantitativo Productos'!$N7:$AO7&lt;&gt;"")*(_xlfn.SEQUENCE(,COUNTA('Avance Cuantitativo Productos'!$N$6:$AO$6))),2)),"ERROR, El reporte de avance actual debe ser menor o igual al último valor reportado",OFFSET('Avance Cuantitativo Productos'!$N7:$N7,0,MATCH(MAX('Avance Cuantitativo Productos'!$N7:$AO7)+1,'Avance Cuantitativo Productos'!$N7:$AO7,1)-1))))))))))</f>
        <v>1</v>
      </c>
      <c r="BA7" s="120">
        <f t="array" aca="1" ref="BA7" ca="1" xml:space="preserve"> IF('Avance Cuantitativo Productos'!$H7:$H7="","Seleccionar Anualización",IF(COUNTIF('Avance Cuantitativo Productos'!$N7:$AS7,"="&amp;"")=32,"",IF('Avance Cuantitativo Productos'!$H7:$H7="Creciente",IF(COUNTIF('Avance Cuantitativo Productos'!$N7:$AS7,"&lt;"&amp;'Avance Cuantitativo Productos'!$G7:$G7)&gt;=1,"ERROR, el valor reportado es inferior a la Línea Base",IF(COUNTIF('Avance Cuantitativo Productos'!$N7:$AS7,"="&amp;"")=31,OFFSET('Avance Cuantitativo Productos'!$N7:$N7,0,MATCH(MAX('Avance Cuantitativo Productos'!$N7:$AS7)+1,'Avance Cuantitativo Productos'!$N7:$AS7,1)-1),IF(INDEX('Avance Cuantitativo Productos'!$N7:$AS7,LARGE(('Avance Cuantitativo Productos'!$N7:$AS7&lt;&gt;"")*(_xlfn.SEQUENCE(,COUNTA('Avance Cuantitativo Productos'!$N$6:$AS$6))),1))&lt;INDEX('Avance Cuantitativo Productos'!$N7:$AS7,LARGE(('Avance Cuantitativo Productos'!$N7:$AS7&lt;&gt;"")*(_xlfn.SEQUENCE(,COUNTA('Avance Cuantitativo Productos'!$N$6:$AS$6))),2)),"ERROR, El reporte de avance actual debe ser mayor o igual al último valor reportado",OFFSET('Avance Cuantitativo Productos'!$N7:$N7,0,MATCH(MAX('Avance Cuantitativo Productos'!$N7:$AS7)+1,'Avance Cuantitativo Productos'!$N7:$AS7,1)-1)))),IF('Avance Cuantitativo Productos'!$H7:$H7="Constante",OFFSET('Avance Cuantitativo Productos'!$N7:$N7,0,MATCH(MAX('Avance Cuantitativo Productos'!$N7:$AS7)+1,'Avance Cuantitativo Productos'!$N7:$AS7,1)-1),IF('Avance Cuantitativo Productos'!$H7:$H7="Suma",SUM('Avance Cuantitativo Productos'!$N7:$AS7),IF('Avance Cuantitativo Productos'!$H7:$H7="Decreciente",IF(COUNTIF('Avance Cuantitativo Productos'!$N7:$AS7,"&gt;"&amp;'Avance Cuantitativo Productos'!$G7:$G7)&gt;=1,"ERROR, el valor reportado es superior a la Línea Base",IF(COUNTIF('Avance Cuantitativo Productos'!$N7:$AS7,"="&amp;"")=31,OFFSET('Avance Cuantitativo Productos'!$N7:$N7,0,MATCH(MAX('Avance Cuantitativo Productos'!$N7:$AS7)+1,'Avance Cuantitativo Productos'!$N7:$AS7,1)-1),IF(INDEX('Avance Cuantitativo Productos'!$N7:$AS7,LARGE(('Avance Cuantitativo Productos'!$N7:$AS7&lt;&gt;"")*(_xlfn.SEQUENCE(,COUNTA('Avance Cuantitativo Productos'!$N$6:$AS$6))),1))&gt;INDEX('Avance Cuantitativo Productos'!$N7:$AS7,LARGE(('Avance Cuantitativo Productos'!$N7:$AS7&lt;&gt;"")*(_xlfn.SEQUENCE(,COUNTA('Avance Cuantitativo Productos'!$N$6:$AS$6))),2)),"ERROR, El reporte de avance actual debe ser menor o igual al último valor reportado",OFFSET('Avance Cuantitativo Productos'!$N7:$N7,0,MATCH(MAX('Avance Cuantitativo Productos'!$N7:$AS7)+1,'Avance Cuantitativo Productos'!$N7:$AS7,1)-1))))))))))</f>
        <v>1</v>
      </c>
      <c r="BB7" s="142"/>
      <c r="BC7" s="142"/>
      <c r="BD7" s="141"/>
      <c r="BE7" s="141"/>
      <c r="BF7" s="142"/>
      <c r="BG7" s="162"/>
      <c r="BH7" s="162">
        <v>1</v>
      </c>
      <c r="BI7" s="162"/>
      <c r="BJ7" s="183">
        <v>3</v>
      </c>
      <c r="BK7" s="120" t="str">
        <f t="array" aca="1" ref="BK7" ca="1">IF('Avance Cuantitativo Productos'!$H7:$H7="","Seleccionar Anualización",IF(COUNTIF('Avance Cuantitativo Productos'!$BB7:$BB7,"="&amp;"")=1,"",IF(AND(OR('Avance Cuantitativo Productos'!$H7:$H7="Creciente",'Avance Cuantitativo Productos'!$H7:$H7="Constante",'Avance Cuantitativo Productos'!$H7:$H7="Suma"),'Avance Cuantitativo Productos'!$BB7:$BB7&gt;'Avance Cuantitativo Productos'!$BJ7:$BJ7),"ERROR, las metas de las vigencias no pueden ser mayores a la meta final",IF(AND('Avance Cuantitativo Productos'!$H7:$H7="Decreciente",'Avance Cuantitativo Productos'!$BB7:$BB7&lt;'Avance Cuantitativo Productos'!$BJ7:$BJ7),"ERROR, las metas de las vigencias no pueden ser menores a la meta final",IF(OR('Avance Cuantitativo Productos'!$H7:$H7="Creciente",'Avance Cuantitativo Productos'!$H7:$H7="Constante",'Avance Cuantitativo Productos'!$H7:$H7="Suma",'Avance Cuantitativo Productos'!$H7:$H7="Decreciente"),IF((MAX(COLUMN('Avance Cuantitativo Productos'!$N7:$Q7)*(INDEX(INT(ISNUMBER('Avance Cuantitativo Productos'!$N7:$Q7)),LARGE((INT(ISNUMBER('Avance Cuantitativo Productos'!$N7:$Q7))&lt;&gt;0)*(_xlfn.SEQUENCE(,COUNTA('Avance Cuantitativo Productos'!$N$6:$Q$6))),1))=INT(ISNUMBER('Avance Cuantitativo Productos'!$N7:$Q7))))-COLUMN('Avance Cuantitativo Productos'!$N7:$N7)+1)=1,OFFSET('Avance Cuantitativo Productos'!$BB7:$BB7,0,MATCH(MAX('Avance Cuantitativo Productos'!$BB7:$BB7)+1,'Avance Cuantitativo Productos'!$BB7:$BB7,1)-1)/4,IF((MAX(COLUMN('Avance Cuantitativo Productos'!$N7:$Q7)*(INDEX(INT(ISNUMBER('Avance Cuantitativo Productos'!$N7:$Q7)),LARGE((INT(ISNUMBER('Avance Cuantitativo Productos'!$N7:$Q7))&lt;&gt;0)*(_xlfn.SEQUENCE(,COUNTA('Avance Cuantitativo Productos'!$N$6:$Q$6))),1))=INT(ISNUMBER('Avance Cuantitativo Productos'!$N7:$Q7))))-COLUMN('Avance Cuantitativo Productos'!$N7:$N7)+1)=2,OFFSET('Avance Cuantitativo Productos'!$BB7:$BB7,0,MATCH(MAX('Avance Cuantitativo Productos'!$BB7:$BB7)+1,'Avance Cuantitativo Productos'!$BB7:$BB7,1)-1)/2,IF((MAX(COLUMN('Avance Cuantitativo Productos'!$N7:$Q7)*(INDEX(INT(ISNUMBER('Avance Cuantitativo Productos'!$N7:$Q7)),LARGE((INT(ISNUMBER('Avance Cuantitativo Productos'!$N7:$Q7))&lt;&gt;0)*(_xlfn.SEQUENCE(,COUNTA('Avance Cuantitativo Productos'!$N$6:$Q$6))),1))=INT(ISNUMBER('Avance Cuantitativo Productos'!$N7:$Q7))))-COLUMN('Avance Cuantitativo Productos'!$N7:$N7)+1)=3,OFFSET('Avance Cuantitativo Productos'!$BB7:$BB7,0,MATCH(MAX('Avance Cuantitativo Productos'!$BB7:$BB7)+1,'Avance Cuantitativo Productos'!$BB7:$BB7,1)-1)*3/4,IF((MAX(COLUMN('Avance Cuantitativo Productos'!$N7:$Q7)*(INDEX(INT(ISNUMBER('Avance Cuantitativo Productos'!$N7:$Q7)),LARGE((INT(ISNUMBER('Avance Cuantitativo Productos'!$N7:$Q7))&lt;&gt;0)*(_xlfn.SEQUENCE(,COUNTA('Avance Cuantitativo Productos'!$N$6:$Q$6))),1))=INT(ISNUMBER('Avance Cuantitativo Productos'!$N7:$Q7))))-COLUMN('Avance Cuantitativo Productos'!$N7:$N7)+1)=4,OFFSET('Avance Cuantitativo Productos'!$BB7:$BB7,0,MATCH(MAX('Avance Cuantitativo Productos'!$BB7:$BB7)+1,'Avance Cuantitativo Productos'!$BB7:$BB7,1)-1),)))))))))</f>
        <v/>
      </c>
      <c r="BL7" s="126" t="str">
        <f t="array" aca="1" ref="BL7" ca="1">+IF(AND('Avance Cuantitativo Productos'!$BK7:$BK7="",'Avance Cuantitativo Productos'!$BC7:$BC7=""),"",IF(OR(AND(_xlfn.XLOOKUP('Avance Cuantitativo Productos'!$I7:$I7,Listas!$G$2:$G$10,Listas!$I$2:$I$10&lt;1),'Avance Cuantitativo Productos'!$BC7:$BC7=""),'Avance Cuantitativo Productos'!$BC7:$BC7="",COUNTIF('Avance Cuantitativo Productos'!$R7:$U7,"="&amp;"")&gt;=4),MAX('Avance Cuantitativo Productos'!$BK7:$BK7,'Avance Cuantitativo Productos'!$BB7:$BB7),IF('Avance Cuantitativo Productos'!$H7:$H7="","Seleccionar Anualización",IF(COUNTIF('Avance Cuantitativo Productos'!$BB7:$BC7,"="&amp;"")=2,"",IF(AND(OR('Avance Cuantitativo Productos'!$H7:$H7="Creciente",'Avance Cuantitativo Productos'!$H7:$H7="Constante",'Avance Cuantitativo Productos'!$H7:$H7="Suma"),'Avance Cuantitativo Productos'!$BC7:$BC7&gt;'Avance Cuantitativo Productos'!$BJ7:$BJ7),"ERROR, las metas de las vigencias no pueden ser mayores a la meta final",IF(AND('Avance Cuantitativo Productos'!$H7:$H7="Decreciente",'Avance Cuantitativo Productos'!$BC7:$BC7&lt;'Avance Cuantitativo Productos'!$BJ7:$BJ7),"ERROR, las metas de las vigencias no pueden ser menores a la meta final",IF(OR('Avance Cuantitativo Productos'!$H7:$H7="Creciente",'Avance Cuantitativo Productos'!$H7:$H7="Constante",'Avance Cuantitativo Productos'!$H7:$H7="Decreciente"),IF((MAX(COLUMN('Avance Cuantitativo Productos'!$R7:$U7)*(INDEX('Avance Cuantitativo Productos'!$R7:$U7,LARGE(('Avance Cuantitativo Productos'!$R7:$U7&lt;&gt;"")*(_xlfn.SEQUENCE(,COUNTA('Avance Cuantitativo Productos'!$R$6:$U$6))),1))='Avance Cuantitativo Productos'!$R7:$U7))-COLUMN('Avance Cuantitativo Productos'!$R7:$R7)+1)=1,(OFFSET('Avance Cuantitativo Productos'!$BB7:$BB7,0,_xlfn.XMATCH('Avance Cuantitativo Productos'!$BC$6:$BC$6,'Avance Cuantitativo Productos'!$BB$6:$BC$6)-1)-(OFFSET('Avance Cuantitativo Productos'!$BB7:$BB7,0,_xlfn.XMATCH('Avance Cuantitativo Productos'!$BC$6:$BC$6,'Avance Cuantitativo Productos'!$BB$6:$BC$6)-2)))/4+OFFSET('Avance Cuantitativo Productos'!$BB7:$BB7,0,_xlfn.XMATCH('Avance Cuantitativo Productos'!$BC$6:$BC$6,'Avance Cuantitativo Productos'!$BB$6:$BC$6)-2),IF((MAX(COLUMN('Avance Cuantitativo Productos'!$R7:$U7)*(INDEX('Avance Cuantitativo Productos'!$R7:$U7,LARGE(('Avance Cuantitativo Productos'!$R7:$U7&lt;&gt;"")*(_xlfn.SEQUENCE(,COUNTA('Avance Cuantitativo Productos'!$R$6:$U$6))),1))='Avance Cuantitativo Productos'!$R7:$U7))-COLUMN('Avance Cuantitativo Productos'!$R7:$R7)+1)=2,(OFFSET('Avance Cuantitativo Productos'!$BB7:$BB7,0,_xlfn.XMATCH('Avance Cuantitativo Productos'!$BC$6:$BC$6,'Avance Cuantitativo Productos'!$BB$6:$BC$6)-1)-OFFSET('Avance Cuantitativo Productos'!$BB7:$BB7,0,_xlfn.XMATCH('Avance Cuantitativo Productos'!$BC$6:$BC$6,'Avance Cuantitativo Productos'!$BB$6:$BC$6)-2))/2+OFFSET('Avance Cuantitativo Productos'!$BB7:$BB7,0,_xlfn.XMATCH('Avance Cuantitativo Productos'!$BC$6:$BC$6,'Avance Cuantitativo Productos'!$BB$6:$BC$6)-2),IF((MAX(COLUMN('Avance Cuantitativo Productos'!$R7:$U7)*(INDEX('Avance Cuantitativo Productos'!$R7:$U7,LARGE(('Avance Cuantitativo Productos'!$R7:$U7&lt;&gt;"")*(_xlfn.SEQUENCE(,COUNTA('Avance Cuantitativo Productos'!$R$6:$U$6))),1))='Avance Cuantitativo Productos'!$R7:$U7))-COLUMN('Avance Cuantitativo Productos'!$R7:$R7)+1)=3,(OFFSET('Avance Cuantitativo Productos'!$BB7:$BB7,0,_xlfn.XMATCH('Avance Cuantitativo Productos'!$BC$6:$BC$6,'Avance Cuantitativo Productos'!$BB$6:$BC$6)-1)-OFFSET('Avance Cuantitativo Productos'!$BB7:$BB7,0,_xlfn.XMATCH('Avance Cuantitativo Productos'!$BC$6:$BC$6,'Avance Cuantitativo Productos'!$BB$6:$BC$6)-2))*3/4+OFFSET('Avance Cuantitativo Productos'!$BB7:$BB7,0,_xlfn.XMATCH('Avance Cuantitativo Productos'!$BC$6:$BC$6,'Avance Cuantitativo Productos'!$BB$6:$BC$6)-2),IF((MAX(COLUMN('Avance Cuantitativo Productos'!$R7:$U7)*(INDEX('Avance Cuantitativo Productos'!$R7:$U7,LARGE(('Avance Cuantitativo Productos'!$R7:$U7&lt;&gt;"")*(_xlfn.SEQUENCE(,COUNTA('Avance Cuantitativo Productos'!$R$6:$U$6))),1))='Avance Cuantitativo Productos'!$R7:$U7))-COLUMN('Avance Cuantitativo Productos'!$R7:$R7)+1)=4,(OFFSET('Avance Cuantitativo Productos'!$BB7:$BB7,0,_xlfn.XMATCH('Avance Cuantitativo Productos'!$BC$6:$BC$6,'Avance Cuantitativo Productos'!$BB$6:$BC$6)-1)-OFFSET('Avance Cuantitativo Productos'!$BB7:$BB7,0,_xlfn.XMATCH('Avance Cuantitativo Productos'!$BC$6:$BC$6,'Avance Cuantitativo Productos'!$BB$6:$BC$6)-2))+OFFSET('Avance Cuantitativo Productos'!$BB7:$BB7,0,_xlfn.XMATCH('Avance Cuantitativo Productos'!$BC$6:$BC$6,'Avance Cuantitativo Productos'!$BB$6:$BC$6)-2))))),IF('Avance Cuantitativo Productos'!$H7:$H7="Suma",IF((MAX(COLUMN('Avance Cuantitativo Productos'!$R7:$U7)*(INDEX(INT(ISNUMBER('Avance Cuantitativo Productos'!$R7:$U7)),LARGE((INT(ISNUMBER('Avance Cuantitativo Productos'!$R7:$U7))&lt;&gt;0)*(_xlfn.SEQUENCE(,COUNTA('Avance Cuantitativo Productos'!$R$6:$U$6))),1))=INT(ISNUMBER('Avance Cuantitativo Productos'!$R7:$U7))))-COLUMN('Avance Cuantitativo Productos'!$R7:$R7)+1)=1,(OFFSET('Avance Cuantitativo Productos'!$BB7:$BB7,0,_xlfn.XMATCH('Avance Cuantitativo Productos'!$BC$6:$BC$6,'Avance Cuantitativo Productos'!$BB$6:$BC$6,1,1)-1)/4+SUM('Avance Cuantitativo Productos'!$BB7:$BB7)),IF((MAX(COLUMN('Avance Cuantitativo Productos'!$R7:$U7)*(INDEX(INT(ISNUMBER('Avance Cuantitativo Productos'!$R7:$U7)),LARGE((INT(ISNUMBER('Avance Cuantitativo Productos'!$R7:$U7))&lt;&gt;0)*(_xlfn.SEQUENCE(,COUNTA('Avance Cuantitativo Productos'!$R$6:$U$6))),1))=INT(ISNUMBER('Avance Cuantitativo Productos'!$R7:$U7))))-COLUMN('Avance Cuantitativo Productos'!$R7:$R7)+1)=2,(OFFSET('Avance Cuantitativo Productos'!$BB7:$BB7,0,_xlfn.XMATCH('Avance Cuantitativo Productos'!$BC$6:$BC$6,'Avance Cuantitativo Productos'!$BB$6:$BC$6,1,1)-1)/2+SUM('Avance Cuantitativo Productos'!$BB7:$BB7)),IF((MAX(COLUMN('Avance Cuantitativo Productos'!$R7:$U7)*(INDEX(INT(ISNUMBER('Avance Cuantitativo Productos'!$R7:$U7)),LARGE((INT(ISNUMBER('Avance Cuantitativo Productos'!$R7:$U7))&lt;&gt;0)*(_xlfn.SEQUENCE(,COUNTA('Avance Cuantitativo Productos'!$R$6:$U$6))),1))=INT(ISNUMBER('Avance Cuantitativo Productos'!$R7:$U7))))-COLUMN('Avance Cuantitativo Productos'!$R7:$R7)+1)=3,(OFFSET('Avance Cuantitativo Productos'!$BB7:$BB7,0,_xlfn.XMATCH('Avance Cuantitativo Productos'!$BC$6:$BC$6,'Avance Cuantitativo Productos'!$BB$6:$BC$6,1,1)-1)*3/4+SUM('Avance Cuantitativo Productos'!$BB7:$BB7)),IF((MAX(COLUMN('Avance Cuantitativo Productos'!$R7:$U7)*(INDEX(INT(ISNUMBER('Avance Cuantitativo Productos'!$R7:$U7)),LARGE((INT(ISNUMBER('Avance Cuantitativo Productos'!$R7:$U7))&lt;&gt;0)*(_xlfn.SEQUENCE(,COUNTA('Avance Cuantitativo Productos'!$R$6:$U$6))),1))=INT(ISNUMBER('Avance Cuantitativo Productos'!$R7:$U7))))-COLUMN('Avance Cuantitativo Productos'!$R7:$R7)+1)=4,(OFFSET('Avance Cuantitativo Productos'!$BB7:$BB7,0,_xlfn.XMATCH('Avance Cuantitativo Productos'!$BC$6:$BC$6,'Avance Cuantitativo Productos'!$BB$6:$BC$6,1,1)-1)+SUM('Avance Cuantitativo Productos'!$BB7:$BB7)),))))))))))))</f>
        <v/>
      </c>
      <c r="BM7" s="126" t="str">
        <f t="array" aca="1" ref="BM7" ca="1">+IF(AND('Avance Cuantitativo Productos'!$BL7:$BL7="",'Avance Cuantitativo Productos'!$BD7:$BD7=""),"",IF(OR(AND(_xlfn.XLOOKUP('Avance Cuantitativo Productos'!$I7:$I7,Listas!$G$2:$G$10,Listas!$I$2:$I$10)&lt;1,'Avance Cuantitativo Productos'!$BD7:$BD7=""),'Avance Cuantitativo Productos'!$BD7:$BD7="",COUNTIF('Avance Cuantitativo Productos'!$V7:$Y7,"="&amp;"")&gt;=4),MAX('Avance Cuantitativo Productos'!$BL7:$BL7,'Avance Cuantitativo Productos'!$BC7:$BC7),IF('Avance Cuantitativo Productos'!$H7:$H7="","Seleccionar Anualización",IF(COUNTIF('Avance Cuantitativo Productos'!$BB7:$BD7,"="&amp;"")=3,"",IF(AND(OR('Avance Cuantitativo Productos'!$H7:$H7="Creciente",'Avance Cuantitativo Productos'!$H7:$H7="Constante",'Avance Cuantitativo Productos'!$H7:$H7="Suma"),'Avance Cuantitativo Productos'!$BD7:$BD7&gt;'Avance Cuantitativo Productos'!$BJ7:$BJ7),"ERROR, las metas de las vigencias no pueden ser mayores a la meta final",IF(AND('Avance Cuantitativo Productos'!$H7:$H7="Decreciente",'Avance Cuantitativo Productos'!$BD7:$BD7&lt;'Avance Cuantitativo Productos'!$BJ7:$BJ7),"ERROR, las metas de las vigencias no pueden ser menores a la meta final",IF(OR('Avance Cuantitativo Productos'!$H7:$H7="Creciente",'Avance Cuantitativo Productos'!$H7:$H7="Constante",'Avance Cuantitativo Productos'!$H7:$H7="Decreciente"),IF((MAX(COLUMN('Avance Cuantitativo Productos'!$V7:$Y7)*(INDEX('Avance Cuantitativo Productos'!$V7:$Y7,LARGE(('Avance Cuantitativo Productos'!$V7:$Y7&lt;&gt;"")*(_xlfn.SEQUENCE(,COUNTA('Avance Cuantitativo Productos'!$V$6:$Y$6))),1))='Avance Cuantitativo Productos'!$V7:$Y7))-COLUMN('Avance Cuantitativo Productos'!$V7:$V7)+1)=1,(OFFSET('Avance Cuantitativo Productos'!$BB7:$BB7,0,_xlfn.XMATCH('Avance Cuantitativo Productos'!$BD$6:$BD$6,'Avance Cuantitativo Productos'!$BB$6:$BD$6)-1)-(OFFSET('Avance Cuantitativo Productos'!$BB7:$BB7,0,_xlfn.XMATCH('Avance Cuantitativo Productos'!$BD$6:$BD$6,'Avance Cuantitativo Productos'!$BB$6:$BD$6)-2)))/4+OFFSET('Avance Cuantitativo Productos'!$BB7:$BB7,0,_xlfn.XMATCH('Avance Cuantitativo Productos'!$BD$6:$BD$6,'Avance Cuantitativo Productos'!$BB$6:$BD$6)-1),IF((MAX(COLUMN('Avance Cuantitativo Productos'!$V7:$Y7)*(INDEX('Avance Cuantitativo Productos'!$V7:$Y7,LARGE(('Avance Cuantitativo Productos'!$V7:$Y7&lt;&gt;"")*(_xlfn.SEQUENCE(,COUNTA('Avance Cuantitativo Productos'!$V$6:$Y$6))),1))='Avance Cuantitativo Productos'!$V7:$Y7))-COLUMN('Avance Cuantitativo Productos'!$V7:$V7)+1)=2,(OFFSET('Avance Cuantitativo Productos'!$BB7:$BB7,0,_xlfn.XMATCH('Avance Cuantitativo Productos'!$BD$6:$BD$6,'Avance Cuantitativo Productos'!$BB$6:$BD$6)-1)-OFFSET('Avance Cuantitativo Productos'!$BB7:$BB7,0,_xlfn.XMATCH('Avance Cuantitativo Productos'!$BD$6:$BD$6,'Avance Cuantitativo Productos'!$BB$6:$BD$6)-2))/2+OFFSET('Avance Cuantitativo Productos'!$BB7:$BB7,0,_xlfn.XMATCH('Avance Cuantitativo Productos'!$BD$6:$BD$6,'Avance Cuantitativo Productos'!$BB$6:$BD$6)-2),IF((MAX(COLUMN('Avance Cuantitativo Productos'!$V7:$Y7)*(INDEX('Avance Cuantitativo Productos'!$V7:$Y7,LARGE(('Avance Cuantitativo Productos'!$V7:$Y7&lt;&gt;"")*(_xlfn.SEQUENCE(,COUNTA('Avance Cuantitativo Productos'!$V$6:$Y$6))),1))='Avance Cuantitativo Productos'!$V7:$Y7))-COLUMN('Avance Cuantitativo Productos'!$V7:$V7)+1)=3,(OFFSET('Avance Cuantitativo Productos'!$BB7:$BB7,0,_xlfn.XMATCH('Avance Cuantitativo Productos'!$BD$6:$BD$6,'Avance Cuantitativo Productos'!$BB$6:$BD$6)-1)-OFFSET('Avance Cuantitativo Productos'!$BB7:$BB7,0,_xlfn.XMATCH('Avance Cuantitativo Productos'!$BD$6:$BD$6,'Avance Cuantitativo Productos'!$BB$6:$BD$6)-2))*0.75+OFFSET('Avance Cuantitativo Productos'!$BB7:$BB7,0,_xlfn.XMATCH('Avance Cuantitativo Productos'!$BD$6:$BD$6,'Avance Cuantitativo Productos'!$BB$6:$BD$6)-2),IF((MAX(COLUMN('Avance Cuantitativo Productos'!$V7:$Y7)*(INDEX('Avance Cuantitativo Productos'!$V7:$Y7,LARGE(('Avance Cuantitativo Productos'!$V7:$Y7&lt;&gt;"")*(_xlfn.SEQUENCE(,COUNTA('Avance Cuantitativo Productos'!$V$6:$Y$6))),1))='Avance Cuantitativo Productos'!$V7:$Y7))-COLUMN('Avance Cuantitativo Productos'!$V7:$V7)+1)=4,(OFFSET('Avance Cuantitativo Productos'!$BB7:$BB7,0,_xlfn.XMATCH('Avance Cuantitativo Productos'!$BD$6:$BD$6,'Avance Cuantitativo Productos'!$BB$6:$BD$6)-1)-OFFSET('Avance Cuantitativo Productos'!$BB7:$BB7,0,_xlfn.XMATCH('Avance Cuantitativo Productos'!$BD$6:$BD$6,'Avance Cuantitativo Productos'!$BB$6:$BD$6)-2))+OFFSET('Avance Cuantitativo Productos'!$BB7:$BB7,0,_xlfn.XMATCH('Avance Cuantitativo Productos'!$BD$6:$BD$6,'Avance Cuantitativo Productos'!$BB$6:$BD$6)-2))))),IF('Avance Cuantitativo Productos'!$H7:$H7="Suma",IF((MAX(COLUMN('Avance Cuantitativo Productos'!$V7:$Y7)*(INDEX(INT(ISNUMBER('Avance Cuantitativo Productos'!$V7:$Y7)),LARGE((INT(ISNUMBER('Avance Cuantitativo Productos'!$V7:$Y7))&lt;&gt;0)*(_xlfn.SEQUENCE(,COUNTA('Avance Cuantitativo Productos'!$V$6:$Y$6))),1))=INT(ISNUMBER('Avance Cuantitativo Productos'!$V7:$Y7))))-COLUMN('Avance Cuantitativo Productos'!$V7:$V7)+1)=1,(OFFSET('Avance Cuantitativo Productos'!$BB7:$BB7,0,_xlfn.XMATCH('Avance Cuantitativo Productos'!$BD$6:$BD$6,'Avance Cuantitativo Productos'!$BB$6:$BD$6,1,1)-1)/4+SUM('Avance Cuantitativo Productos'!$BB7:$BC7)),IF((MAX(COLUMN('Avance Cuantitativo Productos'!$V7:$Y7)*(INDEX(INT(ISNUMBER('Avance Cuantitativo Productos'!$V7:$Y7)),LARGE((INT(ISNUMBER('Avance Cuantitativo Productos'!$V7:$Y7))&lt;&gt;0)*(_xlfn.SEQUENCE(,COUNTA('Avance Cuantitativo Productos'!$V$6:$Y$6))),1))=INT(ISNUMBER('Avance Cuantitativo Productos'!$V7:$Y7))))-COLUMN('Avance Cuantitativo Productos'!$V7:$V7)+1)=2,(OFFSET('Avance Cuantitativo Productos'!$BB7:$BB7,0,_xlfn.XMATCH('Avance Cuantitativo Productos'!$BD$6:$BD$6,'Avance Cuantitativo Productos'!$BB$6:$BD$6,1,1)-1)/2+SUM('Avance Cuantitativo Productos'!$BB7:$BC7)),IF((MAX(COLUMN('Avance Cuantitativo Productos'!$V7:$Y7)*(INDEX(INT(ISNUMBER('Avance Cuantitativo Productos'!$V7:$Y7)),LARGE((INT(ISNUMBER('Avance Cuantitativo Productos'!$V7:$Y7))&lt;&gt;0)*(_xlfn.SEQUENCE(,COUNTA('Avance Cuantitativo Productos'!$V$6:$Y$6))),1))=INT(ISNUMBER('Avance Cuantitativo Productos'!$V7:$Y7))))-COLUMN('Avance Cuantitativo Productos'!$V7:$V7)+1)=3,(OFFSET('Avance Cuantitativo Productos'!$BB7:$BB7,0,_xlfn.XMATCH('Avance Cuantitativo Productos'!$BD$6:$BD$6,'Avance Cuantitativo Productos'!$BB$6:$BD$6,1,1)-1)*0.75+SUM('Avance Cuantitativo Productos'!$BB7:$BC7)),IF((MAX(COLUMN('Avance Cuantitativo Productos'!$V7:$Y7)*(INDEX(INT(ISNUMBER('Avance Cuantitativo Productos'!$V7:$Y7)),LARGE((INT(ISNUMBER('Avance Cuantitativo Productos'!$V7:$Y7))&lt;&gt;0)*(_xlfn.SEQUENCE(,COUNTA('Avance Cuantitativo Productos'!$V$6:$Y$6))),1))=INT(ISNUMBER('Avance Cuantitativo Productos'!$V7:$Y7))))-COLUMN('Avance Cuantitativo Productos'!$V7:$V7)+1)=4,(OFFSET('Avance Cuantitativo Productos'!$BB7:$BB7,0,_xlfn.XMATCH('Avance Cuantitativo Productos'!$BD$6:$BD$6,'Avance Cuantitativo Productos'!$BB$6:$BD$6,1,1)-1)+SUM('Avance Cuantitativo Productos'!$BB7:$BC7)),))))))))))))</f>
        <v/>
      </c>
      <c r="BN7" s="126" t="str">
        <f t="array" aca="1" ref="BN7" ca="1">+IF(AND('Avance Cuantitativo Productos'!$BM7:$BM7="",'Avance Cuantitativo Productos'!$BE7:$BE7=""),"",IF(OR(AND(_xlfn.XLOOKUP('Avance Cuantitativo Productos'!$I7:$I7,Listas!$G$2:$G$10,Listas!$I$2:$I$10&lt;1),'Avance Cuantitativo Productos'!$BE7:$BE7=""),'Avance Cuantitativo Productos'!$BE7:$BE7="",COUNTIF('Avance Cuantitativo Productos'!$Z7:$AC7,"="&amp;"")&gt;=4),MAX('Avance Cuantitativo Productos'!$BM7:$BM7,'Avance Cuantitativo Productos'!$BD7:$BD7),IF('Avance Cuantitativo Productos'!$H7:$H7="","Seleccionar Anualización",IF(COUNTIF('Avance Cuantitativo Productos'!$BB7:$BE7,"="&amp;"")=4,"",IF(AND(OR('Avance Cuantitativo Productos'!$H7:$H7="Creciente",'Avance Cuantitativo Productos'!$H7:$H7="Constante",'Avance Cuantitativo Productos'!$H7:$H7="Suma"),'Avance Cuantitativo Productos'!$BE7:$BE7&gt;'Avance Cuantitativo Productos'!$BJ7:$BJ7),"ERROR, las metas de las vigencias no pueden ser mayores a la meta final",IF(AND('Avance Cuantitativo Productos'!$H7:$H7="Decreciente",'Avance Cuantitativo Productos'!$BE7:$BE7&lt;'Avance Cuantitativo Productos'!$BJ7:$BJ7),"ERROR, las metas de las vigencias no pueden ser menores a la meta final",IF(OR('Avance Cuantitativo Productos'!$H7:$H7="Creciente",'Avance Cuantitativo Productos'!$H7:$H7="Constante",'Avance Cuantitativo Productos'!$H7:$H7="Decreciente"),IF((MAX(COLUMN('Avance Cuantitativo Productos'!$Z7:$AC7)*(INDEX('Avance Cuantitativo Productos'!$Z7:$AC7,LARGE(('Avance Cuantitativo Productos'!$Z7:$AC7&lt;&gt;"")*(_xlfn.SEQUENCE(,COUNTA('Avance Cuantitativo Productos'!$Z$6:$AC$6))),1))='Avance Cuantitativo Productos'!$Z7:$AC7))-COLUMN('Avance Cuantitativo Productos'!$Z7:$Z7)+1)=1,(OFFSET('Avance Cuantitativo Productos'!$BB7:$BB7,0,_xlfn.XMATCH('Avance Cuantitativo Productos'!$BE$6:$BE$6,'Avance Cuantitativo Productos'!$BB$6:$BE$6)-1)-(OFFSET('Avance Cuantitativo Productos'!$BB7:$BB7,0,_xlfn.XMATCH('Avance Cuantitativo Productos'!$BE$6:$BE$6,'Avance Cuantitativo Productos'!$BB$6:$BE$6)-2)))/4+OFFSET('Avance Cuantitativo Productos'!$BB7:$BB7,0,_xlfn.XMATCH('Avance Cuantitativo Productos'!$BE$6:$BE$6,'Avance Cuantitativo Productos'!$BB$6:$BE$6)-2),IF((MAX(COLUMN('Avance Cuantitativo Productos'!$Z7:$AC7)*(INDEX('Avance Cuantitativo Productos'!$Z7:$AC7,LARGE(('Avance Cuantitativo Productos'!$Z7:$AC7&lt;&gt;"")*(_xlfn.SEQUENCE(,COUNTA('Avance Cuantitativo Productos'!$Z$6:$AC$6))),1))='Avance Cuantitativo Productos'!$Z7:$AC7))-COLUMN('Avance Cuantitativo Productos'!$Z7:$Z7)+1)=2,(OFFSET('Avance Cuantitativo Productos'!$BB7:$BB7,0,_xlfn.XMATCH('Avance Cuantitativo Productos'!$BE$6:$BE$6,'Avance Cuantitativo Productos'!$BB$6:$BE$6)-1)-OFFSET('Avance Cuantitativo Productos'!$BB7:$BB7,0,_xlfn.XMATCH('Avance Cuantitativo Productos'!$BE$6:$BE$6,'Avance Cuantitativo Productos'!$BB$6:$BE$6)-2))/2+OFFSET('Avance Cuantitativo Productos'!$BB7:$BB7,0,_xlfn.XMATCH('Avance Cuantitativo Productos'!$BE$6:$BE$6,'Avance Cuantitativo Productos'!$BB$6:$BE$6)-2),IF((MAX(COLUMN('Avance Cuantitativo Productos'!$Z7:$AC7)*(INDEX('Avance Cuantitativo Productos'!$Z7:$AC7,LARGE(('Avance Cuantitativo Productos'!$Z7:$AC7&lt;&gt;"")*(_xlfn.SEQUENCE(,COUNTA('Avance Cuantitativo Productos'!$Z$6:$AC$6))),1))='Avance Cuantitativo Productos'!$Z7:$AC7))-COLUMN('Avance Cuantitativo Productos'!$Z7:$Z7)+1)=3,(OFFSET('Avance Cuantitativo Productos'!$BB7:$BB7,0,_xlfn.XMATCH('Avance Cuantitativo Productos'!$BE$6:$BE$6,'Avance Cuantitativo Productos'!$BB$6:$BE$6)-1)-OFFSET('Avance Cuantitativo Productos'!$BB7:$BB7,0,_xlfn.XMATCH('Avance Cuantitativo Productos'!$BE$6:$BE$6,'Avance Cuantitativo Productos'!$BB$6:$BE$6)-2))*3/4+OFFSET('Avance Cuantitativo Productos'!$BB7:$BB7,0,_xlfn.XMATCH('Avance Cuantitativo Productos'!$BE$6:$BE$6,'Avance Cuantitativo Productos'!$BB$6:$BE$6)-2),IF((MAX(COLUMN('Avance Cuantitativo Productos'!$Z7:$AC7)*(INDEX('Avance Cuantitativo Productos'!$Z7:$AC7,LARGE(('Avance Cuantitativo Productos'!$Z7:$AC7&lt;&gt;"")*(_xlfn.SEQUENCE(,COUNTA('Avance Cuantitativo Productos'!$Z$6:$AC$6))),1))='Avance Cuantitativo Productos'!$Z7:$AC7))-COLUMN('Avance Cuantitativo Productos'!$Z7:$Z7)+1)=4,(OFFSET('Avance Cuantitativo Productos'!$BB7:$BB7,0,_xlfn.XMATCH('Avance Cuantitativo Productos'!$BE$6:$BE$6,'Avance Cuantitativo Productos'!$BB$6:$BE$6)-1)-OFFSET('Avance Cuantitativo Productos'!$BB7:$BB7,0,_xlfn.XMATCH('Avance Cuantitativo Productos'!$BE$6:$BE$6,'Avance Cuantitativo Productos'!$BB$6:$BE$6)-2))+OFFSET('Avance Cuantitativo Productos'!$BB7:$BB7,0,_xlfn.XMATCH('Avance Cuantitativo Productos'!$BE$6:$BE$6,'Avance Cuantitativo Productos'!$BB$6:$BE$6)-2))))),IF('Avance Cuantitativo Productos'!$H7:$H7="Suma",IF((MAX(COLUMN('Avance Cuantitativo Productos'!$Z7:$AC7)*(INDEX(INT(ISNUMBER('Avance Cuantitativo Productos'!$Z7:$AC7)),LARGE((INT(ISNUMBER('Avance Cuantitativo Productos'!$Z7:$AC7))&lt;&gt;0)*(_xlfn.SEQUENCE(,COUNTA('Avance Cuantitativo Productos'!$Z$6:$AC$6))),1))=INT(ISNUMBER('Avance Cuantitativo Productos'!$Z7:$AC7))))-COLUMN('Avance Cuantitativo Productos'!$Z7:$Z7)+1)=1,(OFFSET('Avance Cuantitativo Productos'!$BB7:$BB7,0,_xlfn.XMATCH('Avance Cuantitativo Productos'!$BE$6:$BE$6,'Avance Cuantitativo Productos'!$BB$6:$BE$6,1,1)-1)/4+SUM('Avance Cuantitativo Productos'!$BB7:$BD7)),IF((MAX(COLUMN('Avance Cuantitativo Productos'!$Z7:$AC7)*(INDEX(INT(ISNUMBER('Avance Cuantitativo Productos'!$Z7:$AC7)),LARGE((INT(ISNUMBER('Avance Cuantitativo Productos'!$Z7:$AC7))&lt;&gt;0)*(_xlfn.SEQUENCE(,COUNTA('Avance Cuantitativo Productos'!$Z$6:$AC$6))),1))=INT(ISNUMBER('Avance Cuantitativo Productos'!$Z7:$AC7))))-COLUMN('Avance Cuantitativo Productos'!$Z7:$Z7)+1)=2,(OFFSET('Avance Cuantitativo Productos'!$BB7:$BB7,0,_xlfn.XMATCH('Avance Cuantitativo Productos'!$BE$6:$BE$6,'Avance Cuantitativo Productos'!$BB$6:$BE$6,1,1)-1)/2+SUM('Avance Cuantitativo Productos'!$BB7:$BD7)),IF((MAX(COLUMN('Avance Cuantitativo Productos'!$Z7:$AC7)*(INDEX(INT(ISNUMBER('Avance Cuantitativo Productos'!$Z7:$AC7)),LARGE((INT(ISNUMBER('Avance Cuantitativo Productos'!$Z7:$AC7))&lt;&gt;0)*(_xlfn.SEQUENCE(,COUNTA('Avance Cuantitativo Productos'!$Z$6:$AC$6))),1))=INT(ISNUMBER('Avance Cuantitativo Productos'!$Z7:$AC7))))-COLUMN('Avance Cuantitativo Productos'!$Z7:$Z7)+1)=3,(OFFSET('Avance Cuantitativo Productos'!$BB7:$BB7,0,_xlfn.XMATCH('Avance Cuantitativo Productos'!$BE$6:$BE$6,'Avance Cuantitativo Productos'!$BB$6:$BE$6,1,1)-1)*3/4+SUM('Avance Cuantitativo Productos'!$BB7:$BD7)),IF((MAX(COLUMN('Avance Cuantitativo Productos'!$Z7:$AC7)*(INDEX(INT(ISNUMBER('Avance Cuantitativo Productos'!$Z7:$AC7)),LARGE((INT(ISNUMBER('Avance Cuantitativo Productos'!$Z7:$AC7))&lt;&gt;0)*(_xlfn.SEQUENCE(,COUNTA('Avance Cuantitativo Productos'!$Z$6:$AC$6))),1))=INT(ISNUMBER('Avance Cuantitativo Productos'!$Z7:$AC7))))-COLUMN('Avance Cuantitativo Productos'!$Z7:$Z7)+1)=4,(OFFSET('Avance Cuantitativo Productos'!$BB7:$BB7,0,_xlfn.XMATCH('Avance Cuantitativo Productos'!$BE$6:$BE$6,'Avance Cuantitativo Productos'!$BB$6:$BE$6,1,1)-1)+SUM('Avance Cuantitativo Productos'!$BB7:$BD7)),))))))))))))</f>
        <v/>
      </c>
      <c r="BO7" s="126" t="str">
        <f t="array" aca="1" ref="BO7" ca="1">+IF(AND('Avance Cuantitativo Productos'!$BN7:$BN7="",'Avance Cuantitativo Productos'!$BF7:$BF7=""),"",IF(OR(AND(_xlfn.XLOOKUP('Avance Cuantitativo Productos'!$I7:$I7,Listas!$G$2:$G$10,Listas!$I$2:$I$10&lt;1),'Avance Cuantitativo Productos'!$BF7:$BF7=""),'Avance Cuantitativo Productos'!$BF7:$BF7="",COUNTIF('Avance Cuantitativo Productos'!$AD7:$AG7,"="&amp;"")&gt;=4),MAX('Avance Cuantitativo Productos'!$BN7:$BN7,'Avance Cuantitativo Productos'!$BE7:$BE7),IF('Avance Cuantitativo Productos'!$H7:$H7="","Seleccionar Anualización",IF(COUNTIF('Avance Cuantitativo Productos'!$BB7:$BF7,"="&amp;"")=5,"",IF(AND(OR('Avance Cuantitativo Productos'!$H7:$H7="Creciente",'Avance Cuantitativo Productos'!$H7:$H7="Constante",'Avance Cuantitativo Productos'!$H7:$H7="Suma"),'Avance Cuantitativo Productos'!$BF7:$BF7&gt;'Avance Cuantitativo Productos'!$BJ7:$BJ7),"ERROR, las metas de las vigencias no pueden ser mayores a la meta final",IF(AND('Avance Cuantitativo Productos'!$H7:$H7="Decreciente",'Avance Cuantitativo Productos'!$BF7:$BF7&lt;'Avance Cuantitativo Productos'!$BJ7:$BJ7),"ERROR, las metas de las vigencias no pueden ser menores a la meta final",IF(OR('Avance Cuantitativo Productos'!$H7:$H7="Creciente",'Avance Cuantitativo Productos'!$H7:$H7="Constante",'Avance Cuantitativo Productos'!$H7:$H7="Decreciente"),IF((MAX(COLUMN('Avance Cuantitativo Productos'!$AD7:$AG7)*(INDEX('Avance Cuantitativo Productos'!$AD7:$AG7,LARGE(('Avance Cuantitativo Productos'!$AD7:$AG7&lt;&gt;"")*(_xlfn.SEQUENCE(,COUNTA('Avance Cuantitativo Productos'!$AD$6:$AG$6))),1))='Avance Cuantitativo Productos'!$AD7:$AG7))-COLUMN('Avance Cuantitativo Productos'!$AD7:$AD7)+1)=1,(OFFSET('Avance Cuantitativo Productos'!$BB7:$BB7,0,_xlfn.XMATCH('Avance Cuantitativo Productos'!$BF$6:$BF$6,'Avance Cuantitativo Productos'!$BB$6:$BF$6)-1)-(OFFSET('Avance Cuantitativo Productos'!$BB7:$BB7,0,_xlfn.XMATCH('Avance Cuantitativo Productos'!$BF$6:$BF$6,'Avance Cuantitativo Productos'!$BB$6:$BF$6)-2)))/4+OFFSET('Avance Cuantitativo Productos'!$BB7:$BB7,0,_xlfn.XMATCH('Avance Cuantitativo Productos'!$BF$6:$BF$6,'Avance Cuantitativo Productos'!$BB$6:$BF$6)-2),IF((MAX(COLUMN('Avance Cuantitativo Productos'!$AD7:$AG7)*(INDEX('Avance Cuantitativo Productos'!$AD7:$AG7,LARGE(('Avance Cuantitativo Productos'!$AD7:$AG7&lt;&gt;"")*(_xlfn.SEQUENCE(,COUNTA('Avance Cuantitativo Productos'!$AD$6:$AG$6))),1))='Avance Cuantitativo Productos'!$AD7:$AG7))-COLUMN('Avance Cuantitativo Productos'!$AD7:$AD7)+1)=2,(OFFSET('Avance Cuantitativo Productos'!$BB7:$BB7,0,_xlfn.XMATCH('Avance Cuantitativo Productos'!$BF$6:$BF$6,'Avance Cuantitativo Productos'!$BB$6:$BF$6)-1)-OFFSET('Avance Cuantitativo Productos'!$BB7:$BB7,0,_xlfn.XMATCH('Avance Cuantitativo Productos'!$BF$6:$BF$6,'Avance Cuantitativo Productos'!$BB$6:$BF$6)-2))/2+OFFSET('Avance Cuantitativo Productos'!$BB7:$BB7,0,_xlfn.XMATCH('Avance Cuantitativo Productos'!$BF$6:$BF$6,'Avance Cuantitativo Productos'!$BB$6:$BF$6)-2),IF((MAX(COLUMN('Avance Cuantitativo Productos'!$AD7:$AG7)*(INDEX('Avance Cuantitativo Productos'!$AD7:$AG7,LARGE(('Avance Cuantitativo Productos'!$AD7:$AG7&lt;&gt;"")*(_xlfn.SEQUENCE(,COUNTA('Avance Cuantitativo Productos'!$AD$6:$AG$6))),1))='Avance Cuantitativo Productos'!$AD7:$AG7))-COLUMN('Avance Cuantitativo Productos'!$AD7:$AD7)+1)=3,(OFFSET('Avance Cuantitativo Productos'!$BB7:$BB7,0,_xlfn.XMATCH('Avance Cuantitativo Productos'!$BF$6:$BF$6,'Avance Cuantitativo Productos'!$BB$6:$BF$6)-1)-OFFSET('Avance Cuantitativo Productos'!$BB7:$BB7,0,_xlfn.XMATCH('Avance Cuantitativo Productos'!$BF$6:$BF$6,'Avance Cuantitativo Productos'!$BB$6:$BF$6)-2))*3/4+OFFSET('Avance Cuantitativo Productos'!$BB7:$BB7,0,_xlfn.XMATCH('Avance Cuantitativo Productos'!$BF$6:$BF$6,'Avance Cuantitativo Productos'!$BB$6:$BF$6)-2),IF((MAX(COLUMN('Avance Cuantitativo Productos'!$AD7:$AG7)*(INDEX('Avance Cuantitativo Productos'!$AD7:$AG7,LARGE(('Avance Cuantitativo Productos'!$AD7:$AG7&lt;&gt;"")*(_xlfn.SEQUENCE(,COUNTA('Avance Cuantitativo Productos'!$AD$6:$AG$6))),1))='Avance Cuantitativo Productos'!$AD7:$AG7))-COLUMN('Avance Cuantitativo Productos'!$AD7:$AD7)+1)=4,(OFFSET('Avance Cuantitativo Productos'!$BB7:$BB7,0,_xlfn.XMATCH('Avance Cuantitativo Productos'!$BF$6:$BF$6,'Avance Cuantitativo Productos'!$BB$6:$BF$6)-1)-OFFSET('Avance Cuantitativo Productos'!$BB7:$BB7,0,_xlfn.XMATCH('Avance Cuantitativo Productos'!$BF$6:$BF$6,'Avance Cuantitativo Productos'!$BB$6:$BF$6)-2))+OFFSET('Avance Cuantitativo Productos'!$BB7:$BB7,0,_xlfn.XMATCH('Avance Cuantitativo Productos'!$BF$6:$BF$6,'Avance Cuantitativo Productos'!$BB$6:$BF$6)-2))))),IF('Avance Cuantitativo Productos'!$H7:$H7="Suma",IF((MAX(COLUMN('Avance Cuantitativo Productos'!$AD7:$AG7)*(INDEX(INT(ISNUMBER('Avance Cuantitativo Productos'!$AD7:$AG7)),LARGE((INT(ISNUMBER('Avance Cuantitativo Productos'!$AD7:$AG7))&lt;&gt;0)*(_xlfn.SEQUENCE(,COUNTA('Avance Cuantitativo Productos'!$AD$6:$AG$6))),1))=INT(ISNUMBER('Avance Cuantitativo Productos'!$AD7:$AG7))))-COLUMN('Avance Cuantitativo Productos'!$AD7:$AD7)+1)=1,(OFFSET('Avance Cuantitativo Productos'!$BB7:$BB7,0,_xlfn.XMATCH('Avance Cuantitativo Productos'!$BF$6:$BF$6,'Avance Cuantitativo Productos'!$BB$6:$BF$6,1,1)-1)/4+SUM('Avance Cuantitativo Productos'!$BB7:$BE7)),IF((MAX(COLUMN('Avance Cuantitativo Productos'!$AD7:$AG7)*(INDEX(INT(ISNUMBER('Avance Cuantitativo Productos'!$AD7:$AG7)),LARGE((INT(ISNUMBER('Avance Cuantitativo Productos'!$AD7:$AG7))&lt;&gt;0)*(_xlfn.SEQUENCE(,COUNTA('Avance Cuantitativo Productos'!$AD$6:$AG$6))),1))=INT(ISNUMBER('Avance Cuantitativo Productos'!$AD7:$AG7))))-COLUMN('Avance Cuantitativo Productos'!$AD7:$AD7)+1)=2,(OFFSET('Avance Cuantitativo Productos'!$BB7:$BB7,0,_xlfn.XMATCH('Avance Cuantitativo Productos'!$BF$6:$BF$6,'Avance Cuantitativo Productos'!$BB$6:$BF$6,1,1)-1)/2+SUM('Avance Cuantitativo Productos'!$BB7:$BE7)),IF((MAX(COLUMN('Avance Cuantitativo Productos'!$AD7:$AG7)*(INDEX(INT(ISNUMBER('Avance Cuantitativo Productos'!$AD7:$AG7)),LARGE((INT(ISNUMBER('Avance Cuantitativo Productos'!$AD7:$AG7))&lt;&gt;0)*(_xlfn.SEQUENCE(,COUNTA('Avance Cuantitativo Productos'!$AD$6:$AG$6))),1))=INT(ISNUMBER('Avance Cuantitativo Productos'!$AD7:$AG7))))-COLUMN('Avance Cuantitativo Productos'!$AD7:$AD7)+1)=3,(OFFSET('Avance Cuantitativo Productos'!$BB7:$BB7,0,_xlfn.XMATCH('Avance Cuantitativo Productos'!$BF$6:$BF$6,'Avance Cuantitativo Productos'!$BB$6:$BF$6,1,1)-1)*3/4+SUM('Avance Cuantitativo Productos'!$BB7:$BE7)),IF((MAX(COLUMN('Avance Cuantitativo Productos'!$AD7:$AG7)*(INDEX(INT(ISNUMBER('Avance Cuantitativo Productos'!$AD7:$AG7)),LARGE((INT(ISNUMBER('Avance Cuantitativo Productos'!$AD7:$AG7))&lt;&gt;0)*(_xlfn.SEQUENCE(,COUNTA('Avance Cuantitativo Productos'!$AD$6:$AG$6))),1))=INT(ISNUMBER('Avance Cuantitativo Productos'!$AD7:$AG7))))-COLUMN('Avance Cuantitativo Productos'!$AD7:$AD7)+1)=4,(OFFSET('Avance Cuantitativo Productos'!$BB7:$BB7,0,_xlfn.XMATCH('Avance Cuantitativo Productos'!$BF$6:$BF$6,'Avance Cuantitativo Productos'!$BB$6:$BF$6,1,1)-1)+SUM('Avance Cuantitativo Productos'!$BB7:$BE7)),))))))))))))</f>
        <v/>
      </c>
      <c r="BP7" s="146" t="str">
        <f t="array" aca="1" ref="BP7" ca="1">+IF(AND('Avance Cuantitativo Productos'!$BO7:$BO7="",'Avance Cuantitativo Productos'!$BG7:$BG7=""),"",IF(OR(AND(_xlfn.XLOOKUP('Avance Cuantitativo Productos'!$I7:$I7,Listas!$G$2:$G$10,Listas!$I$2:$I$10&lt;1),'Avance Cuantitativo Productos'!$BG7:$BG7=""),'Avance Cuantitativo Productos'!$BG7:$BG7="",COUNTIF('Avance Cuantitativo Productos'!$AH7:$AK7,"="&amp;"")&gt;=4),MAX('Avance Cuantitativo Productos'!$BO7:$BO7,'Avance Cuantitativo Productos'!$BF7:$BF7),IF('Avance Cuantitativo Productos'!$H7:$H7="","Seleccionar Anualización",IF(COUNTIF('Avance Cuantitativo Productos'!$BB7:$BG7,"="&amp;"")=6,"",IF(AND(OR('Avance Cuantitativo Productos'!$H7:$H7="Creciente",'Avance Cuantitativo Productos'!$H7:$H7="Constante",'Avance Cuantitativo Productos'!$H7:$H7="Suma"),'Avance Cuantitativo Productos'!$BG7:$BG7&gt;'Avance Cuantitativo Productos'!$BJ7:$BJ7),"ERROR, las metas de las vigencias no pueden ser mayores a la meta final",IF(AND('Avance Cuantitativo Productos'!$H7:$H7="Decreciente",'Avance Cuantitativo Productos'!$BG7:$BG7&lt;'Avance Cuantitativo Productos'!$BJ7:$BJ7),"ERROR, las metas de las vigencias no pueden ser menores a la meta final",IF(OR('Avance Cuantitativo Productos'!$H7:$H7="Creciente",'Avance Cuantitativo Productos'!$H7:$H7="Constante",'Avance Cuantitativo Productos'!$H7:$H7="Decreciente"),IF((MAX(COLUMN('Avance Cuantitativo Productos'!$AH7:$AK7)*(INDEX('Avance Cuantitativo Productos'!$AH7:$AK7,LARGE(('Avance Cuantitativo Productos'!$AH7:$AK7&lt;&gt;"")*(_xlfn.SEQUENCE(,COUNTA('Avance Cuantitativo Productos'!$AH$6:$AK$6))),1))='Avance Cuantitativo Productos'!$AH7:$AK7))-COLUMN('Avance Cuantitativo Productos'!$AH7:$AH7)+1)=1,(OFFSET('Avance Cuantitativo Productos'!$BB7:$BB7,0,_xlfn.XMATCH('Avance Cuantitativo Productos'!$BG$6:$BG$6,'Avance Cuantitativo Productos'!$BB$6:$BG$6)-1)-(OFFSET('Avance Cuantitativo Productos'!$BB7:$BB7,0,_xlfn.XMATCH('Avance Cuantitativo Productos'!$BG$6:$BG$6,'Avance Cuantitativo Productos'!$BB$6:$BG$6)-2)))/4+OFFSET('Avance Cuantitativo Productos'!$BB7:$BB7,0,_xlfn.XMATCH('Avance Cuantitativo Productos'!$BG$6:$BG$6,'Avance Cuantitativo Productos'!$BB$6:$BG$6)-2),IF((MAX(COLUMN('Avance Cuantitativo Productos'!$AH7:$AK7)*(INDEX('Avance Cuantitativo Productos'!$AH7:$AK7,LARGE(('Avance Cuantitativo Productos'!$AH7:$AK7&lt;&gt;"")*(_xlfn.SEQUENCE(,COUNTA('Avance Cuantitativo Productos'!$AH$6:$AK$6))),1))='Avance Cuantitativo Productos'!$AH7:$AK7))-COLUMN('Avance Cuantitativo Productos'!$AH7:$AH7)+1)=2,(OFFSET('Avance Cuantitativo Productos'!$BB7:$BB7,0,_xlfn.XMATCH('Avance Cuantitativo Productos'!$BG$6:$BG$6,'Avance Cuantitativo Productos'!$BB$6:$BG$6)-1)-OFFSET('Avance Cuantitativo Productos'!$BB7:$BB7,0,_xlfn.XMATCH('Avance Cuantitativo Productos'!$BG$6:$BG$6,'Avance Cuantitativo Productos'!$BB$6:$BG$6)-2))/2+OFFSET('Avance Cuantitativo Productos'!$BB7:$BB7,0,_xlfn.XMATCH('Avance Cuantitativo Productos'!$BG$6:$BG$6,'Avance Cuantitativo Productos'!$BB$6:$BG$6)-2),IF((MAX(COLUMN('Avance Cuantitativo Productos'!$AH7:$AK7)*(INDEX('Avance Cuantitativo Productos'!$AH7:$AK7,LARGE(('Avance Cuantitativo Productos'!$AH7:$AK7&lt;&gt;"")*(_xlfn.SEQUENCE(,COUNTA('Avance Cuantitativo Productos'!$AH$6:$AK$6))),1))='Avance Cuantitativo Productos'!$AH7:$AK7))-COLUMN('Avance Cuantitativo Productos'!$AH7:$AH7)+1)=3,(OFFSET('Avance Cuantitativo Productos'!$BB7:$BB7,0,_xlfn.XMATCH('Avance Cuantitativo Productos'!$BG$6:$BG$6,'Avance Cuantitativo Productos'!$BB$6:$BG$6)-1)-OFFSET('Avance Cuantitativo Productos'!$BB7:$BB7,0,_xlfn.XMATCH('Avance Cuantitativo Productos'!$BG$6:$BG$6,'Avance Cuantitativo Productos'!$BB$6:$BG$6)-2))*3/4+OFFSET('Avance Cuantitativo Productos'!$BB7:$BB7,0,_xlfn.XMATCH('Avance Cuantitativo Productos'!$BG$6:$BG$6,'Avance Cuantitativo Productos'!$BB$6:$BG$6)-2),IF((MAX(COLUMN('Avance Cuantitativo Productos'!$AH7:$AK7)*(INDEX('Avance Cuantitativo Productos'!$AH7:$AK7,LARGE(('Avance Cuantitativo Productos'!$AH7:$AK7&lt;&gt;"")*(_xlfn.SEQUENCE(,COUNTA('Avance Cuantitativo Productos'!$AH$6:$AK$6))),1))='Avance Cuantitativo Productos'!$AH7:$AK7))-COLUMN('Avance Cuantitativo Productos'!$AH7:$AH7)+1)=4,(OFFSET('Avance Cuantitativo Productos'!$BB7:$BB7,0,_xlfn.XMATCH('Avance Cuantitativo Productos'!$BG$6:$BG$6,'Avance Cuantitativo Productos'!$BB$6:$BG$6)-1)-OFFSET('Avance Cuantitativo Productos'!$BB7:$BB7,0,_xlfn.XMATCH('Avance Cuantitativo Productos'!$BG$6:$BG$6,'Avance Cuantitativo Productos'!$BB$6:$BG$6)-2))+OFFSET('Avance Cuantitativo Productos'!$BB7:$BB7,0,_xlfn.XMATCH('Avance Cuantitativo Productos'!$BG$6:$BG$6,'Avance Cuantitativo Productos'!$BB$6:$BG$6)-2))))),IF('Avance Cuantitativo Productos'!$H7:$H7="Suma",IF((MAX(COLUMN('Avance Cuantitativo Productos'!$AH7:$AK7)*(INDEX(INT(ISNUMBER('Avance Cuantitativo Productos'!$AH7:$AK7)),LARGE((INT(ISNUMBER('Avance Cuantitativo Productos'!$AH7:$AK7))&lt;&gt;0)*(_xlfn.SEQUENCE(,COUNTA('Avance Cuantitativo Productos'!$AH$6:$AK$6))),1))=INT(ISNUMBER('Avance Cuantitativo Productos'!$AH7:$AK7))))-COLUMN('Avance Cuantitativo Productos'!$AH7:$AH7)+1)=1,(OFFSET('Avance Cuantitativo Productos'!$BB7:$BB7,0,_xlfn.XMATCH('Avance Cuantitativo Productos'!$BG$6:$BG$6,'Avance Cuantitativo Productos'!$BB$6:$BG$6,1,1)-1)/4+SUM('Avance Cuantitativo Productos'!$BB7:$BF7)),IF((MAX(COLUMN('Avance Cuantitativo Productos'!$AH7:$AK7)*(INDEX(INT(ISNUMBER('Avance Cuantitativo Productos'!$AH7:$AK7)),LARGE((INT(ISNUMBER('Avance Cuantitativo Productos'!$AH7:$AK7))&lt;&gt;0)*(_xlfn.SEQUENCE(,COUNTA('Avance Cuantitativo Productos'!$AH$6:$AK$6))),1))=INT(ISNUMBER('Avance Cuantitativo Productos'!$AH7:$AK7))))-COLUMN('Avance Cuantitativo Productos'!$AH7:$AH7)+1)=2,(OFFSET('Avance Cuantitativo Productos'!$BB7:$BB7,0,_xlfn.XMATCH('Avance Cuantitativo Productos'!$BG$6:$BG$6,'Avance Cuantitativo Productos'!$BB$6:$BG$6,1,1)-1)/2+SUM('Avance Cuantitativo Productos'!$BB7:$BF7)),IF((MAX(COLUMN('Avance Cuantitativo Productos'!$AH7:$AK7)*(INDEX(INT(ISNUMBER('Avance Cuantitativo Productos'!$AH7:$AK7)),LARGE((INT(ISNUMBER('Avance Cuantitativo Productos'!$AH7:$AK7))&lt;&gt;0)*(_xlfn.SEQUENCE(,COUNTA('Avance Cuantitativo Productos'!$AH$6:$AK$6))),1))=INT(ISNUMBER('Avance Cuantitativo Productos'!$AH7:$AK7))))-COLUMN('Avance Cuantitativo Productos'!$AH7:$AH7)+1)=3,(OFFSET('Avance Cuantitativo Productos'!$BB7:$BB7,0,_xlfn.XMATCH('Avance Cuantitativo Productos'!$BG$6:$BG$6,'Avance Cuantitativo Productos'!$BB$6:$BG$6,1,1)-1)*3/4+SUM('Avance Cuantitativo Productos'!$BB7:$BF7)),IF((MAX(COLUMN('Avance Cuantitativo Productos'!$AH7:$AK7)*(INDEX(INT(ISNUMBER('Avance Cuantitativo Productos'!$AH7:$AK7)),LARGE((INT(ISNUMBER('Avance Cuantitativo Productos'!$AH7:$AK7))&lt;&gt;0)*(_xlfn.SEQUENCE(,COUNTA('Avance Cuantitativo Productos'!$AH$6:$AK$6))),1))=INT(ISNUMBER('Avance Cuantitativo Productos'!$AH7:$AK7))))-COLUMN('Avance Cuantitativo Productos'!$AH7:$AH7)+1)=4,(OFFSET('Avance Cuantitativo Productos'!$BB7:$BB7,0,_xlfn.XMATCH('Avance Cuantitativo Productos'!$BG$6:$BG$6,'Avance Cuantitativo Productos'!$BB$6:$BG$6,1,1)-1)+SUM('Avance Cuantitativo Productos'!$BB7:$BF7)),))))))))))))</f>
        <v/>
      </c>
      <c r="BQ7" s="144">
        <f t="array" aca="1" ref="BQ7" ca="1">+IF(AND('Avance Cuantitativo Productos'!$BP7:$BP7="",'Avance Cuantitativo Productos'!$BH7:$BH7=""),"",IF(OR(AND(_xlfn.XLOOKUP('Avance Cuantitativo Productos'!$I7:$I7,Listas!$G$2:$G$10,Listas!$I$2:$I$10&lt;1),'Avance Cuantitativo Productos'!$BH7:$BH7=""),'Avance Cuantitativo Productos'!$BH7:$BH7="",COUNTIF('Avance Cuantitativo Productos'!$AL7:$AO7,"="&amp;"")&gt;=4),MAX('Avance Cuantitativo Productos'!$BP7:$BP7,'Avance Cuantitativo Productos'!$BG7:$BG7),IF('Avance Cuantitativo Productos'!$H7:$H7="","Seleccionar Anualización",IF(COUNTIF('Avance Cuantitativo Productos'!$BB7:$BH7,"="&amp;"")=7,"",IF(AND(OR('Avance Cuantitativo Productos'!$H7:$H7="Creciente",'Avance Cuantitativo Productos'!$H7:$H7="Constante",'Avance Cuantitativo Productos'!$H7:$H7="Suma"),'Avance Cuantitativo Productos'!$BH7:$BH7&gt;'Avance Cuantitativo Productos'!$BJ7:$BJ7),"ERROR, las metas de las vigencias no pueden ser mayores a la meta final",IF(AND('Avance Cuantitativo Productos'!$H7:$H7="Decreciente",'Avance Cuantitativo Productos'!$BH7:$BH7&lt;'Avance Cuantitativo Productos'!$BJ7:$BJ7),"ERROR, las metas de las vigencias no pueden ser menores a la meta final",IF(OR('Avance Cuantitativo Productos'!$H7:$H7="Creciente",'Avance Cuantitativo Productos'!$H7:$H7="Constante",'Avance Cuantitativo Productos'!$H7:$H7="Decreciente"),IF((MAX(COLUMN('Avance Cuantitativo Productos'!$AL7:$AO7)*(INDEX('Avance Cuantitativo Productos'!$AL7:$AO7,LARGE(('Avance Cuantitativo Productos'!$AL7:$AO7&lt;&gt;"")*(_xlfn.SEQUENCE(,COUNTA('Avance Cuantitativo Productos'!$AL$6:$AO$6))),1))='Avance Cuantitativo Productos'!$AL7:$AO7))-COLUMN('Avance Cuantitativo Productos'!$AL7:$AL7)+1)=1,(OFFSET('Avance Cuantitativo Productos'!$BB7:$BB7,0,_xlfn.XMATCH('Avance Cuantitativo Productos'!$BH$6:$BH$6,'Avance Cuantitativo Productos'!$BB$6:$BH$6)-1)-(OFFSET('Avance Cuantitativo Productos'!$BB7:$BB7,0,_xlfn.XMATCH('Avance Cuantitativo Productos'!$BH$6:$BH$6,'Avance Cuantitativo Productos'!$BB$6:$BH$6)-2)))/4+OFFSET('Avance Cuantitativo Productos'!$BB7:$BB7,0,_xlfn.XMATCH('Avance Cuantitativo Productos'!$BH$6:$BH$6,'Avance Cuantitativo Productos'!$BB$6:$BH$6)-2),IF((MAX(COLUMN('Avance Cuantitativo Productos'!$AL7:$AO7)*(INDEX('Avance Cuantitativo Productos'!$AL7:$AO7,LARGE(('Avance Cuantitativo Productos'!$AL7:$AO7&lt;&gt;"")*(_xlfn.SEQUENCE(,COUNTA('Avance Cuantitativo Productos'!$AL$6:$AO$6))),1))='Avance Cuantitativo Productos'!$AL7:$AO7))-COLUMN('Avance Cuantitativo Productos'!$AL7:$AL7)+1)=2,(OFFSET('Avance Cuantitativo Productos'!$BB7:$BB7,0,_xlfn.XMATCH('Avance Cuantitativo Productos'!$BH$6:$BH$6,'Avance Cuantitativo Productos'!$BB$6:$BH$6)-1)-OFFSET('Avance Cuantitativo Productos'!$BB7:$BB7,0,_xlfn.XMATCH('Avance Cuantitativo Productos'!$BH$6:$BH$6,'Avance Cuantitativo Productos'!$BB$6:$BH$6)-2))/2+OFFSET('Avance Cuantitativo Productos'!$BB7:$BB7,0,_xlfn.XMATCH('Avance Cuantitativo Productos'!$BH$6:$BH$6,'Avance Cuantitativo Productos'!$BB$6:$BH$6)-2),IF((MAX(COLUMN('Avance Cuantitativo Productos'!$AL7:$AO7)*(INDEX('Avance Cuantitativo Productos'!$AL7:$AO7,LARGE(('Avance Cuantitativo Productos'!$AL7:$AO7&lt;&gt;"")*(_xlfn.SEQUENCE(,COUNTA('Avance Cuantitativo Productos'!$AL$6:$AO$6))),1))='Avance Cuantitativo Productos'!$AL7:$AO7))-COLUMN('Avance Cuantitativo Productos'!$AL7:$AL7)+1)=3,(OFFSET('Avance Cuantitativo Productos'!$BB7:$BB7,0,_xlfn.XMATCH('Avance Cuantitativo Productos'!$BH$6:$BH$6,'Avance Cuantitativo Productos'!$BB$6:$BH$6)-1)-OFFSET('Avance Cuantitativo Productos'!$BB7:$BB7,0,_xlfn.XMATCH('Avance Cuantitativo Productos'!$BH$6:$BH$6,'Avance Cuantitativo Productos'!$BB$6:$BH$6)-2))*0.75+OFFSET('Avance Cuantitativo Productos'!$BB7:$BB7,0,_xlfn.XMATCH('Avance Cuantitativo Productos'!$BH$6:$BH$6,'Avance Cuantitativo Productos'!$BB$6:$BH$6)-2),IF((MAX(COLUMN('Avance Cuantitativo Productos'!$AL7:$AO7)*(INDEX('Avance Cuantitativo Productos'!$AL7:$AO7,LARGE(('Avance Cuantitativo Productos'!$AL7:$AO7&lt;&gt;"")*(_xlfn.SEQUENCE(,COUNTA('Avance Cuantitativo Productos'!$AL$6:$AO$6))),1))='Avance Cuantitativo Productos'!$AL7:$AO7))-COLUMN('Avance Cuantitativo Productos'!$AL7:$AL7)+1)=4,(OFFSET('Avance Cuantitativo Productos'!$BB7:$BB7,0,_xlfn.XMATCH('Avance Cuantitativo Productos'!$BH$6:$BH$6,'Avance Cuantitativo Productos'!$BB$6:$BH$6)-1)-OFFSET('Avance Cuantitativo Productos'!$BB7:$BB7,0,_xlfn.XMATCH('Avance Cuantitativo Productos'!$BH$6:$BH$6,'Avance Cuantitativo Productos'!$BB$6:$BH$6)-2))+OFFSET('Avance Cuantitativo Productos'!$BB7:$BB7,0,_xlfn.XMATCH('Avance Cuantitativo Productos'!$BH$6:$BH$6,'Avance Cuantitativo Productos'!$BB$6:$BH$6)-2))))),IF('Avance Cuantitativo Productos'!$H7:$H7="Suma",IF((MAX(COLUMN('Avance Cuantitativo Productos'!$AL7:$AO7)*(INDEX(INT(ISNUMBER('Avance Cuantitativo Productos'!$AL7:$AO7)),LARGE((INT(ISNUMBER('Avance Cuantitativo Productos'!$AL7:$AO7))&lt;&gt;0)*(_xlfn.SEQUENCE(,COUNTA('Avance Cuantitativo Productos'!$AL$6:$AO$6))),1))=INT(ISNUMBER('Avance Cuantitativo Productos'!$AL7:$AO7))))-COLUMN('Avance Cuantitativo Productos'!$AL7:$AL7)+1)=1,(OFFSET('Avance Cuantitativo Productos'!$BB7:$BB7,0,_xlfn.XMATCH('Avance Cuantitativo Productos'!$BH$6:$BH$6,'Avance Cuantitativo Productos'!$BB$6:$BH$6,1,1)-1)/4+SUM('Avance Cuantitativo Productos'!$BB7:$BG7)),IF((MAX(COLUMN('Avance Cuantitativo Productos'!$AL7:$AO7)*(INDEX(INT(ISNUMBER('Avance Cuantitativo Productos'!$AL7:$AO7)),LARGE((INT(ISNUMBER('Avance Cuantitativo Productos'!$AL7:$AO7))&lt;&gt;0)*(_xlfn.SEQUENCE(,COUNTA('Avance Cuantitativo Productos'!$AL$6:$AO$6))),1))=INT(ISNUMBER('Avance Cuantitativo Productos'!$AL7:$AO7))))-COLUMN('Avance Cuantitativo Productos'!$AL7:$AL7)+1)=2,(OFFSET('Avance Cuantitativo Productos'!$BB7:$BB7,0,_xlfn.XMATCH('Avance Cuantitativo Productos'!$BH$6:$BH$6,'Avance Cuantitativo Productos'!$BB$6:$BH$6,1,1)-1)/2+SUM('Avance Cuantitativo Productos'!$BB7:$BG7)),IF((MAX(COLUMN('Avance Cuantitativo Productos'!$AL7:$AO7)*(INDEX(INT(ISNUMBER('Avance Cuantitativo Productos'!$AL7:$AO7)),LARGE((INT(ISNUMBER('Avance Cuantitativo Productos'!$AL7:$AO7))&lt;&gt;0)*(_xlfn.SEQUENCE(,COUNTA('Avance Cuantitativo Productos'!$AL$6:$AO$6))),1))=INT(ISNUMBER('Avance Cuantitativo Productos'!$AL7:$AO7))))-COLUMN('Avance Cuantitativo Productos'!$AL7:$AL7)+1)=3,(OFFSET('Avance Cuantitativo Productos'!$BB7:$BB7,0,_xlfn.XMATCH('Avance Cuantitativo Productos'!$BH$6:$BH$6,'Avance Cuantitativo Productos'!$BB$6:$BH$6,1,1)-1)*0.75+SUM('Avance Cuantitativo Productos'!$BB7:$BG7)),IF((MAX(COLUMN('Avance Cuantitativo Productos'!$AL7:$AO7)*(INDEX(INT(ISNUMBER('Avance Cuantitativo Productos'!$AL7:$AO7)),LARGE((INT(ISNUMBER('Avance Cuantitativo Productos'!$AL7:$AO7))&lt;&gt;0)*(_xlfn.SEQUENCE(,COUNTA('Avance Cuantitativo Productos'!$AL$6:$AO$6))),1))=INT(ISNUMBER('Avance Cuantitativo Productos'!$AL7:$AO7))))-COLUMN('Avance Cuantitativo Productos'!$AL7:$AL7)+1)=4,(OFFSET('Avance Cuantitativo Productos'!$BB7:$BB7,0,_xlfn.XMATCH('Avance Cuantitativo Productos'!$BH$6:$BH$6,'Avance Cuantitativo Productos'!$BB$6:$BH$6,1,1)-1)+SUM('Avance Cuantitativo Productos'!$BB7:$BG7)),))))))))))))</f>
        <v>1</v>
      </c>
      <c r="BR7" s="144">
        <f t="array" aca="1" ref="BR7" ca="1">+IF(AND('Avance Cuantitativo Productos'!$BQ7:$BQ7="",'Avance Cuantitativo Productos'!$BI7:$BI7=""),"",IF(OR(AND(_xlfn.XLOOKUP('Avance Cuantitativo Productos'!$I7:$I7,Listas!$G$2:$G$10,Listas!$I$2:$I$10&lt;1),'Avance Cuantitativo Productos'!$BI7:$BI7=""),'Avance Cuantitativo Productos'!$BI7:$BI7="",COUNTIF('Avance Cuantitativo Productos'!$AP7:$AS7,"="&amp;"")&gt;=4),MAX('Avance Cuantitativo Productos'!$BQ7:$BQ7,'Avance Cuantitativo Productos'!$BH7:$BH7),IF('Avance Cuantitativo Productos'!$H7:$H7="","Seleccionar Anualización",IF(COUNTIF('Avance Cuantitativo Productos'!$BB7:$BI7,"="&amp;"")=8,"",IF(AND(OR('Avance Cuantitativo Productos'!$H7:$H7="Creciente",'Avance Cuantitativo Productos'!$H7:$H7="Constante",'Avance Cuantitativo Productos'!$H7:$H7="Suma"),'Avance Cuantitativo Productos'!$BI7:$BI7&gt;'Avance Cuantitativo Productos'!$BJ7:$BJ7),"ERROR, las metas de las vigencias no pueden ser mayores a la meta final",IF(AND('Avance Cuantitativo Productos'!$H7:$H7="Decreciente",'Avance Cuantitativo Productos'!$BI7:$BI7&lt;'Avance Cuantitativo Productos'!$BJ7:$BJ7),"ERROR, las metas de las vigencias no pueden ser menores a la meta final",IF(OR('Avance Cuantitativo Productos'!$H7:$H7="Creciente",'Avance Cuantitativo Productos'!$H7:$H7="Constante",'Avance Cuantitativo Productos'!$H7:$H7="Decreciente"),IF((MAX(COLUMN('Avance Cuantitativo Productos'!$AP7:$AS7)*(INDEX('Avance Cuantitativo Productos'!$AP7:$AS7,LARGE(('Avance Cuantitativo Productos'!$AP7:$AS7&lt;&gt;"")*(_xlfn.SEQUENCE(,COUNTA('Avance Cuantitativo Productos'!$AP$6:$AS$6))),1))='Avance Cuantitativo Productos'!$AP7:$AS7))-COLUMN('Avance Cuantitativo Productos'!$AP7:$AP7)+1)=1,(OFFSET('Avance Cuantitativo Productos'!$BB7:$BB7,0,_xlfn.XMATCH('Avance Cuantitativo Productos'!$BI$6:$BI$6,'Avance Cuantitativo Productos'!$BB$6:$BI$6)-1)-(OFFSET('Avance Cuantitativo Productos'!$BB7:$BB7,0,_xlfn.XMATCH('Avance Cuantitativo Productos'!$BI$6:$BI$6,'Avance Cuantitativo Productos'!$BB$6:$BI$6)-2)))/4+OFFSET('Avance Cuantitativo Productos'!$BB7:$BB7,0,_xlfn.XMATCH('Avance Cuantitativo Productos'!$BI$6:$BI$6,'Avance Cuantitativo Productos'!$BB$6:$BI$6)-2),IF((MAX(COLUMN('Avance Cuantitativo Productos'!$AP7:$AS7)*(INDEX('Avance Cuantitativo Productos'!$AP7:$AS7,LARGE(('Avance Cuantitativo Productos'!$AP7:$AS7&lt;&gt;"")*(_xlfn.SEQUENCE(,COUNTA('Avance Cuantitativo Productos'!$AP$6:$AS$6))),1))='Avance Cuantitativo Productos'!$AP7:$AS7))-COLUMN('Avance Cuantitativo Productos'!$AP7:$AP7)+1)=2,(OFFSET('Avance Cuantitativo Productos'!$BB7:$BB7,0,_xlfn.XMATCH('Avance Cuantitativo Productos'!$BI$6:$BI$6,'Avance Cuantitativo Productos'!$BB$6:$BI$6)-1)-OFFSET('Avance Cuantitativo Productos'!$BB7:$BB7,0,_xlfn.XMATCH('Avance Cuantitativo Productos'!$BI$6:$BI$6,'Avance Cuantitativo Productos'!$BB$6:$BI$6)-2))/2+OFFSET('Avance Cuantitativo Productos'!$BB7:$BB7,0,_xlfn.XMATCH('Avance Cuantitativo Productos'!$BI$6:$BI$6,'Avance Cuantitativo Productos'!$BB$6:$BI$6)-2),IF((MAX(COLUMN('Avance Cuantitativo Productos'!$AP7:$AS7)*(INDEX('Avance Cuantitativo Productos'!$AP7:$AS7,LARGE(('Avance Cuantitativo Productos'!$AP7:$AS7&lt;&gt;"")*(_xlfn.SEQUENCE(,COUNTA('Avance Cuantitativo Productos'!$AP$6:$AS$6))),1))='Avance Cuantitativo Productos'!$AP7:$AS7))-COLUMN('Avance Cuantitativo Productos'!$AP7:$AP7)+1)=3,(OFFSET('Avance Cuantitativo Productos'!$BB7:$BB7,0,_xlfn.XMATCH('Avance Cuantitativo Productos'!$BI$6:$BI$6,'Avance Cuantitativo Productos'!$BB$6:$BI$6)-1)-OFFSET('Avance Cuantitativo Productos'!$BB7:$BB7,0,_xlfn.XMATCH('Avance Cuantitativo Productos'!$BI$6:$BI$6,'Avance Cuantitativo Productos'!$BB$6:$BI$6)-2))*0.75+OFFSET('Avance Cuantitativo Productos'!$BB7:$BB7,0,_xlfn.XMATCH('Avance Cuantitativo Productos'!$BI$6:$BI$6,'Avance Cuantitativo Productos'!$BB$6:$BI$6)-2),IF((MAX(COLUMN('Avance Cuantitativo Productos'!$AP7:$AS7)*(INDEX('Avance Cuantitativo Productos'!$AP7:$AS7,LARGE(('Avance Cuantitativo Productos'!$AP7:$AS7&lt;&gt;"")*(_xlfn.SEQUENCE(,COUNTA('Avance Cuantitativo Productos'!$AP$6:$AS$6))),1))='Avance Cuantitativo Productos'!$AP7:$AS7))-COLUMN('Avance Cuantitativo Productos'!$AP7:$AP7)+1)=4,(OFFSET('Avance Cuantitativo Productos'!$BB7:$BB7,0,_xlfn.XMATCH('Avance Cuantitativo Productos'!$BI$6:$BI$6,'Avance Cuantitativo Productos'!$BB$6:$BI$6)-1)-OFFSET('Avance Cuantitativo Productos'!$BB7:$BB7,0,_xlfn.XMATCH('Avance Cuantitativo Productos'!$BI$6:$BI$6,'Avance Cuantitativo Productos'!$BB$6:$BI$6)-2))+OFFSET('Avance Cuantitativo Productos'!$BB7:$BB7,0,_xlfn.XMATCH('Avance Cuantitativo Productos'!$BI$6:$BI$6,'Avance Cuantitativo Productos'!$BB$6:$BI$6)-2))))),IF('Avance Cuantitativo Productos'!$H7:$H7="Suma",IF((MAX(COLUMN('Avance Cuantitativo Productos'!$AP7:$AS7)*(INDEX(INT(ISNUMBER('Avance Cuantitativo Productos'!$AP7:$AS7)),LARGE((INT(ISNUMBER('Avance Cuantitativo Productos'!$AP7:$AS7))&lt;&gt;0)*(_xlfn.SEQUENCE(,COUNTA('Avance Cuantitativo Productos'!$AP$6:$AS$6))),1))=INT(ISNUMBER('Avance Cuantitativo Productos'!$AP7:$AS7))))-COLUMN('Avance Cuantitativo Productos'!$AP7:$AP7)+1)=1,(OFFSET('Avance Cuantitativo Productos'!$BB7:$BB7,0,_xlfn.XMATCH('Avance Cuantitativo Productos'!$BI$6:$BI$6,'Avance Cuantitativo Productos'!$BB$6:$BI$6,1,1)-1)/4+SUM('Avance Cuantitativo Productos'!$BB7:$BH7)),IF((MAX(COLUMN('Avance Cuantitativo Productos'!$AP7:$AS7)*(INDEX(INT(ISNUMBER('Avance Cuantitativo Productos'!$AP7:$AS7)),LARGE((INT(ISNUMBER('Avance Cuantitativo Productos'!$AP7:$AS7))&lt;&gt;0)*(_xlfn.SEQUENCE(,COUNTA('Avance Cuantitativo Productos'!$AP$6:$AS$6))),1))=INT(ISNUMBER('Avance Cuantitativo Productos'!$AP7:$AS7))))-COLUMN('Avance Cuantitativo Productos'!$AP7:$AP7)+1)=2,(OFFSET('Avance Cuantitativo Productos'!$BB7:$BB7,0,_xlfn.XMATCH('Avance Cuantitativo Productos'!$BI$6:$BI$6,'Avance Cuantitativo Productos'!$BB$6:$BI$6,1,1)-1)/2+SUM('Avance Cuantitativo Productos'!$BB7:$BH7)),IF((MAX(COLUMN('Avance Cuantitativo Productos'!$AP7:$AS7)*(INDEX(INT(ISNUMBER('Avance Cuantitativo Productos'!$AP7:$AS7)),LARGE((INT(ISNUMBER('Avance Cuantitativo Productos'!$AP7:$AS7))&lt;&gt;0)*(_xlfn.SEQUENCE(,COUNTA('Avance Cuantitativo Productos'!$AP$6:$AS$6))),1))=INT(ISNUMBER('Avance Cuantitativo Productos'!$AP7:$AS7))))-COLUMN('Avance Cuantitativo Productos'!$AP7:$AP7)+1)=3,(OFFSET('Avance Cuantitativo Productos'!$BB7:$BB7,0,_xlfn.XMATCH('Avance Cuantitativo Productos'!$BI$6:$BI$6,'Avance Cuantitativo Productos'!$BB$6:$BI$6,1,1)-1)*0.75+SUM('Avance Cuantitativo Productos'!$BB7:$BH7)),IF((MAX(COLUMN('Avance Cuantitativo Productos'!$AP7:$AS7)*(INDEX(INT(ISNUMBER('Avance Cuantitativo Productos'!$AP7:$AS7)),LARGE((INT(ISNUMBER('Avance Cuantitativo Productos'!$AP7:$AS7))&lt;&gt;0)*(_xlfn.SEQUENCE(,COUNTA('Avance Cuantitativo Productos'!$AP$6:$AS$6))),1))=INT(ISNUMBER('Avance Cuantitativo Productos'!$AP7:$AS7))))-COLUMN('Avance Cuantitativo Productos'!$AP7:$AP7)+1)=4,(OFFSET('Avance Cuantitativo Productos'!$BB7:$BB7,0,_xlfn.XMATCH('Avance Cuantitativo Productos'!$BI$6:$BI$6,'Avance Cuantitativo Productos'!$BB$6:$BI$6,1,1)-1)+SUM('Avance Cuantitativo Productos'!$BB7:$BH7)),))))))))))))</f>
        <v>1</v>
      </c>
      <c r="BS7" s="20" t="str">
        <f t="array" aca="1" ref="BS7" ca="1">IF(OR('Avance Cuantitativo Productos'!$BB7:$BB7=0,'Avance Cuantitativo Productos'!$AT7:$AT7="",SUMPRODUCT(--('Avance Cuantitativo Productos'!$N7:$Q7&lt;&gt;""))=0),"",IF('Avance Cuantitativo Productos'!$H7:$H7="Creciente",('Avance Cuantitativo Productos'!$AT7:$AT7-Anualiza_LB('Avance Cuantitativo Productos'!$BS$6:$BS$6,'Avance Cuantitativo Productos'!$M7:$M7,'Avance Cuantitativo Productos'!$G7:$G7,'Avance Cuantitativo Productos'!$L7:$L7))/('Avance Cuantitativo Productos'!$BK7:$BK7-Anualiza_LB('Avance Cuantitativo Productos'!$BS$6:$BS$6,'Avance Cuantitativo Productos'!$M7:$M7,'Avance Cuantitativo Productos'!$G7:$G7,'Avance Cuantitativo Productos'!$L7:$L7)),IF('Avance Cuantitativo Productos'!$H7:$H7="Constante",('Avance Cuantitativo Productos'!$AT7:$AT7/'Avance Cuantitativo Productos'!$BK7:$BK7),IF('Avance Cuantitativo Productos'!$H7:$H7="Suma",_xlfn.NUMBERVALUE('Avance Cuantitativo Productos'!$AT7:$AT7)/_xlfn.NUMBERVALUE('Avance Cuantitativo Productos'!$BK7:$BK7),IF('Avance Cuantitativo Productos'!$H7:$H7="Decreciente",('Avance Cuantitativo Productos'!$BS$6:$BS$6-Anualiza_LB('Avance Cuantitativo Productos'!$BB$6:$BB$6,'Avance Cuantitativo Productos'!$M7:$M7,'Avance Cuantitativo Productos'!$G7:$G7,'Avance Cuantitativo Productos'!$L7:$L7))/('Avance Cuantitativo Productos'!$BK7:$BK7-Anualiza_LB('Avance Cuantitativo Productos'!$BS$6:$BS$6,'Avance Cuantitativo Productos'!$M7:$M7,'Avance Cuantitativo Productos'!$G7:$G7,'Avance Cuantitativo Productos'!$L7:$L7)),"Seleccionar Anualización")))))</f>
        <v/>
      </c>
      <c r="BT7" s="21" t="str">
        <f t="array" aca="1" ref="BT7" ca="1">IF(OR('Avance Cuantitativo Productos'!$BC7:$BC7=0,'Avance Cuantitativo Productos'!$AU7:$AU7="",SUMPRODUCT(--('Avance Cuantitativo Productos'!$R7:$U7&lt;&gt;""))=0),"",IF('Avance Cuantitativo Productos'!$H7:$H7="Creciente",('Avance Cuantitativo Productos'!$AU7:$AU7-Anualiza_LB('Avance Cuantitativo Productos'!$BT$6:$BT$6,'Avance Cuantitativo Productos'!$M7:$M7,'Avance Cuantitativo Productos'!$G7:$G7,'Avance Cuantitativo Productos'!$L7:$L7))/('Avance Cuantitativo Productos'!$BL7:$BL7-Anualiza_LB('Avance Cuantitativo Productos'!$BT$6:$BT$6,'Avance Cuantitativo Productos'!$M7:$M7,'Avance Cuantitativo Productos'!$G7:$G7,'Avance Cuantitativo Productos'!$L7:$L7)),IF('Avance Cuantitativo Productos'!$H7:$H7="Constante",('Avance Cuantitativo Productos'!$AU7:$AU7/'Avance Cuantitativo Productos'!$BL7:$BL7),IF('Avance Cuantitativo Productos'!$H7:$H7="Suma",(_xlfn.NUMBERVALUE('Avance Cuantitativo Productos'!$AU7:$AU7)-_xlfn.NUMBERVALUE('Avance Cuantitativo Productos'!$AT7:$AT7))/(_xlfn.NUMBERVALUE('Avance Cuantitativo Productos'!$BL7:$BL7)-_xlfn.NUMBERVALUE('Avance Cuantitativo Productos'!$BK7:$BK7)),IF('Avance Cuantitativo Productos'!$H7:$H7="Decreciente",('Avance Cuantitativo Productos'!$AU7:$AU7-Anualiza_LB('Avance Cuantitativo Productos'!$BT$6:$BT$6,'Avance Cuantitativo Productos'!$M7:$M7,'Avance Cuantitativo Productos'!$G7:$G7,'Avance Cuantitativo Productos'!$L7:$L7))/('Avance Cuantitativo Productos'!$BL7:$BL7-Anualiza_LB('Avance Cuantitativo Productos'!$BT$6:$BT$6,'Avance Cuantitativo Productos'!$M7:$M7,'Avance Cuantitativo Productos'!$G7:$G7,'Avance Cuantitativo Productos'!$L7:$L7)),"Seleccionar Anualización")))))</f>
        <v/>
      </c>
      <c r="BU7" s="21" t="str">
        <f t="array" aca="1" ref="BU7" ca="1">+IF(OR('Avance Cuantitativo Productos'!$BD7:$BD7=0,'Avance Cuantitativo Productos'!$AV7:$AV7="",SUMPRODUCT(--('Avance Cuantitativo Productos'!$V7:$Y7&lt;&gt;""))=0),"",IF('Avance Cuantitativo Productos'!$H7:$H7="Creciente",('Avance Cuantitativo Productos'!$AV7:$AV7-Anualiza_LB('Avance Cuantitativo Productos'!$BU$6:$BU$6,'Avance Cuantitativo Productos'!$M7:$M7,'Avance Cuantitativo Productos'!$G7:$G7,'Avance Cuantitativo Productos'!$L7:$L7))/('Avance Cuantitativo Productos'!$BM7:$BM7-Anualiza_LB('Avance Cuantitativo Productos'!$BU$6:$BU$6,'Avance Cuantitativo Productos'!$M7:$M7,'Avance Cuantitativo Productos'!$G7:$G7,'Avance Cuantitativo Productos'!$L7:$L7)),IF('Avance Cuantitativo Productos'!$H7:$H7="Constante",('Avance Cuantitativo Productos'!$AV7:$AV7/'Avance Cuantitativo Productos'!$BM7:$BM7),IF('Avance Cuantitativo Productos'!$H7:$H7="Suma",(_xlfn.NUMBERVALUE('Avance Cuantitativo Productos'!$AV7:$AV7)-_xlfn.NUMBERVALUE('Avance Cuantitativo Productos'!$AU7:$AU7))/(_xlfn.NUMBERVALUE('Avance Cuantitativo Productos'!$BM7:$BM7)-_xlfn.NUMBERVALUE('Avance Cuantitativo Productos'!$BL7:$BL7)),IF('Avance Cuantitativo Productos'!$H7:$H7="Decreciente",('Avance Cuantitativo Productos'!$AV7:$AV7-Anualiza_LB('Avance Cuantitativo Productos'!$BU$6:$BU$6,'Avance Cuantitativo Productos'!$M7:$M7,'Avance Cuantitativo Productos'!$G7:$G7,'Avance Cuantitativo Productos'!$L7:$L7))/('Avance Cuantitativo Productos'!$BM7:$BM7-Anualiza_LB('Avance Cuantitativo Productos'!$BU$6:$BU$6,'Avance Cuantitativo Productos'!$M7:$M7,'Avance Cuantitativo Productos'!$G7:$G7,'Avance Cuantitativo Productos'!$L7:$L7)),"Seleccionar Anualización")))))</f>
        <v/>
      </c>
      <c r="BV7" s="21" t="str">
        <f t="array" aca="1" ref="BV7" ca="1">+IF(OR('Avance Cuantitativo Productos'!$BE7:$BE7=0,'Avance Cuantitativo Productos'!$AW7:$AW7="",,SUMPRODUCT(--('Avance Cuantitativo Productos'!$Z7:$AC7&lt;&gt;""))=0),"",IF('Avance Cuantitativo Productos'!$H7:$H7="Creciente",('Avance Cuantitativo Productos'!$AW7:$AW7-Anualiza_LB('Avance Cuantitativo Productos'!$BV$6:$BV$6,'Avance Cuantitativo Productos'!$M7:$M7,'Avance Cuantitativo Productos'!$G7:$G7,'Avance Cuantitativo Productos'!$L7:$L7))/('Avance Cuantitativo Productos'!$BN7:$BN7-Anualiza_LB('Avance Cuantitativo Productos'!$BV$6:$BV$6,'Avance Cuantitativo Productos'!$M7:$M7,'Avance Cuantitativo Productos'!$G7:$G7,'Avance Cuantitativo Productos'!$L7:$L7)),IF('Avance Cuantitativo Productos'!$H7:$H7="Constante",('Avance Cuantitativo Productos'!$AW7:$AW7/'Avance Cuantitativo Productos'!$BN7:$BN7),IF('Avance Cuantitativo Productos'!$H7:$H7="Suma",(_xlfn.NUMBERVALUE('Avance Cuantitativo Productos'!$AW7:$AW7)-_xlfn.NUMBERVALUE('Avance Cuantitativo Productos'!$AV7:$AV7))/(_xlfn.NUMBERVALUE('Avance Cuantitativo Productos'!$BN7:$BN7)-_xlfn.NUMBERVALUE('Avance Cuantitativo Productos'!$BM7:$BM7)),IF('Avance Cuantitativo Productos'!$H7:$H7="Decreciente",('Avance Cuantitativo Productos'!$AW7:$AW7-Anualiza_LB('Avance Cuantitativo Productos'!$BV$6:$BV$6,'Avance Cuantitativo Productos'!$M7:$M7,'Avance Cuantitativo Productos'!$G7:$G7,'Avance Cuantitativo Productos'!$L7:$L7))/('Avance Cuantitativo Productos'!$BN7:$BN7-Anualiza_LB('Avance Cuantitativo Productos'!$BV$6:$BV$6,'Avance Cuantitativo Productos'!$M7:$M7,'Avance Cuantitativo Productos'!$G7:$G7,'Avance Cuantitativo Productos'!$L7:$L7)),"Seleccionar Anualización")))))</f>
        <v/>
      </c>
      <c r="BW7" s="21" t="str">
        <f t="array" aca="1" ref="BW7" ca="1">+IF(OR('Avance Cuantitativo Productos'!$BF7:$BF7=0,'Avance Cuantitativo Productos'!$AX7:$AX7="",SUMPRODUCT(--('Avance Cuantitativo Productos'!$AD7:$AG7&lt;&gt;""))=0),"",IF('Avance Cuantitativo Productos'!$H7:$H7="Creciente",('Avance Cuantitativo Productos'!$AX7:$AX7-Anualiza_LB('Avance Cuantitativo Productos'!$BW$6:$BW$6,'Avance Cuantitativo Productos'!$M7:$M7,'Avance Cuantitativo Productos'!$G7:$G7,'Avance Cuantitativo Productos'!$L7:$L7))/('Avance Cuantitativo Productos'!$BO7:$BO7-Anualiza_LB('Avance Cuantitativo Productos'!$BW$6:$BW$6,'Avance Cuantitativo Productos'!$M7:$M7,'Avance Cuantitativo Productos'!$G7:$G7,'Avance Cuantitativo Productos'!$L7:$L7)),IF('Avance Cuantitativo Productos'!$H7:$H7="Constante",('Avance Cuantitativo Productos'!$AX7:$AX7/'Avance Cuantitativo Productos'!$BO7:$BO7),IF('Avance Cuantitativo Productos'!$H7:$H7="Suma",(_xlfn.NUMBERVALUE('Avance Cuantitativo Productos'!$AX7:$AX7)-_xlfn.NUMBERVALUE('Avance Cuantitativo Productos'!$AW7:$AW7))/(_xlfn.NUMBERVALUE('Avance Cuantitativo Productos'!$BO7:$BO7)-_xlfn.NUMBERVALUE('Avance Cuantitativo Productos'!$BN7:$BN7)),IF('Avance Cuantitativo Productos'!$H7:$H7="Decreciente",('Avance Cuantitativo Productos'!$AX7:$AX7-Anualiza_LB('Avance Cuantitativo Productos'!$BW$6:$BW$6,'Avance Cuantitativo Productos'!$M7:$M7,'Avance Cuantitativo Productos'!$G7:$G7,'Avance Cuantitativo Productos'!$L7:$L7))/('Avance Cuantitativo Productos'!$BO7:$BO7-Anualiza_LB('Avance Cuantitativo Productos'!$BW$6:$BW$6,'Avance Cuantitativo Productos'!$M7:$M7,'Avance Cuantitativo Productos'!$G7:$G7,'Avance Cuantitativo Productos'!$L7:$L7)),"Seleccionar Anualización")))))</f>
        <v/>
      </c>
      <c r="BX7" s="21" t="str">
        <f t="array" aca="1" ref="BX7" ca="1">+ IF(OR('Avance Cuantitativo Productos'!$BG7:$BG7=0,'Avance Cuantitativo Productos'!$AY7:$AY7="",SUMPRODUCT(--('Avance Cuantitativo Productos'!$AH7:$AK7&lt;&gt;""))=0),"",IF('Avance Cuantitativo Productos'!$H7:$H7="Creciente",('Avance Cuantitativo Productos'!$AY7:$AY7-Anualiza_LB('Avance Cuantitativo Productos'!$BX$6:$BX$6,'Avance Cuantitativo Productos'!$M7:$M7,'Avance Cuantitativo Productos'!$G7:$G7,'Avance Cuantitativo Productos'!$L7:$L7))/('Avance Cuantitativo Productos'!$BP7:$BP7-Anualiza_LB('Avance Cuantitativo Productos'!$BX$6:$BX$6,'Avance Cuantitativo Productos'!$M7:$M7,'Avance Cuantitativo Productos'!$G7:$G7,'Avance Cuantitativo Productos'!$L7:$L7)),IF('Avance Cuantitativo Productos'!$H7:$H7="Constante",('Avance Cuantitativo Productos'!$AY7:$AY7/'Avance Cuantitativo Productos'!$BP7:$BP7),IF('Avance Cuantitativo Productos'!$H7:$H7="Suma",(_xlfn.NUMBERVALUE('Avance Cuantitativo Productos'!$AY7:$AY7)-_xlfn.NUMBERVALUE('Avance Cuantitativo Productos'!$AX7:$AX7))/(_xlfn.NUMBERVALUE('Avance Cuantitativo Productos'!$BP7:$BP7)-_xlfn.NUMBERVALUE('Avance Cuantitativo Productos'!$BO7:$BO7)),IF('Avance Cuantitativo Productos'!$H7:$H7="Decreciente",('Avance Cuantitativo Productos'!$AY7:$AY7-Anualiza_LB('Avance Cuantitativo Productos'!$BX$6:$BX$6,'Avance Cuantitativo Productos'!$M7:$M7,'Avance Cuantitativo Productos'!$G7:$G7,'Avance Cuantitativo Productos'!$L7:$L7))/('Avance Cuantitativo Productos'!$BP7:$BP7-Anualiza_LB('Avance Cuantitativo Productos'!$BX$6:$BX$6,'Avance Cuantitativo Productos'!$M7:$M7,'Avance Cuantitativo Productos'!$G7:$G7,'Avance Cuantitativo Productos'!$L7:$L7)),"Seleccionar Anualización")))))</f>
        <v/>
      </c>
      <c r="BY7" s="21">
        <f t="array" aca="1" ref="BY7" ca="1">+ IF(OR('Avance Cuantitativo Productos'!$BH7:$BH7=0,'Avance Cuantitativo Productos'!$AZ7:$AZ7="",SUMPRODUCT(--('Avance Cuantitativo Productos'!$AL7:$AO7&lt;&gt;""))=0),"",IF('Avance Cuantitativo Productos'!$H7:$H7="Creciente",('Avance Cuantitativo Productos'!$AZ7:$AZ7-Anualiza_LB('Avance Cuantitativo Productos'!$BY$6:$BY$6,'Avance Cuantitativo Productos'!$M7:$M7,'Avance Cuantitativo Productos'!$G7:$G7,'Avance Cuantitativo Productos'!$L7:$L7))/('Avance Cuantitativo Productos'!$BQ7:$BQ7-Anualiza_LB('Avance Cuantitativo Productos'!$BY$6:$BY$6,'Avance Cuantitativo Productos'!$M7:$M7,'Avance Cuantitativo Productos'!$G7:$G7,'Avance Cuantitativo Productos'!$L7:$L7)),IF('Avance Cuantitativo Productos'!$H7:$H7="Constante",('Avance Cuantitativo Productos'!$AZ7:$AZ7/'Avance Cuantitativo Productos'!$BQ7:$BQ7),IF('Avance Cuantitativo Productos'!$H7:$H7="Suma",(_xlfn.NUMBERVALUE('Avance Cuantitativo Productos'!$AZ7:$AZ7)-_xlfn.NUMBERVALUE('Avance Cuantitativo Productos'!$AY7:$AY7))/(_xlfn.NUMBERVALUE('Avance Cuantitativo Productos'!$BQ7:$BQ7)-_xlfn.NUMBERVALUE('Avance Cuantitativo Productos'!$BP7:$BP7)),IF('Avance Cuantitativo Productos'!$H7:$H7="Decreciente",('Avance Cuantitativo Productos'!$AZ7:$AZ7-Anualiza_LB('Avance Cuantitativo Productos'!$BY$6:$BY$6,'Avance Cuantitativo Productos'!$M7:$M7,'Avance Cuantitativo Productos'!$G7:$G7,'Avance Cuantitativo Productos'!$L7:$L7))/('Avance Cuantitativo Productos'!$BQ7:$BQ7-Anualiza_LB('Avance Cuantitativo Productos'!$BY$6:$BY$6,'Avance Cuantitativo Productos'!$M7:$M7,'Avance Cuantitativo Productos'!$G7:$G7,'Avance Cuantitativo Productos'!$L7:$L7)),"Seleccionar Anualización")))))</f>
        <v>1</v>
      </c>
      <c r="BZ7" s="21" t="str">
        <f t="array" aca="1" ref="BZ7" ca="1">+ IF(OR('Avance Cuantitativo Productos'!$BI7:$BI7=0,'Avance Cuantitativo Productos'!$BA7:$BA7="",SUMPRODUCT(--('Avance Cuantitativo Productos'!$AP7:$AS7&lt;&gt;""))=0),"",IF('Avance Cuantitativo Productos'!$H7:$H7="Creciente",('Avance Cuantitativo Productos'!$BA7:$BA7-Anualiza_LB('Avance Cuantitativo Productos'!$BZ$6:$BZ$6,'Avance Cuantitativo Productos'!$M7:$M7,'Avance Cuantitativo Productos'!$G7:$G7,'Avance Cuantitativo Productos'!$L7:$L7))/('Avance Cuantitativo Productos'!$BR7:$BR7-Anualiza_LB('Avance Cuantitativo Productos'!$BZ$6:$BZ$6,'Avance Cuantitativo Productos'!$M7:$M7,'Avance Cuantitativo Productos'!$G7:$G7,'Avance Cuantitativo Productos'!$L7:$L7)),IF('Avance Cuantitativo Productos'!$H7:$H7="Constante",('Avance Cuantitativo Productos'!$BA7:$BA7/'Avance Cuantitativo Productos'!$BR7:$BR7),IF('Avance Cuantitativo Productos'!$H7:$H7="Suma",(_xlfn.NUMBERVALUE('Avance Cuantitativo Productos'!$BA7:$BA7)-_xlfn.NUMBERVALUE('Avance Cuantitativo Productos'!$AZ7:$AZ7))/(_xlfn.NUMBERVALUE('Avance Cuantitativo Productos'!$BR7:$BR7)-_xlfn.NUMBERVALUE('Avance Cuantitativo Productos'!$BQ7:$BQ7)),IF('Avance Cuantitativo Productos'!$H7:$H7="Decreciente",('Avance Cuantitativo Productos'!$BA7:$BA7-Anualiza_LB('Avance Cuantitativo Productos'!$BZ$6:$BZ$6,'Avance Cuantitativo Productos'!$M7:$M7,'Avance Cuantitativo Productos'!$G7:$G7,'Avance Cuantitativo Productos'!$L7:$L7))/('Avance Cuantitativo Productos'!$BR7:$BR7-Anualiza_LB('Avance Cuantitativo Productos'!$BZ$6:$BZ$6,'Avance Cuantitativo Productos'!$M7:$M7,'Avance Cuantitativo Productos'!$G7:$G7,'Avance Cuantitativo Productos'!$L7:$L7)),"Seleccionar Anualización")))))</f>
        <v/>
      </c>
      <c r="CA7" s="127" t="str">
        <f t="array" aca="1" ref="CA7" ca="1">IF(OR('Avance Cuantitativo Productos'!$AT7:$AT7="",SUMPRODUCT(--('Avance Cuantitativo Productos'!$N7:$Q7&lt;&gt;""))=0),"",IF('Avance Cuantitativo Productos'!$H7:$H7="Creciente",('Avance Cuantitativo Productos'!$AT7:$AT7-Anualiza_LB('Avance Cuantitativo Productos'!$CA$6:$CA$6,'Avance Cuantitativo Productos'!$M7:$M7,'Avance Cuantitativo Productos'!$G7:$G7,'Avance Cuantitativo Productos'!$L7:$L7))/('Avance Cuantitativo Productos'!$BK7:$BK7-Anualiza_LB('Avance Cuantitativo Productos'!$CA$6:$CA$6,'Avance Cuantitativo Productos'!$M7:$M7,'Avance Cuantitativo Productos'!$G7:$G7,'Avance Cuantitativo Productos'!$L7:$L7)),IF('Avance Cuantitativo Productos'!$H7:$H7="Constante",('Avance Cuantitativo Productos'!$AT7:$AT7/'Avance Cuantitativo Productos'!$BK7:$BK7),IF('Avance Cuantitativo Productos'!$H7:$H7="Suma",_xlfn.NUMBERVALUE('Avance Cuantitativo Productos'!$AT7:$AT7)/_xlfn.NUMBERVALUE('Avance Cuantitativo Productos'!$BK7:$BK7),IF('Avance Cuantitativo Productos'!$H7:$H7="Decreciente",('Avance Cuantitativo Productos'!$AT7:$AT7-Anualiza_LB('Avance Cuantitativo Productos'!$CA$6:$CA$6,'Avance Cuantitativo Productos'!$M7:$M7,'Avance Cuantitativo Productos'!$G7:$G7,'Avance Cuantitativo Productos'!$L7:$L7))/('Avance Cuantitativo Productos'!$BK7:$BK7-Anualiza_LB('Avance Cuantitativo Productos'!$CA$6:$CA$6,'Avance Cuantitativo Productos'!$M7:$M7,'Avance Cuantitativo Productos'!$G7:$G7,'Avance Cuantitativo Productos'!$L7:$L7)),"Seleccionar Anualización")))))</f>
        <v/>
      </c>
      <c r="CB7" s="128" t="str">
        <f t="array" aca="1" ref="CB7" ca="1">IF(OR('Avance Cuantitativo Productos'!$AU7:$AU7="",(SUMPRODUCT(--('Avance Cuantitativo Productos'!$R7:$U7))-SUMPRODUCT(--('Avance Cuantitativo Productos'!$N7:$Q7))&lt;&gt;"")=0),"",IF('Avance Cuantitativo Productos'!$H7:$H7="Creciente",('Avance Cuantitativo Productos'!$AU7:$AU7-Anualiza_LB('Avance Cuantitativo Productos'!$CB$6:$CB$6,'Avance Cuantitativo Productos'!$M7:$M7,'Avance Cuantitativo Productos'!$G7:$G7,'Avance Cuantitativo Productos'!$L7:$L7))/('Avance Cuantitativo Productos'!$BL7:$BL7-Anualiza_LB('Avance Cuantitativo Productos'!$CB$6:$CB$6,'Avance Cuantitativo Productos'!$M7:$M7,'Avance Cuantitativo Productos'!$G7:$G7,'Avance Cuantitativo Productos'!$L7:$L7)),IF('Avance Cuantitativo Productos'!$H7:$H7="Constante",('Avance Cuantitativo Productos'!$AU7:$AU7/'Avance Cuantitativo Productos'!$BL7:$BL7),IF('Avance Cuantitativo Productos'!$H7:$H7="Suma",_xlfn.NUMBERVALUE('Avance Cuantitativo Productos'!$AU7:$AU7)/(_xlfn.NUMBERVALUE('Avance Cuantitativo Productos'!$BL7:$BL7)),IF('Avance Cuantitativo Productos'!$H7:$H7="Decreciente",('Avance Cuantitativo Productos'!$AU7:$AU7-Anualiza_LB('Avance Cuantitativo Productos'!$CB$6:$CB$6,'Avance Cuantitativo Productos'!$M7:$M7,'Avance Cuantitativo Productos'!$G7:$G7,'Avance Cuantitativo Productos'!$L7:$L7))/('Avance Cuantitativo Productos'!$BL7:$BL7-Anualiza_LB('Avance Cuantitativo Productos'!$CB$6:$CB$6,'Avance Cuantitativo Productos'!$M7:$M7,'Avance Cuantitativo Productos'!$G7:$G7,'Avance Cuantitativo Productos'!$L7:$L7)),"Seleccionar Anualización")))))</f>
        <v/>
      </c>
      <c r="CC7" s="128" t="str">
        <f t="array" aca="1" ref="CC7" ca="1">+IF(OR('Avance Cuantitativo Productos'!$AV7:$AV7="",(SUMPRODUCT(--('Avance Cuantitativo Productos'!$V7:$Y7))-SUMPRODUCT(--('Avance Cuantitativo Productos'!$R7:$U7))&lt;&gt;"")=0),"",IF('Avance Cuantitativo Productos'!$H7:$H7="Creciente",('Avance Cuantitativo Productos'!$AV7:$AV7-Anualiza_LB('Avance Cuantitativo Productos'!$CC$6:$CC$6,'Avance Cuantitativo Productos'!$M7:$M7,'Avance Cuantitativo Productos'!$G7:$G7,'Avance Cuantitativo Productos'!$L7:$L7))/('Avance Cuantitativo Productos'!$BM7:$BM7-Anualiza_LB('Avance Cuantitativo Productos'!$CC$6:$CC$6,'Avance Cuantitativo Productos'!$M7:$M7,'Avance Cuantitativo Productos'!$G7:$G7,'Avance Cuantitativo Productos'!$L7:$L7)),IF('Avance Cuantitativo Productos'!$H7:$H7="Constante",('Avance Cuantitativo Productos'!$AV7:$AV7/'Avance Cuantitativo Productos'!$BM7:$BM7),IF('Avance Cuantitativo Productos'!$H7:$H7="Suma",_xlfn.NUMBERVALUE('Avance Cuantitativo Productos'!$AV7:$AV7)/(_xlfn.NUMBERVALUE('Avance Cuantitativo Productos'!$BM7:$BM7)),IF('Avance Cuantitativo Productos'!$H7:$H7="Decreciente",('Avance Cuantitativo Productos'!$AV7:$AV7-Anualiza_LB('Avance Cuantitativo Productos'!$CC$6:$CC$6,'Avance Cuantitativo Productos'!$M7:$M7,'Avance Cuantitativo Productos'!$G7:$G7,'Avance Cuantitativo Productos'!$L7:$L7))/('Avance Cuantitativo Productos'!$BM7:$BM7-Anualiza_LB('Avance Cuantitativo Productos'!$CC$6:$CC$6,'Avance Cuantitativo Productos'!$M7:$M7,'Avance Cuantitativo Productos'!$G7:$G7,'Avance Cuantitativo Productos'!$L7:$L7)),"Seleccionar Anualización")))))</f>
        <v/>
      </c>
      <c r="CD7" s="128" t="str">
        <f t="array" aca="1" ref="CD7" ca="1">+IF(OR('Avance Cuantitativo Productos'!$AW7:$AW7="",(SUMPRODUCT(--('Avance Cuantitativo Productos'!$Z7:$AC7))-SUMPRODUCT(--('Avance Cuantitativo Productos'!$V7:$Y7))&lt;&gt;"")=0),"",IF('Avance Cuantitativo Productos'!$H7:$H7="Creciente",('Avance Cuantitativo Productos'!$AW7:$AW7-Anualiza_LB('Avance Cuantitativo Productos'!$CD$6:$CD$6,'Avance Cuantitativo Productos'!$M7:$M7,'Avance Cuantitativo Productos'!$G7:$G7,'Avance Cuantitativo Productos'!$L7:$L7))/('Avance Cuantitativo Productos'!$BN7:$BN7-Anualiza_LB('Avance Cuantitativo Productos'!$CD$6:$CD$6,'Avance Cuantitativo Productos'!$M7:$M7,'Avance Cuantitativo Productos'!$G7:$G7,'Avance Cuantitativo Productos'!$L7:$L7)),IF('Avance Cuantitativo Productos'!$H7:$H7="Constante",('Avance Cuantitativo Productos'!$AW7:$AW7/'Avance Cuantitativo Productos'!$BN7:$BN7),IF('Avance Cuantitativo Productos'!$H7:$H7="Suma",_xlfn.NUMBERVALUE('Avance Cuantitativo Productos'!$AW7:$AW7)/(_xlfn.NUMBERVALUE('Avance Cuantitativo Productos'!$BN7:$BN7)),IF('Avance Cuantitativo Productos'!$H7:$H7="Decreciente",('Avance Cuantitativo Productos'!$AW7:$AW7-Anualiza_LB('Avance Cuantitativo Productos'!$CD$6:$CD$6,'Avance Cuantitativo Productos'!$M7:$M7,'Avance Cuantitativo Productos'!$G7:$G7,'Avance Cuantitativo Productos'!$L7:$L7))/('Avance Cuantitativo Productos'!$BN7:$BN7-Anualiza_LB('Avance Cuantitativo Productos'!$CD$6:$CD$6,'Avance Cuantitativo Productos'!$M7:$M7,'Avance Cuantitativo Productos'!$G7:$G7,'Avance Cuantitativo Productos'!$L7:$L7)),"Seleccionar Anualización")))))</f>
        <v/>
      </c>
      <c r="CE7" s="128" t="str">
        <f t="array" aca="1" ref="CE7" ca="1">+IF(OR('Avance Cuantitativo Productos'!$AX7:$AX7="",(SUMPRODUCT(--('Avance Cuantitativo Productos'!$AD7:$AG7))-SUMPRODUCT(--('Avance Cuantitativo Productos'!$Z7:$AC7))&lt;&gt;"")=0),"",IF('Avance Cuantitativo Productos'!$H7:$H7="Creciente",('Avance Cuantitativo Productos'!$AX7:$AX7-Anualiza_LB('Avance Cuantitativo Productos'!$CE$6:$CE$6,'Avance Cuantitativo Productos'!$M7:$M7,'Avance Cuantitativo Productos'!$G7:$G7,'Avance Cuantitativo Productos'!$L7:$L7))/('Avance Cuantitativo Productos'!$BO7:$BO7-Anualiza_LB('Avance Cuantitativo Productos'!$CE$6:$CE$6,'Avance Cuantitativo Productos'!$M7:$M7,'Avance Cuantitativo Productos'!$G7:$G7,'Avance Cuantitativo Productos'!$L7:$L7)),IF('Avance Cuantitativo Productos'!$H7:$H7="Constante",('Avance Cuantitativo Productos'!$AX7:$AX7/'Avance Cuantitativo Productos'!$BO7:$BO7),IF('Avance Cuantitativo Productos'!$H7:$H7="Suma",_xlfn.NUMBERVALUE('Avance Cuantitativo Productos'!$AX7:$AX7)/(_xlfn.NUMBERVALUE('Avance Cuantitativo Productos'!$BO7:$BO7)),IF('Avance Cuantitativo Productos'!$H7:$H7="Decreciente",('Avance Cuantitativo Productos'!$AX7:$AX7-Anualiza_LB('Avance Cuantitativo Productos'!$CE$6:$CE$6,'Avance Cuantitativo Productos'!$M7:$M7,'Avance Cuantitativo Productos'!$G7:$G7,'Avance Cuantitativo Productos'!$L7:$L7))/('Avance Cuantitativo Productos'!$BO7:$BO7-Anualiza_LB('Avance Cuantitativo Productos'!$CE$6:$CE$6,'Avance Cuantitativo Productos'!$M7:$M7,'Avance Cuantitativo Productos'!$G7:$G7,'Avance Cuantitativo Productos'!$L7:$L7)),"Seleccionar Anualización")))))</f>
        <v/>
      </c>
      <c r="CF7" s="128" t="str">
        <f t="array" aca="1" ref="CF7" ca="1">+IF(OR('Avance Cuantitativo Productos'!$AY7:$AY7="",(SUMPRODUCT(--('Avance Cuantitativo Productos'!$AH7:$AK7))-SUMPRODUCT(--('Avance Cuantitativo Productos'!$AD7:$AG7))&lt;&gt;"")=0),"",IF('Avance Cuantitativo Productos'!$H7:$H7="Creciente",('Avance Cuantitativo Productos'!$AY7:$AY7-Anualiza_LB('Avance Cuantitativo Productos'!$CF$6:$CF$6,'Avance Cuantitativo Productos'!$M7:$M7,'Avance Cuantitativo Productos'!$G7:$G7,'Avance Cuantitativo Productos'!$L7:$L7))/('Avance Cuantitativo Productos'!$BP7:$BP7-Anualiza_LB('Avance Cuantitativo Productos'!$CF$6:$CF$6,'Avance Cuantitativo Productos'!$M7:$M7,'Avance Cuantitativo Productos'!$G7:$G7,'Avance Cuantitativo Productos'!$L7:$L7)),IF('Avance Cuantitativo Productos'!$H7:$H7="Constante",('Avance Cuantitativo Productos'!$AY7:$AY7/'Avance Cuantitativo Productos'!$BP7:$BP7),IF('Avance Cuantitativo Productos'!$H7:$H7="Suma",_xlfn.NUMBERVALUE('Avance Cuantitativo Productos'!$AY7:$AY7)/(_xlfn.NUMBERVALUE('Avance Cuantitativo Productos'!$BP7:$BP7)),IF('Avance Cuantitativo Productos'!$H7:$H7="Decreciente",('Avance Cuantitativo Productos'!$AY7:$AY7-Anualiza_LB('Avance Cuantitativo Productos'!$CF$6:$CF$6,'Avance Cuantitativo Productos'!$M7:$M7,'Avance Cuantitativo Productos'!$G7:$G7,'Avance Cuantitativo Productos'!$L7:$L7))/('Avance Cuantitativo Productos'!$BP7:$BP7-Anualiza_LB('Avance Cuantitativo Productos'!$CF$6:$CF$6,'Avance Cuantitativo Productos'!$M7:$M7,'Avance Cuantitativo Productos'!$G7:$G7,'Avance Cuantitativo Productos'!$L7:$L7)),"Seleccionar Anualización")))))</f>
        <v/>
      </c>
      <c r="CG7" s="148">
        <f t="array" aca="1" ref="CG7" ca="1">+IF(OR('Avance Cuantitativo Productos'!$AZ7:$AZ7="",(SUMPRODUCT(--('Avance Cuantitativo Productos'!$AL7:$AO7))-SUMPRODUCT(--('Avance Cuantitativo Productos'!$AH7:$AK7))&lt;&gt;"")=0),"",IF('Avance Cuantitativo Productos'!$H7:$H7="Creciente",('Avance Cuantitativo Productos'!$AZ7:$AZ7-Anualiza_LB('Avance Cuantitativo Productos'!$CG$6:$CG$6,'Avance Cuantitativo Productos'!$M7:$M7,'Avance Cuantitativo Productos'!$G7:$G7,'Avance Cuantitativo Productos'!$L7:$L7))/('Avance Cuantitativo Productos'!$BQ7:$BQ7-Anualiza_LB('Avance Cuantitativo Productos'!$CG$6:$CG$6,'Avance Cuantitativo Productos'!$M7:$M7,'Avance Cuantitativo Productos'!$G7:$G7,'Avance Cuantitativo Productos'!$L7:$L7)),IF('Avance Cuantitativo Productos'!$H7:$H7="Constante",('Avance Cuantitativo Productos'!$AZ7:$AZ7/'Avance Cuantitativo Productos'!$BQ7:$BQ7),IF('Avance Cuantitativo Productos'!$H7:$H7="Suma",_xlfn.NUMBERVALUE('Avance Cuantitativo Productos'!$AZ7:$AZ7)/(_xlfn.NUMBERVALUE('Avance Cuantitativo Productos'!$BQ7:$BQ7)),IF('Avance Cuantitativo Productos'!$H7:$H7="Decreciente",('Avance Cuantitativo Productos'!$AZ7:$AZ7-Anualiza_LB('Avance Cuantitativo Productos'!$CG$6:$CG$6,'Avance Cuantitativo Productos'!$M7:$M7,'Avance Cuantitativo Productos'!$G7:$G7,'Avance Cuantitativo Productos'!$L7:$L7))/('Avance Cuantitativo Productos'!$BQ7:$BQ7-Anualiza_LB('Avance Cuantitativo Productos'!$CG$6:$CG$6,'Avance Cuantitativo Productos'!$M7:$M7,'Avance Cuantitativo Productos'!$G7:$G7,'Avance Cuantitativo Productos'!$L7:$L7)),"Seleccionar Anualización")))))</f>
        <v>1</v>
      </c>
      <c r="CH7" s="148">
        <f t="array" aca="1" ref="CH7" ca="1">+IF(OR('Avance Cuantitativo Productos'!$BA7:$BA7="",(SUMPRODUCT(--('Avance Cuantitativo Productos'!$AP7:$AS7))-SUMPRODUCT(--('Avance Cuantitativo Productos'!$AL7:$AO7))&lt;&gt;"")=0),"",IF('Avance Cuantitativo Productos'!$H7:$H7="Creciente",('Avance Cuantitativo Productos'!$BA7:$BA7-Anualiza_LB('Avance Cuantitativo Productos'!$CH$6:$CH$6,'Avance Cuantitativo Productos'!$M7:$M7,'Avance Cuantitativo Productos'!$G7:$G7,'Avance Cuantitativo Productos'!$L7:$L7))/('Avance Cuantitativo Productos'!$BR7:$BR7-Anualiza_LB('Avance Cuantitativo Productos'!$CH$6:$CH$6,'Avance Cuantitativo Productos'!$M7:$M7,'Avance Cuantitativo Productos'!$G7:$G7,'Avance Cuantitativo Productos'!$L7:$L7)),IF('Avance Cuantitativo Productos'!$H7:$H7="Constante",('Avance Cuantitativo Productos'!$BA7:$BA7/'Avance Cuantitativo Productos'!$BR7:$BR7),IF('Avance Cuantitativo Productos'!$H7:$H7="Suma",_xlfn.NUMBERVALUE('Avance Cuantitativo Productos'!$BA7:$BA7)/(_xlfn.NUMBERVALUE('Avance Cuantitativo Productos'!$BR7:$BR7)),IF('Avance Cuantitativo Productos'!$H7:$H7="Decreciente",('Avance Cuantitativo Productos'!$BA7:$BA7-Anualiza_LB('Avance Cuantitativo Productos'!$CH$6:$CH$6,'Avance Cuantitativo Productos'!$M7:$M7,'Avance Cuantitativo Productos'!$G7:$G7,'Avance Cuantitativo Productos'!$L7:$L7))/('Avance Cuantitativo Productos'!$BR7:$BR7-Anualiza_LB('Avance Cuantitativo Productos'!$CH$6:$CH$6,'Avance Cuantitativo Productos'!$M7:$M7,'Avance Cuantitativo Productos'!$G7:$G7,'Avance Cuantitativo Productos'!$L7:$L7)),"Seleccionar Anualización")))))</f>
        <v>1</v>
      </c>
      <c r="CI7" s="34" t="str">
        <f t="array" aca="1" ref="CI7" ca="1">++IF(OR('Avance Cuantitativo Productos'!$BJ7:$BJ7="",'Avance Cuantitativo Productos'!$AT7:$AT7=""),"",IF('Avance Cuantitativo Productos'!$H7:$H7="Creciente",('Avance Cuantitativo Productos'!$AT7:$AT7-Anualiza_LB('Avance Cuantitativo Productos'!$CI$6:$CI$6,'Avance Cuantitativo Productos'!$M7:$M7,'Avance Cuantitativo Productos'!$G7:$G7,'Avance Cuantitativo Productos'!$L7:$L7))/('Avance Cuantitativo Productos'!$BJ7:$BJ7-Anualiza_LB('Avance Cuantitativo Productos'!$CI$6:$CI$6,'Avance Cuantitativo Productos'!$M7:$M7,'Avance Cuantitativo Productos'!$G7:$G7,'Avance Cuantitativo Productos'!$L7:$L7)),IF('Avance Cuantitativo Productos'!$H7:$H7="Constante",'Avance Cuantitativo Productos'!$AT7:$AT7/'Avance Cuantitativo Productos'!$BJ7:$BJ7,IF('Avance Cuantitativo Productos'!$H7:$H7="Suma",('Avance Cuantitativo Productos'!$AT7:$AT7)/('Avance Cuantitativo Productos'!$BJ7:$BJ7),IF('Avance Cuantitativo Productos'!$H7:$H7="Decreciente",('Avance Cuantitativo Productos'!$G7:$G7-Anualiza_LB('Avance Cuantitativo Productos'!$CI$6:$CI$6,'Avance Cuantitativo Productos'!$M7:$M7,'Avance Cuantitativo Productos'!$G7:$G7,'Avance Cuantitativo Productos'!$L7:$L7))/(Anualiza_LB('Avance Cuantitativo Productos'!$CI$6:$CI$6,'Avance Cuantitativo Productos'!$M7:$M7,'Avance Cuantitativo Productos'!$G7:$G7,'Avance Cuantitativo Productos'!$L7:$L7)-'Avance Cuantitativo Productos'!$BJ7:$BJ7),"Seleccionar Anualización")))))</f>
        <v/>
      </c>
      <c r="CJ7" s="81" t="str">
        <f t="array" aca="1" ref="CJ7" ca="1">++IF(OR('Avance Cuantitativo Productos'!$BJ7:$BJ7="",'Avance Cuantitativo Productos'!$AU7:$AU7=""),"",IF('Avance Cuantitativo Productos'!$H7:$H7="Creciente",('Avance Cuantitativo Productos'!$AU7:$AU7-Anualiza_LB('Avance Cuantitativo Productos'!$CJ$6:$CJ$6,'Avance Cuantitativo Productos'!$M7:$M7,'Avance Cuantitativo Productos'!$G7:$G7,'Avance Cuantitativo Productos'!$L7:$L7))/('Avance Cuantitativo Productos'!$BJ7:$BJ7-Anualiza_LB('Avance Cuantitativo Productos'!$CJ$6:$CJ$6,'Avance Cuantitativo Productos'!$M7:$M7,'Avance Cuantitativo Productos'!$G7:$G7,'Avance Cuantitativo Productos'!$L7:$L7)),IF('Avance Cuantitativo Productos'!$H7:$H7="Constante",'Avance Cuantitativo Productos'!$AU7:$AU7/'Avance Cuantitativo Productos'!$BJ7:$BJ7,IF('Avance Cuantitativo Productos'!$H7:$H7="Suma",('Avance Cuantitativo Productos'!$AU7:$AU7)/('Avance Cuantitativo Productos'!$BJ7:$BJ7),IF('Avance Cuantitativo Productos'!$H7:$H7="Decreciente",(Anualiza_LB('Avance Cuantitativo Productos'!$CJ$6:$CJ$6,'Avance Cuantitativo Productos'!$M7:$M7,'Avance Cuantitativo Productos'!$G7:$G7,'Avance Cuantitativo Productos'!$L7:$L7)-'Avance Cuantitativo Productos'!$AU7:$AU7)/(Anualiza_LB('Avance Cuantitativo Productos'!$CJ$6:$CJ$6,'Avance Cuantitativo Productos'!$M7:$M7,'Avance Cuantitativo Productos'!$G7:$G7,'Avance Cuantitativo Productos'!$L7:$L7)-'Avance Cuantitativo Productos'!$BJ7:$BJ7),"Seleccionar Anualización")))))</f>
        <v/>
      </c>
      <c r="CK7" s="81" t="str">
        <f t="array" aca="1" ref="CK7" ca="1">+IF(OR('Avance Cuantitativo Productos'!$BJ7:$BJ7="",'Avance Cuantitativo Productos'!$AV7:$AV7=""),"",IF('Avance Cuantitativo Productos'!$H7:$H7="Creciente",('Avance Cuantitativo Productos'!$AV7:$AV7-Anualiza_LB('Avance Cuantitativo Productos'!$CK$6:$CK$6,'Avance Cuantitativo Productos'!$M7:$M7,'Avance Cuantitativo Productos'!$G7:$G7,'Avance Cuantitativo Productos'!$L7:$L7))/('Avance Cuantitativo Productos'!$BJ7:$BJ7-Anualiza_LB('Avance Cuantitativo Productos'!$CK$6:$CK$6,'Avance Cuantitativo Productos'!$M7:$M7,'Avance Cuantitativo Productos'!$G7:$G7,'Avance Cuantitativo Productos'!$L7:$L7)),IF('Avance Cuantitativo Productos'!$H7:$H7="Constante",'Avance Cuantitativo Productos'!$AV7:$AV7/'Avance Cuantitativo Productos'!$BJ7:$BJ7,IF('Avance Cuantitativo Productos'!$H7:$H7="Suma",('Avance Cuantitativo Productos'!$AV7:$AV7)/('Avance Cuantitativo Productos'!$BJ7:$BJ7),IF('Avance Cuantitativo Productos'!$H7:$H7="Decreciente",(Anualiza_LB('Avance Cuantitativo Productos'!$CK$6:$CK$6,'Avance Cuantitativo Productos'!$M7:$M7,'Avance Cuantitativo Productos'!$G7:$G7,'Avance Cuantitativo Productos'!$L7:$L7)-'Avance Cuantitativo Productos'!$AV7:$AV7)/(Anualiza_LB('Avance Cuantitativo Productos'!$CK$6:$CK$6,'Avance Cuantitativo Productos'!$M7:$M7,'Avance Cuantitativo Productos'!$G7:$G7,'Avance Cuantitativo Productos'!$L7:$L7)-'Avance Cuantitativo Productos'!$BJ7:$BJ7),"Seleccionar Anualización")))))</f>
        <v/>
      </c>
      <c r="CL7" s="81" t="str">
        <f t="array" aca="1" ref="CL7" ca="1">+IF(OR('Avance Cuantitativo Productos'!$BJ7:$BJ7="",'Avance Cuantitativo Productos'!$AW7:$AW7=""),"",IF('Avance Cuantitativo Productos'!$H7:$H7="Creciente",('Avance Cuantitativo Productos'!$AW7:$AW7-Anualiza_LB('Avance Cuantitativo Productos'!$CL$6:$CL$6,'Avance Cuantitativo Productos'!$M7:$M7,'Avance Cuantitativo Productos'!$G7:$G7,'Avance Cuantitativo Productos'!$L7:$L7))/('Avance Cuantitativo Productos'!$BJ7:$BJ7-Anualiza_LB('Avance Cuantitativo Productos'!$CL$6:$CL$6,'Avance Cuantitativo Productos'!$M7:$M7,'Avance Cuantitativo Productos'!$G7:$G7,'Avance Cuantitativo Productos'!$L7:$L7)),IF('Avance Cuantitativo Productos'!$H7:$H7="Constante",'Avance Cuantitativo Productos'!$AW7:$AW7/'Avance Cuantitativo Productos'!$BJ7:$BJ7,IF('Avance Cuantitativo Productos'!$H7:$H7="Suma",('Avance Cuantitativo Productos'!$AW7:$AW7)/('Avance Cuantitativo Productos'!$BJ7:$BJ7),IF('Avance Cuantitativo Productos'!$H7:$H7="Decreciente",(Anualiza_LB('Avance Cuantitativo Productos'!$CL$6:$CL$6,'Avance Cuantitativo Productos'!$M7:$M7,'Avance Cuantitativo Productos'!$G7:$G7,'Avance Cuantitativo Productos'!$L7:$L7)-'Avance Cuantitativo Productos'!$AW7:$AW7)/(Anualiza_LB('Avance Cuantitativo Productos'!$CL$6:$CL$6,'Avance Cuantitativo Productos'!$M7:$M7,'Avance Cuantitativo Productos'!$G7:$G7,'Avance Cuantitativo Productos'!$L7:$L7)-'Avance Cuantitativo Productos'!$BJ7:$BJ7),"Seleccionar Anualización")))))</f>
        <v/>
      </c>
      <c r="CM7" s="81" t="str">
        <f t="array" aca="1" ref="CM7" ca="1">+IF(OR('Avance Cuantitativo Productos'!$BJ7:$BJ7="",'Avance Cuantitativo Productos'!$AX7:$AX7=""),"",IF('Avance Cuantitativo Productos'!$H7:$H7="Creciente",('Avance Cuantitativo Productos'!$AX7:$AX7-Anualiza_LB('Avance Cuantitativo Productos'!$CM$6:$CM$6,'Avance Cuantitativo Productos'!$M7:$M7,'Avance Cuantitativo Productos'!$G7:$G7,'Avance Cuantitativo Productos'!$L7:$L7))/('Avance Cuantitativo Productos'!$BJ7:$BJ7-Anualiza_LB('Avance Cuantitativo Productos'!$CM$6:$CM$6,'Avance Cuantitativo Productos'!$M7:$M7,'Avance Cuantitativo Productos'!$G7:$G7,'Avance Cuantitativo Productos'!$L7:$L7)),IF('Avance Cuantitativo Productos'!$H7:$H7="Constante",'Avance Cuantitativo Productos'!$AX7:$AX7/'Avance Cuantitativo Productos'!$BJ7:$BJ7,IF('Avance Cuantitativo Productos'!$H7:$H7="Suma",('Avance Cuantitativo Productos'!$AX7:$AX7)/('Avance Cuantitativo Productos'!$BJ7:$BJ7),IF('Avance Cuantitativo Productos'!$H7:$H7="Decreciente",(Anualiza_LB('Avance Cuantitativo Productos'!$CM$6:$CM$6,'Avance Cuantitativo Productos'!$M7:$M7,'Avance Cuantitativo Productos'!$G7:$G7,'Avance Cuantitativo Productos'!$L7:$L7)-'Avance Cuantitativo Productos'!$AX7:$AX7)/(Anualiza_LB('Avance Cuantitativo Productos'!$CM$6:$CM$6,'Avance Cuantitativo Productos'!$M7:$M7,'Avance Cuantitativo Productos'!$G7:$G7,'Avance Cuantitativo Productos'!$L7:$L7)-'Avance Cuantitativo Productos'!$BJ7:$BJ7),"Seleccionar Anualización")))))</f>
        <v/>
      </c>
      <c r="CN7" s="81" t="str">
        <f t="array" aca="1" ref="CN7" ca="1">+IF(OR('Avance Cuantitativo Productos'!$BJ7:$BJ7="",'Avance Cuantitativo Productos'!$AY7:$AY7=""),"",IF('Avance Cuantitativo Productos'!$H7:$H7="Creciente",('Avance Cuantitativo Productos'!$AY7:$AY7-Anualiza_LB('Avance Cuantitativo Productos'!$CN$6:$CN$6,'Avance Cuantitativo Productos'!$M7:$M7,'Avance Cuantitativo Productos'!$G7:$G7,'Avance Cuantitativo Productos'!$L7:$L7))/('Avance Cuantitativo Productos'!$BJ7:$BJ7-Anualiza_LB('Avance Cuantitativo Productos'!$CN$6:$CN$6,'Avance Cuantitativo Productos'!$M7:$M7,'Avance Cuantitativo Productos'!$G7:$G7,'Avance Cuantitativo Productos'!$L7:$L7)),IF('Avance Cuantitativo Productos'!$H7:$H7="Constante",'Avance Cuantitativo Productos'!$AY7:$AY7/'Avance Cuantitativo Productos'!$BJ7:$BJ7,IF('Avance Cuantitativo Productos'!$H7:$H7="Suma",('Avance Cuantitativo Productos'!$AY7:$AY7)/('Avance Cuantitativo Productos'!$BJ7:$BJ7),IF('Avance Cuantitativo Productos'!$H7:$H7="Decreciente",(Anualiza_LB('Avance Cuantitativo Productos'!$CN$6:$CN$6,'Avance Cuantitativo Productos'!$M7:$M7,'Avance Cuantitativo Productos'!$G7:$G7,'Avance Cuantitativo Productos'!$L7:$L7)-'Avance Cuantitativo Productos'!$AY7:$AY7)/(Anualiza_LB('Avance Cuantitativo Productos'!$CN$6:$CN$6,'Avance Cuantitativo Productos'!$M7:$M7,'Avance Cuantitativo Productos'!$G7:$G7,'Avance Cuantitativo Productos'!$L7:$L7)-'Avance Cuantitativo Productos'!$BJ7:$BJ7),"Seleccionar Anualización")))))</f>
        <v/>
      </c>
      <c r="CO7" s="140">
        <f t="array" aca="1" ref="CO7" ca="1">+IF(OR('Avance Cuantitativo Productos'!$BJ7:$BJ7="",'Avance Cuantitativo Productos'!$AZ7:$AZ7=""),"",IF('Avance Cuantitativo Productos'!$H7:$H7="Creciente",('Avance Cuantitativo Productos'!$AZ7:$AZ7-Anualiza_LB('Avance Cuantitativo Productos'!$CO$6:$CO$6,'Avance Cuantitativo Productos'!$M7:$M7,'Avance Cuantitativo Productos'!$G7:$G7,'Avance Cuantitativo Productos'!$L7:$L7))/('Avance Cuantitativo Productos'!$BJ7:$BJ7-Anualiza_LB('Avance Cuantitativo Productos'!$CO$6:$CO$6,'Avance Cuantitativo Productos'!$M7:$M7,'Avance Cuantitativo Productos'!$G7:$G7,'Avance Cuantitativo Productos'!$L7:$L7)),IF('Avance Cuantitativo Productos'!$H7:$H7="Constante",'Avance Cuantitativo Productos'!$AZ7:$AZ7/'Avance Cuantitativo Productos'!$BJ7:$BJ7,IF('Avance Cuantitativo Productos'!$H7:$H7="Suma",('Avance Cuantitativo Productos'!$AZ7:$AZ7)/('Avance Cuantitativo Productos'!$BJ7:$BJ7),IF('Avance Cuantitativo Productos'!$H7:$H7="Decreciente",(Anualiza_LB('Avance Cuantitativo Productos'!$CO$6:$CO$6,'Avance Cuantitativo Productos'!$M7:$M7,'Avance Cuantitativo Productos'!$G7:$G7,'Avance Cuantitativo Productos'!$L7:$L7)-'Avance Cuantitativo Productos'!$AZ7:$AZ7)/(Anualiza_LB('Avance Cuantitativo Productos'!$CO$6:$CO$6,'Avance Cuantitativo Productos'!$M7:$M7,'Avance Cuantitativo Productos'!$G7:$G7,'Avance Cuantitativo Productos'!$L7:$L7)-'Avance Cuantitativo Productos'!$BJ7:$BJ7),"Seleccionar Anualización")))))</f>
        <v>0.33333333333333331</v>
      </c>
      <c r="CP7" s="82">
        <f t="array" aca="1" ref="CP7" ca="1">+IF(OR('Avance Cuantitativo Productos'!$BJ7:$BJ7="",'Avance Cuantitativo Productos'!$BA7:$BA7=""),"",IF('Avance Cuantitativo Productos'!$H7:$H7="Creciente",('Avance Cuantitativo Productos'!$BA7:$BA7-Anualiza_LB('Avance Cuantitativo Productos'!$CP$6:$CP$6,'Avance Cuantitativo Productos'!$M7:$M7,'Avance Cuantitativo Productos'!$G7:$G7,'Avance Cuantitativo Productos'!$L7:$L7))/('Avance Cuantitativo Productos'!$BJ7:$BJ7-Anualiza_LB('Avance Cuantitativo Productos'!$CP$6:$CP$6,'Avance Cuantitativo Productos'!$M7:$M7,'Avance Cuantitativo Productos'!$G7:$G7,'Avance Cuantitativo Productos'!$L7:$L7)),IF('Avance Cuantitativo Productos'!$H7:$H7="Constante",'Avance Cuantitativo Productos'!$BA7:$BA7/'Avance Cuantitativo Productos'!$BJ7:$BJ7,IF('Avance Cuantitativo Productos'!$H7:$H7="Suma",('Avance Cuantitativo Productos'!$BA7:$BA7)/('Avance Cuantitativo Productos'!$BJ7:$BJ7),IF('Avance Cuantitativo Productos'!$H7:$H7="Decreciente",(Anualiza_LB('Avance Cuantitativo Productos'!$CP$6:$CP$6,'Avance Cuantitativo Productos'!$M7:$M7,'Avance Cuantitativo Productos'!$G7:$G7,'Avance Cuantitativo Productos'!$L7:$L7)-'Avance Cuantitativo Productos'!$BA7:$BA7)/(Anualiza_LB('Avance Cuantitativo Productos'!$CP$6:$CP$6,'Avance Cuantitativo Productos'!$M7:$M7,'Avance Cuantitativo Productos'!$G7:$G7,'Avance Cuantitativo Productos'!$L7:$L7)-'Avance Cuantitativo Productos'!$BJ7:$BJ7),"Seleccionar Anualización")))))</f>
        <v>0.33333333333333331</v>
      </c>
    </row>
    <row r="8" spans="1:94" ht="105" hidden="1">
      <c r="A8" s="7">
        <v>2</v>
      </c>
      <c r="B8" t="str">
        <f>+LEFT('Avance Cuantitativo Productos'!$C8:$C8,2)</f>
        <v>1.</v>
      </c>
      <c r="C8" s="129" t="s">
        <v>195</v>
      </c>
      <c r="D8" s="129" t="s">
        <v>196</v>
      </c>
      <c r="E8" s="130" t="s">
        <v>13</v>
      </c>
      <c r="F8" s="131">
        <v>0.01</v>
      </c>
      <c r="G8" s="132"/>
      <c r="H8" s="132" t="s">
        <v>10</v>
      </c>
      <c r="I8" s="132" t="s">
        <v>21</v>
      </c>
      <c r="J8" s="32">
        <v>45108</v>
      </c>
      <c r="K8" s="33">
        <v>45381</v>
      </c>
      <c r="L8" s="117" t="str">
        <f t="array" ref="L8">+_xlfn.CONCAT("Q",LEFT(LOOKUP(2,1/('Avance Cuantitativo Productos'!$N8:$AS8&lt;&gt;""),'Avance Cuantitativo Productos'!$N$6:$AS$6),1))</f>
        <v>Q4</v>
      </c>
      <c r="M8" s="133" t="str">
        <f t="array" ref="M8">+RIGHT(LOOKUP(2,1/('Avance Cuantitativo Productos'!$N8:$AS8&lt;&gt;""),'Avance Cuantitativo Productos'!$N$6:$AS$6),4)</f>
        <v>2024</v>
      </c>
      <c r="N8" s="42"/>
      <c r="O8" s="45"/>
      <c r="P8" s="45"/>
      <c r="Q8" s="50"/>
      <c r="R8" s="51"/>
      <c r="S8" s="52"/>
      <c r="T8" s="52"/>
      <c r="U8" s="50"/>
      <c r="V8" s="51"/>
      <c r="W8" s="52"/>
      <c r="X8" s="52"/>
      <c r="Y8" s="50"/>
      <c r="Z8" s="51"/>
      <c r="AA8" s="52"/>
      <c r="AB8" s="52"/>
      <c r="AC8" s="50"/>
      <c r="AD8" s="51"/>
      <c r="AE8" s="52"/>
      <c r="AF8" s="52"/>
      <c r="AG8" s="50"/>
      <c r="AH8" s="51"/>
      <c r="AI8" s="52"/>
      <c r="AJ8" s="52"/>
      <c r="AK8" s="153">
        <v>0.05</v>
      </c>
      <c r="AL8" s="53"/>
      <c r="AM8" s="185">
        <v>0</v>
      </c>
      <c r="AN8" s="237"/>
      <c r="AO8" s="237">
        <v>1</v>
      </c>
      <c r="AP8" s="53"/>
      <c r="AQ8" s="53"/>
      <c r="AR8" s="53"/>
      <c r="AS8" s="53"/>
      <c r="AT8" s="118" t="str">
        <f t="array" aca="1" ref="AT8" ca="1">IF('Avance Cuantitativo Productos'!$H8:$H8="","Seleccionar Anualización",IF(COUNTIF('Avance Cuantitativo Productos'!$N8:$Q8,"="&amp;"")=4,"",IF('Avance Cuantitativo Productos'!$H8:$H8="Creciente",IF(COUNTIF('Avance Cuantitativo Productos'!$N8:$Q8,"&lt;"&amp;'Avance Cuantitativo Productos'!$G8:$G8)&gt;=1,"ERROR, el valor reportado es inferior a la Línea Base",IF(COUNTIF('Avance Cuantitativo Productos'!$N8:$Q8,"="&amp;"")=3,OFFSET('Avance Cuantitativo Productos'!$N8:$N8,0,MATCH(MAX('Avance Cuantitativo Productos'!$N8:$Q8)+1,'Avance Cuantitativo Productos'!$N8:$Q8,1)-1),IF(INDEX('Avance Cuantitativo Productos'!$N8:$Q8,LARGE(('Avance Cuantitativo Productos'!$N8:$Q8&lt;&gt;"")*(_xlfn.SEQUENCE(,COUNTA('Avance Cuantitativo Productos'!$N$6:$Q$6))),1))&lt;INDEX('Avance Cuantitativo Productos'!$N8:$Q8,LARGE(('Avance Cuantitativo Productos'!$N8:$Q8&lt;&gt;"")*(_xlfn.SEQUENCE(,COUNTA('Avance Cuantitativo Productos'!$N$6:$Q$6))),2)),"ERROR, El reporte de avance actual debe ser mayor o igual al último valor reportado",OFFSET('Avance Cuantitativo Productos'!$N8:$N8,0,MATCH(MAX('Avance Cuantitativo Productos'!$N8:$Q8)+1,'Avance Cuantitativo Productos'!$N8:$Q8,1)-1)))),IF('Avance Cuantitativo Productos'!$H8:$H8="Constante",OFFSET('Avance Cuantitativo Productos'!$N8:$N8,0,MATCH(MAX('Avance Cuantitativo Productos'!$N8:$Q8)+1,'Avance Cuantitativo Productos'!$N8:$Q8,1)-1),IF('Avance Cuantitativo Productos'!$H8:$H8="Suma",SUM('Avance Cuantitativo Productos'!$N8:$Q8),IF('Avance Cuantitativo Productos'!$H8:$H8="Decreciente",IF(COUNTIF('Avance Cuantitativo Productos'!$N8:$Q8,"&gt;"&amp;'Avance Cuantitativo Productos'!$G8:$G8)&gt;=1,"ERROR, el valor reportado es superior a la Línea Base",IF(COUNTIF('Avance Cuantitativo Productos'!$N8:$Q8,"="&amp;"")=3,OFFSET('Avance Cuantitativo Productos'!$N8:$N8,0,MATCH(MAX('Avance Cuantitativo Productos'!$N8:$Q8)+1,'Avance Cuantitativo Productos'!$N8:$Q8,1)-1),IF(INDEX('Avance Cuantitativo Productos'!$N8:$Q8,LARGE(('Avance Cuantitativo Productos'!$N8:$Q8&lt;&gt;"")*(_xlfn.SEQUENCE(,COUNTA('Avance Cuantitativo Productos'!$N$6:$Q$6))),1))&gt;INDEX('Avance Cuantitativo Productos'!$N8:$Q8,LARGE(('Avance Cuantitativo Productos'!$N8:$Q8&lt;&gt;"")*(_xlfn.SEQUENCE(,COUNTA('Avance Cuantitativo Productos'!$N$6:$Q$6))),2)),"ERROR, El reporte de avance actual debe ser menor o igual al último valor reportado",OFFSET('Avance Cuantitativo Productos'!$N8:$N8,0,MATCH(MAX('Avance Cuantitativo Productos'!$N8:$Q8)+1,'Avance Cuantitativo Productos'!$N8:$Q8,1)-1))))))))))</f>
        <v/>
      </c>
      <c r="AU8" s="118" t="str">
        <f t="array" aca="1" ref="AU8" ca="1">IF('Avance Cuantitativo Productos'!$H8:$H8="","Seleccionar Anualización",IF(COUNTIF('Avance Cuantitativo Productos'!$N8:$U8,"="&amp;"")=8,"",IF('Avance Cuantitativo Productos'!$H8:$H8="Creciente",IF(COUNTIF('Avance Cuantitativo Productos'!$N8:$U8,"&lt;"&amp;'Avance Cuantitativo Productos'!$G8:$G8)&gt;=1,"ERROR, el valor reportado es inferior a la Línea Base",IF(COUNTIF('Avance Cuantitativo Productos'!$N8:$U8,"="&amp;"")=7,OFFSET('Avance Cuantitativo Productos'!$N8:$N8,0,MATCH(MAX('Avance Cuantitativo Productos'!$N8:$U8)+1,'Avance Cuantitativo Productos'!$N8:$U8,1)-1),IF(INDEX('Avance Cuantitativo Productos'!$N8:$U8,LARGE(('Avance Cuantitativo Productos'!$N8:$U8&lt;&gt;"")*(_xlfn.SEQUENCE(,COUNTA('Avance Cuantitativo Productos'!$N$6:$U$6))),1))&lt;INDEX('Avance Cuantitativo Productos'!$N8:$U8,LARGE(('Avance Cuantitativo Productos'!$N8:$U8&lt;&gt;"")*(_xlfn.SEQUENCE(,COUNTA('Avance Cuantitativo Productos'!$N$6:$U$6))),2)),"ERROR, El reporte de avance actual debe ser mayor o igual al último valor reportado",OFFSET('Avance Cuantitativo Productos'!$N8:$N8,0,MATCH(MAX('Avance Cuantitativo Productos'!$N8:$U8)+1,'Avance Cuantitativo Productos'!$N8:$U8,1)-1)))),IF('Avance Cuantitativo Productos'!$H8:$H8="Constante",OFFSET('Avance Cuantitativo Productos'!$N8:$N8,0,MATCH(MAX('Avance Cuantitativo Productos'!$N8:$U8)+1,'Avance Cuantitativo Productos'!$N8:$U8,1)-1),IF('Avance Cuantitativo Productos'!$H8:$H8="Suma",SUM('Avance Cuantitativo Productos'!$N8:$U8),IF('Avance Cuantitativo Productos'!$H8:$H8="Decreciente",IF(COUNTIF('Avance Cuantitativo Productos'!$N8:$U8,"&gt;"&amp;'Avance Cuantitativo Productos'!$G8:$G8)&gt;=1,"ERROR, el valor reportado es superior a la Línea Base",IF(COUNTIF('Avance Cuantitativo Productos'!$N8:$U8,"="&amp;"")=7,OFFSET('Avance Cuantitativo Productos'!$N8:$N8,0,MATCH(MAX('Avance Cuantitativo Productos'!$N8:$U8)+1,'Avance Cuantitativo Productos'!$N8:$U8,1)-1),IF(INDEX('Avance Cuantitativo Productos'!$N8:$U8,LARGE(('Avance Cuantitativo Productos'!$N8:$U8&lt;&gt;"")*(_xlfn.SEQUENCE(,COUNTA('Avance Cuantitativo Productos'!$N$6:$U$6))),1))&gt;INDEX('Avance Cuantitativo Productos'!$N8:$U8,LARGE(('Avance Cuantitativo Productos'!$N8:$U8&lt;&gt;"")*(_xlfn.SEQUENCE(,COUNTA('Avance Cuantitativo Productos'!$N$6:$U$6))),2)),"ERROR, El reporte de avance actual debe ser menor o igual al último valor reportado",OFFSET('Avance Cuantitativo Productos'!$N8:$N8,0,MATCH(MAX('Avance Cuantitativo Productos'!$N8:$U8)+1,'Avance Cuantitativo Productos'!$N8:$U8,1)-1))))))))))</f>
        <v/>
      </c>
      <c r="AV8" s="118" t="str">
        <f t="array" aca="1" ref="AV8" ca="1" xml:space="preserve"> IF('Avance Cuantitativo Productos'!$H8:$H8="","Seleccionar Anualización",IF(COUNTIF('Avance Cuantitativo Productos'!$N8:$Y8,"="&amp;"")=12,"",IF('Avance Cuantitativo Productos'!$H8:$H8="Creciente",IF(COUNTIF('Avance Cuantitativo Productos'!$N8:$Y8,"&lt;"&amp;'Avance Cuantitativo Productos'!$G8:$G8)&gt;=1,"ERROR, el valor reportado es inferior a la Línea Base",IF(COUNTIF('Avance Cuantitativo Productos'!$N8:$Y8,"="&amp;"")=11,OFFSET('Avance Cuantitativo Productos'!$N8:$N8,0,MATCH(MAX('Avance Cuantitativo Productos'!$N8:$Y8)+1,'Avance Cuantitativo Productos'!$N8:$Y8,1)-1),IF(INDEX('Avance Cuantitativo Productos'!$N8:$Y8,LARGE(('Avance Cuantitativo Productos'!$N8:$Y8&lt;&gt;"")*(_xlfn.SEQUENCE(,COUNTA('Avance Cuantitativo Productos'!$N$6:$Y$6))),1))&lt;INDEX('Avance Cuantitativo Productos'!$N8:$Y8,LARGE(('Avance Cuantitativo Productos'!$N8:$Y8&lt;&gt;"")*(_xlfn.SEQUENCE(,COUNTA('Avance Cuantitativo Productos'!$N$6:$Y$6))),2)),"ERROR, El reporte de avance actual debe ser mayor o igual al último valor reportado",OFFSET('Avance Cuantitativo Productos'!$N8:$N8,0,MATCH(MAX('Avance Cuantitativo Productos'!$N8:$Y8)+1,'Avance Cuantitativo Productos'!$N8:$Y8,1)-1)))),IF('Avance Cuantitativo Productos'!$H8:$H8="Constante",OFFSET('Avance Cuantitativo Productos'!$N8:$N8,0,MATCH(MAX('Avance Cuantitativo Productos'!$N8:$Y8)+1,'Avance Cuantitativo Productos'!$N8:$Y8,1)-1),IF('Avance Cuantitativo Productos'!$H8:$H8="Suma",SUM('Avance Cuantitativo Productos'!$N8:$Y8),IF('Avance Cuantitativo Productos'!$H8:$H8="Decreciente",IF(COUNTIF('Avance Cuantitativo Productos'!$N8:$Y8,"&gt;"&amp;'Avance Cuantitativo Productos'!$G8:$G8)&gt;=1,"ERROR, el valor reportado es superior a la Línea Base",IF(COUNTIF('Avance Cuantitativo Productos'!$N8:$Y8,"="&amp;"")=11,OFFSET('Avance Cuantitativo Productos'!$N8:$N8,0,MATCH(MAX('Avance Cuantitativo Productos'!$N8:$Y8)+1,'Avance Cuantitativo Productos'!$N8:$Y8,1)-1),IF(INDEX('Avance Cuantitativo Productos'!$N8:$Y8,LARGE(('Avance Cuantitativo Productos'!$N8:$Y8&lt;&gt;"")*(_xlfn.SEQUENCE(,COUNTA('Avance Cuantitativo Productos'!$N$6:$Y$6))),1))&gt;INDEX('Avance Cuantitativo Productos'!$N8:$Y8,LARGE(('Avance Cuantitativo Productos'!$N8:$Y8&lt;&gt;"")*(_xlfn.SEQUENCE(,COUNTA('Avance Cuantitativo Productos'!$N$6:$Y$6))),2)),"ERROR, El reporte de avance actual debe ser menor o igual al último valor reportado",OFFSET('Avance Cuantitativo Productos'!$N8:$N8,0,MATCH(MAX('Avance Cuantitativo Productos'!$N8:$Y8)+1,'Avance Cuantitativo Productos'!$N8:$Y8,1)-1))))))))))</f>
        <v/>
      </c>
      <c r="AW8" s="118" t="str">
        <f t="array" aca="1" ref="AW8" ca="1" xml:space="preserve"> IF('Avance Cuantitativo Productos'!$H8:$H8="","Seleccionar Anualización",IF(COUNTIF('Avance Cuantitativo Productos'!$N8:$AC8,"="&amp;"")=16,"",IF('Avance Cuantitativo Productos'!$H8:$H8="Creciente",IF(COUNTIF('Avance Cuantitativo Productos'!$N8:$AC8,"&lt;"&amp;'Avance Cuantitativo Productos'!$G8:$G8)&gt;=1,"ERROR, el valor reportado es inferior a la Línea Base",IF(COUNTIF('Avance Cuantitativo Productos'!$N8:$AC8,"="&amp;"")=15,OFFSET('Avance Cuantitativo Productos'!$N8:$N8,0,MATCH(MAX('Avance Cuantitativo Productos'!$N8:$AC8)+1,'Avance Cuantitativo Productos'!$N8:$AC8,1)-1),IF(INDEX('Avance Cuantitativo Productos'!$N8:$AC8,LARGE(('Avance Cuantitativo Productos'!$N8:$AC8&lt;&gt;"")*(_xlfn.SEQUENCE(,COUNTA('Avance Cuantitativo Productos'!$N$6:$AC$6))),1))&lt;INDEX('Avance Cuantitativo Productos'!$N8:$AC8,LARGE(('Avance Cuantitativo Productos'!$N8:$AC8&lt;&gt;"")*(_xlfn.SEQUENCE(,COUNTA('Avance Cuantitativo Productos'!$N$6:$AC$6))),2)),"ERROR, El reporte de avance actual debe ser mayor o igual al último valor reportado",OFFSET('Avance Cuantitativo Productos'!$N8:$N8,0,MATCH(MAX('Avance Cuantitativo Productos'!$N8:$AC8)+1,'Avance Cuantitativo Productos'!$N8:$AC8,1)-1)))),IF('Avance Cuantitativo Productos'!$H8:$H8="Constante",OFFSET('Avance Cuantitativo Productos'!$N8:$N8,0,MATCH(MAX('Avance Cuantitativo Productos'!$N8:$AC8)+1,'Avance Cuantitativo Productos'!$N8:$AC8,1)-1),IF('Avance Cuantitativo Productos'!$H8:$H8="Suma",SUM('Avance Cuantitativo Productos'!$N8:$AC8),IF('Avance Cuantitativo Productos'!$H8:$H8="Decreciente",IF(COUNTIF('Avance Cuantitativo Productos'!$N8:$AC8,"&gt;"&amp;'Avance Cuantitativo Productos'!$G8:$G8)&gt;=1,"ERROR, el valor reportado es superior a la Línea Base",IF(COUNTIF('Avance Cuantitativo Productos'!$N8:$AC8,"="&amp;"")=15,OFFSET('Avance Cuantitativo Productos'!$N8:$N8,0,MATCH(MAX('Avance Cuantitativo Productos'!$N8:$AC8)+1,'Avance Cuantitativo Productos'!$N8:$AC8,1)-1),IF(INDEX('Avance Cuantitativo Productos'!$N8:$AC8,LARGE(('Avance Cuantitativo Productos'!$N8:$AC8&lt;&gt;"")*(_xlfn.SEQUENCE(,COUNTA('Avance Cuantitativo Productos'!$N$6:$AC$6))),1))&gt;INDEX('Avance Cuantitativo Productos'!$N8:$AC8,LARGE(('Avance Cuantitativo Productos'!$N8:$AC8&lt;&gt;"")*(_xlfn.SEQUENCE(,COUNTA('Avance Cuantitativo Productos'!$N$6:$AC$6))),2)),"ERROR, El reporte de avance actual debe ser menor o igual al último valor reportado",OFFSET('Avance Cuantitativo Productos'!$N8:$N8,0,MATCH(MAX('Avance Cuantitativo Productos'!$N8:$AC8)+1,'Avance Cuantitativo Productos'!$N8:$AC8,1)-1))))))))))</f>
        <v/>
      </c>
      <c r="AX8" s="118" t="str">
        <f t="array" aca="1" ref="AX8" ca="1" xml:space="preserve"> IF('Avance Cuantitativo Productos'!$H8:$H8="","Seleccionar Anualización",IF(COUNTIF('Avance Cuantitativo Productos'!$N8:$AG8,"="&amp;"")=20,"",IF('Avance Cuantitativo Productos'!$H8:$H8="Creciente",IF(COUNTIF('Avance Cuantitativo Productos'!$N8:$AG8,"&lt;"&amp;'Avance Cuantitativo Productos'!$G8:$G8)&gt;=1,"ERROR, el valor reportado es inferior a la Línea Base",IF(COUNTIF('Avance Cuantitativo Productos'!$N8:$AG8,"="&amp;"")=19,OFFSET('Avance Cuantitativo Productos'!$N8:$N8,0,MATCH(MAX('Avance Cuantitativo Productos'!$N8:$AG8)+1,'Avance Cuantitativo Productos'!$N8:$AG8,1)-1),IF(INDEX('Avance Cuantitativo Productos'!$N8:$AG8,LARGE(('Avance Cuantitativo Productos'!$N8:$AG8&lt;&gt;"")*(_xlfn.SEQUENCE(,COUNTA('Avance Cuantitativo Productos'!$N$6:$AG$6))),1))&lt;INDEX('Avance Cuantitativo Productos'!$N8:$AG8,LARGE(('Avance Cuantitativo Productos'!$N8:$AG8&lt;&gt;"")*(_xlfn.SEQUENCE(,COUNTA('Avance Cuantitativo Productos'!$N$6:$AG$6))),2)),"ERROR, El reporte de avance actual debe ser mayor o igual al último valor reportado",OFFSET('Avance Cuantitativo Productos'!$N8:$N8,0,MATCH(MAX('Avance Cuantitativo Productos'!$N8:$AG8)+1,'Avance Cuantitativo Productos'!$N8:$AG8,1)-1)))),IF('Avance Cuantitativo Productos'!$H8:$H8="Constante",OFFSET('Avance Cuantitativo Productos'!$N8:$N8,0,MATCH(MAX('Avance Cuantitativo Productos'!$N8:$AG8)+1,'Avance Cuantitativo Productos'!$N8:$AG8,1)-1),IF('Avance Cuantitativo Productos'!$H8:$H8="Suma",SUM('Avance Cuantitativo Productos'!$N8:$AG8),IF('Avance Cuantitativo Productos'!$H8:$H8="Decreciente",IF(COUNTIF('Avance Cuantitativo Productos'!$N8:$AG8,"&gt;"&amp;'Avance Cuantitativo Productos'!$G8:$G8)&gt;=1,"ERROR, el valor reportado es superior a la Línea Base",IF(COUNTIF('Avance Cuantitativo Productos'!$N8:$AG8,"="&amp;"")=19,OFFSET('Avance Cuantitativo Productos'!$N8:$N8,0,MATCH(MAX('Avance Cuantitativo Productos'!$N8:$AG8)+1,'Avance Cuantitativo Productos'!$N8:$AG8,1)-1),IF(INDEX('Avance Cuantitativo Productos'!$N8:$AG8,LARGE(('Avance Cuantitativo Productos'!$N8:$AG8&lt;&gt;"")*(_xlfn.SEQUENCE(,COUNTA('Avance Cuantitativo Productos'!$N$6:$AG$6))),1))&gt;INDEX('Avance Cuantitativo Productos'!$N8:$AG8,LARGE(('Avance Cuantitativo Productos'!$N8:$AG8&lt;&gt;"")*(_xlfn.SEQUENCE(,COUNTA('Avance Cuantitativo Productos'!$N$6:$AG$6))),2)),"ERROR, El reporte de avance actual debe ser menor o igual al último valor reportado",OFFSET('Avance Cuantitativo Productos'!$N8:$N8,0,MATCH(MAX('Avance Cuantitativo Productos'!$N8:$AG8)+1,'Avance Cuantitativo Productos'!$N8:$AG8,1)-1))))))))))</f>
        <v/>
      </c>
      <c r="AY8" s="118">
        <f t="array" aca="1" ref="AY8" ca="1" xml:space="preserve"> IF('Avance Cuantitativo Productos'!$H8:$H8="","Seleccionar Anualización",IF(COUNTIF('Avance Cuantitativo Productos'!$N8:$AK8,"="&amp;"")=24,"",IF('Avance Cuantitativo Productos'!$H8:$H8="Creciente",IF(COUNTIF('Avance Cuantitativo Productos'!$N8:$AK8,"&lt;"&amp;'Avance Cuantitativo Productos'!$G8:$G8)&gt;=1,"ERROR, el valor reportado es inferior a la Línea Base",IF(COUNTIF('Avance Cuantitativo Productos'!$N8:$AK8,"="&amp;"")=23,OFFSET('Avance Cuantitativo Productos'!$N8:$N8,0,MATCH(MAX('Avance Cuantitativo Productos'!$N8:$AK8)+1,'Avance Cuantitativo Productos'!$N8:$AK8,1)-1),IF(INDEX('Avance Cuantitativo Productos'!$N8:$AK8,LARGE(('Avance Cuantitativo Productos'!$N8:$AK8&lt;&gt;"")*(_xlfn.SEQUENCE(,COUNTA('Avance Cuantitativo Productos'!$N$6:$AK$6))),1))&lt;INDEX('Avance Cuantitativo Productos'!$N8:$AK8,LARGE(('Avance Cuantitativo Productos'!$N8:$AK8&lt;&gt;"")*(_xlfn.SEQUENCE(,COUNTA('Avance Cuantitativo Productos'!$N$6:$AK$6))),2)),"ERROR, El reporte de avance actual debe ser mayor o igual al último valor reportado",OFFSET('Avance Cuantitativo Productos'!$N8:$N8,0,MATCH(MAX('Avance Cuantitativo Productos'!$N8:$AK8)+1,'Avance Cuantitativo Productos'!$N8:$AK8,1)-1)))),IF('Avance Cuantitativo Productos'!$H8:$H8="Constante",OFFSET('Avance Cuantitativo Productos'!$N8:$N8,0,MATCH(MAX('Avance Cuantitativo Productos'!$N8:$AK8)+1,'Avance Cuantitativo Productos'!$N8:$AK8,1)-1),IF('Avance Cuantitativo Productos'!$H8:$H8="Suma",SUM('Avance Cuantitativo Productos'!$N8:$AK8),IF('Avance Cuantitativo Productos'!$H8:$H8="Decreciente",IF(COUNTIF('Avance Cuantitativo Productos'!$N8:$AK8,"&gt;"&amp;'Avance Cuantitativo Productos'!$G8:$G8)&gt;=1,"ERROR, el valor reportado es superior a la Línea Base",IF(COUNTIF('Avance Cuantitativo Productos'!$N8:$AK8,"="&amp;"")=23,OFFSET('Avance Cuantitativo Productos'!$N8:$N8,0,MATCH(MAX('Avance Cuantitativo Productos'!$N8:$AK8)+1,'Avance Cuantitativo Productos'!$N8:$AK8,1)-1),IF(INDEX('Avance Cuantitativo Productos'!$N8:$AK8,LARGE(('Avance Cuantitativo Productos'!$N8:$AK8&lt;&gt;"")*(_xlfn.SEQUENCE(,COUNTA('Avance Cuantitativo Productos'!$N$6:$AK$6))),1))&gt;INDEX('Avance Cuantitativo Productos'!$N8:$AK8,LARGE(('Avance Cuantitativo Productos'!$N8:$AK8&lt;&gt;"")*(_xlfn.SEQUENCE(,COUNTA('Avance Cuantitativo Productos'!$N$6:$AK$6))),2)),"ERROR, El reporte de avance actual debe ser menor o igual al último valor reportado",OFFSET('Avance Cuantitativo Productos'!$N8:$N8,0,MATCH(MAX('Avance Cuantitativo Productos'!$N8:$AK8)+1,'Avance Cuantitativo Productos'!$N8:$AK8,1)-1))))))))))</f>
        <v>0.05</v>
      </c>
      <c r="AZ8" s="118">
        <f t="array" aca="1" ref="AZ8" ca="1" xml:space="preserve"> IF('Avance Cuantitativo Productos'!$H8:$H8="","Seleccionar Anualización",IF(COUNTIF('Avance Cuantitativo Productos'!$N8:$AO8,"="&amp;"")=28,"",IF('Avance Cuantitativo Productos'!$H8:$H8="Creciente",IF(COUNTIF('Avance Cuantitativo Productos'!$N8:$AO8,"&lt;"&amp;'Avance Cuantitativo Productos'!$G8:$G8)&gt;=1,"ERROR, el valor reportado es inferior a la Línea Base",IF(COUNTIF('Avance Cuantitativo Productos'!$N8:$AO8,"="&amp;"")=27,OFFSET('Avance Cuantitativo Productos'!$N8:$N8,0,MATCH(MAX('Avance Cuantitativo Productos'!$N8:$AO8)+1,'Avance Cuantitativo Productos'!$N8:$AO8,1)-1),IF(INDEX('Avance Cuantitativo Productos'!$N8:$AO8,LARGE(('Avance Cuantitativo Productos'!$N8:$AO8&lt;&gt;"")*(_xlfn.SEQUENCE(,COUNTA('Avance Cuantitativo Productos'!$N$6:$AO$6))),1))&lt;INDEX('Avance Cuantitativo Productos'!$N8:$AO8,LARGE(('Avance Cuantitativo Productos'!$N8:$AO8&lt;&gt;"")*(_xlfn.SEQUENCE(,COUNTA('Avance Cuantitativo Productos'!$N$6:$AO$6))),2)),"ERROR, El reporte de avance actual debe ser mayor o igual al último valor reportado",OFFSET('Avance Cuantitativo Productos'!$N8:$N8,0,MATCH(MAX('Avance Cuantitativo Productos'!$N8:$AO8)+1,'Avance Cuantitativo Productos'!$N8:$AO8,1)-1)))),IF('Avance Cuantitativo Productos'!$H8:$H8="Constante",OFFSET('Avance Cuantitativo Productos'!$N8:$N8,0,MATCH(MAX('Avance Cuantitativo Productos'!$N8:$AO8)+1,'Avance Cuantitativo Productos'!$N8:$AO8,1)-1),IF('Avance Cuantitativo Productos'!$H8:$H8="Suma",SUM('Avance Cuantitativo Productos'!$N8:$AO8),IF('Avance Cuantitativo Productos'!$H8:$H8="Decreciente",IF(COUNTIF('Avance Cuantitativo Productos'!$N8:$AO8,"&gt;"&amp;'Avance Cuantitativo Productos'!$G8:$G8)&gt;=1,"ERROR, el valor reportado es superior a la Línea Base",IF(COUNTIF('Avance Cuantitativo Productos'!$N8:$AO8,"="&amp;"")=27,OFFSET('Avance Cuantitativo Productos'!$N8:$N8,0,MATCH(MAX('Avance Cuantitativo Productos'!$N8:$AO8)+1,'Avance Cuantitativo Productos'!$N8:$AO8,1)-1),IF(INDEX('Avance Cuantitativo Productos'!$N8:$AO8,LARGE(('Avance Cuantitativo Productos'!$N8:$AO8&lt;&gt;"")*(_xlfn.SEQUENCE(,COUNTA('Avance Cuantitativo Productos'!$N$6:$AO$6))),1))&gt;INDEX('Avance Cuantitativo Productos'!$N8:$AO8,LARGE(('Avance Cuantitativo Productos'!$N8:$AO8&lt;&gt;"")*(_xlfn.SEQUENCE(,COUNTA('Avance Cuantitativo Productos'!$N$6:$AO$6))),2)),"ERROR, El reporte de avance actual debe ser menor o igual al último valor reportado",OFFSET('Avance Cuantitativo Productos'!$N8:$N8,0,MATCH(MAX('Avance Cuantitativo Productos'!$N8:$AO8)+1,'Avance Cuantitativo Productos'!$N8:$AO8,1)-1))))))))))</f>
        <v>1</v>
      </c>
      <c r="BA8" s="118">
        <f t="array" aca="1" ref="BA8" ca="1" xml:space="preserve"> IF('Avance Cuantitativo Productos'!$H8:$H8="","Seleccionar Anualización",IF(COUNTIF('Avance Cuantitativo Productos'!$N8:$AS8,"="&amp;"")=32,"",IF('Avance Cuantitativo Productos'!$H8:$H8="Creciente",IF(COUNTIF('Avance Cuantitativo Productos'!$N8:$AS8,"&lt;"&amp;'Avance Cuantitativo Productos'!$G8:$G8)&gt;=1,"ERROR, el valor reportado es inferior a la Línea Base",IF(COUNTIF('Avance Cuantitativo Productos'!$N8:$AS8,"="&amp;"")=31,OFFSET('Avance Cuantitativo Productos'!$N8:$N8,0,MATCH(MAX('Avance Cuantitativo Productos'!$N8:$AS8)+1,'Avance Cuantitativo Productos'!$N8:$AS8,1)-1),IF(INDEX('Avance Cuantitativo Productos'!$N8:$AS8,LARGE(('Avance Cuantitativo Productos'!$N8:$AS8&lt;&gt;"")*(_xlfn.SEQUENCE(,COUNTA('Avance Cuantitativo Productos'!$N$6:$AS$6))),1))&lt;INDEX('Avance Cuantitativo Productos'!$N8:$AS8,LARGE(('Avance Cuantitativo Productos'!$N8:$AS8&lt;&gt;"")*(_xlfn.SEQUENCE(,COUNTA('Avance Cuantitativo Productos'!$N$6:$AS$6))),2)),"ERROR, El reporte de avance actual debe ser mayor o igual al último valor reportado",OFFSET('Avance Cuantitativo Productos'!$N8:$N8,0,MATCH(MAX('Avance Cuantitativo Productos'!$N8:$AS8)+1,'Avance Cuantitativo Productos'!$N8:$AS8,1)-1)))),IF('Avance Cuantitativo Productos'!$H8:$H8="Constante",OFFSET('Avance Cuantitativo Productos'!$N8:$N8,0,MATCH(MAX('Avance Cuantitativo Productos'!$N8:$AS8)+1,'Avance Cuantitativo Productos'!$N8:$AS8,1)-1),IF('Avance Cuantitativo Productos'!$H8:$H8="Suma",SUM('Avance Cuantitativo Productos'!$N8:$AS8),IF('Avance Cuantitativo Productos'!$H8:$H8="Decreciente",IF(COUNTIF('Avance Cuantitativo Productos'!$N8:$AS8,"&gt;"&amp;'Avance Cuantitativo Productos'!$G8:$G8)&gt;=1,"ERROR, el valor reportado es superior a la Línea Base",IF(COUNTIF('Avance Cuantitativo Productos'!$N8:$AS8,"="&amp;"")=31,OFFSET('Avance Cuantitativo Productos'!$N8:$N8,0,MATCH(MAX('Avance Cuantitativo Productos'!$N8:$AS8)+1,'Avance Cuantitativo Productos'!$N8:$AS8,1)-1),IF(INDEX('Avance Cuantitativo Productos'!$N8:$AS8,LARGE(('Avance Cuantitativo Productos'!$N8:$AS8&lt;&gt;"")*(_xlfn.SEQUENCE(,COUNTA('Avance Cuantitativo Productos'!$N$6:$AS$6))),1))&gt;INDEX('Avance Cuantitativo Productos'!$N8:$AS8,LARGE(('Avance Cuantitativo Productos'!$N8:$AS8&lt;&gt;"")*(_xlfn.SEQUENCE(,COUNTA('Avance Cuantitativo Productos'!$N$6:$AS$6))),2)),"ERROR, El reporte de avance actual debe ser menor o igual al último valor reportado",OFFSET('Avance Cuantitativo Productos'!$N8:$N8,0,MATCH(MAX('Avance Cuantitativo Productos'!$N8:$AS8)+1,'Avance Cuantitativo Productos'!$N8:$AS8,1)-1))))))))))</f>
        <v>1</v>
      </c>
      <c r="BB8" s="143"/>
      <c r="BC8" s="142"/>
      <c r="BD8" s="142"/>
      <c r="BE8" s="142"/>
      <c r="BF8" s="142"/>
      <c r="BG8" s="163">
        <v>0.7</v>
      </c>
      <c r="BH8" s="163">
        <v>1</v>
      </c>
      <c r="BI8" s="162"/>
      <c r="BJ8" s="159">
        <v>1</v>
      </c>
      <c r="BK8" s="118" t="str">
        <f t="array" aca="1" ref="BK8" ca="1">IF('Avance Cuantitativo Productos'!$H8:$H8="","Seleccionar Anualización",IF(COUNTIF('Avance Cuantitativo Productos'!$BB8:$BB8,"="&amp;"")=1,"",IF(AND(OR('Avance Cuantitativo Productos'!$H8:$H8="Creciente",'Avance Cuantitativo Productos'!$H8:$H8="Constante",'Avance Cuantitativo Productos'!$H8:$H8="Suma"),'Avance Cuantitativo Productos'!$BB8:$BB8&gt;'Avance Cuantitativo Productos'!$BJ8:$BJ8),"ERROR, las metas de las vigencias no pueden ser mayores a la meta final",IF(AND('Avance Cuantitativo Productos'!$H8:$H8="Decreciente",'Avance Cuantitativo Productos'!$BB8:$BB8&lt;'Avance Cuantitativo Productos'!$BJ8:$BJ8),"ERROR, las metas de las vigencias no pueden ser menores a la meta final",IF(OR('Avance Cuantitativo Productos'!$H8:$H8="Creciente",'Avance Cuantitativo Productos'!$H8:$H8="Constante",'Avance Cuantitativo Productos'!$H8:$H8="Suma",'Avance Cuantitativo Productos'!$H8:$H8="Decreciente"),IF((MAX(COLUMN('Avance Cuantitativo Productos'!$N8:$Q8)*(INDEX(INT(ISNUMBER('Avance Cuantitativo Productos'!$N8:$Q8)),LARGE((INT(ISNUMBER('Avance Cuantitativo Productos'!$N8:$Q8))&lt;&gt;0)*(_xlfn.SEQUENCE(,COUNTA('Avance Cuantitativo Productos'!$N$6:$Q$6))),1))=INT(ISNUMBER('Avance Cuantitativo Productos'!$N8:$Q8))))-COLUMN('Avance Cuantitativo Productos'!$N8:$N8)+1)=1,OFFSET('Avance Cuantitativo Productos'!$BB8:$BB8,0,MATCH(MAX('Avance Cuantitativo Productos'!$BB8:$BB8)+1,'Avance Cuantitativo Productos'!$BB8:$BB8,1)-1)/4,IF((MAX(COLUMN('Avance Cuantitativo Productos'!$N8:$Q8)*(INDEX(INT(ISNUMBER('Avance Cuantitativo Productos'!$N8:$Q8)),LARGE((INT(ISNUMBER('Avance Cuantitativo Productos'!$N8:$Q8))&lt;&gt;0)*(_xlfn.SEQUENCE(,COUNTA('Avance Cuantitativo Productos'!$N$6:$Q$6))),1))=INT(ISNUMBER('Avance Cuantitativo Productos'!$N8:$Q8))))-COLUMN('Avance Cuantitativo Productos'!$N8:$N8)+1)=2,OFFSET('Avance Cuantitativo Productos'!$BB8:$BB8,0,MATCH(MAX('Avance Cuantitativo Productos'!$BB8:$BB8)+1,'Avance Cuantitativo Productos'!$BB8:$BB8,1)-1)/2,IF((MAX(COLUMN('Avance Cuantitativo Productos'!$N8:$Q8)*(INDEX(INT(ISNUMBER('Avance Cuantitativo Productos'!$N8:$Q8)),LARGE((INT(ISNUMBER('Avance Cuantitativo Productos'!$N8:$Q8))&lt;&gt;0)*(_xlfn.SEQUENCE(,COUNTA('Avance Cuantitativo Productos'!$N$6:$Q$6))),1))=INT(ISNUMBER('Avance Cuantitativo Productos'!$N8:$Q8))))-COLUMN('Avance Cuantitativo Productos'!$N8:$N8)+1)=3,OFFSET('Avance Cuantitativo Productos'!$BB8:$BB8,0,MATCH(MAX('Avance Cuantitativo Productos'!$BB8:$BB8)+1,'Avance Cuantitativo Productos'!$BB8:$BB8,1)-1)*3/4,IF((MAX(COLUMN('Avance Cuantitativo Productos'!$N8:$Q8)*(INDEX(INT(ISNUMBER('Avance Cuantitativo Productos'!$N8:$Q8)),LARGE((INT(ISNUMBER('Avance Cuantitativo Productos'!$N8:$Q8))&lt;&gt;0)*(_xlfn.SEQUENCE(,COUNTA('Avance Cuantitativo Productos'!$N$6:$Q$6))),1))=INT(ISNUMBER('Avance Cuantitativo Productos'!$N8:$Q8))))-COLUMN('Avance Cuantitativo Productos'!$N8:$N8)+1)=4,OFFSET('Avance Cuantitativo Productos'!$BB8:$BB8,0,MATCH(MAX('Avance Cuantitativo Productos'!$BB8:$BB8)+1,'Avance Cuantitativo Productos'!$BB8:$BB8,1)-1),)))))))))</f>
        <v/>
      </c>
      <c r="BL8" s="122" t="str">
        <f t="array" aca="1" ref="BL8" ca="1">+IF(AND('Avance Cuantitativo Productos'!$BK8:$BK8="",'Avance Cuantitativo Productos'!$BC8:$BC8=""),"",IF(OR(AND(_xlfn.XLOOKUP('Avance Cuantitativo Productos'!$I8:$I8,Listas!$G$2:$G$10,Listas!$I$2:$I$10&lt;1),'Avance Cuantitativo Productos'!$BC8:$BC8=""),'Avance Cuantitativo Productos'!$BC8:$BC8="",COUNTIF('Avance Cuantitativo Productos'!$R8:$U8,"="&amp;"")&gt;=4),MAX('Avance Cuantitativo Productos'!$BK8:$BK8,'Avance Cuantitativo Productos'!$BB8:$BB8),IF('Avance Cuantitativo Productos'!$H8:$H8="","Seleccionar Anualización",IF(COUNTIF('Avance Cuantitativo Productos'!$BB8:$BC8,"="&amp;"")=2,"",IF(AND(OR('Avance Cuantitativo Productos'!$H8:$H8="Creciente",'Avance Cuantitativo Productos'!$H8:$H8="Constante",'Avance Cuantitativo Productos'!$H8:$H8="Suma"),'Avance Cuantitativo Productos'!$BC8:$BC8&gt;'Avance Cuantitativo Productos'!$BJ8:$BJ8),"ERROR, las metas de las vigencias no pueden ser mayores a la meta final",IF(AND('Avance Cuantitativo Productos'!$H8:$H8="Decreciente",'Avance Cuantitativo Productos'!$BC8:$BC8&lt;'Avance Cuantitativo Productos'!$BJ8:$BJ8),"ERROR, las metas de las vigencias no pueden ser menores a la meta final",IF(OR('Avance Cuantitativo Productos'!$H8:$H8="Creciente",'Avance Cuantitativo Productos'!$H8:$H8="Constante",'Avance Cuantitativo Productos'!$H8:$H8="Decreciente"),IF((MAX(COLUMN('Avance Cuantitativo Productos'!$R8:$U8)*(INDEX('Avance Cuantitativo Productos'!$R8:$U8,LARGE(('Avance Cuantitativo Productos'!$R8:$U8&lt;&gt;"")*(_xlfn.SEQUENCE(,COUNTA('Avance Cuantitativo Productos'!$R$6:$U$6))),1))='Avance Cuantitativo Productos'!$R8:$U8))-COLUMN('Avance Cuantitativo Productos'!$R8:$R8)+1)=1,(OFFSET('Avance Cuantitativo Productos'!$BB8:$BB8,0,_xlfn.XMATCH('Avance Cuantitativo Productos'!$BC$6:$BC$6,'Avance Cuantitativo Productos'!$BB$6:$BC$6)-1)-(OFFSET('Avance Cuantitativo Productos'!$BB8:$BB8,0,_xlfn.XMATCH('Avance Cuantitativo Productos'!$BC$6:$BC$6,'Avance Cuantitativo Productos'!$BB$6:$BC$6)-2)))/4+OFFSET('Avance Cuantitativo Productos'!$BB8:$BB8,0,_xlfn.XMATCH('Avance Cuantitativo Productos'!$BC$6:$BC$6,'Avance Cuantitativo Productos'!$BB$6:$BC$6)-2),IF((MAX(COLUMN('Avance Cuantitativo Productos'!$R8:$U8)*(INDEX('Avance Cuantitativo Productos'!$R8:$U8,LARGE(('Avance Cuantitativo Productos'!$R8:$U8&lt;&gt;"")*(_xlfn.SEQUENCE(,COUNTA('Avance Cuantitativo Productos'!$R$6:$U$6))),1))='Avance Cuantitativo Productos'!$R8:$U8))-COLUMN('Avance Cuantitativo Productos'!$R8:$R8)+1)=2,(OFFSET('Avance Cuantitativo Productos'!$BB8:$BB8,0,_xlfn.XMATCH('Avance Cuantitativo Productos'!$BC$6:$BC$6,'Avance Cuantitativo Productos'!$BB$6:$BC$6)-1)-OFFSET('Avance Cuantitativo Productos'!$BB8:$BB8,0,_xlfn.XMATCH('Avance Cuantitativo Productos'!$BC$6:$BC$6,'Avance Cuantitativo Productos'!$BB$6:$BC$6)-2))/2+OFFSET('Avance Cuantitativo Productos'!$BB8:$BB8,0,_xlfn.XMATCH('Avance Cuantitativo Productos'!$BC$6:$BC$6,'Avance Cuantitativo Productos'!$BB$6:$BC$6)-2),IF((MAX(COLUMN('Avance Cuantitativo Productos'!$R8:$U8)*(INDEX('Avance Cuantitativo Productos'!$R8:$U8,LARGE(('Avance Cuantitativo Productos'!$R8:$U8&lt;&gt;"")*(_xlfn.SEQUENCE(,COUNTA('Avance Cuantitativo Productos'!$R$6:$U$6))),1))='Avance Cuantitativo Productos'!$R8:$U8))-COLUMN('Avance Cuantitativo Productos'!$R8:$R8)+1)=3,(OFFSET('Avance Cuantitativo Productos'!$BB8:$BB8,0,_xlfn.XMATCH('Avance Cuantitativo Productos'!$BC$6:$BC$6,'Avance Cuantitativo Productos'!$BB$6:$BC$6)-1)-OFFSET('Avance Cuantitativo Productos'!$BB8:$BB8,0,_xlfn.XMATCH('Avance Cuantitativo Productos'!$BC$6:$BC$6,'Avance Cuantitativo Productos'!$BB$6:$BC$6)-2))*3/4+OFFSET('Avance Cuantitativo Productos'!$BB8:$BB8,0,_xlfn.XMATCH('Avance Cuantitativo Productos'!$BC$6:$BC$6,'Avance Cuantitativo Productos'!$BB$6:$BC$6)-2),IF((MAX(COLUMN('Avance Cuantitativo Productos'!$R8:$U8)*(INDEX('Avance Cuantitativo Productos'!$R8:$U8,LARGE(('Avance Cuantitativo Productos'!$R8:$U8&lt;&gt;"")*(_xlfn.SEQUENCE(,COUNTA('Avance Cuantitativo Productos'!$R$6:$U$6))),1))='Avance Cuantitativo Productos'!$R8:$U8))-COLUMN('Avance Cuantitativo Productos'!$R8:$R8)+1)=4,(OFFSET('Avance Cuantitativo Productos'!$BB8:$BB8,0,_xlfn.XMATCH('Avance Cuantitativo Productos'!$BC$6:$BC$6,'Avance Cuantitativo Productos'!$BB$6:$BC$6)-1)-OFFSET('Avance Cuantitativo Productos'!$BB8:$BB8,0,_xlfn.XMATCH('Avance Cuantitativo Productos'!$BC$6:$BC$6,'Avance Cuantitativo Productos'!$BB$6:$BC$6)-2))+OFFSET('Avance Cuantitativo Productos'!$BB8:$BB8,0,_xlfn.XMATCH('Avance Cuantitativo Productos'!$BC$6:$BC$6,'Avance Cuantitativo Productos'!$BB$6:$BC$6)-2))))),IF('Avance Cuantitativo Productos'!$H8:$H8="Suma",IF((MAX(COLUMN('Avance Cuantitativo Productos'!$R8:$U8)*(INDEX(INT(ISNUMBER('Avance Cuantitativo Productos'!$R8:$U8)),LARGE((INT(ISNUMBER('Avance Cuantitativo Productos'!$R8:$U8))&lt;&gt;0)*(_xlfn.SEQUENCE(,COUNTA('Avance Cuantitativo Productos'!$R$6:$U$6))),1))=INT(ISNUMBER('Avance Cuantitativo Productos'!$R8:$U8))))-COLUMN('Avance Cuantitativo Productos'!$R8:$R8)+1)=1,(OFFSET('Avance Cuantitativo Productos'!$BB8:$BB8,0,_xlfn.XMATCH('Avance Cuantitativo Productos'!$BC$6:$BC$6,'Avance Cuantitativo Productos'!$BB$6:$BC$6,1,1)-1)/4+SUM('Avance Cuantitativo Productos'!$BB8:$BB8)),IF((MAX(COLUMN('Avance Cuantitativo Productos'!$R8:$U8)*(INDEX(INT(ISNUMBER('Avance Cuantitativo Productos'!$R8:$U8)),LARGE((INT(ISNUMBER('Avance Cuantitativo Productos'!$R8:$U8))&lt;&gt;0)*(_xlfn.SEQUENCE(,COUNTA('Avance Cuantitativo Productos'!$R$6:$U$6))),1))=INT(ISNUMBER('Avance Cuantitativo Productos'!$R8:$U8))))-COLUMN('Avance Cuantitativo Productos'!$R8:$R8)+1)=2,(OFFSET('Avance Cuantitativo Productos'!$BB8:$BB8,0,_xlfn.XMATCH('Avance Cuantitativo Productos'!$BC$6:$BC$6,'Avance Cuantitativo Productos'!$BB$6:$BC$6,1,1)-1)/2+SUM('Avance Cuantitativo Productos'!$BB8:$BB8)),IF((MAX(COLUMN('Avance Cuantitativo Productos'!$R8:$U8)*(INDEX(INT(ISNUMBER('Avance Cuantitativo Productos'!$R8:$U8)),LARGE((INT(ISNUMBER('Avance Cuantitativo Productos'!$R8:$U8))&lt;&gt;0)*(_xlfn.SEQUENCE(,COUNTA('Avance Cuantitativo Productos'!$R$6:$U$6))),1))=INT(ISNUMBER('Avance Cuantitativo Productos'!$R8:$U8))))-COLUMN('Avance Cuantitativo Productos'!$R8:$R8)+1)=3,(OFFSET('Avance Cuantitativo Productos'!$BB8:$BB8,0,_xlfn.XMATCH('Avance Cuantitativo Productos'!$BC$6:$BC$6,'Avance Cuantitativo Productos'!$BB$6:$BC$6,1,1)-1)*3/4+SUM('Avance Cuantitativo Productos'!$BB8:$BB8)),IF((MAX(COLUMN('Avance Cuantitativo Productos'!$R8:$U8)*(INDEX(INT(ISNUMBER('Avance Cuantitativo Productos'!$R8:$U8)),LARGE((INT(ISNUMBER('Avance Cuantitativo Productos'!$R8:$U8))&lt;&gt;0)*(_xlfn.SEQUENCE(,COUNTA('Avance Cuantitativo Productos'!$R$6:$U$6))),1))=INT(ISNUMBER('Avance Cuantitativo Productos'!$R8:$U8))))-COLUMN('Avance Cuantitativo Productos'!$R8:$R8)+1)=4,(OFFSET('Avance Cuantitativo Productos'!$BB8:$BB8,0,_xlfn.XMATCH('Avance Cuantitativo Productos'!$BC$6:$BC$6,'Avance Cuantitativo Productos'!$BB$6:$BC$6,1,1)-1)+SUM('Avance Cuantitativo Productos'!$BB8:$BB8)),))))))))))))</f>
        <v/>
      </c>
      <c r="BM8" s="122" t="str">
        <f t="array" aca="1" ref="BM8" ca="1">+IF(AND('Avance Cuantitativo Productos'!$BL8:$BL8="",'Avance Cuantitativo Productos'!$BD8:$BD8=""),"",IF(OR(AND(_xlfn.XLOOKUP('Avance Cuantitativo Productos'!$I8:$I8,Listas!$G$2:$G$10,Listas!$I$2:$I$10)&lt;1,'Avance Cuantitativo Productos'!$BD8:$BD8=""),'Avance Cuantitativo Productos'!$BD8:$BD8="",COUNTIF('Avance Cuantitativo Productos'!$V8:$Y8,"="&amp;"")&gt;=4),MAX('Avance Cuantitativo Productos'!$BL8:$BL8,'Avance Cuantitativo Productos'!$BC8:$BC8),IF('Avance Cuantitativo Productos'!$H8:$H8="","Seleccionar Anualización",IF(COUNTIF('Avance Cuantitativo Productos'!$BB8:$BD8,"="&amp;"")=3,"",IF(AND(OR('Avance Cuantitativo Productos'!$H8:$H8="Creciente",'Avance Cuantitativo Productos'!$H8:$H8="Constante",'Avance Cuantitativo Productos'!$H8:$H8="Suma"),'Avance Cuantitativo Productos'!$BD8:$BD8&gt;'Avance Cuantitativo Productos'!$BJ8:$BJ8),"ERROR, las metas de las vigencias no pueden ser mayores a la meta final",IF(AND('Avance Cuantitativo Productos'!$H8:$H8="Decreciente",'Avance Cuantitativo Productos'!$BD8:$BD8&lt;'Avance Cuantitativo Productos'!$BJ8:$BJ8),"ERROR, las metas de las vigencias no pueden ser menores a la meta final",IF(OR('Avance Cuantitativo Productos'!$H8:$H8="Creciente",'Avance Cuantitativo Productos'!$H8:$H8="Constante",'Avance Cuantitativo Productos'!$H8:$H8="Decreciente"),IF((MAX(COLUMN('Avance Cuantitativo Productos'!$V8:$Y8)*(INDEX('Avance Cuantitativo Productos'!$V8:$Y8,LARGE(('Avance Cuantitativo Productos'!$V8:$Y8&lt;&gt;"")*(_xlfn.SEQUENCE(,COUNTA('Avance Cuantitativo Productos'!$V$6:$Y$6))),1))='Avance Cuantitativo Productos'!$V8:$Y8))-COLUMN('Avance Cuantitativo Productos'!$V8:$V8)+1)=1,(OFFSET('Avance Cuantitativo Productos'!$BB8:$BB8,0,_xlfn.XMATCH('Avance Cuantitativo Productos'!$BD$6:$BD$6,'Avance Cuantitativo Productos'!$BB$6:$BD$6)-1)-(OFFSET('Avance Cuantitativo Productos'!$BB8:$BB8,0,_xlfn.XMATCH('Avance Cuantitativo Productos'!$BD$6:$BD$6,'Avance Cuantitativo Productos'!$BB$6:$BD$6)-2)))/4+OFFSET('Avance Cuantitativo Productos'!$BB8:$BB8,0,_xlfn.XMATCH('Avance Cuantitativo Productos'!$BD$6:$BD$6,'Avance Cuantitativo Productos'!$BB$6:$BD$6)-1),IF((MAX(COLUMN('Avance Cuantitativo Productos'!$V8:$Y8)*(INDEX('Avance Cuantitativo Productos'!$V8:$Y8,LARGE(('Avance Cuantitativo Productos'!$V8:$Y8&lt;&gt;"")*(_xlfn.SEQUENCE(,COUNTA('Avance Cuantitativo Productos'!$V$6:$Y$6))),1))='Avance Cuantitativo Productos'!$V8:$Y8))-COLUMN('Avance Cuantitativo Productos'!$V8:$V8)+1)=2,(OFFSET('Avance Cuantitativo Productos'!$BB8:$BB8,0,_xlfn.XMATCH('Avance Cuantitativo Productos'!$BD$6:$BD$6,'Avance Cuantitativo Productos'!$BB$6:$BD$6)-1)-OFFSET('Avance Cuantitativo Productos'!$BB8:$BB8,0,_xlfn.XMATCH('Avance Cuantitativo Productos'!$BD$6:$BD$6,'Avance Cuantitativo Productos'!$BB$6:$BD$6)-2))/2+OFFSET('Avance Cuantitativo Productos'!$BB8:$BB8,0,_xlfn.XMATCH('Avance Cuantitativo Productos'!$BD$6:$BD$6,'Avance Cuantitativo Productos'!$BB$6:$BD$6)-2),IF((MAX(COLUMN('Avance Cuantitativo Productos'!$V8:$Y8)*(INDEX('Avance Cuantitativo Productos'!$V8:$Y8,LARGE(('Avance Cuantitativo Productos'!$V8:$Y8&lt;&gt;"")*(_xlfn.SEQUENCE(,COUNTA('Avance Cuantitativo Productos'!$V$6:$Y$6))),1))='Avance Cuantitativo Productos'!$V8:$Y8))-COLUMN('Avance Cuantitativo Productos'!$V8:$V8)+1)=3,(OFFSET('Avance Cuantitativo Productos'!$BB8:$BB8,0,_xlfn.XMATCH('Avance Cuantitativo Productos'!$BD$6:$BD$6,'Avance Cuantitativo Productos'!$BB$6:$BD$6)-1)-OFFSET('Avance Cuantitativo Productos'!$BB8:$BB8,0,_xlfn.XMATCH('Avance Cuantitativo Productos'!$BD$6:$BD$6,'Avance Cuantitativo Productos'!$BB$6:$BD$6)-2))*0.75+OFFSET('Avance Cuantitativo Productos'!$BB8:$BB8,0,_xlfn.XMATCH('Avance Cuantitativo Productos'!$BD$6:$BD$6,'Avance Cuantitativo Productos'!$BB$6:$BD$6)-2),IF((MAX(COLUMN('Avance Cuantitativo Productos'!$V8:$Y8)*(INDEX('Avance Cuantitativo Productos'!$V8:$Y8,LARGE(('Avance Cuantitativo Productos'!$V8:$Y8&lt;&gt;"")*(_xlfn.SEQUENCE(,COUNTA('Avance Cuantitativo Productos'!$V$6:$Y$6))),1))='Avance Cuantitativo Productos'!$V8:$Y8))-COLUMN('Avance Cuantitativo Productos'!$V8:$V8)+1)=4,(OFFSET('Avance Cuantitativo Productos'!$BB8:$BB8,0,_xlfn.XMATCH('Avance Cuantitativo Productos'!$BD$6:$BD$6,'Avance Cuantitativo Productos'!$BB$6:$BD$6)-1)-OFFSET('Avance Cuantitativo Productos'!$BB8:$BB8,0,_xlfn.XMATCH('Avance Cuantitativo Productos'!$BD$6:$BD$6,'Avance Cuantitativo Productos'!$BB$6:$BD$6)-2))+OFFSET('Avance Cuantitativo Productos'!$BB8:$BB8,0,_xlfn.XMATCH('Avance Cuantitativo Productos'!$BD$6:$BD$6,'Avance Cuantitativo Productos'!$BB$6:$BD$6)-2))))),IF('Avance Cuantitativo Productos'!$H8:$H8="Suma",IF((MAX(COLUMN('Avance Cuantitativo Productos'!$V8:$Y8)*(INDEX(INT(ISNUMBER('Avance Cuantitativo Productos'!$V8:$Y8)),LARGE((INT(ISNUMBER('Avance Cuantitativo Productos'!$V8:$Y8))&lt;&gt;0)*(_xlfn.SEQUENCE(,COUNTA('Avance Cuantitativo Productos'!$V$6:$Y$6))),1))=INT(ISNUMBER('Avance Cuantitativo Productos'!$V8:$Y8))))-COLUMN('Avance Cuantitativo Productos'!$V8:$V8)+1)=1,(OFFSET('Avance Cuantitativo Productos'!$BB8:$BB8,0,_xlfn.XMATCH('Avance Cuantitativo Productos'!$BD$6:$BD$6,'Avance Cuantitativo Productos'!$BB$6:$BD$6,1,1)-1)/4+SUM('Avance Cuantitativo Productos'!$BB8:$BC8)),IF((MAX(COLUMN('Avance Cuantitativo Productos'!$V8:$Y8)*(INDEX(INT(ISNUMBER('Avance Cuantitativo Productos'!$V8:$Y8)),LARGE((INT(ISNUMBER('Avance Cuantitativo Productos'!$V8:$Y8))&lt;&gt;0)*(_xlfn.SEQUENCE(,COUNTA('Avance Cuantitativo Productos'!$V$6:$Y$6))),1))=INT(ISNUMBER('Avance Cuantitativo Productos'!$V8:$Y8))))-COLUMN('Avance Cuantitativo Productos'!$V8:$V8)+1)=2,(OFFSET('Avance Cuantitativo Productos'!$BB8:$BB8,0,_xlfn.XMATCH('Avance Cuantitativo Productos'!$BD$6:$BD$6,'Avance Cuantitativo Productos'!$BB$6:$BD$6,1,1)-1)/2+SUM('Avance Cuantitativo Productos'!$BB8:$BC8)),IF((MAX(COLUMN('Avance Cuantitativo Productos'!$V8:$Y8)*(INDEX(INT(ISNUMBER('Avance Cuantitativo Productos'!$V8:$Y8)),LARGE((INT(ISNUMBER('Avance Cuantitativo Productos'!$V8:$Y8))&lt;&gt;0)*(_xlfn.SEQUENCE(,COUNTA('Avance Cuantitativo Productos'!$V$6:$Y$6))),1))=INT(ISNUMBER('Avance Cuantitativo Productos'!$V8:$Y8))))-COLUMN('Avance Cuantitativo Productos'!$V8:$V8)+1)=3,(OFFSET('Avance Cuantitativo Productos'!$BB8:$BB8,0,_xlfn.XMATCH('Avance Cuantitativo Productos'!$BD$6:$BD$6,'Avance Cuantitativo Productos'!$BB$6:$BD$6,1,1)-1)*0.75+SUM('Avance Cuantitativo Productos'!$BB8:$BC8)),IF((MAX(COLUMN('Avance Cuantitativo Productos'!$V8:$Y8)*(INDEX(INT(ISNUMBER('Avance Cuantitativo Productos'!$V8:$Y8)),LARGE((INT(ISNUMBER('Avance Cuantitativo Productos'!$V8:$Y8))&lt;&gt;0)*(_xlfn.SEQUENCE(,COUNTA('Avance Cuantitativo Productos'!$V$6:$Y$6))),1))=INT(ISNUMBER('Avance Cuantitativo Productos'!$V8:$Y8))))-COLUMN('Avance Cuantitativo Productos'!$V8:$V8)+1)=4,(OFFSET('Avance Cuantitativo Productos'!$BB8:$BB8,0,_xlfn.XMATCH('Avance Cuantitativo Productos'!$BD$6:$BD$6,'Avance Cuantitativo Productos'!$BB$6:$BD$6,1,1)-1)+SUM('Avance Cuantitativo Productos'!$BB8:$BC8)),))))))))))))</f>
        <v/>
      </c>
      <c r="BN8" s="122" t="str">
        <f t="array" aca="1" ref="BN8" ca="1">+IF(AND('Avance Cuantitativo Productos'!$BM8:$BM8="",'Avance Cuantitativo Productos'!$BE8:$BE8=""),"",IF(OR(AND(_xlfn.XLOOKUP('Avance Cuantitativo Productos'!$I8:$I8,Listas!$G$2:$G$10,Listas!$I$2:$I$10&lt;1),'Avance Cuantitativo Productos'!$BE8:$BE8=""),'Avance Cuantitativo Productos'!$BE8:$BE8="",COUNTIF('Avance Cuantitativo Productos'!$Z8:$AC8,"="&amp;"")&gt;=4),MAX('Avance Cuantitativo Productos'!$BM8:$BM8,'Avance Cuantitativo Productos'!$BD8:$BD8),IF('Avance Cuantitativo Productos'!$H8:$H8="","Seleccionar Anualización",IF(COUNTIF('Avance Cuantitativo Productos'!$BB8:$BE8,"="&amp;"")=4,"",IF(AND(OR('Avance Cuantitativo Productos'!$H8:$H8="Creciente",'Avance Cuantitativo Productos'!$H8:$H8="Constante",'Avance Cuantitativo Productos'!$H8:$H8="Suma"),'Avance Cuantitativo Productos'!$BE8:$BE8&gt;'Avance Cuantitativo Productos'!$BJ8:$BJ8),"ERROR, las metas de las vigencias no pueden ser mayores a la meta final",IF(AND('Avance Cuantitativo Productos'!$H8:$H8="Decreciente",'Avance Cuantitativo Productos'!$BE8:$BE8&lt;'Avance Cuantitativo Productos'!$BJ8:$BJ8),"ERROR, las metas de las vigencias no pueden ser menores a la meta final",IF(OR('Avance Cuantitativo Productos'!$H8:$H8="Creciente",'Avance Cuantitativo Productos'!$H8:$H8="Constante",'Avance Cuantitativo Productos'!$H8:$H8="Decreciente"),IF((MAX(COLUMN('Avance Cuantitativo Productos'!$Z8:$AC8)*(INDEX('Avance Cuantitativo Productos'!$Z8:$AC8,LARGE(('Avance Cuantitativo Productos'!$Z8:$AC8&lt;&gt;"")*(_xlfn.SEQUENCE(,COUNTA('Avance Cuantitativo Productos'!$Z$6:$AC$6))),1))='Avance Cuantitativo Productos'!$Z8:$AC8))-COLUMN('Avance Cuantitativo Productos'!$Z8:$Z8)+1)=1,(OFFSET('Avance Cuantitativo Productos'!$BB8:$BB8,0,_xlfn.XMATCH('Avance Cuantitativo Productos'!$BE$6:$BE$6,'Avance Cuantitativo Productos'!$BB$6:$BE$6)-1)-(OFFSET('Avance Cuantitativo Productos'!$BB8:$BB8,0,_xlfn.XMATCH('Avance Cuantitativo Productos'!$BE$6:$BE$6,'Avance Cuantitativo Productos'!$BB$6:$BE$6)-2)))/4+OFFSET('Avance Cuantitativo Productos'!$BB8:$BB8,0,_xlfn.XMATCH('Avance Cuantitativo Productos'!$BE$6:$BE$6,'Avance Cuantitativo Productos'!$BB$6:$BE$6)-2),IF((MAX(COLUMN('Avance Cuantitativo Productos'!$Z8:$AC8)*(INDEX('Avance Cuantitativo Productos'!$Z8:$AC8,LARGE(('Avance Cuantitativo Productos'!$Z8:$AC8&lt;&gt;"")*(_xlfn.SEQUENCE(,COUNTA('Avance Cuantitativo Productos'!$Z$6:$AC$6))),1))='Avance Cuantitativo Productos'!$Z8:$AC8))-COLUMN('Avance Cuantitativo Productos'!$Z8:$Z8)+1)=2,(OFFSET('Avance Cuantitativo Productos'!$BB8:$BB8,0,_xlfn.XMATCH('Avance Cuantitativo Productos'!$BE$6:$BE$6,'Avance Cuantitativo Productos'!$BB$6:$BE$6)-1)-OFFSET('Avance Cuantitativo Productos'!$BB8:$BB8,0,_xlfn.XMATCH('Avance Cuantitativo Productos'!$BE$6:$BE$6,'Avance Cuantitativo Productos'!$BB$6:$BE$6)-2))/2+OFFSET('Avance Cuantitativo Productos'!$BB8:$BB8,0,_xlfn.XMATCH('Avance Cuantitativo Productos'!$BE$6:$BE$6,'Avance Cuantitativo Productos'!$BB$6:$BE$6)-2),IF((MAX(COLUMN('Avance Cuantitativo Productos'!$Z8:$AC8)*(INDEX('Avance Cuantitativo Productos'!$Z8:$AC8,LARGE(('Avance Cuantitativo Productos'!$Z8:$AC8&lt;&gt;"")*(_xlfn.SEQUENCE(,COUNTA('Avance Cuantitativo Productos'!$Z$6:$AC$6))),1))='Avance Cuantitativo Productos'!$Z8:$AC8))-COLUMN('Avance Cuantitativo Productos'!$Z8:$Z8)+1)=3,(OFFSET('Avance Cuantitativo Productos'!$BB8:$BB8,0,_xlfn.XMATCH('Avance Cuantitativo Productos'!$BE$6:$BE$6,'Avance Cuantitativo Productos'!$BB$6:$BE$6)-1)-OFFSET('Avance Cuantitativo Productos'!$BB8:$BB8,0,_xlfn.XMATCH('Avance Cuantitativo Productos'!$BE$6:$BE$6,'Avance Cuantitativo Productos'!$BB$6:$BE$6)-2))*3/4+OFFSET('Avance Cuantitativo Productos'!$BB8:$BB8,0,_xlfn.XMATCH('Avance Cuantitativo Productos'!$BE$6:$BE$6,'Avance Cuantitativo Productos'!$BB$6:$BE$6)-2),IF((MAX(COLUMN('Avance Cuantitativo Productos'!$Z8:$AC8)*(INDEX('Avance Cuantitativo Productos'!$Z8:$AC8,LARGE(('Avance Cuantitativo Productos'!$Z8:$AC8&lt;&gt;"")*(_xlfn.SEQUENCE(,COUNTA('Avance Cuantitativo Productos'!$Z$6:$AC$6))),1))='Avance Cuantitativo Productos'!$Z8:$AC8))-COLUMN('Avance Cuantitativo Productos'!$Z8:$Z8)+1)=4,(OFFSET('Avance Cuantitativo Productos'!$BB8:$BB8,0,_xlfn.XMATCH('Avance Cuantitativo Productos'!$BE$6:$BE$6,'Avance Cuantitativo Productos'!$BB$6:$BE$6)-1)-OFFSET('Avance Cuantitativo Productos'!$BB8:$BB8,0,_xlfn.XMATCH('Avance Cuantitativo Productos'!$BE$6:$BE$6,'Avance Cuantitativo Productos'!$BB$6:$BE$6)-2))+OFFSET('Avance Cuantitativo Productos'!$BB8:$BB8,0,_xlfn.XMATCH('Avance Cuantitativo Productos'!$BE$6:$BE$6,'Avance Cuantitativo Productos'!$BB$6:$BE$6)-2))))),IF('Avance Cuantitativo Productos'!$H8:$H8="Suma",IF((MAX(COLUMN('Avance Cuantitativo Productos'!$Z8:$AC8)*(INDEX(INT(ISNUMBER('Avance Cuantitativo Productos'!$Z8:$AC8)),LARGE((INT(ISNUMBER('Avance Cuantitativo Productos'!$Z8:$AC8))&lt;&gt;0)*(_xlfn.SEQUENCE(,COUNTA('Avance Cuantitativo Productos'!$Z$6:$AC$6))),1))=INT(ISNUMBER('Avance Cuantitativo Productos'!$Z8:$AC8))))-COLUMN('Avance Cuantitativo Productos'!$Z8:$Z8)+1)=1,(OFFSET('Avance Cuantitativo Productos'!$BB8:$BB8,0,_xlfn.XMATCH('Avance Cuantitativo Productos'!$BE$6:$BE$6,'Avance Cuantitativo Productos'!$BB$6:$BE$6,1,1)-1)/4+SUM('Avance Cuantitativo Productos'!$BB8:$BD8)),IF((MAX(COLUMN('Avance Cuantitativo Productos'!$Z8:$AC8)*(INDEX(INT(ISNUMBER('Avance Cuantitativo Productos'!$Z8:$AC8)),LARGE((INT(ISNUMBER('Avance Cuantitativo Productos'!$Z8:$AC8))&lt;&gt;0)*(_xlfn.SEQUENCE(,COUNTA('Avance Cuantitativo Productos'!$Z$6:$AC$6))),1))=INT(ISNUMBER('Avance Cuantitativo Productos'!$Z8:$AC8))))-COLUMN('Avance Cuantitativo Productos'!$Z8:$Z8)+1)=2,(OFFSET('Avance Cuantitativo Productos'!$BB8:$BB8,0,_xlfn.XMATCH('Avance Cuantitativo Productos'!$BE$6:$BE$6,'Avance Cuantitativo Productos'!$BB$6:$BE$6,1,1)-1)/2+SUM('Avance Cuantitativo Productos'!$BB8:$BD8)),IF((MAX(COLUMN('Avance Cuantitativo Productos'!$Z8:$AC8)*(INDEX(INT(ISNUMBER('Avance Cuantitativo Productos'!$Z8:$AC8)),LARGE((INT(ISNUMBER('Avance Cuantitativo Productos'!$Z8:$AC8))&lt;&gt;0)*(_xlfn.SEQUENCE(,COUNTA('Avance Cuantitativo Productos'!$Z$6:$AC$6))),1))=INT(ISNUMBER('Avance Cuantitativo Productos'!$Z8:$AC8))))-COLUMN('Avance Cuantitativo Productos'!$Z8:$Z8)+1)=3,(OFFSET('Avance Cuantitativo Productos'!$BB8:$BB8,0,_xlfn.XMATCH('Avance Cuantitativo Productos'!$BE$6:$BE$6,'Avance Cuantitativo Productos'!$BB$6:$BE$6,1,1)-1)*3/4+SUM('Avance Cuantitativo Productos'!$BB8:$BD8)),IF((MAX(COLUMN('Avance Cuantitativo Productos'!$Z8:$AC8)*(INDEX(INT(ISNUMBER('Avance Cuantitativo Productos'!$Z8:$AC8)),LARGE((INT(ISNUMBER('Avance Cuantitativo Productos'!$Z8:$AC8))&lt;&gt;0)*(_xlfn.SEQUENCE(,COUNTA('Avance Cuantitativo Productos'!$Z$6:$AC$6))),1))=INT(ISNUMBER('Avance Cuantitativo Productos'!$Z8:$AC8))))-COLUMN('Avance Cuantitativo Productos'!$Z8:$Z8)+1)=4,(OFFSET('Avance Cuantitativo Productos'!$BB8:$BB8,0,_xlfn.XMATCH('Avance Cuantitativo Productos'!$BE$6:$BE$6,'Avance Cuantitativo Productos'!$BB$6:$BE$6,1,1)-1)+SUM('Avance Cuantitativo Productos'!$BB8:$BD8)),))))))))))))</f>
        <v/>
      </c>
      <c r="BO8" s="122" t="str">
        <f t="array" aca="1" ref="BO8" ca="1">+IF(AND('Avance Cuantitativo Productos'!$BN8:$BN8="",'Avance Cuantitativo Productos'!$BF8:$BF8=""),"",IF(OR(AND(_xlfn.XLOOKUP('Avance Cuantitativo Productos'!$I8:$I8,Listas!$G$2:$G$10,Listas!$I$2:$I$10&lt;1),'Avance Cuantitativo Productos'!$BF8:$BF8=""),'Avance Cuantitativo Productos'!$BF8:$BF8="",COUNTIF('Avance Cuantitativo Productos'!$AD8:$AG8,"="&amp;"")&gt;=4),MAX('Avance Cuantitativo Productos'!$BN8:$BN8,'Avance Cuantitativo Productos'!$BE8:$BE8),IF('Avance Cuantitativo Productos'!$H8:$H8="","Seleccionar Anualización",IF(COUNTIF('Avance Cuantitativo Productos'!$BB8:$BF8,"="&amp;"")=5,"",IF(AND(OR('Avance Cuantitativo Productos'!$H8:$H8="Creciente",'Avance Cuantitativo Productos'!$H8:$H8="Constante",'Avance Cuantitativo Productos'!$H8:$H8="Suma"),'Avance Cuantitativo Productos'!$BF8:$BF8&gt;'Avance Cuantitativo Productos'!$BJ8:$BJ8),"ERROR, las metas de las vigencias no pueden ser mayores a la meta final",IF(AND('Avance Cuantitativo Productos'!$H8:$H8="Decreciente",'Avance Cuantitativo Productos'!$BF8:$BF8&lt;'Avance Cuantitativo Productos'!$BJ8:$BJ8),"ERROR, las metas de las vigencias no pueden ser menores a la meta final",IF(OR('Avance Cuantitativo Productos'!$H8:$H8="Creciente",'Avance Cuantitativo Productos'!$H8:$H8="Constante",'Avance Cuantitativo Productos'!$H8:$H8="Decreciente"),IF((MAX(COLUMN('Avance Cuantitativo Productos'!$AD8:$AG8)*(INDEX('Avance Cuantitativo Productos'!$AD8:$AG8,LARGE(('Avance Cuantitativo Productos'!$AD8:$AG8&lt;&gt;"")*(_xlfn.SEQUENCE(,COUNTA('Avance Cuantitativo Productos'!$AD$6:$AG$6))),1))='Avance Cuantitativo Productos'!$AD8:$AG8))-COLUMN('Avance Cuantitativo Productos'!$AD8:$AD8)+1)=1,(OFFSET('Avance Cuantitativo Productos'!$BB8:$BB8,0,_xlfn.XMATCH('Avance Cuantitativo Productos'!$BF$6:$BF$6,'Avance Cuantitativo Productos'!$BB$6:$BF$6)-1)-(OFFSET('Avance Cuantitativo Productos'!$BB8:$BB8,0,_xlfn.XMATCH('Avance Cuantitativo Productos'!$BF$6:$BF$6,'Avance Cuantitativo Productos'!$BB$6:$BF$6)-2)))/4+OFFSET('Avance Cuantitativo Productos'!$BB8:$BB8,0,_xlfn.XMATCH('Avance Cuantitativo Productos'!$BF$6:$BF$6,'Avance Cuantitativo Productos'!$BB$6:$BF$6)-2),IF((MAX(COLUMN('Avance Cuantitativo Productos'!$AD8:$AG8)*(INDEX('Avance Cuantitativo Productos'!$AD8:$AG8,LARGE(('Avance Cuantitativo Productos'!$AD8:$AG8&lt;&gt;"")*(_xlfn.SEQUENCE(,COUNTA('Avance Cuantitativo Productos'!$AD$6:$AG$6))),1))='Avance Cuantitativo Productos'!$AD8:$AG8))-COLUMN('Avance Cuantitativo Productos'!$AD8:$AD8)+1)=2,(OFFSET('Avance Cuantitativo Productos'!$BB8:$BB8,0,_xlfn.XMATCH('Avance Cuantitativo Productos'!$BF$6:$BF$6,'Avance Cuantitativo Productos'!$BB$6:$BF$6)-1)-OFFSET('Avance Cuantitativo Productos'!$BB8:$BB8,0,_xlfn.XMATCH('Avance Cuantitativo Productos'!$BF$6:$BF$6,'Avance Cuantitativo Productos'!$BB$6:$BF$6)-2))/2+OFFSET('Avance Cuantitativo Productos'!$BB8:$BB8,0,_xlfn.XMATCH('Avance Cuantitativo Productos'!$BF$6:$BF$6,'Avance Cuantitativo Productos'!$BB$6:$BF$6)-2),IF((MAX(COLUMN('Avance Cuantitativo Productos'!$AD8:$AG8)*(INDEX('Avance Cuantitativo Productos'!$AD8:$AG8,LARGE(('Avance Cuantitativo Productos'!$AD8:$AG8&lt;&gt;"")*(_xlfn.SEQUENCE(,COUNTA('Avance Cuantitativo Productos'!$AD$6:$AG$6))),1))='Avance Cuantitativo Productos'!$AD8:$AG8))-COLUMN('Avance Cuantitativo Productos'!$AD8:$AD8)+1)=3,(OFFSET('Avance Cuantitativo Productos'!$BB8:$BB8,0,_xlfn.XMATCH('Avance Cuantitativo Productos'!$BF$6:$BF$6,'Avance Cuantitativo Productos'!$BB$6:$BF$6)-1)-OFFSET('Avance Cuantitativo Productos'!$BB8:$BB8,0,_xlfn.XMATCH('Avance Cuantitativo Productos'!$BF$6:$BF$6,'Avance Cuantitativo Productos'!$BB$6:$BF$6)-2))*3/4+OFFSET('Avance Cuantitativo Productos'!$BB8:$BB8,0,_xlfn.XMATCH('Avance Cuantitativo Productos'!$BF$6:$BF$6,'Avance Cuantitativo Productos'!$BB$6:$BF$6)-2),IF((MAX(COLUMN('Avance Cuantitativo Productos'!$AD8:$AG8)*(INDEX('Avance Cuantitativo Productos'!$AD8:$AG8,LARGE(('Avance Cuantitativo Productos'!$AD8:$AG8&lt;&gt;"")*(_xlfn.SEQUENCE(,COUNTA('Avance Cuantitativo Productos'!$AD$6:$AG$6))),1))='Avance Cuantitativo Productos'!$AD8:$AG8))-COLUMN('Avance Cuantitativo Productos'!$AD8:$AD8)+1)=4,(OFFSET('Avance Cuantitativo Productos'!$BB8:$BB8,0,_xlfn.XMATCH('Avance Cuantitativo Productos'!$BF$6:$BF$6,'Avance Cuantitativo Productos'!$BB$6:$BF$6)-1)-OFFSET('Avance Cuantitativo Productos'!$BB8:$BB8,0,_xlfn.XMATCH('Avance Cuantitativo Productos'!$BF$6:$BF$6,'Avance Cuantitativo Productos'!$BB$6:$BF$6)-2))+OFFSET('Avance Cuantitativo Productos'!$BB8:$BB8,0,_xlfn.XMATCH('Avance Cuantitativo Productos'!$BF$6:$BF$6,'Avance Cuantitativo Productos'!$BB$6:$BF$6)-2))))),IF('Avance Cuantitativo Productos'!$H8:$H8="Suma",IF((MAX(COLUMN('Avance Cuantitativo Productos'!$AD8:$AG8)*(INDEX(INT(ISNUMBER('Avance Cuantitativo Productos'!$AD8:$AG8)),LARGE((INT(ISNUMBER('Avance Cuantitativo Productos'!$AD8:$AG8))&lt;&gt;0)*(_xlfn.SEQUENCE(,COUNTA('Avance Cuantitativo Productos'!$AD$6:$AG$6))),1))=INT(ISNUMBER('Avance Cuantitativo Productos'!$AD8:$AG8))))-COLUMN('Avance Cuantitativo Productos'!$AD8:$AD8)+1)=1,(OFFSET('Avance Cuantitativo Productos'!$BB8:$BB8,0,_xlfn.XMATCH('Avance Cuantitativo Productos'!$BF$6:$BF$6,'Avance Cuantitativo Productos'!$BB$6:$BF$6,1,1)-1)/4+SUM('Avance Cuantitativo Productos'!$BB8:$BE8)),IF((MAX(COLUMN('Avance Cuantitativo Productos'!$AD8:$AG8)*(INDEX(INT(ISNUMBER('Avance Cuantitativo Productos'!$AD8:$AG8)),LARGE((INT(ISNUMBER('Avance Cuantitativo Productos'!$AD8:$AG8))&lt;&gt;0)*(_xlfn.SEQUENCE(,COUNTA('Avance Cuantitativo Productos'!$AD$6:$AG$6))),1))=INT(ISNUMBER('Avance Cuantitativo Productos'!$AD8:$AG8))))-COLUMN('Avance Cuantitativo Productos'!$AD8:$AD8)+1)=2,(OFFSET('Avance Cuantitativo Productos'!$BB8:$BB8,0,_xlfn.XMATCH('Avance Cuantitativo Productos'!$BF$6:$BF$6,'Avance Cuantitativo Productos'!$BB$6:$BF$6,1,1)-1)/2+SUM('Avance Cuantitativo Productos'!$BB8:$BE8)),IF((MAX(COLUMN('Avance Cuantitativo Productos'!$AD8:$AG8)*(INDEX(INT(ISNUMBER('Avance Cuantitativo Productos'!$AD8:$AG8)),LARGE((INT(ISNUMBER('Avance Cuantitativo Productos'!$AD8:$AG8))&lt;&gt;0)*(_xlfn.SEQUENCE(,COUNTA('Avance Cuantitativo Productos'!$AD$6:$AG$6))),1))=INT(ISNUMBER('Avance Cuantitativo Productos'!$AD8:$AG8))))-COLUMN('Avance Cuantitativo Productos'!$AD8:$AD8)+1)=3,(OFFSET('Avance Cuantitativo Productos'!$BB8:$BB8,0,_xlfn.XMATCH('Avance Cuantitativo Productos'!$BF$6:$BF$6,'Avance Cuantitativo Productos'!$BB$6:$BF$6,1,1)-1)*3/4+SUM('Avance Cuantitativo Productos'!$BB8:$BE8)),IF((MAX(COLUMN('Avance Cuantitativo Productos'!$AD8:$AG8)*(INDEX(INT(ISNUMBER('Avance Cuantitativo Productos'!$AD8:$AG8)),LARGE((INT(ISNUMBER('Avance Cuantitativo Productos'!$AD8:$AG8))&lt;&gt;0)*(_xlfn.SEQUENCE(,COUNTA('Avance Cuantitativo Productos'!$AD$6:$AG$6))),1))=INT(ISNUMBER('Avance Cuantitativo Productos'!$AD8:$AG8))))-COLUMN('Avance Cuantitativo Productos'!$AD8:$AD8)+1)=4,(OFFSET('Avance Cuantitativo Productos'!$BB8:$BB8,0,_xlfn.XMATCH('Avance Cuantitativo Productos'!$BF$6:$BF$6,'Avance Cuantitativo Productos'!$BB$6:$BF$6,1,1)-1)+SUM('Avance Cuantitativo Productos'!$BB8:$BE8)),))))))))))))</f>
        <v/>
      </c>
      <c r="BP8" s="119">
        <f t="array" aca="1" ref="BP8" ca="1">+IF(AND('Avance Cuantitativo Productos'!$BO8:$BO8="",'Avance Cuantitativo Productos'!$BG8:$BG8=""),"",IF(OR(AND(_xlfn.XLOOKUP('Avance Cuantitativo Productos'!$I8:$I8,Listas!$G$2:$G$10,Listas!$I$2:$I$10&lt;1),'Avance Cuantitativo Productos'!$BG8:$BG8=""),'Avance Cuantitativo Productos'!$BG8:$BG8="",COUNTIF('Avance Cuantitativo Productos'!$AH8:$AK8,"="&amp;"")&gt;=4),MAX('Avance Cuantitativo Productos'!$BO8:$BO8,'Avance Cuantitativo Productos'!$BF8:$BF8),IF('Avance Cuantitativo Productos'!$H8:$H8="","Seleccionar Anualización",IF(COUNTIF('Avance Cuantitativo Productos'!$BB8:$BG8,"="&amp;"")=6,"",IF(AND(OR('Avance Cuantitativo Productos'!$H8:$H8="Creciente",'Avance Cuantitativo Productos'!$H8:$H8="Constante",'Avance Cuantitativo Productos'!$H8:$H8="Suma"),'Avance Cuantitativo Productos'!$BG8:$BG8&gt;'Avance Cuantitativo Productos'!$BJ8:$BJ8),"ERROR, las metas de las vigencias no pueden ser mayores a la meta final",IF(AND('Avance Cuantitativo Productos'!$H8:$H8="Decreciente",'Avance Cuantitativo Productos'!$BG8:$BG8&lt;'Avance Cuantitativo Productos'!$BJ8:$BJ8),"ERROR, las metas de las vigencias no pueden ser menores a la meta final",IF(OR('Avance Cuantitativo Productos'!$H8:$H8="Creciente",'Avance Cuantitativo Productos'!$H8:$H8="Constante",'Avance Cuantitativo Productos'!$H8:$H8="Decreciente"),IF((MAX(COLUMN('Avance Cuantitativo Productos'!$AH8:$AK8)*(INDEX('Avance Cuantitativo Productos'!$AH8:$AK8,LARGE(('Avance Cuantitativo Productos'!$AH8:$AK8&lt;&gt;"")*(_xlfn.SEQUENCE(,COUNTA('Avance Cuantitativo Productos'!$AH$6:$AK$6))),1))='Avance Cuantitativo Productos'!$AH8:$AK8))-COLUMN('Avance Cuantitativo Productos'!$AH8:$AH8)+1)=1,(OFFSET('Avance Cuantitativo Productos'!$BB8:$BB8,0,_xlfn.XMATCH('Avance Cuantitativo Productos'!$BG$6:$BG$6,'Avance Cuantitativo Productos'!$BB$6:$BG$6)-1)-(OFFSET('Avance Cuantitativo Productos'!$BB8:$BB8,0,_xlfn.XMATCH('Avance Cuantitativo Productos'!$BG$6:$BG$6,'Avance Cuantitativo Productos'!$BB$6:$BG$6)-2)))/4+OFFSET('Avance Cuantitativo Productos'!$BB8:$BB8,0,_xlfn.XMATCH('Avance Cuantitativo Productos'!$BG$6:$BG$6,'Avance Cuantitativo Productos'!$BB$6:$BG$6)-2),IF((MAX(COLUMN('Avance Cuantitativo Productos'!$AH8:$AK8)*(INDEX('Avance Cuantitativo Productos'!$AH8:$AK8,LARGE(('Avance Cuantitativo Productos'!$AH8:$AK8&lt;&gt;"")*(_xlfn.SEQUENCE(,COUNTA('Avance Cuantitativo Productos'!$AH$6:$AK$6))),1))='Avance Cuantitativo Productos'!$AH8:$AK8))-COLUMN('Avance Cuantitativo Productos'!$AH8:$AH8)+1)=2,(OFFSET('Avance Cuantitativo Productos'!$BB8:$BB8,0,_xlfn.XMATCH('Avance Cuantitativo Productos'!$BG$6:$BG$6,'Avance Cuantitativo Productos'!$BB$6:$BG$6)-1)-OFFSET('Avance Cuantitativo Productos'!$BB8:$BB8,0,_xlfn.XMATCH('Avance Cuantitativo Productos'!$BG$6:$BG$6,'Avance Cuantitativo Productos'!$BB$6:$BG$6)-2))/2+OFFSET('Avance Cuantitativo Productos'!$BB8:$BB8,0,_xlfn.XMATCH('Avance Cuantitativo Productos'!$BG$6:$BG$6,'Avance Cuantitativo Productos'!$BB$6:$BG$6)-2),IF((MAX(COLUMN('Avance Cuantitativo Productos'!$AH8:$AK8)*(INDEX('Avance Cuantitativo Productos'!$AH8:$AK8,LARGE(('Avance Cuantitativo Productos'!$AH8:$AK8&lt;&gt;"")*(_xlfn.SEQUENCE(,COUNTA('Avance Cuantitativo Productos'!$AH$6:$AK$6))),1))='Avance Cuantitativo Productos'!$AH8:$AK8))-COLUMN('Avance Cuantitativo Productos'!$AH8:$AH8)+1)=3,(OFFSET('Avance Cuantitativo Productos'!$BB8:$BB8,0,_xlfn.XMATCH('Avance Cuantitativo Productos'!$BG$6:$BG$6,'Avance Cuantitativo Productos'!$BB$6:$BG$6)-1)-OFFSET('Avance Cuantitativo Productos'!$BB8:$BB8,0,_xlfn.XMATCH('Avance Cuantitativo Productos'!$BG$6:$BG$6,'Avance Cuantitativo Productos'!$BB$6:$BG$6)-2))*3/4+OFFSET('Avance Cuantitativo Productos'!$BB8:$BB8,0,_xlfn.XMATCH('Avance Cuantitativo Productos'!$BG$6:$BG$6,'Avance Cuantitativo Productos'!$BB$6:$BG$6)-2),IF((MAX(COLUMN('Avance Cuantitativo Productos'!$AH8:$AK8)*(INDEX('Avance Cuantitativo Productos'!$AH8:$AK8,LARGE(('Avance Cuantitativo Productos'!$AH8:$AK8&lt;&gt;"")*(_xlfn.SEQUENCE(,COUNTA('Avance Cuantitativo Productos'!$AH$6:$AK$6))),1))='Avance Cuantitativo Productos'!$AH8:$AK8))-COLUMN('Avance Cuantitativo Productos'!$AH8:$AH8)+1)=4,(OFFSET('Avance Cuantitativo Productos'!$BB8:$BB8,0,_xlfn.XMATCH('Avance Cuantitativo Productos'!$BG$6:$BG$6,'Avance Cuantitativo Productos'!$BB$6:$BG$6)-1)-OFFSET('Avance Cuantitativo Productos'!$BB8:$BB8,0,_xlfn.XMATCH('Avance Cuantitativo Productos'!$BG$6:$BG$6,'Avance Cuantitativo Productos'!$BB$6:$BG$6)-2))+OFFSET('Avance Cuantitativo Productos'!$BB8:$BB8,0,_xlfn.XMATCH('Avance Cuantitativo Productos'!$BG$6:$BG$6,'Avance Cuantitativo Productos'!$BB$6:$BG$6)-2))))),IF('Avance Cuantitativo Productos'!$H8:$H8="Suma",IF((MAX(COLUMN('Avance Cuantitativo Productos'!$AH8:$AK8)*(INDEX(INT(ISNUMBER('Avance Cuantitativo Productos'!$AH8:$AK8)),LARGE((INT(ISNUMBER('Avance Cuantitativo Productos'!$AH8:$AK8))&lt;&gt;0)*(_xlfn.SEQUENCE(,COUNTA('Avance Cuantitativo Productos'!$AH$6:$AK$6))),1))=INT(ISNUMBER('Avance Cuantitativo Productos'!$AH8:$AK8))))-COLUMN('Avance Cuantitativo Productos'!$AH8:$AH8)+1)=1,(OFFSET('Avance Cuantitativo Productos'!$BB8:$BB8,0,_xlfn.XMATCH('Avance Cuantitativo Productos'!$BG$6:$BG$6,'Avance Cuantitativo Productos'!$BB$6:$BG$6,1,1)-1)/4+SUM('Avance Cuantitativo Productos'!$BB8:$BF8)),IF((MAX(COLUMN('Avance Cuantitativo Productos'!$AH8:$AK8)*(INDEX(INT(ISNUMBER('Avance Cuantitativo Productos'!$AH8:$AK8)),LARGE((INT(ISNUMBER('Avance Cuantitativo Productos'!$AH8:$AK8))&lt;&gt;0)*(_xlfn.SEQUENCE(,COUNTA('Avance Cuantitativo Productos'!$AH$6:$AK$6))),1))=INT(ISNUMBER('Avance Cuantitativo Productos'!$AH8:$AK8))))-COLUMN('Avance Cuantitativo Productos'!$AH8:$AH8)+1)=2,(OFFSET('Avance Cuantitativo Productos'!$BB8:$BB8,0,_xlfn.XMATCH('Avance Cuantitativo Productos'!$BG$6:$BG$6,'Avance Cuantitativo Productos'!$BB$6:$BG$6,1,1)-1)/2+SUM('Avance Cuantitativo Productos'!$BB8:$BF8)),IF((MAX(COLUMN('Avance Cuantitativo Productos'!$AH8:$AK8)*(INDEX(INT(ISNUMBER('Avance Cuantitativo Productos'!$AH8:$AK8)),LARGE((INT(ISNUMBER('Avance Cuantitativo Productos'!$AH8:$AK8))&lt;&gt;0)*(_xlfn.SEQUENCE(,COUNTA('Avance Cuantitativo Productos'!$AH$6:$AK$6))),1))=INT(ISNUMBER('Avance Cuantitativo Productos'!$AH8:$AK8))))-COLUMN('Avance Cuantitativo Productos'!$AH8:$AH8)+1)=3,(OFFSET('Avance Cuantitativo Productos'!$BB8:$BB8,0,_xlfn.XMATCH('Avance Cuantitativo Productos'!$BG$6:$BG$6,'Avance Cuantitativo Productos'!$BB$6:$BG$6,1,1)-1)*3/4+SUM('Avance Cuantitativo Productos'!$BB8:$BF8)),IF((MAX(COLUMN('Avance Cuantitativo Productos'!$AH8:$AK8)*(INDEX(INT(ISNUMBER('Avance Cuantitativo Productos'!$AH8:$AK8)),LARGE((INT(ISNUMBER('Avance Cuantitativo Productos'!$AH8:$AK8))&lt;&gt;0)*(_xlfn.SEQUENCE(,COUNTA('Avance Cuantitativo Productos'!$AH$6:$AK$6))),1))=INT(ISNUMBER('Avance Cuantitativo Productos'!$AH8:$AK8))))-COLUMN('Avance Cuantitativo Productos'!$AH8:$AH8)+1)=4,(OFFSET('Avance Cuantitativo Productos'!$BB8:$BB8,0,_xlfn.XMATCH('Avance Cuantitativo Productos'!$BG$6:$BG$6,'Avance Cuantitativo Productos'!$BB$6:$BG$6,1,1)-1)+SUM('Avance Cuantitativo Productos'!$BB8:$BF8)),))))))))))))</f>
        <v>0.7</v>
      </c>
      <c r="BQ8" s="137">
        <f t="array" aca="1" ref="BQ8" ca="1">+IF(AND('Avance Cuantitativo Productos'!$BP8:$BP8="",'Avance Cuantitativo Productos'!$BH8:$BH8=""),"",IF(OR(AND(_xlfn.XLOOKUP('Avance Cuantitativo Productos'!$I8:$I8,Listas!$G$2:$G$10,Listas!$I$2:$I$10&lt;1),'Avance Cuantitativo Productos'!$BH8:$BH8=""),'Avance Cuantitativo Productos'!$BH8:$BH8="",COUNTIF('Avance Cuantitativo Productos'!$AL8:$AO8,"="&amp;"")&gt;=4),MAX('Avance Cuantitativo Productos'!$BP8:$BP8,'Avance Cuantitativo Productos'!$BG8:$BG8),IF('Avance Cuantitativo Productos'!$H8:$H8="","Seleccionar Anualización",IF(COUNTIF('Avance Cuantitativo Productos'!$BB8:$BH8,"="&amp;"")=7,"",IF(AND(OR('Avance Cuantitativo Productos'!$H8:$H8="Creciente",'Avance Cuantitativo Productos'!$H8:$H8="Constante",'Avance Cuantitativo Productos'!$H8:$H8="Suma"),'Avance Cuantitativo Productos'!$BH8:$BH8&gt;'Avance Cuantitativo Productos'!$BJ8:$BJ8),"ERROR, las metas de las vigencias no pueden ser mayores a la meta final",IF(AND('Avance Cuantitativo Productos'!$H8:$H8="Decreciente",'Avance Cuantitativo Productos'!$BH8:$BH8&lt;'Avance Cuantitativo Productos'!$BJ8:$BJ8),"ERROR, las metas de las vigencias no pueden ser menores a la meta final",IF(OR('Avance Cuantitativo Productos'!$H8:$H8="Creciente",'Avance Cuantitativo Productos'!$H8:$H8="Constante",'Avance Cuantitativo Productos'!$H8:$H8="Decreciente"),IF((MAX(COLUMN('Avance Cuantitativo Productos'!$AL8:$AO8)*(INDEX('Avance Cuantitativo Productos'!$AL8:$AO8,LARGE(('Avance Cuantitativo Productos'!$AL8:$AO8&lt;&gt;"")*(_xlfn.SEQUENCE(,COUNTA('Avance Cuantitativo Productos'!$AL$6:$AO$6))),1))='Avance Cuantitativo Productos'!$AL8:$AO8))-COLUMN('Avance Cuantitativo Productos'!$AL8:$AL8)+1)=1,(OFFSET('Avance Cuantitativo Productos'!$BB8:$BB8,0,_xlfn.XMATCH('Avance Cuantitativo Productos'!$BH$6:$BH$6,'Avance Cuantitativo Productos'!$BB$6:$BH$6)-1)-(OFFSET('Avance Cuantitativo Productos'!$BB8:$BB8,0,_xlfn.XMATCH('Avance Cuantitativo Productos'!$BH$6:$BH$6,'Avance Cuantitativo Productos'!$BB$6:$BH$6)-2)))/4+OFFSET('Avance Cuantitativo Productos'!$BB8:$BB8,0,_xlfn.XMATCH('Avance Cuantitativo Productos'!$BH$6:$BH$6,'Avance Cuantitativo Productos'!$BB$6:$BH$6)-2),IF((MAX(COLUMN('Avance Cuantitativo Productos'!$AL8:$AO8)*(INDEX('Avance Cuantitativo Productos'!$AL8:$AO8,LARGE(('Avance Cuantitativo Productos'!$AL8:$AO8&lt;&gt;"")*(_xlfn.SEQUENCE(,COUNTA('Avance Cuantitativo Productos'!$AL$6:$AO$6))),1))='Avance Cuantitativo Productos'!$AL8:$AO8))-COLUMN('Avance Cuantitativo Productos'!$AL8:$AL8)+1)=2,(OFFSET('Avance Cuantitativo Productos'!$BB8:$BB8,0,_xlfn.XMATCH('Avance Cuantitativo Productos'!$BH$6:$BH$6,'Avance Cuantitativo Productos'!$BB$6:$BH$6)-1)-OFFSET('Avance Cuantitativo Productos'!$BB8:$BB8,0,_xlfn.XMATCH('Avance Cuantitativo Productos'!$BH$6:$BH$6,'Avance Cuantitativo Productos'!$BB$6:$BH$6)-2))/2+OFFSET('Avance Cuantitativo Productos'!$BB8:$BB8,0,_xlfn.XMATCH('Avance Cuantitativo Productos'!$BH$6:$BH$6,'Avance Cuantitativo Productos'!$BB$6:$BH$6)-2),IF((MAX(COLUMN('Avance Cuantitativo Productos'!$AL8:$AO8)*(INDEX('Avance Cuantitativo Productos'!$AL8:$AO8,LARGE(('Avance Cuantitativo Productos'!$AL8:$AO8&lt;&gt;"")*(_xlfn.SEQUENCE(,COUNTA('Avance Cuantitativo Productos'!$AL$6:$AO$6))),1))='Avance Cuantitativo Productos'!$AL8:$AO8))-COLUMN('Avance Cuantitativo Productos'!$AL8:$AL8)+1)=3,(OFFSET('Avance Cuantitativo Productos'!$BB8:$BB8,0,_xlfn.XMATCH('Avance Cuantitativo Productos'!$BH$6:$BH$6,'Avance Cuantitativo Productos'!$BB$6:$BH$6)-1)-OFFSET('Avance Cuantitativo Productos'!$BB8:$BB8,0,_xlfn.XMATCH('Avance Cuantitativo Productos'!$BH$6:$BH$6,'Avance Cuantitativo Productos'!$BB$6:$BH$6)-2))*0.75+OFFSET('Avance Cuantitativo Productos'!$BB8:$BB8,0,_xlfn.XMATCH('Avance Cuantitativo Productos'!$BH$6:$BH$6,'Avance Cuantitativo Productos'!$BB$6:$BH$6)-2),IF((MAX(COLUMN('Avance Cuantitativo Productos'!$AL8:$AO8)*(INDEX('Avance Cuantitativo Productos'!$AL8:$AO8,LARGE(('Avance Cuantitativo Productos'!$AL8:$AO8&lt;&gt;"")*(_xlfn.SEQUENCE(,COUNTA('Avance Cuantitativo Productos'!$AL$6:$AO$6))),1))='Avance Cuantitativo Productos'!$AL8:$AO8))-COLUMN('Avance Cuantitativo Productos'!$AL8:$AL8)+1)=4,(OFFSET('Avance Cuantitativo Productos'!$BB8:$BB8,0,_xlfn.XMATCH('Avance Cuantitativo Productos'!$BH$6:$BH$6,'Avance Cuantitativo Productos'!$BB$6:$BH$6)-1)-OFFSET('Avance Cuantitativo Productos'!$BB8:$BB8,0,_xlfn.XMATCH('Avance Cuantitativo Productos'!$BH$6:$BH$6,'Avance Cuantitativo Productos'!$BB$6:$BH$6)-2))+OFFSET('Avance Cuantitativo Productos'!$BB8:$BB8,0,_xlfn.XMATCH('Avance Cuantitativo Productos'!$BH$6:$BH$6,'Avance Cuantitativo Productos'!$BB$6:$BH$6)-2))))),IF('Avance Cuantitativo Productos'!$H8:$H8="Suma",IF((MAX(COLUMN('Avance Cuantitativo Productos'!$AL8:$AO8)*(INDEX(INT(ISNUMBER('Avance Cuantitativo Productos'!$AL8:$AO8)),LARGE((INT(ISNUMBER('Avance Cuantitativo Productos'!$AL8:$AO8))&lt;&gt;0)*(_xlfn.SEQUENCE(,COUNTA('Avance Cuantitativo Productos'!$AL$6:$AO$6))),1))=INT(ISNUMBER('Avance Cuantitativo Productos'!$AL8:$AO8))))-COLUMN('Avance Cuantitativo Productos'!$AL8:$AL8)+1)=1,(OFFSET('Avance Cuantitativo Productos'!$BB8:$BB8,0,_xlfn.XMATCH('Avance Cuantitativo Productos'!$BH$6:$BH$6,'Avance Cuantitativo Productos'!$BB$6:$BH$6,1,1)-1)/4+SUM('Avance Cuantitativo Productos'!$BB8:$BG8)),IF((MAX(COLUMN('Avance Cuantitativo Productos'!$AL8:$AO8)*(INDEX(INT(ISNUMBER('Avance Cuantitativo Productos'!$AL8:$AO8)),LARGE((INT(ISNUMBER('Avance Cuantitativo Productos'!$AL8:$AO8))&lt;&gt;0)*(_xlfn.SEQUENCE(,COUNTA('Avance Cuantitativo Productos'!$AL$6:$AO$6))),1))=INT(ISNUMBER('Avance Cuantitativo Productos'!$AL8:$AO8))))-COLUMN('Avance Cuantitativo Productos'!$AL8:$AL8)+1)=2,(OFFSET('Avance Cuantitativo Productos'!$BB8:$BB8,0,_xlfn.XMATCH('Avance Cuantitativo Productos'!$BH$6:$BH$6,'Avance Cuantitativo Productos'!$BB$6:$BH$6,1,1)-1)/2+SUM('Avance Cuantitativo Productos'!$BB8:$BG8)),IF((MAX(COLUMN('Avance Cuantitativo Productos'!$AL8:$AO8)*(INDEX(INT(ISNUMBER('Avance Cuantitativo Productos'!$AL8:$AO8)),LARGE((INT(ISNUMBER('Avance Cuantitativo Productos'!$AL8:$AO8))&lt;&gt;0)*(_xlfn.SEQUENCE(,COUNTA('Avance Cuantitativo Productos'!$AL$6:$AO$6))),1))=INT(ISNUMBER('Avance Cuantitativo Productos'!$AL8:$AO8))))-COLUMN('Avance Cuantitativo Productos'!$AL8:$AL8)+1)=3,(OFFSET('Avance Cuantitativo Productos'!$BB8:$BB8,0,_xlfn.XMATCH('Avance Cuantitativo Productos'!$BH$6:$BH$6,'Avance Cuantitativo Productos'!$BB$6:$BH$6,1,1)-1)*0.75+SUM('Avance Cuantitativo Productos'!$BB8:$BG8)),IF((MAX(COLUMN('Avance Cuantitativo Productos'!$AL8:$AO8)*(INDEX(INT(ISNUMBER('Avance Cuantitativo Productos'!$AL8:$AO8)),LARGE((INT(ISNUMBER('Avance Cuantitativo Productos'!$AL8:$AO8))&lt;&gt;0)*(_xlfn.SEQUENCE(,COUNTA('Avance Cuantitativo Productos'!$AL$6:$AO$6))),1))=INT(ISNUMBER('Avance Cuantitativo Productos'!$AL8:$AO8))))-COLUMN('Avance Cuantitativo Productos'!$AL8:$AL8)+1)=4,(OFFSET('Avance Cuantitativo Productos'!$BB8:$BB8,0,_xlfn.XMATCH('Avance Cuantitativo Productos'!$BH$6:$BH$6,'Avance Cuantitativo Productos'!$BB$6:$BH$6,1,1)-1)+SUM('Avance Cuantitativo Productos'!$BB8:$BG8)),))))))))))))</f>
        <v>1</v>
      </c>
      <c r="BR8" s="137">
        <f t="array" aca="1" ref="BR8" ca="1">+IF(AND('Avance Cuantitativo Productos'!$BQ8:$BQ8="",'Avance Cuantitativo Productos'!$BI8:$BI8=""),"",IF(OR(AND(_xlfn.XLOOKUP('Avance Cuantitativo Productos'!$I8:$I8,Listas!$G$2:$G$10,Listas!$I$2:$I$10&lt;1),'Avance Cuantitativo Productos'!$BI8:$BI8=""),'Avance Cuantitativo Productos'!$BI8:$BI8="",COUNTIF('Avance Cuantitativo Productos'!$AP8:$AS8,"="&amp;"")&gt;=4),MAX('Avance Cuantitativo Productos'!$BQ8:$BQ8,'Avance Cuantitativo Productos'!$BH8:$BH8),IF('Avance Cuantitativo Productos'!$H8:$H8="","Seleccionar Anualización",IF(COUNTIF('Avance Cuantitativo Productos'!$BB8:$BI8,"="&amp;"")=8,"",IF(AND(OR('Avance Cuantitativo Productos'!$H8:$H8="Creciente",'Avance Cuantitativo Productos'!$H8:$H8="Constante",'Avance Cuantitativo Productos'!$H8:$H8="Suma"),'Avance Cuantitativo Productos'!$BI8:$BI8&gt;'Avance Cuantitativo Productos'!$BJ8:$BJ8),"ERROR, las metas de las vigencias no pueden ser mayores a la meta final",IF(AND('Avance Cuantitativo Productos'!$H8:$H8="Decreciente",'Avance Cuantitativo Productos'!$BI8:$BI8&lt;'Avance Cuantitativo Productos'!$BJ8:$BJ8),"ERROR, las metas de las vigencias no pueden ser menores a la meta final",IF(OR('Avance Cuantitativo Productos'!$H8:$H8="Creciente",'Avance Cuantitativo Productos'!$H8:$H8="Constante",'Avance Cuantitativo Productos'!$H8:$H8="Decreciente"),IF((MAX(COLUMN('Avance Cuantitativo Productos'!$AP8:$AS8)*(INDEX('Avance Cuantitativo Productos'!$AP8:$AS8,LARGE(('Avance Cuantitativo Productos'!$AP8:$AS8&lt;&gt;"")*(_xlfn.SEQUENCE(,COUNTA('Avance Cuantitativo Productos'!$AP$6:$AS$6))),1))='Avance Cuantitativo Productos'!$AP8:$AS8))-COLUMN('Avance Cuantitativo Productos'!$AP8:$AP8)+1)=1,(OFFSET('Avance Cuantitativo Productos'!$BB8:$BB8,0,_xlfn.XMATCH('Avance Cuantitativo Productos'!$BI$6:$BI$6,'Avance Cuantitativo Productos'!$BB$6:$BI$6)-1)-(OFFSET('Avance Cuantitativo Productos'!$BB8:$BB8,0,_xlfn.XMATCH('Avance Cuantitativo Productos'!$BI$6:$BI$6,'Avance Cuantitativo Productos'!$BB$6:$BI$6)-2)))/4+OFFSET('Avance Cuantitativo Productos'!$BB8:$BB8,0,_xlfn.XMATCH('Avance Cuantitativo Productos'!$BI$6:$BI$6,'Avance Cuantitativo Productos'!$BB$6:$BI$6)-2),IF((MAX(COLUMN('Avance Cuantitativo Productos'!$AP8:$AS8)*(INDEX('Avance Cuantitativo Productos'!$AP8:$AS8,LARGE(('Avance Cuantitativo Productos'!$AP8:$AS8&lt;&gt;"")*(_xlfn.SEQUENCE(,COUNTA('Avance Cuantitativo Productos'!$AP$6:$AS$6))),1))='Avance Cuantitativo Productos'!$AP8:$AS8))-COLUMN('Avance Cuantitativo Productos'!$AP8:$AP8)+1)=2,(OFFSET('Avance Cuantitativo Productos'!$BB8:$BB8,0,_xlfn.XMATCH('Avance Cuantitativo Productos'!$BI$6:$BI$6,'Avance Cuantitativo Productos'!$BB$6:$BI$6)-1)-OFFSET('Avance Cuantitativo Productos'!$BB8:$BB8,0,_xlfn.XMATCH('Avance Cuantitativo Productos'!$BI$6:$BI$6,'Avance Cuantitativo Productos'!$BB$6:$BI$6)-2))/2+OFFSET('Avance Cuantitativo Productos'!$BB8:$BB8,0,_xlfn.XMATCH('Avance Cuantitativo Productos'!$BI$6:$BI$6,'Avance Cuantitativo Productos'!$BB$6:$BI$6)-2),IF((MAX(COLUMN('Avance Cuantitativo Productos'!$AP8:$AS8)*(INDEX('Avance Cuantitativo Productos'!$AP8:$AS8,LARGE(('Avance Cuantitativo Productos'!$AP8:$AS8&lt;&gt;"")*(_xlfn.SEQUENCE(,COUNTA('Avance Cuantitativo Productos'!$AP$6:$AS$6))),1))='Avance Cuantitativo Productos'!$AP8:$AS8))-COLUMN('Avance Cuantitativo Productos'!$AP8:$AP8)+1)=3,(OFFSET('Avance Cuantitativo Productos'!$BB8:$BB8,0,_xlfn.XMATCH('Avance Cuantitativo Productos'!$BI$6:$BI$6,'Avance Cuantitativo Productos'!$BB$6:$BI$6)-1)-OFFSET('Avance Cuantitativo Productos'!$BB8:$BB8,0,_xlfn.XMATCH('Avance Cuantitativo Productos'!$BI$6:$BI$6,'Avance Cuantitativo Productos'!$BB$6:$BI$6)-2))*0.75+OFFSET('Avance Cuantitativo Productos'!$BB8:$BB8,0,_xlfn.XMATCH('Avance Cuantitativo Productos'!$BI$6:$BI$6,'Avance Cuantitativo Productos'!$BB$6:$BI$6)-2),IF((MAX(COLUMN('Avance Cuantitativo Productos'!$AP8:$AS8)*(INDEX('Avance Cuantitativo Productos'!$AP8:$AS8,LARGE(('Avance Cuantitativo Productos'!$AP8:$AS8&lt;&gt;"")*(_xlfn.SEQUENCE(,COUNTA('Avance Cuantitativo Productos'!$AP$6:$AS$6))),1))='Avance Cuantitativo Productos'!$AP8:$AS8))-COLUMN('Avance Cuantitativo Productos'!$AP8:$AP8)+1)=4,(OFFSET('Avance Cuantitativo Productos'!$BB8:$BB8,0,_xlfn.XMATCH('Avance Cuantitativo Productos'!$BI$6:$BI$6,'Avance Cuantitativo Productos'!$BB$6:$BI$6)-1)-OFFSET('Avance Cuantitativo Productos'!$BB8:$BB8,0,_xlfn.XMATCH('Avance Cuantitativo Productos'!$BI$6:$BI$6,'Avance Cuantitativo Productos'!$BB$6:$BI$6)-2))+OFFSET('Avance Cuantitativo Productos'!$BB8:$BB8,0,_xlfn.XMATCH('Avance Cuantitativo Productos'!$BI$6:$BI$6,'Avance Cuantitativo Productos'!$BB$6:$BI$6)-2))))),IF('Avance Cuantitativo Productos'!$H8:$H8="Suma",IF((MAX(COLUMN('Avance Cuantitativo Productos'!$AP8:$AS8)*(INDEX(INT(ISNUMBER('Avance Cuantitativo Productos'!$AP8:$AS8)),LARGE((INT(ISNUMBER('Avance Cuantitativo Productos'!$AP8:$AS8))&lt;&gt;0)*(_xlfn.SEQUENCE(,COUNTA('Avance Cuantitativo Productos'!$AP$6:$AS$6))),1))=INT(ISNUMBER('Avance Cuantitativo Productos'!$AP8:$AS8))))-COLUMN('Avance Cuantitativo Productos'!$AP8:$AP8)+1)=1,(OFFSET('Avance Cuantitativo Productos'!$BB8:$BB8,0,_xlfn.XMATCH('Avance Cuantitativo Productos'!$BI$6:$BI$6,'Avance Cuantitativo Productos'!$BB$6:$BI$6,1,1)-1)/4+SUM('Avance Cuantitativo Productos'!$BB8:$BH8)),IF((MAX(COLUMN('Avance Cuantitativo Productos'!$AP8:$AS8)*(INDEX(INT(ISNUMBER('Avance Cuantitativo Productos'!$AP8:$AS8)),LARGE((INT(ISNUMBER('Avance Cuantitativo Productos'!$AP8:$AS8))&lt;&gt;0)*(_xlfn.SEQUENCE(,COUNTA('Avance Cuantitativo Productos'!$AP$6:$AS$6))),1))=INT(ISNUMBER('Avance Cuantitativo Productos'!$AP8:$AS8))))-COLUMN('Avance Cuantitativo Productos'!$AP8:$AP8)+1)=2,(OFFSET('Avance Cuantitativo Productos'!$BB8:$BB8,0,_xlfn.XMATCH('Avance Cuantitativo Productos'!$BI$6:$BI$6,'Avance Cuantitativo Productos'!$BB$6:$BI$6,1,1)-1)/2+SUM('Avance Cuantitativo Productos'!$BB8:$BH8)),IF((MAX(COLUMN('Avance Cuantitativo Productos'!$AP8:$AS8)*(INDEX(INT(ISNUMBER('Avance Cuantitativo Productos'!$AP8:$AS8)),LARGE((INT(ISNUMBER('Avance Cuantitativo Productos'!$AP8:$AS8))&lt;&gt;0)*(_xlfn.SEQUENCE(,COUNTA('Avance Cuantitativo Productos'!$AP$6:$AS$6))),1))=INT(ISNUMBER('Avance Cuantitativo Productos'!$AP8:$AS8))))-COLUMN('Avance Cuantitativo Productos'!$AP8:$AP8)+1)=3,(OFFSET('Avance Cuantitativo Productos'!$BB8:$BB8,0,_xlfn.XMATCH('Avance Cuantitativo Productos'!$BI$6:$BI$6,'Avance Cuantitativo Productos'!$BB$6:$BI$6,1,1)-1)*0.75+SUM('Avance Cuantitativo Productos'!$BB8:$BH8)),IF((MAX(COLUMN('Avance Cuantitativo Productos'!$AP8:$AS8)*(INDEX(INT(ISNUMBER('Avance Cuantitativo Productos'!$AP8:$AS8)),LARGE((INT(ISNUMBER('Avance Cuantitativo Productos'!$AP8:$AS8))&lt;&gt;0)*(_xlfn.SEQUENCE(,COUNTA('Avance Cuantitativo Productos'!$AP$6:$AS$6))),1))=INT(ISNUMBER('Avance Cuantitativo Productos'!$AP8:$AS8))))-COLUMN('Avance Cuantitativo Productos'!$AP8:$AP8)+1)=4,(OFFSET('Avance Cuantitativo Productos'!$BB8:$BB8,0,_xlfn.XMATCH('Avance Cuantitativo Productos'!$BI$6:$BI$6,'Avance Cuantitativo Productos'!$BB$6:$BI$6,1,1)-1)+SUM('Avance Cuantitativo Productos'!$BB8:$BH8)),))))))))))))</f>
        <v>1</v>
      </c>
      <c r="BS8" s="20" t="str">
        <f t="array" aca="1" ref="BS8" ca="1">IF(OR('Avance Cuantitativo Productos'!$BB8:$BB8=0,'Avance Cuantitativo Productos'!$AT8:$AT8="",SUMPRODUCT(--('Avance Cuantitativo Productos'!$N8:$Q8&lt;&gt;""))=0),"",IF('Avance Cuantitativo Productos'!$H8:$H8="Creciente",('Avance Cuantitativo Productos'!$AT8:$AT8-Anualiza_LB('Avance Cuantitativo Productos'!$BS$6:$BS$6,'Avance Cuantitativo Productos'!$M8:$M8,'Avance Cuantitativo Productos'!$G8:$G8,'Avance Cuantitativo Productos'!$L8:$L8))/('Avance Cuantitativo Productos'!$BK8:$BK8-Anualiza_LB('Avance Cuantitativo Productos'!$BS$6:$BS$6,'Avance Cuantitativo Productos'!$M8:$M8,'Avance Cuantitativo Productos'!$G8:$G8,'Avance Cuantitativo Productos'!$L8:$L8)),IF('Avance Cuantitativo Productos'!$H8:$H8="Constante",('Avance Cuantitativo Productos'!$AT8:$AT8/'Avance Cuantitativo Productos'!$BK8:$BK8),IF('Avance Cuantitativo Productos'!$H8:$H8="Suma",_xlfn.NUMBERVALUE('Avance Cuantitativo Productos'!$AT8:$AT8)/_xlfn.NUMBERVALUE('Avance Cuantitativo Productos'!$BK8:$BK8),IF('Avance Cuantitativo Productos'!$H8:$H8="Decreciente",('Avance Cuantitativo Productos'!$BS$6:$BS$6-Anualiza_LB('Avance Cuantitativo Productos'!$BB$6:$BB$6,'Avance Cuantitativo Productos'!$M8:$M8,'Avance Cuantitativo Productos'!$G8:$G8,'Avance Cuantitativo Productos'!$L8:$L8))/('Avance Cuantitativo Productos'!$BK8:$BK8-Anualiza_LB('Avance Cuantitativo Productos'!$BS$6:$BS$6,'Avance Cuantitativo Productos'!$M8:$M8,'Avance Cuantitativo Productos'!$G8:$G8,'Avance Cuantitativo Productos'!$L8:$L8)),"Seleccionar Anualización")))))</f>
        <v/>
      </c>
      <c r="BT8" s="21" t="str">
        <f t="array" aca="1" ref="BT8" ca="1">IF(OR('Avance Cuantitativo Productos'!$BC8:$BC8=0,'Avance Cuantitativo Productos'!$AU8:$AU8="",SUMPRODUCT(--('Avance Cuantitativo Productos'!$R8:$U8&lt;&gt;""))=0),"",IF('Avance Cuantitativo Productos'!$H8:$H8="Creciente",('Avance Cuantitativo Productos'!$AU8:$AU8-Anualiza_LB('Avance Cuantitativo Productos'!$BT$6:$BT$6,'Avance Cuantitativo Productos'!$M8:$M8,'Avance Cuantitativo Productos'!$G8:$G8,'Avance Cuantitativo Productos'!$L8:$L8))/('Avance Cuantitativo Productos'!$BL8:$BL8-Anualiza_LB('Avance Cuantitativo Productos'!$BT$6:$BT$6,'Avance Cuantitativo Productos'!$M8:$M8,'Avance Cuantitativo Productos'!$G8:$G8,'Avance Cuantitativo Productos'!$L8:$L8)),IF('Avance Cuantitativo Productos'!$H8:$H8="Constante",('Avance Cuantitativo Productos'!$AU8:$AU8/'Avance Cuantitativo Productos'!$BL8:$BL8),IF('Avance Cuantitativo Productos'!$H8:$H8="Suma",(_xlfn.NUMBERVALUE('Avance Cuantitativo Productos'!$AU8:$AU8)-_xlfn.NUMBERVALUE('Avance Cuantitativo Productos'!$AT8:$AT8))/(_xlfn.NUMBERVALUE('Avance Cuantitativo Productos'!$BL8:$BL8)-_xlfn.NUMBERVALUE('Avance Cuantitativo Productos'!$BK8:$BK8)),IF('Avance Cuantitativo Productos'!$H8:$H8="Decreciente",('Avance Cuantitativo Productos'!$AU8:$AU8-Anualiza_LB('Avance Cuantitativo Productos'!$BT$6:$BT$6,'Avance Cuantitativo Productos'!$M8:$M8,'Avance Cuantitativo Productos'!$G8:$G8,'Avance Cuantitativo Productos'!$L8:$L8))/('Avance Cuantitativo Productos'!$BL8:$BL8-Anualiza_LB('Avance Cuantitativo Productos'!$BT$6:$BT$6,'Avance Cuantitativo Productos'!$M8:$M8,'Avance Cuantitativo Productos'!$G8:$G8,'Avance Cuantitativo Productos'!$L8:$L8)),"Seleccionar Anualización")))))</f>
        <v/>
      </c>
      <c r="BU8" s="21" t="str">
        <f t="array" aca="1" ref="BU8" ca="1">+IF(OR('Avance Cuantitativo Productos'!$BD8:$BD8=0,'Avance Cuantitativo Productos'!$AV8:$AV8="",SUMPRODUCT(--('Avance Cuantitativo Productos'!$V8:$Y8&lt;&gt;""))=0),"",IF('Avance Cuantitativo Productos'!$H8:$H8="Creciente",('Avance Cuantitativo Productos'!$AV8:$AV8-Anualiza_LB('Avance Cuantitativo Productos'!$BU$6:$BU$6,'Avance Cuantitativo Productos'!$M8:$M8,'Avance Cuantitativo Productos'!$G8:$G8,'Avance Cuantitativo Productos'!$L8:$L8))/('Avance Cuantitativo Productos'!$BM8:$BM8-Anualiza_LB('Avance Cuantitativo Productos'!$BU$6:$BU$6,'Avance Cuantitativo Productos'!$M8:$M8,'Avance Cuantitativo Productos'!$G8:$G8,'Avance Cuantitativo Productos'!$L8:$L8)),IF('Avance Cuantitativo Productos'!$H8:$H8="Constante",('Avance Cuantitativo Productos'!$AV8:$AV8/'Avance Cuantitativo Productos'!$BM8:$BM8),IF('Avance Cuantitativo Productos'!$H8:$H8="Suma",(_xlfn.NUMBERVALUE('Avance Cuantitativo Productos'!$AV8:$AV8)-_xlfn.NUMBERVALUE('Avance Cuantitativo Productos'!$AU8:$AU8))/(_xlfn.NUMBERVALUE('Avance Cuantitativo Productos'!$BM8:$BM8)-_xlfn.NUMBERVALUE('Avance Cuantitativo Productos'!$BL8:$BL8)),IF('Avance Cuantitativo Productos'!$H8:$H8="Decreciente",('Avance Cuantitativo Productos'!$AV8:$AV8-Anualiza_LB('Avance Cuantitativo Productos'!$BU$6:$BU$6,'Avance Cuantitativo Productos'!$M8:$M8,'Avance Cuantitativo Productos'!$G8:$G8,'Avance Cuantitativo Productos'!$L8:$L8))/('Avance Cuantitativo Productos'!$BM8:$BM8-Anualiza_LB('Avance Cuantitativo Productos'!$BU$6:$BU$6,'Avance Cuantitativo Productos'!$M8:$M8,'Avance Cuantitativo Productos'!$G8:$G8,'Avance Cuantitativo Productos'!$L8:$L8)),"Seleccionar Anualización")))))</f>
        <v/>
      </c>
      <c r="BV8" s="21" t="str">
        <f t="array" aca="1" ref="BV8" ca="1">+IF(OR('Avance Cuantitativo Productos'!$BE8:$BE8=0,'Avance Cuantitativo Productos'!$AW8:$AW8="",,SUMPRODUCT(--('Avance Cuantitativo Productos'!$Z8:$AC8&lt;&gt;""))=0),"",IF('Avance Cuantitativo Productos'!$H8:$H8="Creciente",('Avance Cuantitativo Productos'!$AW8:$AW8-Anualiza_LB('Avance Cuantitativo Productos'!$BV$6:$BV$6,'Avance Cuantitativo Productos'!$M8:$M8,'Avance Cuantitativo Productos'!$G8:$G8,'Avance Cuantitativo Productos'!$L8:$L8))/('Avance Cuantitativo Productos'!$BN8:$BN8-Anualiza_LB('Avance Cuantitativo Productos'!$BV$6:$BV$6,'Avance Cuantitativo Productos'!$M8:$M8,'Avance Cuantitativo Productos'!$G8:$G8,'Avance Cuantitativo Productos'!$L8:$L8)),IF('Avance Cuantitativo Productos'!$H8:$H8="Constante",('Avance Cuantitativo Productos'!$AW8:$AW8/'Avance Cuantitativo Productos'!$BN8:$BN8),IF('Avance Cuantitativo Productos'!$H8:$H8="Suma",(_xlfn.NUMBERVALUE('Avance Cuantitativo Productos'!$AW8:$AW8)-_xlfn.NUMBERVALUE('Avance Cuantitativo Productos'!$AV8:$AV8))/(_xlfn.NUMBERVALUE('Avance Cuantitativo Productos'!$BN8:$BN8)-_xlfn.NUMBERVALUE('Avance Cuantitativo Productos'!$BM8:$BM8)),IF('Avance Cuantitativo Productos'!$H8:$H8="Decreciente",('Avance Cuantitativo Productos'!$AW8:$AW8-Anualiza_LB('Avance Cuantitativo Productos'!$BV$6:$BV$6,'Avance Cuantitativo Productos'!$M8:$M8,'Avance Cuantitativo Productos'!$G8:$G8,'Avance Cuantitativo Productos'!$L8:$L8))/('Avance Cuantitativo Productos'!$BN8:$BN8-Anualiza_LB('Avance Cuantitativo Productos'!$BV$6:$BV$6,'Avance Cuantitativo Productos'!$M8:$M8,'Avance Cuantitativo Productos'!$G8:$G8,'Avance Cuantitativo Productos'!$L8:$L8)),"Seleccionar Anualización")))))</f>
        <v/>
      </c>
      <c r="BW8" s="21" t="str">
        <f t="array" aca="1" ref="BW8" ca="1">+IF(OR('Avance Cuantitativo Productos'!$BF8:$BF8=0,'Avance Cuantitativo Productos'!$AX8:$AX8="",SUMPRODUCT(--('Avance Cuantitativo Productos'!$AD8:$AG8&lt;&gt;""))=0),"",IF('Avance Cuantitativo Productos'!$H8:$H8="Creciente",('Avance Cuantitativo Productos'!$AX8:$AX8-Anualiza_LB('Avance Cuantitativo Productos'!$BW$6:$BW$6,'Avance Cuantitativo Productos'!$M8:$M8,'Avance Cuantitativo Productos'!$G8:$G8,'Avance Cuantitativo Productos'!$L8:$L8))/('Avance Cuantitativo Productos'!$BO8:$BO8-Anualiza_LB('Avance Cuantitativo Productos'!$BW$6:$BW$6,'Avance Cuantitativo Productos'!$M8:$M8,'Avance Cuantitativo Productos'!$G8:$G8,'Avance Cuantitativo Productos'!$L8:$L8)),IF('Avance Cuantitativo Productos'!$H8:$H8="Constante",('Avance Cuantitativo Productos'!$AX8:$AX8/'Avance Cuantitativo Productos'!$BO8:$BO8),IF('Avance Cuantitativo Productos'!$H8:$H8="Suma",(_xlfn.NUMBERVALUE('Avance Cuantitativo Productos'!$AX8:$AX8)-_xlfn.NUMBERVALUE('Avance Cuantitativo Productos'!$AW8:$AW8))/(_xlfn.NUMBERVALUE('Avance Cuantitativo Productos'!$BO8:$BO8)-_xlfn.NUMBERVALUE('Avance Cuantitativo Productos'!$BN8:$BN8)),IF('Avance Cuantitativo Productos'!$H8:$H8="Decreciente",('Avance Cuantitativo Productos'!$AX8:$AX8-Anualiza_LB('Avance Cuantitativo Productos'!$BW$6:$BW$6,'Avance Cuantitativo Productos'!$M8:$M8,'Avance Cuantitativo Productos'!$G8:$G8,'Avance Cuantitativo Productos'!$L8:$L8))/('Avance Cuantitativo Productos'!$BO8:$BO8-Anualiza_LB('Avance Cuantitativo Productos'!$BW$6:$BW$6,'Avance Cuantitativo Productos'!$M8:$M8,'Avance Cuantitativo Productos'!$G8:$G8,'Avance Cuantitativo Productos'!$L8:$L8)),"Seleccionar Anualización")))))</f>
        <v/>
      </c>
      <c r="BX8" s="21">
        <f t="array" aca="1" ref="BX8" ca="1">+ IF(OR('Avance Cuantitativo Productos'!$BG8:$BG8=0,'Avance Cuantitativo Productos'!$AY8:$AY8="",SUMPRODUCT(--('Avance Cuantitativo Productos'!$AH8:$AK8&lt;&gt;""))=0),"",IF('Avance Cuantitativo Productos'!$H8:$H8="Creciente",('Avance Cuantitativo Productos'!$AY8:$AY8-Anualiza_LB('Avance Cuantitativo Productos'!$BX$6:$BX$6,'Avance Cuantitativo Productos'!$M8:$M8,'Avance Cuantitativo Productos'!$G8:$G8,'Avance Cuantitativo Productos'!$L8:$L8))/('Avance Cuantitativo Productos'!$BP8:$BP8-Anualiza_LB('Avance Cuantitativo Productos'!$BX$6:$BX$6,'Avance Cuantitativo Productos'!$M8:$M8,'Avance Cuantitativo Productos'!$G8:$G8,'Avance Cuantitativo Productos'!$L8:$L8)),IF('Avance Cuantitativo Productos'!$H8:$H8="Constante",('Avance Cuantitativo Productos'!$AY8:$AY8/'Avance Cuantitativo Productos'!$BP8:$BP8),IF('Avance Cuantitativo Productos'!$H8:$H8="Suma",(_xlfn.NUMBERVALUE('Avance Cuantitativo Productos'!$AY8:$AY8)-_xlfn.NUMBERVALUE('Avance Cuantitativo Productos'!$AX8:$AX8))/(_xlfn.NUMBERVALUE('Avance Cuantitativo Productos'!$BP8:$BP8)-_xlfn.NUMBERVALUE('Avance Cuantitativo Productos'!$BO8:$BO8)),IF('Avance Cuantitativo Productos'!$H8:$H8="Decreciente",('Avance Cuantitativo Productos'!$AY8:$AY8-Anualiza_LB('Avance Cuantitativo Productos'!$BX$6:$BX$6,'Avance Cuantitativo Productos'!$M8:$M8,'Avance Cuantitativo Productos'!$G8:$G8,'Avance Cuantitativo Productos'!$L8:$L8))/('Avance Cuantitativo Productos'!$BP8:$BP8-Anualiza_LB('Avance Cuantitativo Productos'!$BX$6:$BX$6,'Avance Cuantitativo Productos'!$M8:$M8,'Avance Cuantitativo Productos'!$G8:$G8,'Avance Cuantitativo Productos'!$L8:$L8)),"Seleccionar Anualización")))))</f>
        <v>7.1428571428571438E-2</v>
      </c>
      <c r="BY8" s="21">
        <f t="array" aca="1" ref="BY8" ca="1">+ IF(OR('Avance Cuantitativo Productos'!$BH8:$BH8=0,'Avance Cuantitativo Productos'!$AZ8:$AZ8="",SUMPRODUCT(--('Avance Cuantitativo Productos'!$AL8:$AO8&lt;&gt;""))=0),"",IF('Avance Cuantitativo Productos'!$H8:$H8="Creciente",('Avance Cuantitativo Productos'!$AZ8:$AZ8-Anualiza_LB('Avance Cuantitativo Productos'!$BY$6:$BY$6,'Avance Cuantitativo Productos'!$M8:$M8,'Avance Cuantitativo Productos'!$G8:$G8,'Avance Cuantitativo Productos'!$L8:$L8))/('Avance Cuantitativo Productos'!$BQ8:$BQ8-Anualiza_LB('Avance Cuantitativo Productos'!$BY$6:$BY$6,'Avance Cuantitativo Productos'!$M8:$M8,'Avance Cuantitativo Productos'!$G8:$G8,'Avance Cuantitativo Productos'!$L8:$L8)),IF('Avance Cuantitativo Productos'!$H8:$H8="Constante",('Avance Cuantitativo Productos'!$AZ8:$AZ8/'Avance Cuantitativo Productos'!$BQ8:$BQ8),IF('Avance Cuantitativo Productos'!$H8:$H8="Suma",(_xlfn.NUMBERVALUE('Avance Cuantitativo Productos'!$AZ8:$AZ8)-_xlfn.NUMBERVALUE('Avance Cuantitativo Productos'!$AY8:$AY8))/(_xlfn.NUMBERVALUE('Avance Cuantitativo Productos'!$BQ8:$BQ8)-_xlfn.NUMBERVALUE('Avance Cuantitativo Productos'!$BP8:$BP8)),IF('Avance Cuantitativo Productos'!$H8:$H8="Decreciente",('Avance Cuantitativo Productos'!$AZ8:$AZ8-Anualiza_LB('Avance Cuantitativo Productos'!$BY$6:$BY$6,'Avance Cuantitativo Productos'!$M8:$M8,'Avance Cuantitativo Productos'!$G8:$G8,'Avance Cuantitativo Productos'!$L8:$L8))/('Avance Cuantitativo Productos'!$BQ8:$BQ8-Anualiza_LB('Avance Cuantitativo Productos'!$BY$6:$BY$6,'Avance Cuantitativo Productos'!$M8:$M8,'Avance Cuantitativo Productos'!$G8:$G8,'Avance Cuantitativo Productos'!$L8:$L8)),"Seleccionar Anualización")))))</f>
        <v>1</v>
      </c>
      <c r="BZ8" s="21" t="str">
        <f t="array" aca="1" ref="BZ8" ca="1">+ IF(OR('Avance Cuantitativo Productos'!$BI8:$BI8=0,'Avance Cuantitativo Productos'!$BA8:$BA8="",SUMPRODUCT(--('Avance Cuantitativo Productos'!$AP8:$AS8&lt;&gt;""))=0),"",IF('Avance Cuantitativo Productos'!$H8:$H8="Creciente",('Avance Cuantitativo Productos'!$BA8:$BA8-Anualiza_LB('Avance Cuantitativo Productos'!$BZ$6:$BZ$6,'Avance Cuantitativo Productos'!$M8:$M8,'Avance Cuantitativo Productos'!$G8:$G8,'Avance Cuantitativo Productos'!$L8:$L8))/('Avance Cuantitativo Productos'!$BR8:$BR8-Anualiza_LB('Avance Cuantitativo Productos'!$BZ$6:$BZ$6,'Avance Cuantitativo Productos'!$M8:$M8,'Avance Cuantitativo Productos'!$G8:$G8,'Avance Cuantitativo Productos'!$L8:$L8)),IF('Avance Cuantitativo Productos'!$H8:$H8="Constante",('Avance Cuantitativo Productos'!$BA8:$BA8/'Avance Cuantitativo Productos'!$BR8:$BR8),IF('Avance Cuantitativo Productos'!$H8:$H8="Suma",(_xlfn.NUMBERVALUE('Avance Cuantitativo Productos'!$BA8:$BA8)-_xlfn.NUMBERVALUE('Avance Cuantitativo Productos'!$AZ8:$AZ8))/(_xlfn.NUMBERVALUE('Avance Cuantitativo Productos'!$BR8:$BR8)-_xlfn.NUMBERVALUE('Avance Cuantitativo Productos'!$BQ8:$BQ8)),IF('Avance Cuantitativo Productos'!$H8:$H8="Decreciente",('Avance Cuantitativo Productos'!$BA8:$BA8-Anualiza_LB('Avance Cuantitativo Productos'!$BZ$6:$BZ$6,'Avance Cuantitativo Productos'!$M8:$M8,'Avance Cuantitativo Productos'!$G8:$G8,'Avance Cuantitativo Productos'!$L8:$L8))/('Avance Cuantitativo Productos'!$BR8:$BR8-Anualiza_LB('Avance Cuantitativo Productos'!$BZ$6:$BZ$6,'Avance Cuantitativo Productos'!$M8:$M8,'Avance Cuantitativo Productos'!$G8:$G8,'Avance Cuantitativo Productos'!$L8:$L8)),"Seleccionar Anualización")))))</f>
        <v/>
      </c>
      <c r="CA8" s="127" t="str">
        <f t="array" aca="1" ref="CA8" ca="1">IF(OR('Avance Cuantitativo Productos'!$AT8:$AT8="",SUMPRODUCT(--('Avance Cuantitativo Productos'!$N8:$Q8&lt;&gt;""))=0),"",IF('Avance Cuantitativo Productos'!$H8:$H8="Creciente",('Avance Cuantitativo Productos'!$AT8:$AT8-Anualiza_LB('Avance Cuantitativo Productos'!$CA$6:$CA$6,'Avance Cuantitativo Productos'!$M8:$M8,'Avance Cuantitativo Productos'!$G8:$G8,'Avance Cuantitativo Productos'!$L8:$L8))/('Avance Cuantitativo Productos'!$BK8:$BK8-Anualiza_LB('Avance Cuantitativo Productos'!$CA$6:$CA$6,'Avance Cuantitativo Productos'!$M8:$M8,'Avance Cuantitativo Productos'!$G8:$G8,'Avance Cuantitativo Productos'!$L8:$L8)),IF('Avance Cuantitativo Productos'!$H8:$H8="Constante",('Avance Cuantitativo Productos'!$AT8:$AT8/'Avance Cuantitativo Productos'!$BK8:$BK8),IF('Avance Cuantitativo Productos'!$H8:$H8="Suma",_xlfn.NUMBERVALUE('Avance Cuantitativo Productos'!$AT8:$AT8)/_xlfn.NUMBERVALUE('Avance Cuantitativo Productos'!$BK8:$BK8),IF('Avance Cuantitativo Productos'!$H8:$H8="Decreciente",('Avance Cuantitativo Productos'!$AT8:$AT8-Anualiza_LB('Avance Cuantitativo Productos'!$CA$6:$CA$6,'Avance Cuantitativo Productos'!$M8:$M8,'Avance Cuantitativo Productos'!$G8:$G8,'Avance Cuantitativo Productos'!$L8:$L8))/('Avance Cuantitativo Productos'!$BK8:$BK8-Anualiza_LB('Avance Cuantitativo Productos'!$CA$6:$CA$6,'Avance Cuantitativo Productos'!$M8:$M8,'Avance Cuantitativo Productos'!$G8:$G8,'Avance Cuantitativo Productos'!$L8:$L8)),"Seleccionar Anualización")))))</f>
        <v/>
      </c>
      <c r="CB8" s="128" t="str">
        <f t="array" aca="1" ref="CB8" ca="1">IF(OR('Avance Cuantitativo Productos'!$AU8:$AU8="",(SUMPRODUCT(--('Avance Cuantitativo Productos'!$R8:$U8))-SUMPRODUCT(--('Avance Cuantitativo Productos'!$N8:$Q8))&lt;&gt;"")=0),"",IF('Avance Cuantitativo Productos'!$H8:$H8="Creciente",('Avance Cuantitativo Productos'!$AU8:$AU8-Anualiza_LB('Avance Cuantitativo Productos'!$CB$6:$CB$6,'Avance Cuantitativo Productos'!$M8:$M8,'Avance Cuantitativo Productos'!$G8:$G8,'Avance Cuantitativo Productos'!$L8:$L8))/('Avance Cuantitativo Productos'!$BL8:$BL8-Anualiza_LB('Avance Cuantitativo Productos'!$CB$6:$CB$6,'Avance Cuantitativo Productos'!$M8:$M8,'Avance Cuantitativo Productos'!$G8:$G8,'Avance Cuantitativo Productos'!$L8:$L8)),IF('Avance Cuantitativo Productos'!$H8:$H8="Constante",('Avance Cuantitativo Productos'!$AU8:$AU8/'Avance Cuantitativo Productos'!$BL8:$BL8),IF('Avance Cuantitativo Productos'!$H8:$H8="Suma",_xlfn.NUMBERVALUE('Avance Cuantitativo Productos'!$AU8:$AU8)/(_xlfn.NUMBERVALUE('Avance Cuantitativo Productos'!$BL8:$BL8)),IF('Avance Cuantitativo Productos'!$H8:$H8="Decreciente",('Avance Cuantitativo Productos'!$AU8:$AU8-Anualiza_LB('Avance Cuantitativo Productos'!$CB$6:$CB$6,'Avance Cuantitativo Productos'!$M8:$M8,'Avance Cuantitativo Productos'!$G8:$G8,'Avance Cuantitativo Productos'!$L8:$L8))/('Avance Cuantitativo Productos'!$BL8:$BL8-Anualiza_LB('Avance Cuantitativo Productos'!$CB$6:$CB$6,'Avance Cuantitativo Productos'!$M8:$M8,'Avance Cuantitativo Productos'!$G8:$G8,'Avance Cuantitativo Productos'!$L8:$L8)),"Seleccionar Anualización")))))</f>
        <v/>
      </c>
      <c r="CC8" s="128" t="str">
        <f t="array" aca="1" ref="CC8" ca="1">+IF(OR('Avance Cuantitativo Productos'!$AV8:$AV8="",(SUMPRODUCT(--('Avance Cuantitativo Productos'!$V8:$Y8))-SUMPRODUCT(--('Avance Cuantitativo Productos'!$R8:$U8))&lt;&gt;"")=0),"",IF('Avance Cuantitativo Productos'!$H8:$H8="Creciente",('Avance Cuantitativo Productos'!$AV8:$AV8-Anualiza_LB('Avance Cuantitativo Productos'!$CC$6:$CC$6,'Avance Cuantitativo Productos'!$M8:$M8,'Avance Cuantitativo Productos'!$G8:$G8,'Avance Cuantitativo Productos'!$L8:$L8))/('Avance Cuantitativo Productos'!$BM8:$BM8-Anualiza_LB('Avance Cuantitativo Productos'!$CC$6:$CC$6,'Avance Cuantitativo Productos'!$M8:$M8,'Avance Cuantitativo Productos'!$G8:$G8,'Avance Cuantitativo Productos'!$L8:$L8)),IF('Avance Cuantitativo Productos'!$H8:$H8="Constante",('Avance Cuantitativo Productos'!$AV8:$AV8/'Avance Cuantitativo Productos'!$BM8:$BM8),IF('Avance Cuantitativo Productos'!$H8:$H8="Suma",_xlfn.NUMBERVALUE('Avance Cuantitativo Productos'!$AV8:$AV8)/(_xlfn.NUMBERVALUE('Avance Cuantitativo Productos'!$BM8:$BM8)),IF('Avance Cuantitativo Productos'!$H8:$H8="Decreciente",('Avance Cuantitativo Productos'!$AV8:$AV8-Anualiza_LB('Avance Cuantitativo Productos'!$CC$6:$CC$6,'Avance Cuantitativo Productos'!$M8:$M8,'Avance Cuantitativo Productos'!$G8:$G8,'Avance Cuantitativo Productos'!$L8:$L8))/('Avance Cuantitativo Productos'!$BM8:$BM8-Anualiza_LB('Avance Cuantitativo Productos'!$CC$6:$CC$6,'Avance Cuantitativo Productos'!$M8:$M8,'Avance Cuantitativo Productos'!$G8:$G8,'Avance Cuantitativo Productos'!$L8:$L8)),"Seleccionar Anualización")))))</f>
        <v/>
      </c>
      <c r="CD8" s="128" t="str">
        <f t="array" aca="1" ref="CD8" ca="1">+IF(OR('Avance Cuantitativo Productos'!$AW8:$AW8="",(SUMPRODUCT(--('Avance Cuantitativo Productos'!$Z8:$AC8))-SUMPRODUCT(--('Avance Cuantitativo Productos'!$V8:$Y8))&lt;&gt;"")=0),"",IF('Avance Cuantitativo Productos'!$H8:$H8="Creciente",('Avance Cuantitativo Productos'!$AW8:$AW8-Anualiza_LB('Avance Cuantitativo Productos'!$CD$6:$CD$6,'Avance Cuantitativo Productos'!$M8:$M8,'Avance Cuantitativo Productos'!$G8:$G8,'Avance Cuantitativo Productos'!$L8:$L8))/('Avance Cuantitativo Productos'!$BN8:$BN8-Anualiza_LB('Avance Cuantitativo Productos'!$CD$6:$CD$6,'Avance Cuantitativo Productos'!$M8:$M8,'Avance Cuantitativo Productos'!$G8:$G8,'Avance Cuantitativo Productos'!$L8:$L8)),IF('Avance Cuantitativo Productos'!$H8:$H8="Constante",('Avance Cuantitativo Productos'!$AW8:$AW8/'Avance Cuantitativo Productos'!$BN8:$BN8),IF('Avance Cuantitativo Productos'!$H8:$H8="Suma",_xlfn.NUMBERVALUE('Avance Cuantitativo Productos'!$AW8:$AW8)/(_xlfn.NUMBERVALUE('Avance Cuantitativo Productos'!$BN8:$BN8)),IF('Avance Cuantitativo Productos'!$H8:$H8="Decreciente",('Avance Cuantitativo Productos'!$AW8:$AW8-Anualiza_LB('Avance Cuantitativo Productos'!$CD$6:$CD$6,'Avance Cuantitativo Productos'!$M8:$M8,'Avance Cuantitativo Productos'!$G8:$G8,'Avance Cuantitativo Productos'!$L8:$L8))/('Avance Cuantitativo Productos'!$BN8:$BN8-Anualiza_LB('Avance Cuantitativo Productos'!$CD$6:$CD$6,'Avance Cuantitativo Productos'!$M8:$M8,'Avance Cuantitativo Productos'!$G8:$G8,'Avance Cuantitativo Productos'!$L8:$L8)),"Seleccionar Anualización")))))</f>
        <v/>
      </c>
      <c r="CE8" s="128" t="str">
        <f t="array" aca="1" ref="CE8" ca="1">+IF(OR('Avance Cuantitativo Productos'!$AX8:$AX8="",(SUMPRODUCT(--('Avance Cuantitativo Productos'!$AD8:$AG8))-SUMPRODUCT(--('Avance Cuantitativo Productos'!$Z8:$AC8))&lt;&gt;"")=0),"",IF('Avance Cuantitativo Productos'!$H8:$H8="Creciente",('Avance Cuantitativo Productos'!$AX8:$AX8-Anualiza_LB('Avance Cuantitativo Productos'!$CE$6:$CE$6,'Avance Cuantitativo Productos'!$M8:$M8,'Avance Cuantitativo Productos'!$G8:$G8,'Avance Cuantitativo Productos'!$L8:$L8))/('Avance Cuantitativo Productos'!$BO8:$BO8-Anualiza_LB('Avance Cuantitativo Productos'!$CE$6:$CE$6,'Avance Cuantitativo Productos'!$M8:$M8,'Avance Cuantitativo Productos'!$G8:$G8,'Avance Cuantitativo Productos'!$L8:$L8)),IF('Avance Cuantitativo Productos'!$H8:$H8="Constante",('Avance Cuantitativo Productos'!$AX8:$AX8/'Avance Cuantitativo Productos'!$BO8:$BO8),IF('Avance Cuantitativo Productos'!$H8:$H8="Suma",_xlfn.NUMBERVALUE('Avance Cuantitativo Productos'!$AX8:$AX8)/(_xlfn.NUMBERVALUE('Avance Cuantitativo Productos'!$BO8:$BO8)),IF('Avance Cuantitativo Productos'!$H8:$H8="Decreciente",('Avance Cuantitativo Productos'!$AX8:$AX8-Anualiza_LB('Avance Cuantitativo Productos'!$CE$6:$CE$6,'Avance Cuantitativo Productos'!$M8:$M8,'Avance Cuantitativo Productos'!$G8:$G8,'Avance Cuantitativo Productos'!$L8:$L8))/('Avance Cuantitativo Productos'!$BO8:$BO8-Anualiza_LB('Avance Cuantitativo Productos'!$CE$6:$CE$6,'Avance Cuantitativo Productos'!$M8:$M8,'Avance Cuantitativo Productos'!$G8:$G8,'Avance Cuantitativo Productos'!$L8:$L8)),"Seleccionar Anualización")))))</f>
        <v/>
      </c>
      <c r="CF8" s="128">
        <f t="array" aca="1" ref="CF8" ca="1">+IF(OR('Avance Cuantitativo Productos'!$AY8:$AY8="",(SUMPRODUCT(--('Avance Cuantitativo Productos'!$AH8:$AK8))-SUMPRODUCT(--('Avance Cuantitativo Productos'!$AD8:$AG8))&lt;&gt;"")=0),"",IF('Avance Cuantitativo Productos'!$H8:$H8="Creciente",('Avance Cuantitativo Productos'!$AY8:$AY8-Anualiza_LB('Avance Cuantitativo Productos'!$CF$6:$CF$6,'Avance Cuantitativo Productos'!$M8:$M8,'Avance Cuantitativo Productos'!$G8:$G8,'Avance Cuantitativo Productos'!$L8:$L8))/('Avance Cuantitativo Productos'!$BP8:$BP8-Anualiza_LB('Avance Cuantitativo Productos'!$CF$6:$CF$6,'Avance Cuantitativo Productos'!$M8:$M8,'Avance Cuantitativo Productos'!$G8:$G8,'Avance Cuantitativo Productos'!$L8:$L8)),IF('Avance Cuantitativo Productos'!$H8:$H8="Constante",('Avance Cuantitativo Productos'!$AY8:$AY8/'Avance Cuantitativo Productos'!$BP8:$BP8),IF('Avance Cuantitativo Productos'!$H8:$H8="Suma",_xlfn.NUMBERVALUE('Avance Cuantitativo Productos'!$AY8:$AY8)/(_xlfn.NUMBERVALUE('Avance Cuantitativo Productos'!$BP8:$BP8)),IF('Avance Cuantitativo Productos'!$H8:$H8="Decreciente",('Avance Cuantitativo Productos'!$AY8:$AY8-Anualiza_LB('Avance Cuantitativo Productos'!$CF$6:$CF$6,'Avance Cuantitativo Productos'!$M8:$M8,'Avance Cuantitativo Productos'!$G8:$G8,'Avance Cuantitativo Productos'!$L8:$L8))/('Avance Cuantitativo Productos'!$BP8:$BP8-Anualiza_LB('Avance Cuantitativo Productos'!$CF$6:$CF$6,'Avance Cuantitativo Productos'!$M8:$M8,'Avance Cuantitativo Productos'!$G8:$G8,'Avance Cuantitativo Productos'!$L8:$L8)),"Seleccionar Anualización")))))</f>
        <v>7.1428571428571438E-2</v>
      </c>
      <c r="CG8" s="148">
        <f t="array" aca="1" ref="CG8" ca="1">+IF(OR('Avance Cuantitativo Productos'!$AZ8:$AZ8="",(SUMPRODUCT(--('Avance Cuantitativo Productos'!$AL8:$AO8))-SUMPRODUCT(--('Avance Cuantitativo Productos'!$AH8:$AK8))&lt;&gt;"")=0),"",IF('Avance Cuantitativo Productos'!$H8:$H8="Creciente",('Avance Cuantitativo Productos'!$AZ8:$AZ8-Anualiza_LB('Avance Cuantitativo Productos'!$CG$6:$CG$6,'Avance Cuantitativo Productos'!$M8:$M8,'Avance Cuantitativo Productos'!$G8:$G8,'Avance Cuantitativo Productos'!$L8:$L8))/('Avance Cuantitativo Productos'!$BQ8:$BQ8-Anualiza_LB('Avance Cuantitativo Productos'!$CG$6:$CG$6,'Avance Cuantitativo Productos'!$M8:$M8,'Avance Cuantitativo Productos'!$G8:$G8,'Avance Cuantitativo Productos'!$L8:$L8)),IF('Avance Cuantitativo Productos'!$H8:$H8="Constante",('Avance Cuantitativo Productos'!$AZ8:$AZ8/'Avance Cuantitativo Productos'!$BQ8:$BQ8),IF('Avance Cuantitativo Productos'!$H8:$H8="Suma",_xlfn.NUMBERVALUE('Avance Cuantitativo Productos'!$AZ8:$AZ8)/(_xlfn.NUMBERVALUE('Avance Cuantitativo Productos'!$BQ8:$BQ8)),IF('Avance Cuantitativo Productos'!$H8:$H8="Decreciente",('Avance Cuantitativo Productos'!$AZ8:$AZ8-Anualiza_LB('Avance Cuantitativo Productos'!$CG$6:$CG$6,'Avance Cuantitativo Productos'!$M8:$M8,'Avance Cuantitativo Productos'!$G8:$G8,'Avance Cuantitativo Productos'!$L8:$L8))/('Avance Cuantitativo Productos'!$BQ8:$BQ8-Anualiza_LB('Avance Cuantitativo Productos'!$CG$6:$CG$6,'Avance Cuantitativo Productos'!$M8:$M8,'Avance Cuantitativo Productos'!$G8:$G8,'Avance Cuantitativo Productos'!$L8:$L8)),"Seleccionar Anualización")))))</f>
        <v>1</v>
      </c>
      <c r="CH8" s="148">
        <f t="array" aca="1" ref="CH8" ca="1">+IF(OR('Avance Cuantitativo Productos'!$BA8:$BA8="",(SUMPRODUCT(--('Avance Cuantitativo Productos'!$AP8:$AS8))-SUMPRODUCT(--('Avance Cuantitativo Productos'!$AL8:$AO8))&lt;&gt;"")=0),"",IF('Avance Cuantitativo Productos'!$H8:$H8="Creciente",('Avance Cuantitativo Productos'!$BA8:$BA8-Anualiza_LB('Avance Cuantitativo Productos'!$CH$6:$CH$6,'Avance Cuantitativo Productos'!$M8:$M8,'Avance Cuantitativo Productos'!$G8:$G8,'Avance Cuantitativo Productos'!$L8:$L8))/('Avance Cuantitativo Productos'!$BR8:$BR8-Anualiza_LB('Avance Cuantitativo Productos'!$CH$6:$CH$6,'Avance Cuantitativo Productos'!$M8:$M8,'Avance Cuantitativo Productos'!$G8:$G8,'Avance Cuantitativo Productos'!$L8:$L8)),IF('Avance Cuantitativo Productos'!$H8:$H8="Constante",('Avance Cuantitativo Productos'!$BA8:$BA8/'Avance Cuantitativo Productos'!$BR8:$BR8),IF('Avance Cuantitativo Productos'!$H8:$H8="Suma",_xlfn.NUMBERVALUE('Avance Cuantitativo Productos'!$BA8:$BA8)/(_xlfn.NUMBERVALUE('Avance Cuantitativo Productos'!$BR8:$BR8)),IF('Avance Cuantitativo Productos'!$H8:$H8="Decreciente",('Avance Cuantitativo Productos'!$BA8:$BA8-Anualiza_LB('Avance Cuantitativo Productos'!$CH$6:$CH$6,'Avance Cuantitativo Productos'!$M8:$M8,'Avance Cuantitativo Productos'!$G8:$G8,'Avance Cuantitativo Productos'!$L8:$L8))/('Avance Cuantitativo Productos'!$BR8:$BR8-Anualiza_LB('Avance Cuantitativo Productos'!$CH$6:$CH$6,'Avance Cuantitativo Productos'!$M8:$M8,'Avance Cuantitativo Productos'!$G8:$G8,'Avance Cuantitativo Productos'!$L8:$L8)),"Seleccionar Anualización")))))</f>
        <v>1</v>
      </c>
      <c r="CI8" s="34" t="str">
        <f t="array" aca="1" ref="CI8" ca="1">++IF(OR('Avance Cuantitativo Productos'!$BJ8:$BJ8="",'Avance Cuantitativo Productos'!$AT8:$AT8=""),"",IF('Avance Cuantitativo Productos'!$H8:$H8="Creciente",('Avance Cuantitativo Productos'!$AT8:$AT8-Anualiza_LB('Avance Cuantitativo Productos'!$CI$6:$CI$6,'Avance Cuantitativo Productos'!$M8:$M8,'Avance Cuantitativo Productos'!$G8:$G8,'Avance Cuantitativo Productos'!$L8:$L8))/('Avance Cuantitativo Productos'!$BJ8:$BJ8-Anualiza_LB('Avance Cuantitativo Productos'!$CI$6:$CI$6,'Avance Cuantitativo Productos'!$M8:$M8,'Avance Cuantitativo Productos'!$G8:$G8,'Avance Cuantitativo Productos'!$L8:$L8)),IF('Avance Cuantitativo Productos'!$H8:$H8="Constante",'Avance Cuantitativo Productos'!$AT8:$AT8/'Avance Cuantitativo Productos'!$BJ8:$BJ8,IF('Avance Cuantitativo Productos'!$H8:$H8="Suma",('Avance Cuantitativo Productos'!$AT8:$AT8)/('Avance Cuantitativo Productos'!$BJ8:$BJ8),IF('Avance Cuantitativo Productos'!$H8:$H8="Decreciente",('Avance Cuantitativo Productos'!$G8:$G8-Anualiza_LB('Avance Cuantitativo Productos'!$CI$6:$CI$6,'Avance Cuantitativo Productos'!$M8:$M8,'Avance Cuantitativo Productos'!$G8:$G8,'Avance Cuantitativo Productos'!$L8:$L8))/(Anualiza_LB('Avance Cuantitativo Productos'!$CI$6:$CI$6,'Avance Cuantitativo Productos'!$M8:$M8,'Avance Cuantitativo Productos'!$G8:$G8,'Avance Cuantitativo Productos'!$L8:$L8)-'Avance Cuantitativo Productos'!$BJ8:$BJ8),"Seleccionar Anualización")))))</f>
        <v/>
      </c>
      <c r="CJ8" s="81" t="str">
        <f t="array" aca="1" ref="CJ8" ca="1">++IF(OR('Avance Cuantitativo Productos'!$BJ8:$BJ8="",'Avance Cuantitativo Productos'!$AU8:$AU8=""),"",IF('Avance Cuantitativo Productos'!$H8:$H8="Creciente",('Avance Cuantitativo Productos'!$AU8:$AU8-Anualiza_LB('Avance Cuantitativo Productos'!$CJ$6:$CJ$6,'Avance Cuantitativo Productos'!$M8:$M8,'Avance Cuantitativo Productos'!$G8:$G8,'Avance Cuantitativo Productos'!$L8:$L8))/('Avance Cuantitativo Productos'!$BJ8:$BJ8-Anualiza_LB('Avance Cuantitativo Productos'!$CJ$6:$CJ$6,'Avance Cuantitativo Productos'!$M8:$M8,'Avance Cuantitativo Productos'!$G8:$G8,'Avance Cuantitativo Productos'!$L8:$L8)),IF('Avance Cuantitativo Productos'!$H8:$H8="Constante",'Avance Cuantitativo Productos'!$AU8:$AU8/'Avance Cuantitativo Productos'!$BJ8:$BJ8,IF('Avance Cuantitativo Productos'!$H8:$H8="Suma",('Avance Cuantitativo Productos'!$AU8:$AU8)/('Avance Cuantitativo Productos'!$BJ8:$BJ8),IF('Avance Cuantitativo Productos'!$H8:$H8="Decreciente",(Anualiza_LB('Avance Cuantitativo Productos'!$CJ$6:$CJ$6,'Avance Cuantitativo Productos'!$M8:$M8,'Avance Cuantitativo Productos'!$G8:$G8,'Avance Cuantitativo Productos'!$L8:$L8)-'Avance Cuantitativo Productos'!$AU8:$AU8)/(Anualiza_LB('Avance Cuantitativo Productos'!$CJ$6:$CJ$6,'Avance Cuantitativo Productos'!$M8:$M8,'Avance Cuantitativo Productos'!$G8:$G8,'Avance Cuantitativo Productos'!$L8:$L8)-'Avance Cuantitativo Productos'!$BJ8:$BJ8),"Seleccionar Anualización")))))</f>
        <v/>
      </c>
      <c r="CK8" s="81" t="str">
        <f t="array" aca="1" ref="CK8" ca="1">+IF(OR('Avance Cuantitativo Productos'!$BJ8:$BJ8="",'Avance Cuantitativo Productos'!$AV8:$AV8=""),"",IF('Avance Cuantitativo Productos'!$H8:$H8="Creciente",('Avance Cuantitativo Productos'!$AV8:$AV8-Anualiza_LB('Avance Cuantitativo Productos'!$CK$6:$CK$6,'Avance Cuantitativo Productos'!$M8:$M8,'Avance Cuantitativo Productos'!$G8:$G8,'Avance Cuantitativo Productos'!$L8:$L8))/('Avance Cuantitativo Productos'!$BJ8:$BJ8-Anualiza_LB('Avance Cuantitativo Productos'!$CK$6:$CK$6,'Avance Cuantitativo Productos'!$M8:$M8,'Avance Cuantitativo Productos'!$G8:$G8,'Avance Cuantitativo Productos'!$L8:$L8)),IF('Avance Cuantitativo Productos'!$H8:$H8="Constante",'Avance Cuantitativo Productos'!$AV8:$AV8/'Avance Cuantitativo Productos'!$BJ8:$BJ8,IF('Avance Cuantitativo Productos'!$H8:$H8="Suma",('Avance Cuantitativo Productos'!$AV8:$AV8)/('Avance Cuantitativo Productos'!$BJ8:$BJ8),IF('Avance Cuantitativo Productos'!$H8:$H8="Decreciente",(Anualiza_LB('Avance Cuantitativo Productos'!$CK$6:$CK$6,'Avance Cuantitativo Productos'!$M8:$M8,'Avance Cuantitativo Productos'!$G8:$G8,'Avance Cuantitativo Productos'!$L8:$L8)-'Avance Cuantitativo Productos'!$AV8:$AV8)/(Anualiza_LB('Avance Cuantitativo Productos'!$CK$6:$CK$6,'Avance Cuantitativo Productos'!$M8:$M8,'Avance Cuantitativo Productos'!$G8:$G8,'Avance Cuantitativo Productos'!$L8:$L8)-'Avance Cuantitativo Productos'!$BJ8:$BJ8),"Seleccionar Anualización")))))</f>
        <v/>
      </c>
      <c r="CL8" s="81" t="str">
        <f t="array" aca="1" ref="CL8" ca="1">+IF(OR('Avance Cuantitativo Productos'!$BJ8:$BJ8="",'Avance Cuantitativo Productos'!$AW8:$AW8=""),"",IF('Avance Cuantitativo Productos'!$H8:$H8="Creciente",('Avance Cuantitativo Productos'!$AW8:$AW8-Anualiza_LB('Avance Cuantitativo Productos'!$CL$6:$CL$6,'Avance Cuantitativo Productos'!$M8:$M8,'Avance Cuantitativo Productos'!$G8:$G8,'Avance Cuantitativo Productos'!$L8:$L8))/('Avance Cuantitativo Productos'!$BJ8:$BJ8-Anualiza_LB('Avance Cuantitativo Productos'!$CL$6:$CL$6,'Avance Cuantitativo Productos'!$M8:$M8,'Avance Cuantitativo Productos'!$G8:$G8,'Avance Cuantitativo Productos'!$L8:$L8)),IF('Avance Cuantitativo Productos'!$H8:$H8="Constante",'Avance Cuantitativo Productos'!$AW8:$AW8/'Avance Cuantitativo Productos'!$BJ8:$BJ8,IF('Avance Cuantitativo Productos'!$H8:$H8="Suma",('Avance Cuantitativo Productos'!$AW8:$AW8)/('Avance Cuantitativo Productos'!$BJ8:$BJ8),IF('Avance Cuantitativo Productos'!$H8:$H8="Decreciente",(Anualiza_LB('Avance Cuantitativo Productos'!$CL$6:$CL$6,'Avance Cuantitativo Productos'!$M8:$M8,'Avance Cuantitativo Productos'!$G8:$G8,'Avance Cuantitativo Productos'!$L8:$L8)-'Avance Cuantitativo Productos'!$AW8:$AW8)/(Anualiza_LB('Avance Cuantitativo Productos'!$CL$6:$CL$6,'Avance Cuantitativo Productos'!$M8:$M8,'Avance Cuantitativo Productos'!$G8:$G8,'Avance Cuantitativo Productos'!$L8:$L8)-'Avance Cuantitativo Productos'!$BJ8:$BJ8),"Seleccionar Anualización")))))</f>
        <v/>
      </c>
      <c r="CM8" s="81" t="str">
        <f t="array" aca="1" ref="CM8" ca="1">+IF(OR('Avance Cuantitativo Productos'!$BJ8:$BJ8="",'Avance Cuantitativo Productos'!$AX8:$AX8=""),"",IF('Avance Cuantitativo Productos'!$H8:$H8="Creciente",('Avance Cuantitativo Productos'!$AX8:$AX8-Anualiza_LB('Avance Cuantitativo Productos'!$CM$6:$CM$6,'Avance Cuantitativo Productos'!$M8:$M8,'Avance Cuantitativo Productos'!$G8:$G8,'Avance Cuantitativo Productos'!$L8:$L8))/('Avance Cuantitativo Productos'!$BJ8:$BJ8-Anualiza_LB('Avance Cuantitativo Productos'!$CM$6:$CM$6,'Avance Cuantitativo Productos'!$M8:$M8,'Avance Cuantitativo Productos'!$G8:$G8,'Avance Cuantitativo Productos'!$L8:$L8)),IF('Avance Cuantitativo Productos'!$H8:$H8="Constante",'Avance Cuantitativo Productos'!$AX8:$AX8/'Avance Cuantitativo Productos'!$BJ8:$BJ8,IF('Avance Cuantitativo Productos'!$H8:$H8="Suma",('Avance Cuantitativo Productos'!$AX8:$AX8)/('Avance Cuantitativo Productos'!$BJ8:$BJ8),IF('Avance Cuantitativo Productos'!$H8:$H8="Decreciente",(Anualiza_LB('Avance Cuantitativo Productos'!$CM$6:$CM$6,'Avance Cuantitativo Productos'!$M8:$M8,'Avance Cuantitativo Productos'!$G8:$G8,'Avance Cuantitativo Productos'!$L8:$L8)-'Avance Cuantitativo Productos'!$AX8:$AX8)/(Anualiza_LB('Avance Cuantitativo Productos'!$CM$6:$CM$6,'Avance Cuantitativo Productos'!$M8:$M8,'Avance Cuantitativo Productos'!$G8:$G8,'Avance Cuantitativo Productos'!$L8:$L8)-'Avance Cuantitativo Productos'!$BJ8:$BJ8),"Seleccionar Anualización")))))</f>
        <v/>
      </c>
      <c r="CN8" s="81">
        <f t="array" aca="1" ref="CN8" ca="1">+IF(OR('Avance Cuantitativo Productos'!$BJ8:$BJ8="",'Avance Cuantitativo Productos'!$AY8:$AY8=""),"",IF('Avance Cuantitativo Productos'!$H8:$H8="Creciente",('Avance Cuantitativo Productos'!$AY8:$AY8-Anualiza_LB('Avance Cuantitativo Productos'!$CN$6:$CN$6,'Avance Cuantitativo Productos'!$M8:$M8,'Avance Cuantitativo Productos'!$G8:$G8,'Avance Cuantitativo Productos'!$L8:$L8))/('Avance Cuantitativo Productos'!$BJ8:$BJ8-Anualiza_LB('Avance Cuantitativo Productos'!$CN$6:$CN$6,'Avance Cuantitativo Productos'!$M8:$M8,'Avance Cuantitativo Productos'!$G8:$G8,'Avance Cuantitativo Productos'!$L8:$L8)),IF('Avance Cuantitativo Productos'!$H8:$H8="Constante",'Avance Cuantitativo Productos'!$AY8:$AY8/'Avance Cuantitativo Productos'!$BJ8:$BJ8,IF('Avance Cuantitativo Productos'!$H8:$H8="Suma",('Avance Cuantitativo Productos'!$AY8:$AY8)/('Avance Cuantitativo Productos'!$BJ8:$BJ8),IF('Avance Cuantitativo Productos'!$H8:$H8="Decreciente",(Anualiza_LB('Avance Cuantitativo Productos'!$CN$6:$CN$6,'Avance Cuantitativo Productos'!$M8:$M8,'Avance Cuantitativo Productos'!$G8:$G8,'Avance Cuantitativo Productos'!$L8:$L8)-'Avance Cuantitativo Productos'!$AY8:$AY8)/(Anualiza_LB('Avance Cuantitativo Productos'!$CN$6:$CN$6,'Avance Cuantitativo Productos'!$M8:$M8,'Avance Cuantitativo Productos'!$G8:$G8,'Avance Cuantitativo Productos'!$L8:$L8)-'Avance Cuantitativo Productos'!$BJ8:$BJ8),"Seleccionar Anualización")))))</f>
        <v>0.05</v>
      </c>
      <c r="CO8" s="140">
        <f t="array" aca="1" ref="CO8" ca="1">+IF(OR('Avance Cuantitativo Productos'!$BJ8:$BJ8="",'Avance Cuantitativo Productos'!$AZ8:$AZ8=""),"",IF('Avance Cuantitativo Productos'!$H8:$H8="Creciente",('Avance Cuantitativo Productos'!$AZ8:$AZ8-Anualiza_LB('Avance Cuantitativo Productos'!$CO$6:$CO$6,'Avance Cuantitativo Productos'!$M8:$M8,'Avance Cuantitativo Productos'!$G8:$G8,'Avance Cuantitativo Productos'!$L8:$L8))/('Avance Cuantitativo Productos'!$BJ8:$BJ8-Anualiza_LB('Avance Cuantitativo Productos'!$CO$6:$CO$6,'Avance Cuantitativo Productos'!$M8:$M8,'Avance Cuantitativo Productos'!$G8:$G8,'Avance Cuantitativo Productos'!$L8:$L8)),IF('Avance Cuantitativo Productos'!$H8:$H8="Constante",'Avance Cuantitativo Productos'!$AZ8:$AZ8/'Avance Cuantitativo Productos'!$BJ8:$BJ8,IF('Avance Cuantitativo Productos'!$H8:$H8="Suma",('Avance Cuantitativo Productos'!$AZ8:$AZ8)/('Avance Cuantitativo Productos'!$BJ8:$BJ8),IF('Avance Cuantitativo Productos'!$H8:$H8="Decreciente",(Anualiza_LB('Avance Cuantitativo Productos'!$CO$6:$CO$6,'Avance Cuantitativo Productos'!$M8:$M8,'Avance Cuantitativo Productos'!$G8:$G8,'Avance Cuantitativo Productos'!$L8:$L8)-'Avance Cuantitativo Productos'!$AZ8:$AZ8)/(Anualiza_LB('Avance Cuantitativo Productos'!$CO$6:$CO$6,'Avance Cuantitativo Productos'!$M8:$M8,'Avance Cuantitativo Productos'!$G8:$G8,'Avance Cuantitativo Productos'!$L8:$L8)-'Avance Cuantitativo Productos'!$BJ8:$BJ8),"Seleccionar Anualización")))))</f>
        <v>1</v>
      </c>
      <c r="CP8" s="82">
        <f t="array" aca="1" ref="CP8" ca="1">+IF(OR('Avance Cuantitativo Productos'!$BJ8:$BJ8="",'Avance Cuantitativo Productos'!$BA8:$BA8=""),"",IF('Avance Cuantitativo Productos'!$H8:$H8="Creciente",('Avance Cuantitativo Productos'!$BA8:$BA8-Anualiza_LB('Avance Cuantitativo Productos'!$CP$6:$CP$6,'Avance Cuantitativo Productos'!$M8:$M8,'Avance Cuantitativo Productos'!$G8:$G8,'Avance Cuantitativo Productos'!$L8:$L8))/('Avance Cuantitativo Productos'!$BJ8:$BJ8-Anualiza_LB('Avance Cuantitativo Productos'!$CP$6:$CP$6,'Avance Cuantitativo Productos'!$M8:$M8,'Avance Cuantitativo Productos'!$G8:$G8,'Avance Cuantitativo Productos'!$L8:$L8)),IF('Avance Cuantitativo Productos'!$H8:$H8="Constante",'Avance Cuantitativo Productos'!$BA8:$BA8/'Avance Cuantitativo Productos'!$BJ8:$BJ8,IF('Avance Cuantitativo Productos'!$H8:$H8="Suma",('Avance Cuantitativo Productos'!$BA8:$BA8)/('Avance Cuantitativo Productos'!$BJ8:$BJ8),IF('Avance Cuantitativo Productos'!$H8:$H8="Decreciente",(Anualiza_LB('Avance Cuantitativo Productos'!$CP$6:$CP$6,'Avance Cuantitativo Productos'!$M8:$M8,'Avance Cuantitativo Productos'!$G8:$G8,'Avance Cuantitativo Productos'!$L8:$L8)-'Avance Cuantitativo Productos'!$BA8:$BA8)/(Anualiza_LB('Avance Cuantitativo Productos'!$CP$6:$CP$6,'Avance Cuantitativo Productos'!$M8:$M8,'Avance Cuantitativo Productos'!$G8:$G8,'Avance Cuantitativo Productos'!$L8:$L8)-'Avance Cuantitativo Productos'!$BJ8:$BJ8),"Seleccionar Anualización")))))</f>
        <v>1</v>
      </c>
    </row>
    <row r="9" spans="1:94" ht="60" hidden="1">
      <c r="A9" s="7">
        <v>3</v>
      </c>
      <c r="B9" t="str">
        <f>+LEFT('Avance Cuantitativo Productos'!$C9:$C9,2)</f>
        <v>1.</v>
      </c>
      <c r="C9" s="129" t="s">
        <v>197</v>
      </c>
      <c r="D9" s="129" t="s">
        <v>198</v>
      </c>
      <c r="E9" s="130" t="s">
        <v>13</v>
      </c>
      <c r="F9" s="131">
        <v>0.01</v>
      </c>
      <c r="G9" s="132"/>
      <c r="H9" s="132" t="s">
        <v>20</v>
      </c>
      <c r="I9" s="132" t="s">
        <v>21</v>
      </c>
      <c r="J9" s="32">
        <v>45383</v>
      </c>
      <c r="K9" s="33">
        <v>49674</v>
      </c>
      <c r="L9" s="117" t="str">
        <f t="array" ref="L9">+_xlfn.CONCAT("Q",LEFT(LOOKUP(2,1/('Avance Cuantitativo Productos'!$N9:$AS9&lt;&gt;""),'Avance Cuantitativo Productos'!$N$6:$AS$6),1))</f>
        <v>Q4</v>
      </c>
      <c r="M9" s="133" t="str">
        <f t="array" ref="M9">+RIGHT(LOOKUP(2,1/('Avance Cuantitativo Productos'!$N9:$AS9&lt;&gt;""),'Avance Cuantitativo Productos'!$N$6:$AS$6),4)</f>
        <v>2024</v>
      </c>
      <c r="N9" s="43"/>
      <c r="O9" s="45"/>
      <c r="P9" s="45"/>
      <c r="Q9" s="46"/>
      <c r="R9" s="42"/>
      <c r="S9" s="45"/>
      <c r="T9" s="45"/>
      <c r="U9" s="46"/>
      <c r="V9" s="42"/>
      <c r="W9" s="45"/>
      <c r="X9" s="45"/>
      <c r="Y9" s="46"/>
      <c r="Z9" s="42"/>
      <c r="AA9" s="45"/>
      <c r="AB9" s="45"/>
      <c r="AC9" s="46"/>
      <c r="AD9" s="42"/>
      <c r="AE9" s="45"/>
      <c r="AF9" s="45"/>
      <c r="AG9" s="46"/>
      <c r="AH9" s="42"/>
      <c r="AI9" s="45"/>
      <c r="AJ9" s="45"/>
      <c r="AK9" s="46"/>
      <c r="AL9" s="45"/>
      <c r="AM9" s="189">
        <v>1</v>
      </c>
      <c r="AN9" s="237"/>
      <c r="AO9" s="237">
        <v>1</v>
      </c>
      <c r="AP9" s="45"/>
      <c r="AQ9" s="45"/>
      <c r="AR9" s="45"/>
      <c r="AS9" s="49"/>
      <c r="AT9" s="121" t="str">
        <f t="array" aca="1" ref="AT9" ca="1">IF('Avance Cuantitativo Productos'!$H9:$H9="","Seleccionar Anualización",IF(COUNTIF('Avance Cuantitativo Productos'!$N9:$Q9,"="&amp;"")=4,"",IF('Avance Cuantitativo Productos'!$H9:$H9="Creciente",IF(COUNTIF('Avance Cuantitativo Productos'!$N9:$Q9,"&lt;"&amp;'Avance Cuantitativo Productos'!$G9:$G9)&gt;=1,"ERROR, el valor reportado es inferior a la Línea Base",IF(COUNTIF('Avance Cuantitativo Productos'!$N9:$Q9,"="&amp;"")=3,OFFSET('Avance Cuantitativo Productos'!$N9:$N9,0,MATCH(MAX('Avance Cuantitativo Productos'!$N9:$Q9)+1,'Avance Cuantitativo Productos'!$N9:$Q9,1)-1),IF(INDEX('Avance Cuantitativo Productos'!$N9:$Q9,LARGE(('Avance Cuantitativo Productos'!$N9:$Q9&lt;&gt;"")*(_xlfn.SEQUENCE(,COUNTA('Avance Cuantitativo Productos'!$N$6:$Q$6))),1))&lt;INDEX('Avance Cuantitativo Productos'!$N9:$Q9,LARGE(('Avance Cuantitativo Productos'!$N9:$Q9&lt;&gt;"")*(_xlfn.SEQUENCE(,COUNTA('Avance Cuantitativo Productos'!$N$6:$Q$6))),2)),"ERROR, El reporte de avance actual debe ser mayor o igual al último valor reportado",OFFSET('Avance Cuantitativo Productos'!$N9:$N9,0,MATCH(MAX('Avance Cuantitativo Productos'!$N9:$Q9)+1,'Avance Cuantitativo Productos'!$N9:$Q9,1)-1)))),IF('Avance Cuantitativo Productos'!$H9:$H9="Constante",OFFSET('Avance Cuantitativo Productos'!$N9:$N9,0,MATCH(MAX('Avance Cuantitativo Productos'!$N9:$Q9)+1,'Avance Cuantitativo Productos'!$N9:$Q9,1)-1),IF('Avance Cuantitativo Productos'!$H9:$H9="Suma",SUM('Avance Cuantitativo Productos'!$N9:$Q9),IF('Avance Cuantitativo Productos'!$H9:$H9="Decreciente",IF(COUNTIF('Avance Cuantitativo Productos'!$N9:$Q9,"&gt;"&amp;'Avance Cuantitativo Productos'!$G9:$G9)&gt;=1,"ERROR, el valor reportado es superior a la Línea Base",IF(COUNTIF('Avance Cuantitativo Productos'!$N9:$Q9,"="&amp;"")=3,OFFSET('Avance Cuantitativo Productos'!$N9:$N9,0,MATCH(MAX('Avance Cuantitativo Productos'!$N9:$Q9)+1,'Avance Cuantitativo Productos'!$N9:$Q9,1)-1),IF(INDEX('Avance Cuantitativo Productos'!$N9:$Q9,LARGE(('Avance Cuantitativo Productos'!$N9:$Q9&lt;&gt;"")*(_xlfn.SEQUENCE(,COUNTA('Avance Cuantitativo Productos'!$N$6:$Q$6))),1))&gt;INDEX('Avance Cuantitativo Productos'!$N9:$Q9,LARGE(('Avance Cuantitativo Productos'!$N9:$Q9&lt;&gt;"")*(_xlfn.SEQUENCE(,COUNTA('Avance Cuantitativo Productos'!$N$6:$Q$6))),2)),"ERROR, El reporte de avance actual debe ser menor o igual al último valor reportado",OFFSET('Avance Cuantitativo Productos'!$N9:$N9,0,MATCH(MAX('Avance Cuantitativo Productos'!$N9:$Q9)+1,'Avance Cuantitativo Productos'!$N9:$Q9,1)-1))))))))))</f>
        <v/>
      </c>
      <c r="AU9" s="121" t="str">
        <f t="array" aca="1" ref="AU9" ca="1">IF('Avance Cuantitativo Productos'!$H9:$H9="","Seleccionar Anualización",IF(COUNTIF('Avance Cuantitativo Productos'!$N9:$U9,"="&amp;"")=8,"",IF('Avance Cuantitativo Productos'!$H9:$H9="Creciente",IF(COUNTIF('Avance Cuantitativo Productos'!$N9:$U9,"&lt;"&amp;'Avance Cuantitativo Productos'!$G9:$G9)&gt;=1,"ERROR, el valor reportado es inferior a la Línea Base",IF(COUNTIF('Avance Cuantitativo Productos'!$N9:$U9,"="&amp;"")=7,OFFSET('Avance Cuantitativo Productos'!$N9:$N9,0,MATCH(MAX('Avance Cuantitativo Productos'!$N9:$U9)+1,'Avance Cuantitativo Productos'!$N9:$U9,1)-1),IF(INDEX('Avance Cuantitativo Productos'!$N9:$U9,LARGE(('Avance Cuantitativo Productos'!$N9:$U9&lt;&gt;"")*(_xlfn.SEQUENCE(,COUNTA('Avance Cuantitativo Productos'!$N$6:$U$6))),1))&lt;INDEX('Avance Cuantitativo Productos'!$N9:$U9,LARGE(('Avance Cuantitativo Productos'!$N9:$U9&lt;&gt;"")*(_xlfn.SEQUENCE(,COUNTA('Avance Cuantitativo Productos'!$N$6:$U$6))),2)),"ERROR, El reporte de avance actual debe ser mayor o igual al último valor reportado",OFFSET('Avance Cuantitativo Productos'!$N9:$N9,0,MATCH(MAX('Avance Cuantitativo Productos'!$N9:$U9)+1,'Avance Cuantitativo Productos'!$N9:$U9,1)-1)))),IF('Avance Cuantitativo Productos'!$H9:$H9="Constante",OFFSET('Avance Cuantitativo Productos'!$N9:$N9,0,MATCH(MAX('Avance Cuantitativo Productos'!$N9:$U9)+1,'Avance Cuantitativo Productos'!$N9:$U9,1)-1),IF('Avance Cuantitativo Productos'!$H9:$H9="Suma",SUM('Avance Cuantitativo Productos'!$N9:$U9),IF('Avance Cuantitativo Productos'!$H9:$H9="Decreciente",IF(COUNTIF('Avance Cuantitativo Productos'!$N9:$U9,"&gt;"&amp;'Avance Cuantitativo Productos'!$G9:$G9)&gt;=1,"ERROR, el valor reportado es superior a la Línea Base",IF(COUNTIF('Avance Cuantitativo Productos'!$N9:$U9,"="&amp;"")=7,OFFSET('Avance Cuantitativo Productos'!$N9:$N9,0,MATCH(MAX('Avance Cuantitativo Productos'!$N9:$U9)+1,'Avance Cuantitativo Productos'!$N9:$U9,1)-1),IF(INDEX('Avance Cuantitativo Productos'!$N9:$U9,LARGE(('Avance Cuantitativo Productos'!$N9:$U9&lt;&gt;"")*(_xlfn.SEQUENCE(,COUNTA('Avance Cuantitativo Productos'!$N$6:$U$6))),1))&gt;INDEX('Avance Cuantitativo Productos'!$N9:$U9,LARGE(('Avance Cuantitativo Productos'!$N9:$U9&lt;&gt;"")*(_xlfn.SEQUENCE(,COUNTA('Avance Cuantitativo Productos'!$N$6:$U$6))),2)),"ERROR, El reporte de avance actual debe ser menor o igual al último valor reportado",OFFSET('Avance Cuantitativo Productos'!$N9:$N9,0,MATCH(MAX('Avance Cuantitativo Productos'!$N9:$U9)+1,'Avance Cuantitativo Productos'!$N9:$U9,1)-1))))))))))</f>
        <v/>
      </c>
      <c r="AV9" s="121" t="str">
        <f t="array" aca="1" ref="AV9" ca="1" xml:space="preserve"> IF('Avance Cuantitativo Productos'!$H9:$H9="","Seleccionar Anualización",IF(COUNTIF('Avance Cuantitativo Productos'!$N9:$Y9,"="&amp;"")=12,"",IF('Avance Cuantitativo Productos'!$H9:$H9="Creciente",IF(COUNTIF('Avance Cuantitativo Productos'!$N9:$Y9,"&lt;"&amp;'Avance Cuantitativo Productos'!$G9:$G9)&gt;=1,"ERROR, el valor reportado es inferior a la Línea Base",IF(COUNTIF('Avance Cuantitativo Productos'!$N9:$Y9,"="&amp;"")=11,OFFSET('Avance Cuantitativo Productos'!$N9:$N9,0,MATCH(MAX('Avance Cuantitativo Productos'!$N9:$Y9)+1,'Avance Cuantitativo Productos'!$N9:$Y9,1)-1),IF(INDEX('Avance Cuantitativo Productos'!$N9:$Y9,LARGE(('Avance Cuantitativo Productos'!$N9:$Y9&lt;&gt;"")*(_xlfn.SEQUENCE(,COUNTA('Avance Cuantitativo Productos'!$N$6:$Y$6))),1))&lt;INDEX('Avance Cuantitativo Productos'!$N9:$Y9,LARGE(('Avance Cuantitativo Productos'!$N9:$Y9&lt;&gt;"")*(_xlfn.SEQUENCE(,COUNTA('Avance Cuantitativo Productos'!$N$6:$Y$6))),2)),"ERROR, El reporte de avance actual debe ser mayor o igual al último valor reportado",OFFSET('Avance Cuantitativo Productos'!$N9:$N9,0,MATCH(MAX('Avance Cuantitativo Productos'!$N9:$Y9)+1,'Avance Cuantitativo Productos'!$N9:$Y9,1)-1)))),IF('Avance Cuantitativo Productos'!$H9:$H9="Constante",OFFSET('Avance Cuantitativo Productos'!$N9:$N9,0,MATCH(MAX('Avance Cuantitativo Productos'!$N9:$Y9)+1,'Avance Cuantitativo Productos'!$N9:$Y9,1)-1),IF('Avance Cuantitativo Productos'!$H9:$H9="Suma",SUM('Avance Cuantitativo Productos'!$N9:$Y9),IF('Avance Cuantitativo Productos'!$H9:$H9="Decreciente",IF(COUNTIF('Avance Cuantitativo Productos'!$N9:$Y9,"&gt;"&amp;'Avance Cuantitativo Productos'!$G9:$G9)&gt;=1,"ERROR, el valor reportado es superior a la Línea Base",IF(COUNTIF('Avance Cuantitativo Productos'!$N9:$Y9,"="&amp;"")=11,OFFSET('Avance Cuantitativo Productos'!$N9:$N9,0,MATCH(MAX('Avance Cuantitativo Productos'!$N9:$Y9)+1,'Avance Cuantitativo Productos'!$N9:$Y9,1)-1),IF(INDEX('Avance Cuantitativo Productos'!$N9:$Y9,LARGE(('Avance Cuantitativo Productos'!$N9:$Y9&lt;&gt;"")*(_xlfn.SEQUENCE(,COUNTA('Avance Cuantitativo Productos'!$N$6:$Y$6))),1))&gt;INDEX('Avance Cuantitativo Productos'!$N9:$Y9,LARGE(('Avance Cuantitativo Productos'!$N9:$Y9&lt;&gt;"")*(_xlfn.SEQUENCE(,COUNTA('Avance Cuantitativo Productos'!$N$6:$Y$6))),2)),"ERROR, El reporte de avance actual debe ser menor o igual al último valor reportado",OFFSET('Avance Cuantitativo Productos'!$N9:$N9,0,MATCH(MAX('Avance Cuantitativo Productos'!$N9:$Y9)+1,'Avance Cuantitativo Productos'!$N9:$Y9,1)-1))))))))))</f>
        <v/>
      </c>
      <c r="AW9" s="121" t="str">
        <f t="array" aca="1" ref="AW9" ca="1" xml:space="preserve"> IF('Avance Cuantitativo Productos'!$H9:$H9="","Seleccionar Anualización",IF(COUNTIF('Avance Cuantitativo Productos'!$N9:$AC9,"="&amp;"")=16,"",IF('Avance Cuantitativo Productos'!$H9:$H9="Creciente",IF(COUNTIF('Avance Cuantitativo Productos'!$N9:$AC9,"&lt;"&amp;'Avance Cuantitativo Productos'!$G9:$G9)&gt;=1,"ERROR, el valor reportado es inferior a la Línea Base",IF(COUNTIF('Avance Cuantitativo Productos'!$N9:$AC9,"="&amp;"")=15,OFFSET('Avance Cuantitativo Productos'!$N9:$N9,0,MATCH(MAX('Avance Cuantitativo Productos'!$N9:$AC9)+1,'Avance Cuantitativo Productos'!$N9:$AC9,1)-1),IF(INDEX('Avance Cuantitativo Productos'!$N9:$AC9,LARGE(('Avance Cuantitativo Productos'!$N9:$AC9&lt;&gt;"")*(_xlfn.SEQUENCE(,COUNTA('Avance Cuantitativo Productos'!$N$6:$AC$6))),1))&lt;INDEX('Avance Cuantitativo Productos'!$N9:$AC9,LARGE(('Avance Cuantitativo Productos'!$N9:$AC9&lt;&gt;"")*(_xlfn.SEQUENCE(,COUNTA('Avance Cuantitativo Productos'!$N$6:$AC$6))),2)),"ERROR, El reporte de avance actual debe ser mayor o igual al último valor reportado",OFFSET('Avance Cuantitativo Productos'!$N9:$N9,0,MATCH(MAX('Avance Cuantitativo Productos'!$N9:$AC9)+1,'Avance Cuantitativo Productos'!$N9:$AC9,1)-1)))),IF('Avance Cuantitativo Productos'!$H9:$H9="Constante",OFFSET('Avance Cuantitativo Productos'!$N9:$N9,0,MATCH(MAX('Avance Cuantitativo Productos'!$N9:$AC9)+1,'Avance Cuantitativo Productos'!$N9:$AC9,1)-1),IF('Avance Cuantitativo Productos'!$H9:$H9="Suma",SUM('Avance Cuantitativo Productos'!$N9:$AC9),IF('Avance Cuantitativo Productos'!$H9:$H9="Decreciente",IF(COUNTIF('Avance Cuantitativo Productos'!$N9:$AC9,"&gt;"&amp;'Avance Cuantitativo Productos'!$G9:$G9)&gt;=1,"ERROR, el valor reportado es superior a la Línea Base",IF(COUNTIF('Avance Cuantitativo Productos'!$N9:$AC9,"="&amp;"")=15,OFFSET('Avance Cuantitativo Productos'!$N9:$N9,0,MATCH(MAX('Avance Cuantitativo Productos'!$N9:$AC9)+1,'Avance Cuantitativo Productos'!$N9:$AC9,1)-1),IF(INDEX('Avance Cuantitativo Productos'!$N9:$AC9,LARGE(('Avance Cuantitativo Productos'!$N9:$AC9&lt;&gt;"")*(_xlfn.SEQUENCE(,COUNTA('Avance Cuantitativo Productos'!$N$6:$AC$6))),1))&gt;INDEX('Avance Cuantitativo Productos'!$N9:$AC9,LARGE(('Avance Cuantitativo Productos'!$N9:$AC9&lt;&gt;"")*(_xlfn.SEQUENCE(,COUNTA('Avance Cuantitativo Productos'!$N$6:$AC$6))),2)),"ERROR, El reporte de avance actual debe ser menor o igual al último valor reportado",OFFSET('Avance Cuantitativo Productos'!$N9:$N9,0,MATCH(MAX('Avance Cuantitativo Productos'!$N9:$AC9)+1,'Avance Cuantitativo Productos'!$N9:$AC9,1)-1))))))))))</f>
        <v/>
      </c>
      <c r="AX9" s="121" t="str">
        <f t="array" aca="1" ref="AX9" ca="1" xml:space="preserve"> IF('Avance Cuantitativo Productos'!$H9:$H9="","Seleccionar Anualización",IF(COUNTIF('Avance Cuantitativo Productos'!$N9:$AG9,"="&amp;"")=20,"",IF('Avance Cuantitativo Productos'!$H9:$H9="Creciente",IF(COUNTIF('Avance Cuantitativo Productos'!$N9:$AG9,"&lt;"&amp;'Avance Cuantitativo Productos'!$G9:$G9)&gt;=1,"ERROR, el valor reportado es inferior a la Línea Base",IF(COUNTIF('Avance Cuantitativo Productos'!$N9:$AG9,"="&amp;"")=19,OFFSET('Avance Cuantitativo Productos'!$N9:$N9,0,MATCH(MAX('Avance Cuantitativo Productos'!$N9:$AG9)+1,'Avance Cuantitativo Productos'!$N9:$AG9,1)-1),IF(INDEX('Avance Cuantitativo Productos'!$N9:$AG9,LARGE(('Avance Cuantitativo Productos'!$N9:$AG9&lt;&gt;"")*(_xlfn.SEQUENCE(,COUNTA('Avance Cuantitativo Productos'!$N$6:$AG$6))),1))&lt;INDEX('Avance Cuantitativo Productos'!$N9:$AG9,LARGE(('Avance Cuantitativo Productos'!$N9:$AG9&lt;&gt;"")*(_xlfn.SEQUENCE(,COUNTA('Avance Cuantitativo Productos'!$N$6:$AG$6))),2)),"ERROR, El reporte de avance actual debe ser mayor o igual al último valor reportado",OFFSET('Avance Cuantitativo Productos'!$N9:$N9,0,MATCH(MAX('Avance Cuantitativo Productos'!$N9:$AG9)+1,'Avance Cuantitativo Productos'!$N9:$AG9,1)-1)))),IF('Avance Cuantitativo Productos'!$H9:$H9="Constante",OFFSET('Avance Cuantitativo Productos'!$N9:$N9,0,MATCH(MAX('Avance Cuantitativo Productos'!$N9:$AG9)+1,'Avance Cuantitativo Productos'!$N9:$AG9,1)-1),IF('Avance Cuantitativo Productos'!$H9:$H9="Suma",SUM('Avance Cuantitativo Productos'!$N9:$AG9),IF('Avance Cuantitativo Productos'!$H9:$H9="Decreciente",IF(COUNTIF('Avance Cuantitativo Productos'!$N9:$AG9,"&gt;"&amp;'Avance Cuantitativo Productos'!$G9:$G9)&gt;=1,"ERROR, el valor reportado es superior a la Línea Base",IF(COUNTIF('Avance Cuantitativo Productos'!$N9:$AG9,"="&amp;"")=19,OFFSET('Avance Cuantitativo Productos'!$N9:$N9,0,MATCH(MAX('Avance Cuantitativo Productos'!$N9:$AG9)+1,'Avance Cuantitativo Productos'!$N9:$AG9,1)-1),IF(INDEX('Avance Cuantitativo Productos'!$N9:$AG9,LARGE(('Avance Cuantitativo Productos'!$N9:$AG9&lt;&gt;"")*(_xlfn.SEQUENCE(,COUNTA('Avance Cuantitativo Productos'!$N$6:$AG$6))),1))&gt;INDEX('Avance Cuantitativo Productos'!$N9:$AG9,LARGE(('Avance Cuantitativo Productos'!$N9:$AG9&lt;&gt;"")*(_xlfn.SEQUENCE(,COUNTA('Avance Cuantitativo Productos'!$N$6:$AG$6))),2)),"ERROR, El reporte de avance actual debe ser menor o igual al último valor reportado",OFFSET('Avance Cuantitativo Productos'!$N9:$N9,0,MATCH(MAX('Avance Cuantitativo Productos'!$N9:$AG9)+1,'Avance Cuantitativo Productos'!$N9:$AG9,1)-1))))))))))</f>
        <v/>
      </c>
      <c r="AY9" s="121" t="str">
        <f t="array" aca="1" ref="AY9" ca="1" xml:space="preserve"> IF('Avance Cuantitativo Productos'!$H9:$H9="","Seleccionar Anualización",IF(COUNTIF('Avance Cuantitativo Productos'!$N9:$AK9,"="&amp;"")=24,"",IF('Avance Cuantitativo Productos'!$H9:$H9="Creciente",IF(COUNTIF('Avance Cuantitativo Productos'!$N9:$AK9,"&lt;"&amp;'Avance Cuantitativo Productos'!$G9:$G9)&gt;=1,"ERROR, el valor reportado es inferior a la Línea Base",IF(COUNTIF('Avance Cuantitativo Productos'!$N9:$AK9,"="&amp;"")=23,OFFSET('Avance Cuantitativo Productos'!$N9:$N9,0,MATCH(MAX('Avance Cuantitativo Productos'!$N9:$AK9)+1,'Avance Cuantitativo Productos'!$N9:$AK9,1)-1),IF(INDEX('Avance Cuantitativo Productos'!$N9:$AK9,LARGE(('Avance Cuantitativo Productos'!$N9:$AK9&lt;&gt;"")*(_xlfn.SEQUENCE(,COUNTA('Avance Cuantitativo Productos'!$N$6:$AK$6))),1))&lt;INDEX('Avance Cuantitativo Productos'!$N9:$AK9,LARGE(('Avance Cuantitativo Productos'!$N9:$AK9&lt;&gt;"")*(_xlfn.SEQUENCE(,COUNTA('Avance Cuantitativo Productos'!$N$6:$AK$6))),2)),"ERROR, El reporte de avance actual debe ser mayor o igual al último valor reportado",OFFSET('Avance Cuantitativo Productos'!$N9:$N9,0,MATCH(MAX('Avance Cuantitativo Productos'!$N9:$AK9)+1,'Avance Cuantitativo Productos'!$N9:$AK9,1)-1)))),IF('Avance Cuantitativo Productos'!$H9:$H9="Constante",OFFSET('Avance Cuantitativo Productos'!$N9:$N9,0,MATCH(MAX('Avance Cuantitativo Productos'!$N9:$AK9)+1,'Avance Cuantitativo Productos'!$N9:$AK9,1)-1),IF('Avance Cuantitativo Productos'!$H9:$H9="Suma",SUM('Avance Cuantitativo Productos'!$N9:$AK9),IF('Avance Cuantitativo Productos'!$H9:$H9="Decreciente",IF(COUNTIF('Avance Cuantitativo Productos'!$N9:$AK9,"&gt;"&amp;'Avance Cuantitativo Productos'!$G9:$G9)&gt;=1,"ERROR, el valor reportado es superior a la Línea Base",IF(COUNTIF('Avance Cuantitativo Productos'!$N9:$AK9,"="&amp;"")=23,OFFSET('Avance Cuantitativo Productos'!$N9:$N9,0,MATCH(MAX('Avance Cuantitativo Productos'!$N9:$AK9)+1,'Avance Cuantitativo Productos'!$N9:$AK9,1)-1),IF(INDEX('Avance Cuantitativo Productos'!$N9:$AK9,LARGE(('Avance Cuantitativo Productos'!$N9:$AK9&lt;&gt;"")*(_xlfn.SEQUENCE(,COUNTA('Avance Cuantitativo Productos'!$N$6:$AK$6))),1))&gt;INDEX('Avance Cuantitativo Productos'!$N9:$AK9,LARGE(('Avance Cuantitativo Productos'!$N9:$AK9&lt;&gt;"")*(_xlfn.SEQUENCE(,COUNTA('Avance Cuantitativo Productos'!$N$6:$AK$6))),2)),"ERROR, El reporte de avance actual debe ser menor o igual al último valor reportado",OFFSET('Avance Cuantitativo Productos'!$N9:$N9,0,MATCH(MAX('Avance Cuantitativo Productos'!$N9:$AK9)+1,'Avance Cuantitativo Productos'!$N9:$AK9,1)-1))))))))))</f>
        <v/>
      </c>
      <c r="AZ9" s="121">
        <f t="array" aca="1" ref="AZ9" ca="1" xml:space="preserve"> IF('Avance Cuantitativo Productos'!$H9:$H9="","Seleccionar Anualización",IF(COUNTIF('Avance Cuantitativo Productos'!$N9:$AO9,"="&amp;"")=28,"",IF('Avance Cuantitativo Productos'!$H9:$H9="Creciente",IF(COUNTIF('Avance Cuantitativo Productos'!$N9:$AO9,"&lt;"&amp;'Avance Cuantitativo Productos'!$G9:$G9)&gt;=1,"ERROR, el valor reportado es inferior a la Línea Base",IF(COUNTIF('Avance Cuantitativo Productos'!$N9:$AO9,"="&amp;"")=27,OFFSET('Avance Cuantitativo Productos'!$N9:$N9,0,MATCH(MAX('Avance Cuantitativo Productos'!$N9:$AO9)+1,'Avance Cuantitativo Productos'!$N9:$AO9,1)-1),IF(INDEX('Avance Cuantitativo Productos'!$N9:$AO9,LARGE(('Avance Cuantitativo Productos'!$N9:$AO9&lt;&gt;"")*(_xlfn.SEQUENCE(,COUNTA('Avance Cuantitativo Productos'!$N$6:$AO$6))),1))&lt;INDEX('Avance Cuantitativo Productos'!$N9:$AO9,LARGE(('Avance Cuantitativo Productos'!$N9:$AO9&lt;&gt;"")*(_xlfn.SEQUENCE(,COUNTA('Avance Cuantitativo Productos'!$N$6:$AO$6))),2)),"ERROR, El reporte de avance actual debe ser mayor o igual al último valor reportado",OFFSET('Avance Cuantitativo Productos'!$N9:$N9,0,MATCH(MAX('Avance Cuantitativo Productos'!$N9:$AO9)+1,'Avance Cuantitativo Productos'!$N9:$AO9,1)-1)))),IF('Avance Cuantitativo Productos'!$H9:$H9="Constante",OFFSET('Avance Cuantitativo Productos'!$N9:$N9,0,MATCH(MAX('Avance Cuantitativo Productos'!$N9:$AO9)+1,'Avance Cuantitativo Productos'!$N9:$AO9,1)-1),IF('Avance Cuantitativo Productos'!$H9:$H9="Suma",SUM('Avance Cuantitativo Productos'!$N9:$AO9),IF('Avance Cuantitativo Productos'!$H9:$H9="Decreciente",IF(COUNTIF('Avance Cuantitativo Productos'!$N9:$AO9,"&gt;"&amp;'Avance Cuantitativo Productos'!$G9:$G9)&gt;=1,"ERROR, el valor reportado es superior a la Línea Base",IF(COUNTIF('Avance Cuantitativo Productos'!$N9:$AO9,"="&amp;"")=27,OFFSET('Avance Cuantitativo Productos'!$N9:$N9,0,MATCH(MAX('Avance Cuantitativo Productos'!$N9:$AO9)+1,'Avance Cuantitativo Productos'!$N9:$AO9,1)-1),IF(INDEX('Avance Cuantitativo Productos'!$N9:$AO9,LARGE(('Avance Cuantitativo Productos'!$N9:$AO9&lt;&gt;"")*(_xlfn.SEQUENCE(,COUNTA('Avance Cuantitativo Productos'!$N$6:$AO$6))),1))&gt;INDEX('Avance Cuantitativo Productos'!$N9:$AO9,LARGE(('Avance Cuantitativo Productos'!$N9:$AO9&lt;&gt;"")*(_xlfn.SEQUENCE(,COUNTA('Avance Cuantitativo Productos'!$N$6:$AO$6))),2)),"ERROR, El reporte de avance actual debe ser menor o igual al último valor reportado",OFFSET('Avance Cuantitativo Productos'!$N9:$N9,0,MATCH(MAX('Avance Cuantitativo Productos'!$N9:$AO9)+1,'Avance Cuantitativo Productos'!$N9:$AO9,1)-1))))))))))</f>
        <v>1</v>
      </c>
      <c r="BA9" s="121">
        <f t="array" aca="1" ref="BA9" ca="1" xml:space="preserve"> IF('Avance Cuantitativo Productos'!$H9:$H9="","Seleccionar Anualización",IF(COUNTIF('Avance Cuantitativo Productos'!$N9:$AS9,"="&amp;"")=32,"",IF('Avance Cuantitativo Productos'!$H9:$H9="Creciente",IF(COUNTIF('Avance Cuantitativo Productos'!$N9:$AS9,"&lt;"&amp;'Avance Cuantitativo Productos'!$G9:$G9)&gt;=1,"ERROR, el valor reportado es inferior a la Línea Base",IF(COUNTIF('Avance Cuantitativo Productos'!$N9:$AS9,"="&amp;"")=31,OFFSET('Avance Cuantitativo Productos'!$N9:$N9,0,MATCH(MAX('Avance Cuantitativo Productos'!$N9:$AS9)+1,'Avance Cuantitativo Productos'!$N9:$AS9,1)-1),IF(INDEX('Avance Cuantitativo Productos'!$N9:$AS9,LARGE(('Avance Cuantitativo Productos'!$N9:$AS9&lt;&gt;"")*(_xlfn.SEQUENCE(,COUNTA('Avance Cuantitativo Productos'!$N$6:$AS$6))),1))&lt;INDEX('Avance Cuantitativo Productos'!$N9:$AS9,LARGE(('Avance Cuantitativo Productos'!$N9:$AS9&lt;&gt;"")*(_xlfn.SEQUENCE(,COUNTA('Avance Cuantitativo Productos'!$N$6:$AS$6))),2)),"ERROR, El reporte de avance actual debe ser mayor o igual al último valor reportado",OFFSET('Avance Cuantitativo Productos'!$N9:$N9,0,MATCH(MAX('Avance Cuantitativo Productos'!$N9:$AS9)+1,'Avance Cuantitativo Productos'!$N9:$AS9,1)-1)))),IF('Avance Cuantitativo Productos'!$H9:$H9="Constante",OFFSET('Avance Cuantitativo Productos'!$N9:$N9,0,MATCH(MAX('Avance Cuantitativo Productos'!$N9:$AS9)+1,'Avance Cuantitativo Productos'!$N9:$AS9,1)-1),IF('Avance Cuantitativo Productos'!$H9:$H9="Suma",SUM('Avance Cuantitativo Productos'!$N9:$AS9),IF('Avance Cuantitativo Productos'!$H9:$H9="Decreciente",IF(COUNTIF('Avance Cuantitativo Productos'!$N9:$AS9,"&gt;"&amp;'Avance Cuantitativo Productos'!$G9:$G9)&gt;=1,"ERROR, el valor reportado es superior a la Línea Base",IF(COUNTIF('Avance Cuantitativo Productos'!$N9:$AS9,"="&amp;"")=31,OFFSET('Avance Cuantitativo Productos'!$N9:$N9,0,MATCH(MAX('Avance Cuantitativo Productos'!$N9:$AS9)+1,'Avance Cuantitativo Productos'!$N9:$AS9,1)-1),IF(INDEX('Avance Cuantitativo Productos'!$N9:$AS9,LARGE(('Avance Cuantitativo Productos'!$N9:$AS9&lt;&gt;"")*(_xlfn.SEQUENCE(,COUNTA('Avance Cuantitativo Productos'!$N$6:$AS$6))),1))&gt;INDEX('Avance Cuantitativo Productos'!$N9:$AS9,LARGE(('Avance Cuantitativo Productos'!$N9:$AS9&lt;&gt;"")*(_xlfn.SEQUENCE(,COUNTA('Avance Cuantitativo Productos'!$N$6:$AS$6))),2)),"ERROR, El reporte de avance actual debe ser menor o igual al último valor reportado",OFFSET('Avance Cuantitativo Productos'!$N9:$N9,0,MATCH(MAX('Avance Cuantitativo Productos'!$N9:$AS9)+1,'Avance Cuantitativo Productos'!$N9:$AS9,1)-1))))))))))</f>
        <v>1</v>
      </c>
      <c r="BB9" s="42"/>
      <c r="BC9" s="45"/>
      <c r="BD9" s="45"/>
      <c r="BE9" s="45"/>
      <c r="BF9" s="45"/>
      <c r="BG9" s="163"/>
      <c r="BH9" s="163">
        <v>1</v>
      </c>
      <c r="BI9" s="163">
        <v>1</v>
      </c>
      <c r="BJ9" s="160">
        <v>1</v>
      </c>
      <c r="BK9" s="121" t="str">
        <f t="array" aca="1" ref="BK9" ca="1">IF('Avance Cuantitativo Productos'!$H9:$H9="","Seleccionar Anualización",IF(COUNTIF('Avance Cuantitativo Productos'!$BB9:$BB9,"="&amp;"")=1,"",IF(AND(OR('Avance Cuantitativo Productos'!$H9:$H9="Creciente",'Avance Cuantitativo Productos'!$H9:$H9="Constante",'Avance Cuantitativo Productos'!$H9:$H9="Suma"),'Avance Cuantitativo Productos'!$BB9:$BB9&gt;'Avance Cuantitativo Productos'!$BJ9:$BJ9),"ERROR, las metas de las vigencias no pueden ser mayores a la meta final",IF(AND('Avance Cuantitativo Productos'!$H9:$H9="Decreciente",'Avance Cuantitativo Productos'!$BB9:$BB9&lt;'Avance Cuantitativo Productos'!$BJ9:$BJ9),"ERROR, las metas de las vigencias no pueden ser menores a la meta final",IF(OR('Avance Cuantitativo Productos'!$H9:$H9="Creciente",'Avance Cuantitativo Productos'!$H9:$H9="Constante",'Avance Cuantitativo Productos'!$H9:$H9="Suma",'Avance Cuantitativo Productos'!$H9:$H9="Decreciente"),IF((MAX(COLUMN('Avance Cuantitativo Productos'!$N9:$Q9)*(INDEX(INT(ISNUMBER('Avance Cuantitativo Productos'!$N9:$Q9)),LARGE((INT(ISNUMBER('Avance Cuantitativo Productos'!$N9:$Q9))&lt;&gt;0)*(_xlfn.SEQUENCE(,COUNTA('Avance Cuantitativo Productos'!$N$6:$Q$6))),1))=INT(ISNUMBER('Avance Cuantitativo Productos'!$N9:$Q9))))-COLUMN('Avance Cuantitativo Productos'!$N9:$N9)+1)=1,OFFSET('Avance Cuantitativo Productos'!$BB9:$BB9,0,MATCH(MAX('Avance Cuantitativo Productos'!$BB9:$BB9)+1,'Avance Cuantitativo Productos'!$BB9:$BB9,1)-1)/4,IF((MAX(COLUMN('Avance Cuantitativo Productos'!$N9:$Q9)*(INDEX(INT(ISNUMBER('Avance Cuantitativo Productos'!$N9:$Q9)),LARGE((INT(ISNUMBER('Avance Cuantitativo Productos'!$N9:$Q9))&lt;&gt;0)*(_xlfn.SEQUENCE(,COUNTA('Avance Cuantitativo Productos'!$N$6:$Q$6))),1))=INT(ISNUMBER('Avance Cuantitativo Productos'!$N9:$Q9))))-COLUMN('Avance Cuantitativo Productos'!$N9:$N9)+1)=2,OFFSET('Avance Cuantitativo Productos'!$BB9:$BB9,0,MATCH(MAX('Avance Cuantitativo Productos'!$BB9:$BB9)+1,'Avance Cuantitativo Productos'!$BB9:$BB9,1)-1)/2,IF((MAX(COLUMN('Avance Cuantitativo Productos'!$N9:$Q9)*(INDEX(INT(ISNUMBER('Avance Cuantitativo Productos'!$N9:$Q9)),LARGE((INT(ISNUMBER('Avance Cuantitativo Productos'!$N9:$Q9))&lt;&gt;0)*(_xlfn.SEQUENCE(,COUNTA('Avance Cuantitativo Productos'!$N$6:$Q$6))),1))=INT(ISNUMBER('Avance Cuantitativo Productos'!$N9:$Q9))))-COLUMN('Avance Cuantitativo Productos'!$N9:$N9)+1)=3,OFFSET('Avance Cuantitativo Productos'!$BB9:$BB9,0,MATCH(MAX('Avance Cuantitativo Productos'!$BB9:$BB9)+1,'Avance Cuantitativo Productos'!$BB9:$BB9,1)-1)*3/4,IF((MAX(COLUMN('Avance Cuantitativo Productos'!$N9:$Q9)*(INDEX(INT(ISNUMBER('Avance Cuantitativo Productos'!$N9:$Q9)),LARGE((INT(ISNUMBER('Avance Cuantitativo Productos'!$N9:$Q9))&lt;&gt;0)*(_xlfn.SEQUENCE(,COUNTA('Avance Cuantitativo Productos'!$N$6:$Q$6))),1))=INT(ISNUMBER('Avance Cuantitativo Productos'!$N9:$Q9))))-COLUMN('Avance Cuantitativo Productos'!$N9:$N9)+1)=4,OFFSET('Avance Cuantitativo Productos'!$BB9:$BB9,0,MATCH(MAX('Avance Cuantitativo Productos'!$BB9:$BB9)+1,'Avance Cuantitativo Productos'!$BB9:$BB9,1)-1),)))))))))</f>
        <v/>
      </c>
      <c r="BL9" s="190" t="str">
        <f t="array" aca="1" ref="BL9" ca="1">+IF(AND('Avance Cuantitativo Productos'!$BK9:$BK9="",'Avance Cuantitativo Productos'!$BC9:$BC9=""),"",IF(OR(AND(_xlfn.XLOOKUP('Avance Cuantitativo Productos'!$I9:$I9,Listas!$G$2:$G$10,Listas!$I$2:$I$10&lt;1),'Avance Cuantitativo Productos'!$BC9:$BC9=""),'Avance Cuantitativo Productos'!$BC9:$BC9="",COUNTIF('Avance Cuantitativo Productos'!$R9:$U9,"="&amp;"")&gt;=4),MAX('Avance Cuantitativo Productos'!$BK9:$BK9,'Avance Cuantitativo Productos'!$BB9:$BB9),IF('Avance Cuantitativo Productos'!$H9:$H9="","Seleccionar Anualización",IF(COUNTIF('Avance Cuantitativo Productos'!$BB9:$BC9,"="&amp;"")=2,"",IF(AND(OR('Avance Cuantitativo Productos'!$H9:$H9="Creciente",'Avance Cuantitativo Productos'!$H9:$H9="Constante",'Avance Cuantitativo Productos'!$H9:$H9="Suma"),'Avance Cuantitativo Productos'!$BC9:$BC9&gt;'Avance Cuantitativo Productos'!$BJ9:$BJ9),"ERROR, las metas de las vigencias no pueden ser mayores a la meta final",IF(AND('Avance Cuantitativo Productos'!$H9:$H9="Decreciente",'Avance Cuantitativo Productos'!$BC9:$BC9&lt;'Avance Cuantitativo Productos'!$BJ9:$BJ9),"ERROR, las metas de las vigencias no pueden ser menores a la meta final",IF(OR('Avance Cuantitativo Productos'!$H9:$H9="Creciente",'Avance Cuantitativo Productos'!$H9:$H9="Constante",'Avance Cuantitativo Productos'!$H9:$H9="Decreciente"),IF((MAX(COLUMN('Avance Cuantitativo Productos'!$R9:$U9)*(INDEX('Avance Cuantitativo Productos'!$R9:$U9,LARGE(('Avance Cuantitativo Productos'!$R9:$U9&lt;&gt;"")*(_xlfn.SEQUENCE(,COUNTA('Avance Cuantitativo Productos'!$R$6:$U$6))),1))='Avance Cuantitativo Productos'!$R9:$U9))-COLUMN('Avance Cuantitativo Productos'!$R9:$R9)+1)=1,(OFFSET('Avance Cuantitativo Productos'!$BB9:$BB9,0,_xlfn.XMATCH('Avance Cuantitativo Productos'!$BC$6:$BC$6,'Avance Cuantitativo Productos'!$BB$6:$BC$6)-1)-(OFFSET('Avance Cuantitativo Productos'!$BB9:$BB9,0,_xlfn.XMATCH('Avance Cuantitativo Productos'!$BC$6:$BC$6,'Avance Cuantitativo Productos'!$BB$6:$BC$6)-2)))/4+OFFSET('Avance Cuantitativo Productos'!$BB9:$BB9,0,_xlfn.XMATCH('Avance Cuantitativo Productos'!$BC$6:$BC$6,'Avance Cuantitativo Productos'!$BB$6:$BC$6)-2),IF((MAX(COLUMN('Avance Cuantitativo Productos'!$R9:$U9)*(INDEX('Avance Cuantitativo Productos'!$R9:$U9,LARGE(('Avance Cuantitativo Productos'!$R9:$U9&lt;&gt;"")*(_xlfn.SEQUENCE(,COUNTA('Avance Cuantitativo Productos'!$R$6:$U$6))),1))='Avance Cuantitativo Productos'!$R9:$U9))-COLUMN('Avance Cuantitativo Productos'!$R9:$R9)+1)=2,(OFFSET('Avance Cuantitativo Productos'!$BB9:$BB9,0,_xlfn.XMATCH('Avance Cuantitativo Productos'!$BC$6:$BC$6,'Avance Cuantitativo Productos'!$BB$6:$BC$6)-1)-OFFSET('Avance Cuantitativo Productos'!$BB9:$BB9,0,_xlfn.XMATCH('Avance Cuantitativo Productos'!$BC$6:$BC$6,'Avance Cuantitativo Productos'!$BB$6:$BC$6)-2))/2+OFFSET('Avance Cuantitativo Productos'!$BB9:$BB9,0,_xlfn.XMATCH('Avance Cuantitativo Productos'!$BC$6:$BC$6,'Avance Cuantitativo Productos'!$BB$6:$BC$6)-2),IF((MAX(COLUMN('Avance Cuantitativo Productos'!$R9:$U9)*(INDEX('Avance Cuantitativo Productos'!$R9:$U9,LARGE(('Avance Cuantitativo Productos'!$R9:$U9&lt;&gt;"")*(_xlfn.SEQUENCE(,COUNTA('Avance Cuantitativo Productos'!$R$6:$U$6))),1))='Avance Cuantitativo Productos'!$R9:$U9))-COLUMN('Avance Cuantitativo Productos'!$R9:$R9)+1)=3,(OFFSET('Avance Cuantitativo Productos'!$BB9:$BB9,0,_xlfn.XMATCH('Avance Cuantitativo Productos'!$BC$6:$BC$6,'Avance Cuantitativo Productos'!$BB$6:$BC$6)-1)-OFFSET('Avance Cuantitativo Productos'!$BB9:$BB9,0,_xlfn.XMATCH('Avance Cuantitativo Productos'!$BC$6:$BC$6,'Avance Cuantitativo Productos'!$BB$6:$BC$6)-2))*3/4+OFFSET('Avance Cuantitativo Productos'!$BB9:$BB9,0,_xlfn.XMATCH('Avance Cuantitativo Productos'!$BC$6:$BC$6,'Avance Cuantitativo Productos'!$BB$6:$BC$6)-2),IF((MAX(COLUMN('Avance Cuantitativo Productos'!$R9:$U9)*(INDEX('Avance Cuantitativo Productos'!$R9:$U9,LARGE(('Avance Cuantitativo Productos'!$R9:$U9&lt;&gt;"")*(_xlfn.SEQUENCE(,COUNTA('Avance Cuantitativo Productos'!$R$6:$U$6))),1))='Avance Cuantitativo Productos'!$R9:$U9))-COLUMN('Avance Cuantitativo Productos'!$R9:$R9)+1)=4,(OFFSET('Avance Cuantitativo Productos'!$BB9:$BB9,0,_xlfn.XMATCH('Avance Cuantitativo Productos'!$BC$6:$BC$6,'Avance Cuantitativo Productos'!$BB$6:$BC$6)-1)-OFFSET('Avance Cuantitativo Productos'!$BB9:$BB9,0,_xlfn.XMATCH('Avance Cuantitativo Productos'!$BC$6:$BC$6,'Avance Cuantitativo Productos'!$BB$6:$BC$6)-2))+OFFSET('Avance Cuantitativo Productos'!$BB9:$BB9,0,_xlfn.XMATCH('Avance Cuantitativo Productos'!$BC$6:$BC$6,'Avance Cuantitativo Productos'!$BB$6:$BC$6)-2))))),IF('Avance Cuantitativo Productos'!$H9:$H9="Suma",IF((MAX(COLUMN('Avance Cuantitativo Productos'!$R9:$U9)*(INDEX(INT(ISNUMBER('Avance Cuantitativo Productos'!$R9:$U9)),LARGE((INT(ISNUMBER('Avance Cuantitativo Productos'!$R9:$U9))&lt;&gt;0)*(_xlfn.SEQUENCE(,COUNTA('Avance Cuantitativo Productos'!$R$6:$U$6))),1))=INT(ISNUMBER('Avance Cuantitativo Productos'!$R9:$U9))))-COLUMN('Avance Cuantitativo Productos'!$R9:$R9)+1)=1,(OFFSET('Avance Cuantitativo Productos'!$BB9:$BB9,0,_xlfn.XMATCH('Avance Cuantitativo Productos'!$BC$6:$BC$6,'Avance Cuantitativo Productos'!$BB$6:$BC$6,1,1)-1)/4+SUM('Avance Cuantitativo Productos'!$BB9:$BB9)),IF((MAX(COLUMN('Avance Cuantitativo Productos'!$R9:$U9)*(INDEX(INT(ISNUMBER('Avance Cuantitativo Productos'!$R9:$U9)),LARGE((INT(ISNUMBER('Avance Cuantitativo Productos'!$R9:$U9))&lt;&gt;0)*(_xlfn.SEQUENCE(,COUNTA('Avance Cuantitativo Productos'!$R$6:$U$6))),1))=INT(ISNUMBER('Avance Cuantitativo Productos'!$R9:$U9))))-COLUMN('Avance Cuantitativo Productos'!$R9:$R9)+1)=2,(OFFSET('Avance Cuantitativo Productos'!$BB9:$BB9,0,_xlfn.XMATCH('Avance Cuantitativo Productos'!$BC$6:$BC$6,'Avance Cuantitativo Productos'!$BB$6:$BC$6,1,1)-1)/2+SUM('Avance Cuantitativo Productos'!$BB9:$BB9)),IF((MAX(COLUMN('Avance Cuantitativo Productos'!$R9:$U9)*(INDEX(INT(ISNUMBER('Avance Cuantitativo Productos'!$R9:$U9)),LARGE((INT(ISNUMBER('Avance Cuantitativo Productos'!$R9:$U9))&lt;&gt;0)*(_xlfn.SEQUENCE(,COUNTA('Avance Cuantitativo Productos'!$R$6:$U$6))),1))=INT(ISNUMBER('Avance Cuantitativo Productos'!$R9:$U9))))-COLUMN('Avance Cuantitativo Productos'!$R9:$R9)+1)=3,(OFFSET('Avance Cuantitativo Productos'!$BB9:$BB9,0,_xlfn.XMATCH('Avance Cuantitativo Productos'!$BC$6:$BC$6,'Avance Cuantitativo Productos'!$BB$6:$BC$6,1,1)-1)*3/4+SUM('Avance Cuantitativo Productos'!$BB9:$BB9)),IF((MAX(COLUMN('Avance Cuantitativo Productos'!$R9:$U9)*(INDEX(INT(ISNUMBER('Avance Cuantitativo Productos'!$R9:$U9)),LARGE((INT(ISNUMBER('Avance Cuantitativo Productos'!$R9:$U9))&lt;&gt;0)*(_xlfn.SEQUENCE(,COUNTA('Avance Cuantitativo Productos'!$R$6:$U$6))),1))=INT(ISNUMBER('Avance Cuantitativo Productos'!$R9:$U9))))-COLUMN('Avance Cuantitativo Productos'!$R9:$R9)+1)=4,(OFFSET('Avance Cuantitativo Productos'!$BB9:$BB9,0,_xlfn.XMATCH('Avance Cuantitativo Productos'!$BC$6:$BC$6,'Avance Cuantitativo Productos'!$BB$6:$BC$6,1,1)-1)+SUM('Avance Cuantitativo Productos'!$BB9:$BB9)),))))))))))))</f>
        <v/>
      </c>
      <c r="BM9" s="190" t="str">
        <f t="array" aca="1" ref="BM9" ca="1">+IF(AND('Avance Cuantitativo Productos'!$BL9:$BL9="",'Avance Cuantitativo Productos'!$BD9:$BD9=""),"",IF(OR(AND(_xlfn.XLOOKUP('Avance Cuantitativo Productos'!$I9:$I9,Listas!$G$2:$G$10,Listas!$I$2:$I$10)&lt;1,'Avance Cuantitativo Productos'!$BD9:$BD9=""),'Avance Cuantitativo Productos'!$BD9:$BD9="",COUNTIF('Avance Cuantitativo Productos'!$V9:$Y9,"="&amp;"")&gt;=4),MAX('Avance Cuantitativo Productos'!$BL9:$BL9,'Avance Cuantitativo Productos'!$BC9:$BC9),IF('Avance Cuantitativo Productos'!$H9:$H9="","Seleccionar Anualización",IF(COUNTIF('Avance Cuantitativo Productos'!$BB9:$BD9,"="&amp;"")=3,"",IF(AND(OR('Avance Cuantitativo Productos'!$H9:$H9="Creciente",'Avance Cuantitativo Productos'!$H9:$H9="Constante",'Avance Cuantitativo Productos'!$H9:$H9="Suma"),'Avance Cuantitativo Productos'!$BD9:$BD9&gt;'Avance Cuantitativo Productos'!$BJ9:$BJ9),"ERROR, las metas de las vigencias no pueden ser mayores a la meta final",IF(AND('Avance Cuantitativo Productos'!$H9:$H9="Decreciente",'Avance Cuantitativo Productos'!$BD9:$BD9&lt;'Avance Cuantitativo Productos'!$BJ9:$BJ9),"ERROR, las metas de las vigencias no pueden ser menores a la meta final",IF(OR('Avance Cuantitativo Productos'!$H9:$H9="Creciente",'Avance Cuantitativo Productos'!$H9:$H9="Constante",'Avance Cuantitativo Productos'!$H9:$H9="Decreciente"),IF((MAX(COLUMN('Avance Cuantitativo Productos'!$V9:$Y9)*(INDEX('Avance Cuantitativo Productos'!$V9:$Y9,LARGE(('Avance Cuantitativo Productos'!$V9:$Y9&lt;&gt;"")*(_xlfn.SEQUENCE(,COUNTA('Avance Cuantitativo Productos'!$V$6:$Y$6))),1))='Avance Cuantitativo Productos'!$V9:$Y9))-COLUMN('Avance Cuantitativo Productos'!$V9:$V9)+1)=1,(OFFSET('Avance Cuantitativo Productos'!$BB9:$BB9,0,_xlfn.XMATCH('Avance Cuantitativo Productos'!$BD$6:$BD$6,'Avance Cuantitativo Productos'!$BB$6:$BD$6)-1)-(OFFSET('Avance Cuantitativo Productos'!$BB9:$BB9,0,_xlfn.XMATCH('Avance Cuantitativo Productos'!$BD$6:$BD$6,'Avance Cuantitativo Productos'!$BB$6:$BD$6)-2)))/4+OFFSET('Avance Cuantitativo Productos'!$BB9:$BB9,0,_xlfn.XMATCH('Avance Cuantitativo Productos'!$BD$6:$BD$6,'Avance Cuantitativo Productos'!$BB$6:$BD$6)-1),IF((MAX(COLUMN('Avance Cuantitativo Productos'!$V9:$Y9)*(INDEX('Avance Cuantitativo Productos'!$V9:$Y9,LARGE(('Avance Cuantitativo Productos'!$V9:$Y9&lt;&gt;"")*(_xlfn.SEQUENCE(,COUNTA('Avance Cuantitativo Productos'!$V$6:$Y$6))),1))='Avance Cuantitativo Productos'!$V9:$Y9))-COLUMN('Avance Cuantitativo Productos'!$V9:$V9)+1)=2,(OFFSET('Avance Cuantitativo Productos'!$BB9:$BB9,0,_xlfn.XMATCH('Avance Cuantitativo Productos'!$BD$6:$BD$6,'Avance Cuantitativo Productos'!$BB$6:$BD$6)-1)-OFFSET('Avance Cuantitativo Productos'!$BB9:$BB9,0,_xlfn.XMATCH('Avance Cuantitativo Productos'!$BD$6:$BD$6,'Avance Cuantitativo Productos'!$BB$6:$BD$6)-2))/2+OFFSET('Avance Cuantitativo Productos'!$BB9:$BB9,0,_xlfn.XMATCH('Avance Cuantitativo Productos'!$BD$6:$BD$6,'Avance Cuantitativo Productos'!$BB$6:$BD$6)-2),IF((MAX(COLUMN('Avance Cuantitativo Productos'!$V9:$Y9)*(INDEX('Avance Cuantitativo Productos'!$V9:$Y9,LARGE(('Avance Cuantitativo Productos'!$V9:$Y9&lt;&gt;"")*(_xlfn.SEQUENCE(,COUNTA('Avance Cuantitativo Productos'!$V$6:$Y$6))),1))='Avance Cuantitativo Productos'!$V9:$Y9))-COLUMN('Avance Cuantitativo Productos'!$V9:$V9)+1)=3,(OFFSET('Avance Cuantitativo Productos'!$BB9:$BB9,0,_xlfn.XMATCH('Avance Cuantitativo Productos'!$BD$6:$BD$6,'Avance Cuantitativo Productos'!$BB$6:$BD$6)-1)-OFFSET('Avance Cuantitativo Productos'!$BB9:$BB9,0,_xlfn.XMATCH('Avance Cuantitativo Productos'!$BD$6:$BD$6,'Avance Cuantitativo Productos'!$BB$6:$BD$6)-2))*0.75+OFFSET('Avance Cuantitativo Productos'!$BB9:$BB9,0,_xlfn.XMATCH('Avance Cuantitativo Productos'!$BD$6:$BD$6,'Avance Cuantitativo Productos'!$BB$6:$BD$6)-2),IF((MAX(COLUMN('Avance Cuantitativo Productos'!$V9:$Y9)*(INDEX('Avance Cuantitativo Productos'!$V9:$Y9,LARGE(('Avance Cuantitativo Productos'!$V9:$Y9&lt;&gt;"")*(_xlfn.SEQUENCE(,COUNTA('Avance Cuantitativo Productos'!$V$6:$Y$6))),1))='Avance Cuantitativo Productos'!$V9:$Y9))-COLUMN('Avance Cuantitativo Productos'!$V9:$V9)+1)=4,(OFFSET('Avance Cuantitativo Productos'!$BB9:$BB9,0,_xlfn.XMATCH('Avance Cuantitativo Productos'!$BD$6:$BD$6,'Avance Cuantitativo Productos'!$BB$6:$BD$6)-1)-OFFSET('Avance Cuantitativo Productos'!$BB9:$BB9,0,_xlfn.XMATCH('Avance Cuantitativo Productos'!$BD$6:$BD$6,'Avance Cuantitativo Productos'!$BB$6:$BD$6)-2))+OFFSET('Avance Cuantitativo Productos'!$BB9:$BB9,0,_xlfn.XMATCH('Avance Cuantitativo Productos'!$BD$6:$BD$6,'Avance Cuantitativo Productos'!$BB$6:$BD$6)-2))))),IF('Avance Cuantitativo Productos'!$H9:$H9="Suma",IF((MAX(COLUMN('Avance Cuantitativo Productos'!$V9:$Y9)*(INDEX(INT(ISNUMBER('Avance Cuantitativo Productos'!$V9:$Y9)),LARGE((INT(ISNUMBER('Avance Cuantitativo Productos'!$V9:$Y9))&lt;&gt;0)*(_xlfn.SEQUENCE(,COUNTA('Avance Cuantitativo Productos'!$V$6:$Y$6))),1))=INT(ISNUMBER('Avance Cuantitativo Productos'!$V9:$Y9))))-COLUMN('Avance Cuantitativo Productos'!$V9:$V9)+1)=1,(OFFSET('Avance Cuantitativo Productos'!$BB9:$BB9,0,_xlfn.XMATCH('Avance Cuantitativo Productos'!$BD$6:$BD$6,'Avance Cuantitativo Productos'!$BB$6:$BD$6,1,1)-1)/4+SUM('Avance Cuantitativo Productos'!$BB9:$BC9)),IF((MAX(COLUMN('Avance Cuantitativo Productos'!$V9:$Y9)*(INDEX(INT(ISNUMBER('Avance Cuantitativo Productos'!$V9:$Y9)),LARGE((INT(ISNUMBER('Avance Cuantitativo Productos'!$V9:$Y9))&lt;&gt;0)*(_xlfn.SEQUENCE(,COUNTA('Avance Cuantitativo Productos'!$V$6:$Y$6))),1))=INT(ISNUMBER('Avance Cuantitativo Productos'!$V9:$Y9))))-COLUMN('Avance Cuantitativo Productos'!$V9:$V9)+1)=2,(OFFSET('Avance Cuantitativo Productos'!$BB9:$BB9,0,_xlfn.XMATCH('Avance Cuantitativo Productos'!$BD$6:$BD$6,'Avance Cuantitativo Productos'!$BB$6:$BD$6,1,1)-1)/2+SUM('Avance Cuantitativo Productos'!$BB9:$BC9)),IF((MAX(COLUMN('Avance Cuantitativo Productos'!$V9:$Y9)*(INDEX(INT(ISNUMBER('Avance Cuantitativo Productos'!$V9:$Y9)),LARGE((INT(ISNUMBER('Avance Cuantitativo Productos'!$V9:$Y9))&lt;&gt;0)*(_xlfn.SEQUENCE(,COUNTA('Avance Cuantitativo Productos'!$V$6:$Y$6))),1))=INT(ISNUMBER('Avance Cuantitativo Productos'!$V9:$Y9))))-COLUMN('Avance Cuantitativo Productos'!$V9:$V9)+1)=3,(OFFSET('Avance Cuantitativo Productos'!$BB9:$BB9,0,_xlfn.XMATCH('Avance Cuantitativo Productos'!$BD$6:$BD$6,'Avance Cuantitativo Productos'!$BB$6:$BD$6,1,1)-1)*0.75+SUM('Avance Cuantitativo Productos'!$BB9:$BC9)),IF((MAX(COLUMN('Avance Cuantitativo Productos'!$V9:$Y9)*(INDEX(INT(ISNUMBER('Avance Cuantitativo Productos'!$V9:$Y9)),LARGE((INT(ISNUMBER('Avance Cuantitativo Productos'!$V9:$Y9))&lt;&gt;0)*(_xlfn.SEQUENCE(,COUNTA('Avance Cuantitativo Productos'!$V$6:$Y$6))),1))=INT(ISNUMBER('Avance Cuantitativo Productos'!$V9:$Y9))))-COLUMN('Avance Cuantitativo Productos'!$V9:$V9)+1)=4,(OFFSET('Avance Cuantitativo Productos'!$BB9:$BB9,0,_xlfn.XMATCH('Avance Cuantitativo Productos'!$BD$6:$BD$6,'Avance Cuantitativo Productos'!$BB$6:$BD$6,1,1)-1)+SUM('Avance Cuantitativo Productos'!$BB9:$BC9)),))))))))))))</f>
        <v/>
      </c>
      <c r="BN9" s="190" t="str">
        <f t="array" aca="1" ref="BN9" ca="1">+IF(AND('Avance Cuantitativo Productos'!$BM9:$BM9="",'Avance Cuantitativo Productos'!$BE9:$BE9=""),"",IF(OR(AND(_xlfn.XLOOKUP('Avance Cuantitativo Productos'!$I9:$I9,Listas!$G$2:$G$10,Listas!$I$2:$I$10&lt;1),'Avance Cuantitativo Productos'!$BE9:$BE9=""),'Avance Cuantitativo Productos'!$BE9:$BE9="",COUNTIF('Avance Cuantitativo Productos'!$Z9:$AC9,"="&amp;"")&gt;=4),MAX('Avance Cuantitativo Productos'!$BM9:$BM9,'Avance Cuantitativo Productos'!$BD9:$BD9),IF('Avance Cuantitativo Productos'!$H9:$H9="","Seleccionar Anualización",IF(COUNTIF('Avance Cuantitativo Productos'!$BB9:$BE9,"="&amp;"")=4,"",IF(AND(OR('Avance Cuantitativo Productos'!$H9:$H9="Creciente",'Avance Cuantitativo Productos'!$H9:$H9="Constante",'Avance Cuantitativo Productos'!$H9:$H9="Suma"),'Avance Cuantitativo Productos'!$BE9:$BE9&gt;'Avance Cuantitativo Productos'!$BJ9:$BJ9),"ERROR, las metas de las vigencias no pueden ser mayores a la meta final",IF(AND('Avance Cuantitativo Productos'!$H9:$H9="Decreciente",'Avance Cuantitativo Productos'!$BE9:$BE9&lt;'Avance Cuantitativo Productos'!$BJ9:$BJ9),"ERROR, las metas de las vigencias no pueden ser menores a la meta final",IF(OR('Avance Cuantitativo Productos'!$H9:$H9="Creciente",'Avance Cuantitativo Productos'!$H9:$H9="Constante",'Avance Cuantitativo Productos'!$H9:$H9="Decreciente"),IF((MAX(COLUMN('Avance Cuantitativo Productos'!$Z9:$AC9)*(INDEX('Avance Cuantitativo Productos'!$Z9:$AC9,LARGE(('Avance Cuantitativo Productos'!$Z9:$AC9&lt;&gt;"")*(_xlfn.SEQUENCE(,COUNTA('Avance Cuantitativo Productos'!$Z$6:$AC$6))),1))='Avance Cuantitativo Productos'!$Z9:$AC9))-COLUMN('Avance Cuantitativo Productos'!$Z9:$Z9)+1)=1,(OFFSET('Avance Cuantitativo Productos'!$BB9:$BB9,0,_xlfn.XMATCH('Avance Cuantitativo Productos'!$BE$6:$BE$6,'Avance Cuantitativo Productos'!$BB$6:$BE$6)-1)-(OFFSET('Avance Cuantitativo Productos'!$BB9:$BB9,0,_xlfn.XMATCH('Avance Cuantitativo Productos'!$BE$6:$BE$6,'Avance Cuantitativo Productos'!$BB$6:$BE$6)-2)))/4+OFFSET('Avance Cuantitativo Productos'!$BB9:$BB9,0,_xlfn.XMATCH('Avance Cuantitativo Productos'!$BE$6:$BE$6,'Avance Cuantitativo Productos'!$BB$6:$BE$6)-2),IF((MAX(COLUMN('Avance Cuantitativo Productos'!$Z9:$AC9)*(INDEX('Avance Cuantitativo Productos'!$Z9:$AC9,LARGE(('Avance Cuantitativo Productos'!$Z9:$AC9&lt;&gt;"")*(_xlfn.SEQUENCE(,COUNTA('Avance Cuantitativo Productos'!$Z$6:$AC$6))),1))='Avance Cuantitativo Productos'!$Z9:$AC9))-COLUMN('Avance Cuantitativo Productos'!$Z9:$Z9)+1)=2,(OFFSET('Avance Cuantitativo Productos'!$BB9:$BB9,0,_xlfn.XMATCH('Avance Cuantitativo Productos'!$BE$6:$BE$6,'Avance Cuantitativo Productos'!$BB$6:$BE$6)-1)-OFFSET('Avance Cuantitativo Productos'!$BB9:$BB9,0,_xlfn.XMATCH('Avance Cuantitativo Productos'!$BE$6:$BE$6,'Avance Cuantitativo Productos'!$BB$6:$BE$6)-2))/2+OFFSET('Avance Cuantitativo Productos'!$BB9:$BB9,0,_xlfn.XMATCH('Avance Cuantitativo Productos'!$BE$6:$BE$6,'Avance Cuantitativo Productos'!$BB$6:$BE$6)-2),IF((MAX(COLUMN('Avance Cuantitativo Productos'!$Z9:$AC9)*(INDEX('Avance Cuantitativo Productos'!$Z9:$AC9,LARGE(('Avance Cuantitativo Productos'!$Z9:$AC9&lt;&gt;"")*(_xlfn.SEQUENCE(,COUNTA('Avance Cuantitativo Productos'!$Z$6:$AC$6))),1))='Avance Cuantitativo Productos'!$Z9:$AC9))-COLUMN('Avance Cuantitativo Productos'!$Z9:$Z9)+1)=3,(OFFSET('Avance Cuantitativo Productos'!$BB9:$BB9,0,_xlfn.XMATCH('Avance Cuantitativo Productos'!$BE$6:$BE$6,'Avance Cuantitativo Productos'!$BB$6:$BE$6)-1)-OFFSET('Avance Cuantitativo Productos'!$BB9:$BB9,0,_xlfn.XMATCH('Avance Cuantitativo Productos'!$BE$6:$BE$6,'Avance Cuantitativo Productos'!$BB$6:$BE$6)-2))*3/4+OFFSET('Avance Cuantitativo Productos'!$BB9:$BB9,0,_xlfn.XMATCH('Avance Cuantitativo Productos'!$BE$6:$BE$6,'Avance Cuantitativo Productos'!$BB$6:$BE$6)-2),IF((MAX(COLUMN('Avance Cuantitativo Productos'!$Z9:$AC9)*(INDEX('Avance Cuantitativo Productos'!$Z9:$AC9,LARGE(('Avance Cuantitativo Productos'!$Z9:$AC9&lt;&gt;"")*(_xlfn.SEQUENCE(,COUNTA('Avance Cuantitativo Productos'!$Z$6:$AC$6))),1))='Avance Cuantitativo Productos'!$Z9:$AC9))-COLUMN('Avance Cuantitativo Productos'!$Z9:$Z9)+1)=4,(OFFSET('Avance Cuantitativo Productos'!$BB9:$BB9,0,_xlfn.XMATCH('Avance Cuantitativo Productos'!$BE$6:$BE$6,'Avance Cuantitativo Productos'!$BB$6:$BE$6)-1)-OFFSET('Avance Cuantitativo Productos'!$BB9:$BB9,0,_xlfn.XMATCH('Avance Cuantitativo Productos'!$BE$6:$BE$6,'Avance Cuantitativo Productos'!$BB$6:$BE$6)-2))+OFFSET('Avance Cuantitativo Productos'!$BB9:$BB9,0,_xlfn.XMATCH('Avance Cuantitativo Productos'!$BE$6:$BE$6,'Avance Cuantitativo Productos'!$BB$6:$BE$6)-2))))),IF('Avance Cuantitativo Productos'!$H9:$H9="Suma",IF((MAX(COLUMN('Avance Cuantitativo Productos'!$Z9:$AC9)*(INDEX(INT(ISNUMBER('Avance Cuantitativo Productos'!$Z9:$AC9)),LARGE((INT(ISNUMBER('Avance Cuantitativo Productos'!$Z9:$AC9))&lt;&gt;0)*(_xlfn.SEQUENCE(,COUNTA('Avance Cuantitativo Productos'!$Z$6:$AC$6))),1))=INT(ISNUMBER('Avance Cuantitativo Productos'!$Z9:$AC9))))-COLUMN('Avance Cuantitativo Productos'!$Z9:$Z9)+1)=1,(OFFSET('Avance Cuantitativo Productos'!$BB9:$BB9,0,_xlfn.XMATCH('Avance Cuantitativo Productos'!$BE$6:$BE$6,'Avance Cuantitativo Productos'!$BB$6:$BE$6,1,1)-1)/4+SUM('Avance Cuantitativo Productos'!$BB9:$BD9)),IF((MAX(COLUMN('Avance Cuantitativo Productos'!$Z9:$AC9)*(INDEX(INT(ISNUMBER('Avance Cuantitativo Productos'!$Z9:$AC9)),LARGE((INT(ISNUMBER('Avance Cuantitativo Productos'!$Z9:$AC9))&lt;&gt;0)*(_xlfn.SEQUENCE(,COUNTA('Avance Cuantitativo Productos'!$Z$6:$AC$6))),1))=INT(ISNUMBER('Avance Cuantitativo Productos'!$Z9:$AC9))))-COLUMN('Avance Cuantitativo Productos'!$Z9:$Z9)+1)=2,(OFFSET('Avance Cuantitativo Productos'!$BB9:$BB9,0,_xlfn.XMATCH('Avance Cuantitativo Productos'!$BE$6:$BE$6,'Avance Cuantitativo Productos'!$BB$6:$BE$6,1,1)-1)/2+SUM('Avance Cuantitativo Productos'!$BB9:$BD9)),IF((MAX(COLUMN('Avance Cuantitativo Productos'!$Z9:$AC9)*(INDEX(INT(ISNUMBER('Avance Cuantitativo Productos'!$Z9:$AC9)),LARGE((INT(ISNUMBER('Avance Cuantitativo Productos'!$Z9:$AC9))&lt;&gt;0)*(_xlfn.SEQUENCE(,COUNTA('Avance Cuantitativo Productos'!$Z$6:$AC$6))),1))=INT(ISNUMBER('Avance Cuantitativo Productos'!$Z9:$AC9))))-COLUMN('Avance Cuantitativo Productos'!$Z9:$Z9)+1)=3,(OFFSET('Avance Cuantitativo Productos'!$BB9:$BB9,0,_xlfn.XMATCH('Avance Cuantitativo Productos'!$BE$6:$BE$6,'Avance Cuantitativo Productos'!$BB$6:$BE$6,1,1)-1)*3/4+SUM('Avance Cuantitativo Productos'!$BB9:$BD9)),IF((MAX(COLUMN('Avance Cuantitativo Productos'!$Z9:$AC9)*(INDEX(INT(ISNUMBER('Avance Cuantitativo Productos'!$Z9:$AC9)),LARGE((INT(ISNUMBER('Avance Cuantitativo Productos'!$Z9:$AC9))&lt;&gt;0)*(_xlfn.SEQUENCE(,COUNTA('Avance Cuantitativo Productos'!$Z$6:$AC$6))),1))=INT(ISNUMBER('Avance Cuantitativo Productos'!$Z9:$AC9))))-COLUMN('Avance Cuantitativo Productos'!$Z9:$Z9)+1)=4,(OFFSET('Avance Cuantitativo Productos'!$BB9:$BB9,0,_xlfn.XMATCH('Avance Cuantitativo Productos'!$BE$6:$BE$6,'Avance Cuantitativo Productos'!$BB$6:$BE$6,1,1)-1)+SUM('Avance Cuantitativo Productos'!$BB9:$BD9)),))))))))))))</f>
        <v/>
      </c>
      <c r="BO9" s="190" t="str">
        <f t="array" aca="1" ref="BO9" ca="1">+IF(AND('Avance Cuantitativo Productos'!$BN9:$BN9="",'Avance Cuantitativo Productos'!$BF9:$BF9=""),"",IF(OR(AND(_xlfn.XLOOKUP('Avance Cuantitativo Productos'!$I9:$I9,Listas!$G$2:$G$10,Listas!$I$2:$I$10&lt;1),'Avance Cuantitativo Productos'!$BF9:$BF9=""),'Avance Cuantitativo Productos'!$BF9:$BF9="",COUNTIF('Avance Cuantitativo Productos'!$AD9:$AG9,"="&amp;"")&gt;=4),MAX('Avance Cuantitativo Productos'!$BN9:$BN9,'Avance Cuantitativo Productos'!$BE9:$BE9),IF('Avance Cuantitativo Productos'!$H9:$H9="","Seleccionar Anualización",IF(COUNTIF('Avance Cuantitativo Productos'!$BB9:$BF9,"="&amp;"")=5,"",IF(AND(OR('Avance Cuantitativo Productos'!$H9:$H9="Creciente",'Avance Cuantitativo Productos'!$H9:$H9="Constante",'Avance Cuantitativo Productos'!$H9:$H9="Suma"),'Avance Cuantitativo Productos'!$BF9:$BF9&gt;'Avance Cuantitativo Productos'!$BJ9:$BJ9),"ERROR, las metas de las vigencias no pueden ser mayores a la meta final",IF(AND('Avance Cuantitativo Productos'!$H9:$H9="Decreciente",'Avance Cuantitativo Productos'!$BF9:$BF9&lt;'Avance Cuantitativo Productos'!$BJ9:$BJ9),"ERROR, las metas de las vigencias no pueden ser menores a la meta final",IF(OR('Avance Cuantitativo Productos'!$H9:$H9="Creciente",'Avance Cuantitativo Productos'!$H9:$H9="Constante",'Avance Cuantitativo Productos'!$H9:$H9="Decreciente"),IF((MAX(COLUMN('Avance Cuantitativo Productos'!$AD9:$AG9)*(INDEX('Avance Cuantitativo Productos'!$AD9:$AG9,LARGE(('Avance Cuantitativo Productos'!$AD9:$AG9&lt;&gt;"")*(_xlfn.SEQUENCE(,COUNTA('Avance Cuantitativo Productos'!$AD$6:$AG$6))),1))='Avance Cuantitativo Productos'!$AD9:$AG9))-COLUMN('Avance Cuantitativo Productos'!$AD9:$AD9)+1)=1,(OFFSET('Avance Cuantitativo Productos'!$BB9:$BB9,0,_xlfn.XMATCH('Avance Cuantitativo Productos'!$BF$6:$BF$6,'Avance Cuantitativo Productos'!$BB$6:$BF$6)-1)-(OFFSET('Avance Cuantitativo Productos'!$BB9:$BB9,0,_xlfn.XMATCH('Avance Cuantitativo Productos'!$BF$6:$BF$6,'Avance Cuantitativo Productos'!$BB$6:$BF$6)-2)))/4+OFFSET('Avance Cuantitativo Productos'!$BB9:$BB9,0,_xlfn.XMATCH('Avance Cuantitativo Productos'!$BF$6:$BF$6,'Avance Cuantitativo Productos'!$BB$6:$BF$6)-2),IF((MAX(COLUMN('Avance Cuantitativo Productos'!$AD9:$AG9)*(INDEX('Avance Cuantitativo Productos'!$AD9:$AG9,LARGE(('Avance Cuantitativo Productos'!$AD9:$AG9&lt;&gt;"")*(_xlfn.SEQUENCE(,COUNTA('Avance Cuantitativo Productos'!$AD$6:$AG$6))),1))='Avance Cuantitativo Productos'!$AD9:$AG9))-COLUMN('Avance Cuantitativo Productos'!$AD9:$AD9)+1)=2,(OFFSET('Avance Cuantitativo Productos'!$BB9:$BB9,0,_xlfn.XMATCH('Avance Cuantitativo Productos'!$BF$6:$BF$6,'Avance Cuantitativo Productos'!$BB$6:$BF$6)-1)-OFFSET('Avance Cuantitativo Productos'!$BB9:$BB9,0,_xlfn.XMATCH('Avance Cuantitativo Productos'!$BF$6:$BF$6,'Avance Cuantitativo Productos'!$BB$6:$BF$6)-2))/2+OFFSET('Avance Cuantitativo Productos'!$BB9:$BB9,0,_xlfn.XMATCH('Avance Cuantitativo Productos'!$BF$6:$BF$6,'Avance Cuantitativo Productos'!$BB$6:$BF$6)-2),IF((MAX(COLUMN('Avance Cuantitativo Productos'!$AD9:$AG9)*(INDEX('Avance Cuantitativo Productos'!$AD9:$AG9,LARGE(('Avance Cuantitativo Productos'!$AD9:$AG9&lt;&gt;"")*(_xlfn.SEQUENCE(,COUNTA('Avance Cuantitativo Productos'!$AD$6:$AG$6))),1))='Avance Cuantitativo Productos'!$AD9:$AG9))-COLUMN('Avance Cuantitativo Productos'!$AD9:$AD9)+1)=3,(OFFSET('Avance Cuantitativo Productos'!$BB9:$BB9,0,_xlfn.XMATCH('Avance Cuantitativo Productos'!$BF$6:$BF$6,'Avance Cuantitativo Productos'!$BB$6:$BF$6)-1)-OFFSET('Avance Cuantitativo Productos'!$BB9:$BB9,0,_xlfn.XMATCH('Avance Cuantitativo Productos'!$BF$6:$BF$6,'Avance Cuantitativo Productos'!$BB$6:$BF$6)-2))*3/4+OFFSET('Avance Cuantitativo Productos'!$BB9:$BB9,0,_xlfn.XMATCH('Avance Cuantitativo Productos'!$BF$6:$BF$6,'Avance Cuantitativo Productos'!$BB$6:$BF$6)-2),IF((MAX(COLUMN('Avance Cuantitativo Productos'!$AD9:$AG9)*(INDEX('Avance Cuantitativo Productos'!$AD9:$AG9,LARGE(('Avance Cuantitativo Productos'!$AD9:$AG9&lt;&gt;"")*(_xlfn.SEQUENCE(,COUNTA('Avance Cuantitativo Productos'!$AD$6:$AG$6))),1))='Avance Cuantitativo Productos'!$AD9:$AG9))-COLUMN('Avance Cuantitativo Productos'!$AD9:$AD9)+1)=4,(OFFSET('Avance Cuantitativo Productos'!$BB9:$BB9,0,_xlfn.XMATCH('Avance Cuantitativo Productos'!$BF$6:$BF$6,'Avance Cuantitativo Productos'!$BB$6:$BF$6)-1)-OFFSET('Avance Cuantitativo Productos'!$BB9:$BB9,0,_xlfn.XMATCH('Avance Cuantitativo Productos'!$BF$6:$BF$6,'Avance Cuantitativo Productos'!$BB$6:$BF$6)-2))+OFFSET('Avance Cuantitativo Productos'!$BB9:$BB9,0,_xlfn.XMATCH('Avance Cuantitativo Productos'!$BF$6:$BF$6,'Avance Cuantitativo Productos'!$BB$6:$BF$6)-2))))),IF('Avance Cuantitativo Productos'!$H9:$H9="Suma",IF((MAX(COLUMN('Avance Cuantitativo Productos'!$AD9:$AG9)*(INDEX(INT(ISNUMBER('Avance Cuantitativo Productos'!$AD9:$AG9)),LARGE((INT(ISNUMBER('Avance Cuantitativo Productos'!$AD9:$AG9))&lt;&gt;0)*(_xlfn.SEQUENCE(,COUNTA('Avance Cuantitativo Productos'!$AD$6:$AG$6))),1))=INT(ISNUMBER('Avance Cuantitativo Productos'!$AD9:$AG9))))-COLUMN('Avance Cuantitativo Productos'!$AD9:$AD9)+1)=1,(OFFSET('Avance Cuantitativo Productos'!$BB9:$BB9,0,_xlfn.XMATCH('Avance Cuantitativo Productos'!$BF$6:$BF$6,'Avance Cuantitativo Productos'!$BB$6:$BF$6,1,1)-1)/4+SUM('Avance Cuantitativo Productos'!$BB9:$BE9)),IF((MAX(COLUMN('Avance Cuantitativo Productos'!$AD9:$AG9)*(INDEX(INT(ISNUMBER('Avance Cuantitativo Productos'!$AD9:$AG9)),LARGE((INT(ISNUMBER('Avance Cuantitativo Productos'!$AD9:$AG9))&lt;&gt;0)*(_xlfn.SEQUENCE(,COUNTA('Avance Cuantitativo Productos'!$AD$6:$AG$6))),1))=INT(ISNUMBER('Avance Cuantitativo Productos'!$AD9:$AG9))))-COLUMN('Avance Cuantitativo Productos'!$AD9:$AD9)+1)=2,(OFFSET('Avance Cuantitativo Productos'!$BB9:$BB9,0,_xlfn.XMATCH('Avance Cuantitativo Productos'!$BF$6:$BF$6,'Avance Cuantitativo Productos'!$BB$6:$BF$6,1,1)-1)/2+SUM('Avance Cuantitativo Productos'!$BB9:$BE9)),IF((MAX(COLUMN('Avance Cuantitativo Productos'!$AD9:$AG9)*(INDEX(INT(ISNUMBER('Avance Cuantitativo Productos'!$AD9:$AG9)),LARGE((INT(ISNUMBER('Avance Cuantitativo Productos'!$AD9:$AG9))&lt;&gt;0)*(_xlfn.SEQUENCE(,COUNTA('Avance Cuantitativo Productos'!$AD$6:$AG$6))),1))=INT(ISNUMBER('Avance Cuantitativo Productos'!$AD9:$AG9))))-COLUMN('Avance Cuantitativo Productos'!$AD9:$AD9)+1)=3,(OFFSET('Avance Cuantitativo Productos'!$BB9:$BB9,0,_xlfn.XMATCH('Avance Cuantitativo Productos'!$BF$6:$BF$6,'Avance Cuantitativo Productos'!$BB$6:$BF$6,1,1)-1)*3/4+SUM('Avance Cuantitativo Productos'!$BB9:$BE9)),IF((MAX(COLUMN('Avance Cuantitativo Productos'!$AD9:$AG9)*(INDEX(INT(ISNUMBER('Avance Cuantitativo Productos'!$AD9:$AG9)),LARGE((INT(ISNUMBER('Avance Cuantitativo Productos'!$AD9:$AG9))&lt;&gt;0)*(_xlfn.SEQUENCE(,COUNTA('Avance Cuantitativo Productos'!$AD$6:$AG$6))),1))=INT(ISNUMBER('Avance Cuantitativo Productos'!$AD9:$AG9))))-COLUMN('Avance Cuantitativo Productos'!$AD9:$AD9)+1)=4,(OFFSET('Avance Cuantitativo Productos'!$BB9:$BB9,0,_xlfn.XMATCH('Avance Cuantitativo Productos'!$BF$6:$BF$6,'Avance Cuantitativo Productos'!$BB$6:$BF$6,1,1)-1)+SUM('Avance Cuantitativo Productos'!$BB9:$BE9)),))))))))))))</f>
        <v/>
      </c>
      <c r="BP9" s="191" t="str">
        <f t="array" aca="1" ref="BP9" ca="1">+IF(AND('Avance Cuantitativo Productos'!$BO9:$BO9="",'Avance Cuantitativo Productos'!$BG9:$BG9=""),"",IF(OR(AND(_xlfn.XLOOKUP('Avance Cuantitativo Productos'!$I9:$I9,Listas!$G$2:$G$10,Listas!$I$2:$I$10&lt;1),'Avance Cuantitativo Productos'!$BG9:$BG9=""),'Avance Cuantitativo Productos'!$BG9:$BG9="",COUNTIF('Avance Cuantitativo Productos'!$AH9:$AK9,"="&amp;"")&gt;=4),MAX('Avance Cuantitativo Productos'!$BO9:$BO9,'Avance Cuantitativo Productos'!$BF9:$BF9),IF('Avance Cuantitativo Productos'!$H9:$H9="","Seleccionar Anualización",IF(COUNTIF('Avance Cuantitativo Productos'!$BB9:$BG9,"="&amp;"")=6,"",IF(AND(OR('Avance Cuantitativo Productos'!$H9:$H9="Creciente",'Avance Cuantitativo Productos'!$H9:$H9="Constante",'Avance Cuantitativo Productos'!$H9:$H9="Suma"),'Avance Cuantitativo Productos'!$BG9:$BG9&gt;'Avance Cuantitativo Productos'!$BJ9:$BJ9),"ERROR, las metas de las vigencias no pueden ser mayores a la meta final",IF(AND('Avance Cuantitativo Productos'!$H9:$H9="Decreciente",'Avance Cuantitativo Productos'!$BG9:$BG9&lt;'Avance Cuantitativo Productos'!$BJ9:$BJ9),"ERROR, las metas de las vigencias no pueden ser menores a la meta final",IF(OR('Avance Cuantitativo Productos'!$H9:$H9="Creciente",'Avance Cuantitativo Productos'!$H9:$H9="Constante",'Avance Cuantitativo Productos'!$H9:$H9="Decreciente"),IF((MAX(COLUMN('Avance Cuantitativo Productos'!$AH9:$AK9)*(INDEX('Avance Cuantitativo Productos'!$AH9:$AK9,LARGE(('Avance Cuantitativo Productos'!$AH9:$AK9&lt;&gt;"")*(_xlfn.SEQUENCE(,COUNTA('Avance Cuantitativo Productos'!$AH$6:$AK$6))),1))='Avance Cuantitativo Productos'!$AH9:$AK9))-COLUMN('Avance Cuantitativo Productos'!$AH9:$AH9)+1)=1,(OFFSET('Avance Cuantitativo Productos'!$BB9:$BB9,0,_xlfn.XMATCH('Avance Cuantitativo Productos'!$BG$6:$BG$6,'Avance Cuantitativo Productos'!$BB$6:$BG$6)-1)-(OFFSET('Avance Cuantitativo Productos'!$BB9:$BB9,0,_xlfn.XMATCH('Avance Cuantitativo Productos'!$BG$6:$BG$6,'Avance Cuantitativo Productos'!$BB$6:$BG$6)-2)))/4+OFFSET('Avance Cuantitativo Productos'!$BB9:$BB9,0,_xlfn.XMATCH('Avance Cuantitativo Productos'!$BG$6:$BG$6,'Avance Cuantitativo Productos'!$BB$6:$BG$6)-2),IF((MAX(COLUMN('Avance Cuantitativo Productos'!$AH9:$AK9)*(INDEX('Avance Cuantitativo Productos'!$AH9:$AK9,LARGE(('Avance Cuantitativo Productos'!$AH9:$AK9&lt;&gt;"")*(_xlfn.SEQUENCE(,COUNTA('Avance Cuantitativo Productos'!$AH$6:$AK$6))),1))='Avance Cuantitativo Productos'!$AH9:$AK9))-COLUMN('Avance Cuantitativo Productos'!$AH9:$AH9)+1)=2,(OFFSET('Avance Cuantitativo Productos'!$BB9:$BB9,0,_xlfn.XMATCH('Avance Cuantitativo Productos'!$BG$6:$BG$6,'Avance Cuantitativo Productos'!$BB$6:$BG$6)-1)-OFFSET('Avance Cuantitativo Productos'!$BB9:$BB9,0,_xlfn.XMATCH('Avance Cuantitativo Productos'!$BG$6:$BG$6,'Avance Cuantitativo Productos'!$BB$6:$BG$6)-2))/2+OFFSET('Avance Cuantitativo Productos'!$BB9:$BB9,0,_xlfn.XMATCH('Avance Cuantitativo Productos'!$BG$6:$BG$6,'Avance Cuantitativo Productos'!$BB$6:$BG$6)-2),IF((MAX(COLUMN('Avance Cuantitativo Productos'!$AH9:$AK9)*(INDEX('Avance Cuantitativo Productos'!$AH9:$AK9,LARGE(('Avance Cuantitativo Productos'!$AH9:$AK9&lt;&gt;"")*(_xlfn.SEQUENCE(,COUNTA('Avance Cuantitativo Productos'!$AH$6:$AK$6))),1))='Avance Cuantitativo Productos'!$AH9:$AK9))-COLUMN('Avance Cuantitativo Productos'!$AH9:$AH9)+1)=3,(OFFSET('Avance Cuantitativo Productos'!$BB9:$BB9,0,_xlfn.XMATCH('Avance Cuantitativo Productos'!$BG$6:$BG$6,'Avance Cuantitativo Productos'!$BB$6:$BG$6)-1)-OFFSET('Avance Cuantitativo Productos'!$BB9:$BB9,0,_xlfn.XMATCH('Avance Cuantitativo Productos'!$BG$6:$BG$6,'Avance Cuantitativo Productos'!$BB$6:$BG$6)-2))*3/4+OFFSET('Avance Cuantitativo Productos'!$BB9:$BB9,0,_xlfn.XMATCH('Avance Cuantitativo Productos'!$BG$6:$BG$6,'Avance Cuantitativo Productos'!$BB$6:$BG$6)-2),IF((MAX(COLUMN('Avance Cuantitativo Productos'!$AH9:$AK9)*(INDEX('Avance Cuantitativo Productos'!$AH9:$AK9,LARGE(('Avance Cuantitativo Productos'!$AH9:$AK9&lt;&gt;"")*(_xlfn.SEQUENCE(,COUNTA('Avance Cuantitativo Productos'!$AH$6:$AK$6))),1))='Avance Cuantitativo Productos'!$AH9:$AK9))-COLUMN('Avance Cuantitativo Productos'!$AH9:$AH9)+1)=4,(OFFSET('Avance Cuantitativo Productos'!$BB9:$BB9,0,_xlfn.XMATCH('Avance Cuantitativo Productos'!$BG$6:$BG$6,'Avance Cuantitativo Productos'!$BB$6:$BG$6)-1)-OFFSET('Avance Cuantitativo Productos'!$BB9:$BB9,0,_xlfn.XMATCH('Avance Cuantitativo Productos'!$BG$6:$BG$6,'Avance Cuantitativo Productos'!$BB$6:$BG$6)-2))+OFFSET('Avance Cuantitativo Productos'!$BB9:$BB9,0,_xlfn.XMATCH('Avance Cuantitativo Productos'!$BG$6:$BG$6,'Avance Cuantitativo Productos'!$BB$6:$BG$6)-2))))),IF('Avance Cuantitativo Productos'!$H9:$H9="Suma",IF((MAX(COLUMN('Avance Cuantitativo Productos'!$AH9:$AK9)*(INDEX(INT(ISNUMBER('Avance Cuantitativo Productos'!$AH9:$AK9)),LARGE((INT(ISNUMBER('Avance Cuantitativo Productos'!$AH9:$AK9))&lt;&gt;0)*(_xlfn.SEQUENCE(,COUNTA('Avance Cuantitativo Productos'!$AH$6:$AK$6))),1))=INT(ISNUMBER('Avance Cuantitativo Productos'!$AH9:$AK9))))-COLUMN('Avance Cuantitativo Productos'!$AH9:$AH9)+1)=1,(OFFSET('Avance Cuantitativo Productos'!$BB9:$BB9,0,_xlfn.XMATCH('Avance Cuantitativo Productos'!$BG$6:$BG$6,'Avance Cuantitativo Productos'!$BB$6:$BG$6,1,1)-1)/4+SUM('Avance Cuantitativo Productos'!$BB9:$BF9)),IF((MAX(COLUMN('Avance Cuantitativo Productos'!$AH9:$AK9)*(INDEX(INT(ISNUMBER('Avance Cuantitativo Productos'!$AH9:$AK9)),LARGE((INT(ISNUMBER('Avance Cuantitativo Productos'!$AH9:$AK9))&lt;&gt;0)*(_xlfn.SEQUENCE(,COUNTA('Avance Cuantitativo Productos'!$AH$6:$AK$6))),1))=INT(ISNUMBER('Avance Cuantitativo Productos'!$AH9:$AK9))))-COLUMN('Avance Cuantitativo Productos'!$AH9:$AH9)+1)=2,(OFFSET('Avance Cuantitativo Productos'!$BB9:$BB9,0,_xlfn.XMATCH('Avance Cuantitativo Productos'!$BG$6:$BG$6,'Avance Cuantitativo Productos'!$BB$6:$BG$6,1,1)-1)/2+SUM('Avance Cuantitativo Productos'!$BB9:$BF9)),IF((MAX(COLUMN('Avance Cuantitativo Productos'!$AH9:$AK9)*(INDEX(INT(ISNUMBER('Avance Cuantitativo Productos'!$AH9:$AK9)),LARGE((INT(ISNUMBER('Avance Cuantitativo Productos'!$AH9:$AK9))&lt;&gt;0)*(_xlfn.SEQUENCE(,COUNTA('Avance Cuantitativo Productos'!$AH$6:$AK$6))),1))=INT(ISNUMBER('Avance Cuantitativo Productos'!$AH9:$AK9))))-COLUMN('Avance Cuantitativo Productos'!$AH9:$AH9)+1)=3,(OFFSET('Avance Cuantitativo Productos'!$BB9:$BB9,0,_xlfn.XMATCH('Avance Cuantitativo Productos'!$BG$6:$BG$6,'Avance Cuantitativo Productos'!$BB$6:$BG$6,1,1)-1)*3/4+SUM('Avance Cuantitativo Productos'!$BB9:$BF9)),IF((MAX(COLUMN('Avance Cuantitativo Productos'!$AH9:$AK9)*(INDEX(INT(ISNUMBER('Avance Cuantitativo Productos'!$AH9:$AK9)),LARGE((INT(ISNUMBER('Avance Cuantitativo Productos'!$AH9:$AK9))&lt;&gt;0)*(_xlfn.SEQUENCE(,COUNTA('Avance Cuantitativo Productos'!$AH$6:$AK$6))),1))=INT(ISNUMBER('Avance Cuantitativo Productos'!$AH9:$AK9))))-COLUMN('Avance Cuantitativo Productos'!$AH9:$AH9)+1)=4,(OFFSET('Avance Cuantitativo Productos'!$BB9:$BB9,0,_xlfn.XMATCH('Avance Cuantitativo Productos'!$BG$6:$BG$6,'Avance Cuantitativo Productos'!$BB$6:$BG$6,1,1)-1)+SUM('Avance Cuantitativo Productos'!$BB9:$BF9)),))))))))))))</f>
        <v/>
      </c>
      <c r="BQ9" s="192">
        <f t="array" aca="1" ref="BQ9" ca="1">+IF(AND('Avance Cuantitativo Productos'!$BP9:$BP9="",'Avance Cuantitativo Productos'!$BH9:$BH9=""),"",IF(OR(AND(_xlfn.XLOOKUP('Avance Cuantitativo Productos'!$I9:$I9,Listas!$G$2:$G$10,Listas!$I$2:$I$10&lt;1),'Avance Cuantitativo Productos'!$BH9:$BH9=""),'Avance Cuantitativo Productos'!$BH9:$BH9="",COUNTIF('Avance Cuantitativo Productos'!$AL9:$AO9,"="&amp;"")&gt;=4),MAX('Avance Cuantitativo Productos'!$BP9:$BP9,'Avance Cuantitativo Productos'!$BG9:$BG9),IF('Avance Cuantitativo Productos'!$H9:$H9="","Seleccionar Anualización",IF(COUNTIF('Avance Cuantitativo Productos'!$BB9:$BH9,"="&amp;"")=7,"",IF(AND(OR('Avance Cuantitativo Productos'!$H9:$H9="Creciente",'Avance Cuantitativo Productos'!$H9:$H9="Constante",'Avance Cuantitativo Productos'!$H9:$H9="Suma"),'Avance Cuantitativo Productos'!$BH9:$BH9&gt;'Avance Cuantitativo Productos'!$BJ9:$BJ9),"ERROR, las metas de las vigencias no pueden ser mayores a la meta final",IF(AND('Avance Cuantitativo Productos'!$H9:$H9="Decreciente",'Avance Cuantitativo Productos'!$BH9:$BH9&lt;'Avance Cuantitativo Productos'!$BJ9:$BJ9),"ERROR, las metas de las vigencias no pueden ser menores a la meta final",IF(OR('Avance Cuantitativo Productos'!$H9:$H9="Creciente",'Avance Cuantitativo Productos'!$H9:$H9="Constante",'Avance Cuantitativo Productos'!$H9:$H9="Decreciente"),IF((MAX(COLUMN('Avance Cuantitativo Productos'!$AL9:$AO9)*(INDEX('Avance Cuantitativo Productos'!$AL9:$AO9,LARGE(('Avance Cuantitativo Productos'!$AL9:$AO9&lt;&gt;"")*(_xlfn.SEQUENCE(,COUNTA('Avance Cuantitativo Productos'!$AL$6:$AO$6))),1))='Avance Cuantitativo Productos'!$AL9:$AO9))-COLUMN('Avance Cuantitativo Productos'!$AL9:$AL9)+1)=1,(OFFSET('Avance Cuantitativo Productos'!$BB9:$BB9,0,_xlfn.XMATCH('Avance Cuantitativo Productos'!$BH$6:$BH$6,'Avance Cuantitativo Productos'!$BB$6:$BH$6)-1)-(OFFSET('Avance Cuantitativo Productos'!$BB9:$BB9,0,_xlfn.XMATCH('Avance Cuantitativo Productos'!$BH$6:$BH$6,'Avance Cuantitativo Productos'!$BB$6:$BH$6)-2)))/4+OFFSET('Avance Cuantitativo Productos'!$BB9:$BB9,0,_xlfn.XMATCH('Avance Cuantitativo Productos'!$BH$6:$BH$6,'Avance Cuantitativo Productos'!$BB$6:$BH$6)-2),IF((MAX(COLUMN('Avance Cuantitativo Productos'!$AL9:$AO9)*(INDEX('Avance Cuantitativo Productos'!$AL9:$AO9,LARGE(('Avance Cuantitativo Productos'!$AL9:$AO9&lt;&gt;"")*(_xlfn.SEQUENCE(,COUNTA('Avance Cuantitativo Productos'!$AL$6:$AO$6))),1))='Avance Cuantitativo Productos'!$AL9:$AO9))-COLUMN('Avance Cuantitativo Productos'!$AL9:$AL9)+1)=2,(OFFSET('Avance Cuantitativo Productos'!$BB9:$BB9,0,_xlfn.XMATCH('Avance Cuantitativo Productos'!$BH$6:$BH$6,'Avance Cuantitativo Productos'!$BB$6:$BH$6)-1)-OFFSET('Avance Cuantitativo Productos'!$BB9:$BB9,0,_xlfn.XMATCH('Avance Cuantitativo Productos'!$BH$6:$BH$6,'Avance Cuantitativo Productos'!$BB$6:$BH$6)-2))/2+OFFSET('Avance Cuantitativo Productos'!$BB9:$BB9,0,_xlfn.XMATCH('Avance Cuantitativo Productos'!$BH$6:$BH$6,'Avance Cuantitativo Productos'!$BB$6:$BH$6)-2),IF((MAX(COLUMN('Avance Cuantitativo Productos'!$AL9:$AO9)*(INDEX('Avance Cuantitativo Productos'!$AL9:$AO9,LARGE(('Avance Cuantitativo Productos'!$AL9:$AO9&lt;&gt;"")*(_xlfn.SEQUENCE(,COUNTA('Avance Cuantitativo Productos'!$AL$6:$AO$6))),1))='Avance Cuantitativo Productos'!$AL9:$AO9))-COLUMN('Avance Cuantitativo Productos'!$AL9:$AL9)+1)=3,(OFFSET('Avance Cuantitativo Productos'!$BB9:$BB9,0,_xlfn.XMATCH('Avance Cuantitativo Productos'!$BH$6:$BH$6,'Avance Cuantitativo Productos'!$BB$6:$BH$6)-1)-OFFSET('Avance Cuantitativo Productos'!$BB9:$BB9,0,_xlfn.XMATCH('Avance Cuantitativo Productos'!$BH$6:$BH$6,'Avance Cuantitativo Productos'!$BB$6:$BH$6)-2))*0.75+OFFSET('Avance Cuantitativo Productos'!$BB9:$BB9,0,_xlfn.XMATCH('Avance Cuantitativo Productos'!$BH$6:$BH$6,'Avance Cuantitativo Productos'!$BB$6:$BH$6)-2),IF((MAX(COLUMN('Avance Cuantitativo Productos'!$AL9:$AO9)*(INDEX('Avance Cuantitativo Productos'!$AL9:$AO9,LARGE(('Avance Cuantitativo Productos'!$AL9:$AO9&lt;&gt;"")*(_xlfn.SEQUENCE(,COUNTA('Avance Cuantitativo Productos'!$AL$6:$AO$6))),1))='Avance Cuantitativo Productos'!$AL9:$AO9))-COLUMN('Avance Cuantitativo Productos'!$AL9:$AL9)+1)=4,(OFFSET('Avance Cuantitativo Productos'!$BB9:$BB9,0,_xlfn.XMATCH('Avance Cuantitativo Productos'!$BH$6:$BH$6,'Avance Cuantitativo Productos'!$BB$6:$BH$6)-1)-OFFSET('Avance Cuantitativo Productos'!$BB9:$BB9,0,_xlfn.XMATCH('Avance Cuantitativo Productos'!$BH$6:$BH$6,'Avance Cuantitativo Productos'!$BB$6:$BH$6)-2))+OFFSET('Avance Cuantitativo Productos'!$BB9:$BB9,0,_xlfn.XMATCH('Avance Cuantitativo Productos'!$BH$6:$BH$6,'Avance Cuantitativo Productos'!$BB$6:$BH$6)-2))))),IF('Avance Cuantitativo Productos'!$H9:$H9="Suma",IF((MAX(COLUMN('Avance Cuantitativo Productos'!$AL9:$AO9)*(INDEX(INT(ISNUMBER('Avance Cuantitativo Productos'!$AL9:$AO9)),LARGE((INT(ISNUMBER('Avance Cuantitativo Productos'!$AL9:$AO9))&lt;&gt;0)*(_xlfn.SEQUENCE(,COUNTA('Avance Cuantitativo Productos'!$AL$6:$AO$6))),1))=INT(ISNUMBER('Avance Cuantitativo Productos'!$AL9:$AO9))))-COLUMN('Avance Cuantitativo Productos'!$AL9:$AL9)+1)=1,(OFFSET('Avance Cuantitativo Productos'!$BB9:$BB9,0,_xlfn.XMATCH('Avance Cuantitativo Productos'!$BH$6:$BH$6,'Avance Cuantitativo Productos'!$BB$6:$BH$6,1,1)-1)/4+SUM('Avance Cuantitativo Productos'!$BB9:$BG9)),IF((MAX(COLUMN('Avance Cuantitativo Productos'!$AL9:$AO9)*(INDEX(INT(ISNUMBER('Avance Cuantitativo Productos'!$AL9:$AO9)),LARGE((INT(ISNUMBER('Avance Cuantitativo Productos'!$AL9:$AO9))&lt;&gt;0)*(_xlfn.SEQUENCE(,COUNTA('Avance Cuantitativo Productos'!$AL$6:$AO$6))),1))=INT(ISNUMBER('Avance Cuantitativo Productos'!$AL9:$AO9))))-COLUMN('Avance Cuantitativo Productos'!$AL9:$AL9)+1)=2,(OFFSET('Avance Cuantitativo Productos'!$BB9:$BB9,0,_xlfn.XMATCH('Avance Cuantitativo Productos'!$BH$6:$BH$6,'Avance Cuantitativo Productos'!$BB$6:$BH$6,1,1)-1)/2+SUM('Avance Cuantitativo Productos'!$BB9:$BG9)),IF((MAX(COLUMN('Avance Cuantitativo Productos'!$AL9:$AO9)*(INDEX(INT(ISNUMBER('Avance Cuantitativo Productos'!$AL9:$AO9)),LARGE((INT(ISNUMBER('Avance Cuantitativo Productos'!$AL9:$AO9))&lt;&gt;0)*(_xlfn.SEQUENCE(,COUNTA('Avance Cuantitativo Productos'!$AL$6:$AO$6))),1))=INT(ISNUMBER('Avance Cuantitativo Productos'!$AL9:$AO9))))-COLUMN('Avance Cuantitativo Productos'!$AL9:$AL9)+1)=3,(OFFSET('Avance Cuantitativo Productos'!$BB9:$BB9,0,_xlfn.XMATCH('Avance Cuantitativo Productos'!$BH$6:$BH$6,'Avance Cuantitativo Productos'!$BB$6:$BH$6,1,1)-1)*0.75+SUM('Avance Cuantitativo Productos'!$BB9:$BG9)),IF((MAX(COLUMN('Avance Cuantitativo Productos'!$AL9:$AO9)*(INDEX(INT(ISNUMBER('Avance Cuantitativo Productos'!$AL9:$AO9)),LARGE((INT(ISNUMBER('Avance Cuantitativo Productos'!$AL9:$AO9))&lt;&gt;0)*(_xlfn.SEQUENCE(,COUNTA('Avance Cuantitativo Productos'!$AL$6:$AO$6))),1))=INT(ISNUMBER('Avance Cuantitativo Productos'!$AL9:$AO9))))-COLUMN('Avance Cuantitativo Productos'!$AL9:$AL9)+1)=4,(OFFSET('Avance Cuantitativo Productos'!$BB9:$BB9,0,_xlfn.XMATCH('Avance Cuantitativo Productos'!$BH$6:$BH$6,'Avance Cuantitativo Productos'!$BB$6:$BH$6,1,1)-1)+SUM('Avance Cuantitativo Productos'!$BB9:$BG9)),))))))))))))</f>
        <v>1</v>
      </c>
      <c r="BR9" s="192">
        <f t="array" aca="1" ref="BR9" ca="1">+IF(AND('Avance Cuantitativo Productos'!$BQ9:$BQ9="",'Avance Cuantitativo Productos'!$BI9:$BI9=""),"",IF(OR(AND(_xlfn.XLOOKUP('Avance Cuantitativo Productos'!$I9:$I9,Listas!$G$2:$G$10,Listas!$I$2:$I$10&lt;1),'Avance Cuantitativo Productos'!$BI9:$BI9=""),'Avance Cuantitativo Productos'!$BI9:$BI9="",COUNTIF('Avance Cuantitativo Productos'!$AP9:$AS9,"="&amp;"")&gt;=4),MAX('Avance Cuantitativo Productos'!$BQ9:$BQ9,'Avance Cuantitativo Productos'!$BH9:$BH9),IF('Avance Cuantitativo Productos'!$H9:$H9="","Seleccionar Anualización",IF(COUNTIF('Avance Cuantitativo Productos'!$BB9:$BI9,"="&amp;"")=8,"",IF(AND(OR('Avance Cuantitativo Productos'!$H9:$H9="Creciente",'Avance Cuantitativo Productos'!$H9:$H9="Constante",'Avance Cuantitativo Productos'!$H9:$H9="Suma"),'Avance Cuantitativo Productos'!$BI9:$BI9&gt;'Avance Cuantitativo Productos'!$BJ9:$BJ9),"ERROR, las metas de las vigencias no pueden ser mayores a la meta final",IF(AND('Avance Cuantitativo Productos'!$H9:$H9="Decreciente",'Avance Cuantitativo Productos'!$BI9:$BI9&lt;'Avance Cuantitativo Productos'!$BJ9:$BJ9),"ERROR, las metas de las vigencias no pueden ser menores a la meta final",IF(OR('Avance Cuantitativo Productos'!$H9:$H9="Creciente",'Avance Cuantitativo Productos'!$H9:$H9="Constante",'Avance Cuantitativo Productos'!$H9:$H9="Decreciente"),IF((MAX(COLUMN('Avance Cuantitativo Productos'!$AP9:$AS9)*(INDEX('Avance Cuantitativo Productos'!$AP9:$AS9,LARGE(('Avance Cuantitativo Productos'!$AP9:$AS9&lt;&gt;"")*(_xlfn.SEQUENCE(,COUNTA('Avance Cuantitativo Productos'!$AP$6:$AS$6))),1))='Avance Cuantitativo Productos'!$AP9:$AS9))-COLUMN('Avance Cuantitativo Productos'!$AP9:$AP9)+1)=1,(OFFSET('Avance Cuantitativo Productos'!$BB9:$BB9,0,_xlfn.XMATCH('Avance Cuantitativo Productos'!$BI$6:$BI$6,'Avance Cuantitativo Productos'!$BB$6:$BI$6)-1)-(OFFSET('Avance Cuantitativo Productos'!$BB9:$BB9,0,_xlfn.XMATCH('Avance Cuantitativo Productos'!$BI$6:$BI$6,'Avance Cuantitativo Productos'!$BB$6:$BI$6)-2)))/4+OFFSET('Avance Cuantitativo Productos'!$BB9:$BB9,0,_xlfn.XMATCH('Avance Cuantitativo Productos'!$BI$6:$BI$6,'Avance Cuantitativo Productos'!$BB$6:$BI$6)-2),IF((MAX(COLUMN('Avance Cuantitativo Productos'!$AP9:$AS9)*(INDEX('Avance Cuantitativo Productos'!$AP9:$AS9,LARGE(('Avance Cuantitativo Productos'!$AP9:$AS9&lt;&gt;"")*(_xlfn.SEQUENCE(,COUNTA('Avance Cuantitativo Productos'!$AP$6:$AS$6))),1))='Avance Cuantitativo Productos'!$AP9:$AS9))-COLUMN('Avance Cuantitativo Productos'!$AP9:$AP9)+1)=2,(OFFSET('Avance Cuantitativo Productos'!$BB9:$BB9,0,_xlfn.XMATCH('Avance Cuantitativo Productos'!$BI$6:$BI$6,'Avance Cuantitativo Productos'!$BB$6:$BI$6)-1)-OFFSET('Avance Cuantitativo Productos'!$BB9:$BB9,0,_xlfn.XMATCH('Avance Cuantitativo Productos'!$BI$6:$BI$6,'Avance Cuantitativo Productos'!$BB$6:$BI$6)-2))/2+OFFSET('Avance Cuantitativo Productos'!$BB9:$BB9,0,_xlfn.XMATCH('Avance Cuantitativo Productos'!$BI$6:$BI$6,'Avance Cuantitativo Productos'!$BB$6:$BI$6)-2),IF((MAX(COLUMN('Avance Cuantitativo Productos'!$AP9:$AS9)*(INDEX('Avance Cuantitativo Productos'!$AP9:$AS9,LARGE(('Avance Cuantitativo Productos'!$AP9:$AS9&lt;&gt;"")*(_xlfn.SEQUENCE(,COUNTA('Avance Cuantitativo Productos'!$AP$6:$AS$6))),1))='Avance Cuantitativo Productos'!$AP9:$AS9))-COLUMN('Avance Cuantitativo Productos'!$AP9:$AP9)+1)=3,(OFFSET('Avance Cuantitativo Productos'!$BB9:$BB9,0,_xlfn.XMATCH('Avance Cuantitativo Productos'!$BI$6:$BI$6,'Avance Cuantitativo Productos'!$BB$6:$BI$6)-1)-OFFSET('Avance Cuantitativo Productos'!$BB9:$BB9,0,_xlfn.XMATCH('Avance Cuantitativo Productos'!$BI$6:$BI$6,'Avance Cuantitativo Productos'!$BB$6:$BI$6)-2))*0.75+OFFSET('Avance Cuantitativo Productos'!$BB9:$BB9,0,_xlfn.XMATCH('Avance Cuantitativo Productos'!$BI$6:$BI$6,'Avance Cuantitativo Productos'!$BB$6:$BI$6)-2),IF((MAX(COLUMN('Avance Cuantitativo Productos'!$AP9:$AS9)*(INDEX('Avance Cuantitativo Productos'!$AP9:$AS9,LARGE(('Avance Cuantitativo Productos'!$AP9:$AS9&lt;&gt;"")*(_xlfn.SEQUENCE(,COUNTA('Avance Cuantitativo Productos'!$AP$6:$AS$6))),1))='Avance Cuantitativo Productos'!$AP9:$AS9))-COLUMN('Avance Cuantitativo Productos'!$AP9:$AP9)+1)=4,(OFFSET('Avance Cuantitativo Productos'!$BB9:$BB9,0,_xlfn.XMATCH('Avance Cuantitativo Productos'!$BI$6:$BI$6,'Avance Cuantitativo Productos'!$BB$6:$BI$6)-1)-OFFSET('Avance Cuantitativo Productos'!$BB9:$BB9,0,_xlfn.XMATCH('Avance Cuantitativo Productos'!$BI$6:$BI$6,'Avance Cuantitativo Productos'!$BB$6:$BI$6)-2))+OFFSET('Avance Cuantitativo Productos'!$BB9:$BB9,0,_xlfn.XMATCH('Avance Cuantitativo Productos'!$BI$6:$BI$6,'Avance Cuantitativo Productos'!$BB$6:$BI$6)-2))))),IF('Avance Cuantitativo Productos'!$H9:$H9="Suma",IF((MAX(COLUMN('Avance Cuantitativo Productos'!$AP9:$AS9)*(INDEX(INT(ISNUMBER('Avance Cuantitativo Productos'!$AP9:$AS9)),LARGE((INT(ISNUMBER('Avance Cuantitativo Productos'!$AP9:$AS9))&lt;&gt;0)*(_xlfn.SEQUENCE(,COUNTA('Avance Cuantitativo Productos'!$AP$6:$AS$6))),1))=INT(ISNUMBER('Avance Cuantitativo Productos'!$AP9:$AS9))))-COLUMN('Avance Cuantitativo Productos'!$AP9:$AP9)+1)=1,(OFFSET('Avance Cuantitativo Productos'!$BB9:$BB9,0,_xlfn.XMATCH('Avance Cuantitativo Productos'!$BI$6:$BI$6,'Avance Cuantitativo Productos'!$BB$6:$BI$6,1,1)-1)/4+SUM('Avance Cuantitativo Productos'!$BB9:$BH9)),IF((MAX(COLUMN('Avance Cuantitativo Productos'!$AP9:$AS9)*(INDEX(INT(ISNUMBER('Avance Cuantitativo Productos'!$AP9:$AS9)),LARGE((INT(ISNUMBER('Avance Cuantitativo Productos'!$AP9:$AS9))&lt;&gt;0)*(_xlfn.SEQUENCE(,COUNTA('Avance Cuantitativo Productos'!$AP$6:$AS$6))),1))=INT(ISNUMBER('Avance Cuantitativo Productos'!$AP9:$AS9))))-COLUMN('Avance Cuantitativo Productos'!$AP9:$AP9)+1)=2,(OFFSET('Avance Cuantitativo Productos'!$BB9:$BB9,0,_xlfn.XMATCH('Avance Cuantitativo Productos'!$BI$6:$BI$6,'Avance Cuantitativo Productos'!$BB$6:$BI$6,1,1)-1)/2+SUM('Avance Cuantitativo Productos'!$BB9:$BH9)),IF((MAX(COLUMN('Avance Cuantitativo Productos'!$AP9:$AS9)*(INDEX(INT(ISNUMBER('Avance Cuantitativo Productos'!$AP9:$AS9)),LARGE((INT(ISNUMBER('Avance Cuantitativo Productos'!$AP9:$AS9))&lt;&gt;0)*(_xlfn.SEQUENCE(,COUNTA('Avance Cuantitativo Productos'!$AP$6:$AS$6))),1))=INT(ISNUMBER('Avance Cuantitativo Productos'!$AP9:$AS9))))-COLUMN('Avance Cuantitativo Productos'!$AP9:$AP9)+1)=3,(OFFSET('Avance Cuantitativo Productos'!$BB9:$BB9,0,_xlfn.XMATCH('Avance Cuantitativo Productos'!$BI$6:$BI$6,'Avance Cuantitativo Productos'!$BB$6:$BI$6,1,1)-1)*0.75+SUM('Avance Cuantitativo Productos'!$BB9:$BH9)),IF((MAX(COLUMN('Avance Cuantitativo Productos'!$AP9:$AS9)*(INDEX(INT(ISNUMBER('Avance Cuantitativo Productos'!$AP9:$AS9)),LARGE((INT(ISNUMBER('Avance Cuantitativo Productos'!$AP9:$AS9))&lt;&gt;0)*(_xlfn.SEQUENCE(,COUNTA('Avance Cuantitativo Productos'!$AP$6:$AS$6))),1))=INT(ISNUMBER('Avance Cuantitativo Productos'!$AP9:$AS9))))-COLUMN('Avance Cuantitativo Productos'!$AP9:$AP9)+1)=4,(OFFSET('Avance Cuantitativo Productos'!$BB9:$BB9,0,_xlfn.XMATCH('Avance Cuantitativo Productos'!$BI$6:$BI$6,'Avance Cuantitativo Productos'!$BB$6:$BI$6,1,1)-1)+SUM('Avance Cuantitativo Productos'!$BB9:$BH9)),))))))))))))</f>
        <v>1</v>
      </c>
      <c r="BS9" s="20" t="str">
        <f t="array" aca="1" ref="BS9" ca="1">IF(OR('Avance Cuantitativo Productos'!$BB9:$BB9=0,'Avance Cuantitativo Productos'!$AT9:$AT9="",SUMPRODUCT(--('Avance Cuantitativo Productos'!$N9:$Q9&lt;&gt;""))=0),"",IF('Avance Cuantitativo Productos'!$H9:$H9="Creciente",('Avance Cuantitativo Productos'!$AT9:$AT9-Anualiza_LB('Avance Cuantitativo Productos'!$BS$6:$BS$6,'Avance Cuantitativo Productos'!$M9:$M9,'Avance Cuantitativo Productos'!$G9:$G9,'Avance Cuantitativo Productos'!$L9:$L9))/('Avance Cuantitativo Productos'!$BK9:$BK9-Anualiza_LB('Avance Cuantitativo Productos'!$BS$6:$BS$6,'Avance Cuantitativo Productos'!$M9:$M9,'Avance Cuantitativo Productos'!$G9:$G9,'Avance Cuantitativo Productos'!$L9:$L9)),IF('Avance Cuantitativo Productos'!$H9:$H9="Constante",('Avance Cuantitativo Productos'!$AT9:$AT9/'Avance Cuantitativo Productos'!$BK9:$BK9),IF('Avance Cuantitativo Productos'!$H9:$H9="Suma",_xlfn.NUMBERVALUE('Avance Cuantitativo Productos'!$AT9:$AT9)/_xlfn.NUMBERVALUE('Avance Cuantitativo Productos'!$BK9:$BK9),IF('Avance Cuantitativo Productos'!$H9:$H9="Decreciente",('Avance Cuantitativo Productos'!$BS$6:$BS$6-Anualiza_LB('Avance Cuantitativo Productos'!$BB$6:$BB$6,'Avance Cuantitativo Productos'!$M9:$M9,'Avance Cuantitativo Productos'!$G9:$G9,'Avance Cuantitativo Productos'!$L9:$L9))/('Avance Cuantitativo Productos'!$BK9:$BK9-Anualiza_LB('Avance Cuantitativo Productos'!$BS$6:$BS$6,'Avance Cuantitativo Productos'!$M9:$M9,'Avance Cuantitativo Productos'!$G9:$G9,'Avance Cuantitativo Productos'!$L9:$L9)),"Seleccionar Anualización")))))</f>
        <v/>
      </c>
      <c r="BT9" s="21" t="str">
        <f t="array" aca="1" ref="BT9" ca="1">IF(OR('Avance Cuantitativo Productos'!$BC9:$BC9=0,'Avance Cuantitativo Productos'!$AU9:$AU9="",SUMPRODUCT(--('Avance Cuantitativo Productos'!$R9:$U9&lt;&gt;""))=0),"",IF('Avance Cuantitativo Productos'!$H9:$H9="Creciente",('Avance Cuantitativo Productos'!$AU9:$AU9-Anualiza_LB('Avance Cuantitativo Productos'!$BT$6:$BT$6,'Avance Cuantitativo Productos'!$M9:$M9,'Avance Cuantitativo Productos'!$G9:$G9,'Avance Cuantitativo Productos'!$L9:$L9))/('Avance Cuantitativo Productos'!$BL9:$BL9-Anualiza_LB('Avance Cuantitativo Productos'!$BT$6:$BT$6,'Avance Cuantitativo Productos'!$M9:$M9,'Avance Cuantitativo Productos'!$G9:$G9,'Avance Cuantitativo Productos'!$L9:$L9)),IF('Avance Cuantitativo Productos'!$H9:$H9="Constante",('Avance Cuantitativo Productos'!$AU9:$AU9/'Avance Cuantitativo Productos'!$BL9:$BL9),IF('Avance Cuantitativo Productos'!$H9:$H9="Suma",(_xlfn.NUMBERVALUE('Avance Cuantitativo Productos'!$AU9:$AU9)-_xlfn.NUMBERVALUE('Avance Cuantitativo Productos'!$AT9:$AT9))/(_xlfn.NUMBERVALUE('Avance Cuantitativo Productos'!$BL9:$BL9)-_xlfn.NUMBERVALUE('Avance Cuantitativo Productos'!$BK9:$BK9)),IF('Avance Cuantitativo Productos'!$H9:$H9="Decreciente",('Avance Cuantitativo Productos'!$AU9:$AU9-Anualiza_LB('Avance Cuantitativo Productos'!$BT$6:$BT$6,'Avance Cuantitativo Productos'!$M9:$M9,'Avance Cuantitativo Productos'!$G9:$G9,'Avance Cuantitativo Productos'!$L9:$L9))/('Avance Cuantitativo Productos'!$BL9:$BL9-Anualiza_LB('Avance Cuantitativo Productos'!$BT$6:$BT$6,'Avance Cuantitativo Productos'!$M9:$M9,'Avance Cuantitativo Productos'!$G9:$G9,'Avance Cuantitativo Productos'!$L9:$L9)),"Seleccionar Anualización")))))</f>
        <v/>
      </c>
      <c r="BU9" s="21" t="str">
        <f t="array" aca="1" ref="BU9" ca="1">+IF(OR('Avance Cuantitativo Productos'!$BD9:$BD9=0,'Avance Cuantitativo Productos'!$AV9:$AV9="",SUMPRODUCT(--('Avance Cuantitativo Productos'!$V9:$Y9&lt;&gt;""))=0),"",IF('Avance Cuantitativo Productos'!$H9:$H9="Creciente",('Avance Cuantitativo Productos'!$AV9:$AV9-Anualiza_LB('Avance Cuantitativo Productos'!$BU$6:$BU$6,'Avance Cuantitativo Productos'!$M9:$M9,'Avance Cuantitativo Productos'!$G9:$G9,'Avance Cuantitativo Productos'!$L9:$L9))/('Avance Cuantitativo Productos'!$BM9:$BM9-Anualiza_LB('Avance Cuantitativo Productos'!$BU$6:$BU$6,'Avance Cuantitativo Productos'!$M9:$M9,'Avance Cuantitativo Productos'!$G9:$G9,'Avance Cuantitativo Productos'!$L9:$L9)),IF('Avance Cuantitativo Productos'!$H9:$H9="Constante",('Avance Cuantitativo Productos'!$AV9:$AV9/'Avance Cuantitativo Productos'!$BM9:$BM9),IF('Avance Cuantitativo Productos'!$H9:$H9="Suma",(_xlfn.NUMBERVALUE('Avance Cuantitativo Productos'!$AV9:$AV9)-_xlfn.NUMBERVALUE('Avance Cuantitativo Productos'!$AU9:$AU9))/(_xlfn.NUMBERVALUE('Avance Cuantitativo Productos'!$BM9:$BM9)-_xlfn.NUMBERVALUE('Avance Cuantitativo Productos'!$BL9:$BL9)),IF('Avance Cuantitativo Productos'!$H9:$H9="Decreciente",('Avance Cuantitativo Productos'!$AV9:$AV9-Anualiza_LB('Avance Cuantitativo Productos'!$BU$6:$BU$6,'Avance Cuantitativo Productos'!$M9:$M9,'Avance Cuantitativo Productos'!$G9:$G9,'Avance Cuantitativo Productos'!$L9:$L9))/('Avance Cuantitativo Productos'!$BM9:$BM9-Anualiza_LB('Avance Cuantitativo Productos'!$BU$6:$BU$6,'Avance Cuantitativo Productos'!$M9:$M9,'Avance Cuantitativo Productos'!$G9:$G9,'Avance Cuantitativo Productos'!$L9:$L9)),"Seleccionar Anualización")))))</f>
        <v/>
      </c>
      <c r="BV9" s="21" t="str">
        <f t="array" aca="1" ref="BV9" ca="1">+IF(OR('Avance Cuantitativo Productos'!$BE9:$BE9=0,'Avance Cuantitativo Productos'!$AW9:$AW9="",,SUMPRODUCT(--('Avance Cuantitativo Productos'!$Z9:$AC9&lt;&gt;""))=0),"",IF('Avance Cuantitativo Productos'!$H9:$H9="Creciente",('Avance Cuantitativo Productos'!$AW9:$AW9-Anualiza_LB('Avance Cuantitativo Productos'!$BV$6:$BV$6,'Avance Cuantitativo Productos'!$M9:$M9,'Avance Cuantitativo Productos'!$G9:$G9,'Avance Cuantitativo Productos'!$L9:$L9))/('Avance Cuantitativo Productos'!$BN9:$BN9-Anualiza_LB('Avance Cuantitativo Productos'!$BV$6:$BV$6,'Avance Cuantitativo Productos'!$M9:$M9,'Avance Cuantitativo Productos'!$G9:$G9,'Avance Cuantitativo Productos'!$L9:$L9)),IF('Avance Cuantitativo Productos'!$H9:$H9="Constante",('Avance Cuantitativo Productos'!$AW9:$AW9/'Avance Cuantitativo Productos'!$BN9:$BN9),IF('Avance Cuantitativo Productos'!$H9:$H9="Suma",(_xlfn.NUMBERVALUE('Avance Cuantitativo Productos'!$AW9:$AW9)-_xlfn.NUMBERVALUE('Avance Cuantitativo Productos'!$AV9:$AV9))/(_xlfn.NUMBERVALUE('Avance Cuantitativo Productos'!$BN9:$BN9)-_xlfn.NUMBERVALUE('Avance Cuantitativo Productos'!$BM9:$BM9)),IF('Avance Cuantitativo Productos'!$H9:$H9="Decreciente",('Avance Cuantitativo Productos'!$AW9:$AW9-Anualiza_LB('Avance Cuantitativo Productos'!$BV$6:$BV$6,'Avance Cuantitativo Productos'!$M9:$M9,'Avance Cuantitativo Productos'!$G9:$G9,'Avance Cuantitativo Productos'!$L9:$L9))/('Avance Cuantitativo Productos'!$BN9:$BN9-Anualiza_LB('Avance Cuantitativo Productos'!$BV$6:$BV$6,'Avance Cuantitativo Productos'!$M9:$M9,'Avance Cuantitativo Productos'!$G9:$G9,'Avance Cuantitativo Productos'!$L9:$L9)),"Seleccionar Anualización")))))</f>
        <v/>
      </c>
      <c r="BW9" s="21" t="str">
        <f t="array" aca="1" ref="BW9" ca="1">+IF(OR('Avance Cuantitativo Productos'!$BF9:$BF9=0,'Avance Cuantitativo Productos'!$AX9:$AX9="",SUMPRODUCT(--('Avance Cuantitativo Productos'!$AD9:$AG9&lt;&gt;""))=0),"",IF('Avance Cuantitativo Productos'!$H9:$H9="Creciente",('Avance Cuantitativo Productos'!$AX9:$AX9-Anualiza_LB('Avance Cuantitativo Productos'!$BW$6:$BW$6,'Avance Cuantitativo Productos'!$M9:$M9,'Avance Cuantitativo Productos'!$G9:$G9,'Avance Cuantitativo Productos'!$L9:$L9))/('Avance Cuantitativo Productos'!$BO9:$BO9-Anualiza_LB('Avance Cuantitativo Productos'!$BW$6:$BW$6,'Avance Cuantitativo Productos'!$M9:$M9,'Avance Cuantitativo Productos'!$G9:$G9,'Avance Cuantitativo Productos'!$L9:$L9)),IF('Avance Cuantitativo Productos'!$H9:$H9="Constante",('Avance Cuantitativo Productos'!$AX9:$AX9/'Avance Cuantitativo Productos'!$BO9:$BO9),IF('Avance Cuantitativo Productos'!$H9:$H9="Suma",(_xlfn.NUMBERVALUE('Avance Cuantitativo Productos'!$AX9:$AX9)-_xlfn.NUMBERVALUE('Avance Cuantitativo Productos'!$AW9:$AW9))/(_xlfn.NUMBERVALUE('Avance Cuantitativo Productos'!$BO9:$BO9)-_xlfn.NUMBERVALUE('Avance Cuantitativo Productos'!$BN9:$BN9)),IF('Avance Cuantitativo Productos'!$H9:$H9="Decreciente",('Avance Cuantitativo Productos'!$AX9:$AX9-Anualiza_LB('Avance Cuantitativo Productos'!$BW$6:$BW$6,'Avance Cuantitativo Productos'!$M9:$M9,'Avance Cuantitativo Productos'!$G9:$G9,'Avance Cuantitativo Productos'!$L9:$L9))/('Avance Cuantitativo Productos'!$BO9:$BO9-Anualiza_LB('Avance Cuantitativo Productos'!$BW$6:$BW$6,'Avance Cuantitativo Productos'!$M9:$M9,'Avance Cuantitativo Productos'!$G9:$G9,'Avance Cuantitativo Productos'!$L9:$L9)),"Seleccionar Anualización")))))</f>
        <v/>
      </c>
      <c r="BX9" s="21" t="str">
        <f t="array" aca="1" ref="BX9" ca="1">+ IF(OR('Avance Cuantitativo Productos'!$BG9:$BG9=0,'Avance Cuantitativo Productos'!$AY9:$AY9="",SUMPRODUCT(--('Avance Cuantitativo Productos'!$AH9:$AK9&lt;&gt;""))=0),"",IF('Avance Cuantitativo Productos'!$H9:$H9="Creciente",('Avance Cuantitativo Productos'!$AY9:$AY9-Anualiza_LB('Avance Cuantitativo Productos'!$BX$6:$BX$6,'Avance Cuantitativo Productos'!$M9:$M9,'Avance Cuantitativo Productos'!$G9:$G9,'Avance Cuantitativo Productos'!$L9:$L9))/('Avance Cuantitativo Productos'!$BP9:$BP9-Anualiza_LB('Avance Cuantitativo Productos'!$BX$6:$BX$6,'Avance Cuantitativo Productos'!$M9:$M9,'Avance Cuantitativo Productos'!$G9:$G9,'Avance Cuantitativo Productos'!$L9:$L9)),IF('Avance Cuantitativo Productos'!$H9:$H9="Constante",('Avance Cuantitativo Productos'!$AY9:$AY9/'Avance Cuantitativo Productos'!$BP9:$BP9),IF('Avance Cuantitativo Productos'!$H9:$H9="Suma",(_xlfn.NUMBERVALUE('Avance Cuantitativo Productos'!$AY9:$AY9)-_xlfn.NUMBERVALUE('Avance Cuantitativo Productos'!$AX9:$AX9))/(_xlfn.NUMBERVALUE('Avance Cuantitativo Productos'!$BP9:$BP9)-_xlfn.NUMBERVALUE('Avance Cuantitativo Productos'!$BO9:$BO9)),IF('Avance Cuantitativo Productos'!$H9:$H9="Decreciente",('Avance Cuantitativo Productos'!$AY9:$AY9-Anualiza_LB('Avance Cuantitativo Productos'!$BX$6:$BX$6,'Avance Cuantitativo Productos'!$M9:$M9,'Avance Cuantitativo Productos'!$G9:$G9,'Avance Cuantitativo Productos'!$L9:$L9))/('Avance Cuantitativo Productos'!$BP9:$BP9-Anualiza_LB('Avance Cuantitativo Productos'!$BX$6:$BX$6,'Avance Cuantitativo Productos'!$M9:$M9,'Avance Cuantitativo Productos'!$G9:$G9,'Avance Cuantitativo Productos'!$L9:$L9)),"Seleccionar Anualización")))))</f>
        <v/>
      </c>
      <c r="BY9" s="21">
        <f t="array" aca="1" ref="BY9" ca="1">+ IF(OR('Avance Cuantitativo Productos'!$BH9:$BH9=0,'Avance Cuantitativo Productos'!$AZ9:$AZ9="",SUMPRODUCT(--('Avance Cuantitativo Productos'!$AL9:$AO9&lt;&gt;""))=0),"",IF('Avance Cuantitativo Productos'!$H9:$H9="Creciente",('Avance Cuantitativo Productos'!$AZ9:$AZ9-Anualiza_LB('Avance Cuantitativo Productos'!$BY$6:$BY$6,'Avance Cuantitativo Productos'!$M9:$M9,'Avance Cuantitativo Productos'!$G9:$G9,'Avance Cuantitativo Productos'!$L9:$L9))/('Avance Cuantitativo Productos'!$BQ9:$BQ9-Anualiza_LB('Avance Cuantitativo Productos'!$BY$6:$BY$6,'Avance Cuantitativo Productos'!$M9:$M9,'Avance Cuantitativo Productos'!$G9:$G9,'Avance Cuantitativo Productos'!$L9:$L9)),IF('Avance Cuantitativo Productos'!$H9:$H9="Constante",('Avance Cuantitativo Productos'!$AZ9:$AZ9/'Avance Cuantitativo Productos'!$BQ9:$BQ9),IF('Avance Cuantitativo Productos'!$H9:$H9="Suma",(_xlfn.NUMBERVALUE('Avance Cuantitativo Productos'!$AZ9:$AZ9)-_xlfn.NUMBERVALUE('Avance Cuantitativo Productos'!$AY9:$AY9))/(_xlfn.NUMBERVALUE('Avance Cuantitativo Productos'!$BQ9:$BQ9)-_xlfn.NUMBERVALUE('Avance Cuantitativo Productos'!$BP9:$BP9)),IF('Avance Cuantitativo Productos'!$H9:$H9="Decreciente",('Avance Cuantitativo Productos'!$AZ9:$AZ9-Anualiza_LB('Avance Cuantitativo Productos'!$BY$6:$BY$6,'Avance Cuantitativo Productos'!$M9:$M9,'Avance Cuantitativo Productos'!$G9:$G9,'Avance Cuantitativo Productos'!$L9:$L9))/('Avance Cuantitativo Productos'!$BQ9:$BQ9-Anualiza_LB('Avance Cuantitativo Productos'!$BY$6:$BY$6,'Avance Cuantitativo Productos'!$M9:$M9,'Avance Cuantitativo Productos'!$G9:$G9,'Avance Cuantitativo Productos'!$L9:$L9)),"Seleccionar Anualización")))))</f>
        <v>1</v>
      </c>
      <c r="BZ9" s="21" t="str">
        <f t="array" aca="1" ref="BZ9" ca="1">+ IF(OR('Avance Cuantitativo Productos'!$BI9:$BI9=0,'Avance Cuantitativo Productos'!$BA9:$BA9="",SUMPRODUCT(--('Avance Cuantitativo Productos'!$AP9:$AS9&lt;&gt;""))=0),"",IF('Avance Cuantitativo Productos'!$H9:$H9="Creciente",('Avance Cuantitativo Productos'!$BA9:$BA9-Anualiza_LB('Avance Cuantitativo Productos'!$BZ$6:$BZ$6,'Avance Cuantitativo Productos'!$M9:$M9,'Avance Cuantitativo Productos'!$G9:$G9,'Avance Cuantitativo Productos'!$L9:$L9))/('Avance Cuantitativo Productos'!$BR9:$BR9-Anualiza_LB('Avance Cuantitativo Productos'!$BZ$6:$BZ$6,'Avance Cuantitativo Productos'!$M9:$M9,'Avance Cuantitativo Productos'!$G9:$G9,'Avance Cuantitativo Productos'!$L9:$L9)),IF('Avance Cuantitativo Productos'!$H9:$H9="Constante",('Avance Cuantitativo Productos'!$BA9:$BA9/'Avance Cuantitativo Productos'!$BR9:$BR9),IF('Avance Cuantitativo Productos'!$H9:$H9="Suma",(_xlfn.NUMBERVALUE('Avance Cuantitativo Productos'!$BA9:$BA9)-_xlfn.NUMBERVALUE('Avance Cuantitativo Productos'!$AZ9:$AZ9))/(_xlfn.NUMBERVALUE('Avance Cuantitativo Productos'!$BR9:$BR9)-_xlfn.NUMBERVALUE('Avance Cuantitativo Productos'!$BQ9:$BQ9)),IF('Avance Cuantitativo Productos'!$H9:$H9="Decreciente",('Avance Cuantitativo Productos'!$BA9:$BA9-Anualiza_LB('Avance Cuantitativo Productos'!$BZ$6:$BZ$6,'Avance Cuantitativo Productos'!$M9:$M9,'Avance Cuantitativo Productos'!$G9:$G9,'Avance Cuantitativo Productos'!$L9:$L9))/('Avance Cuantitativo Productos'!$BR9:$BR9-Anualiza_LB('Avance Cuantitativo Productos'!$BZ$6:$BZ$6,'Avance Cuantitativo Productos'!$M9:$M9,'Avance Cuantitativo Productos'!$G9:$G9,'Avance Cuantitativo Productos'!$L9:$L9)),"Seleccionar Anualización")))))</f>
        <v/>
      </c>
      <c r="CA9" s="127" t="str">
        <f t="array" aca="1" ref="CA9" ca="1">IF(OR('Avance Cuantitativo Productos'!$AT9:$AT9="",SUMPRODUCT(--('Avance Cuantitativo Productos'!$N9:$Q9&lt;&gt;""))=0),"",IF('Avance Cuantitativo Productos'!$H9:$H9="Creciente",('Avance Cuantitativo Productos'!$AT9:$AT9-Anualiza_LB('Avance Cuantitativo Productos'!$CA$6:$CA$6,'Avance Cuantitativo Productos'!$M9:$M9,'Avance Cuantitativo Productos'!$G9:$G9,'Avance Cuantitativo Productos'!$L9:$L9))/('Avance Cuantitativo Productos'!$BK9:$BK9-Anualiza_LB('Avance Cuantitativo Productos'!$CA$6:$CA$6,'Avance Cuantitativo Productos'!$M9:$M9,'Avance Cuantitativo Productos'!$G9:$G9,'Avance Cuantitativo Productos'!$L9:$L9)),IF('Avance Cuantitativo Productos'!$H9:$H9="Constante",('Avance Cuantitativo Productos'!$AT9:$AT9/'Avance Cuantitativo Productos'!$BK9:$BK9),IF('Avance Cuantitativo Productos'!$H9:$H9="Suma",_xlfn.NUMBERVALUE('Avance Cuantitativo Productos'!$AT9:$AT9)/_xlfn.NUMBERVALUE('Avance Cuantitativo Productos'!$BK9:$BK9),IF('Avance Cuantitativo Productos'!$H9:$H9="Decreciente",('Avance Cuantitativo Productos'!$AT9:$AT9-Anualiza_LB('Avance Cuantitativo Productos'!$CA$6:$CA$6,'Avance Cuantitativo Productos'!$M9:$M9,'Avance Cuantitativo Productos'!$G9:$G9,'Avance Cuantitativo Productos'!$L9:$L9))/('Avance Cuantitativo Productos'!$BK9:$BK9-Anualiza_LB('Avance Cuantitativo Productos'!$CA$6:$CA$6,'Avance Cuantitativo Productos'!$M9:$M9,'Avance Cuantitativo Productos'!$G9:$G9,'Avance Cuantitativo Productos'!$L9:$L9)),"Seleccionar Anualización")))))</f>
        <v/>
      </c>
      <c r="CB9" s="128" t="str">
        <f t="array" aca="1" ref="CB9" ca="1">IF(OR('Avance Cuantitativo Productos'!$AU9:$AU9="",(SUMPRODUCT(--('Avance Cuantitativo Productos'!$R9:$U9))-SUMPRODUCT(--('Avance Cuantitativo Productos'!$N9:$Q9))&lt;&gt;"")=0),"",IF('Avance Cuantitativo Productos'!$H9:$H9="Creciente",('Avance Cuantitativo Productos'!$AU9:$AU9-Anualiza_LB('Avance Cuantitativo Productos'!$CB$6:$CB$6,'Avance Cuantitativo Productos'!$M9:$M9,'Avance Cuantitativo Productos'!$G9:$G9,'Avance Cuantitativo Productos'!$L9:$L9))/('Avance Cuantitativo Productos'!$BL9:$BL9-Anualiza_LB('Avance Cuantitativo Productos'!$CB$6:$CB$6,'Avance Cuantitativo Productos'!$M9:$M9,'Avance Cuantitativo Productos'!$G9:$G9,'Avance Cuantitativo Productos'!$L9:$L9)),IF('Avance Cuantitativo Productos'!$H9:$H9="Constante",('Avance Cuantitativo Productos'!$AU9:$AU9/'Avance Cuantitativo Productos'!$BL9:$BL9),IF('Avance Cuantitativo Productos'!$H9:$H9="Suma",_xlfn.NUMBERVALUE('Avance Cuantitativo Productos'!$AU9:$AU9)/(_xlfn.NUMBERVALUE('Avance Cuantitativo Productos'!$BL9:$BL9)),IF('Avance Cuantitativo Productos'!$H9:$H9="Decreciente",('Avance Cuantitativo Productos'!$AU9:$AU9-Anualiza_LB('Avance Cuantitativo Productos'!$CB$6:$CB$6,'Avance Cuantitativo Productos'!$M9:$M9,'Avance Cuantitativo Productos'!$G9:$G9,'Avance Cuantitativo Productos'!$L9:$L9))/('Avance Cuantitativo Productos'!$BL9:$BL9-Anualiza_LB('Avance Cuantitativo Productos'!$CB$6:$CB$6,'Avance Cuantitativo Productos'!$M9:$M9,'Avance Cuantitativo Productos'!$G9:$G9,'Avance Cuantitativo Productos'!$L9:$L9)),"Seleccionar Anualización")))))</f>
        <v/>
      </c>
      <c r="CC9" s="128" t="str">
        <f t="array" aca="1" ref="CC9" ca="1">+IF(OR('Avance Cuantitativo Productos'!$AV9:$AV9="",(SUMPRODUCT(--('Avance Cuantitativo Productos'!$V9:$Y9))-SUMPRODUCT(--('Avance Cuantitativo Productos'!$R9:$U9))&lt;&gt;"")=0),"",IF('Avance Cuantitativo Productos'!$H9:$H9="Creciente",('Avance Cuantitativo Productos'!$AV9:$AV9-Anualiza_LB('Avance Cuantitativo Productos'!$CC$6:$CC$6,'Avance Cuantitativo Productos'!$M9:$M9,'Avance Cuantitativo Productos'!$G9:$G9,'Avance Cuantitativo Productos'!$L9:$L9))/('Avance Cuantitativo Productos'!$BM9:$BM9-Anualiza_LB('Avance Cuantitativo Productos'!$CC$6:$CC$6,'Avance Cuantitativo Productos'!$M9:$M9,'Avance Cuantitativo Productos'!$G9:$G9,'Avance Cuantitativo Productos'!$L9:$L9)),IF('Avance Cuantitativo Productos'!$H9:$H9="Constante",('Avance Cuantitativo Productos'!$AV9:$AV9/'Avance Cuantitativo Productos'!$BM9:$BM9),IF('Avance Cuantitativo Productos'!$H9:$H9="Suma",_xlfn.NUMBERVALUE('Avance Cuantitativo Productos'!$AV9:$AV9)/(_xlfn.NUMBERVALUE('Avance Cuantitativo Productos'!$BM9:$BM9)),IF('Avance Cuantitativo Productos'!$H9:$H9="Decreciente",('Avance Cuantitativo Productos'!$AV9:$AV9-Anualiza_LB('Avance Cuantitativo Productos'!$CC$6:$CC$6,'Avance Cuantitativo Productos'!$M9:$M9,'Avance Cuantitativo Productos'!$G9:$G9,'Avance Cuantitativo Productos'!$L9:$L9))/('Avance Cuantitativo Productos'!$BM9:$BM9-Anualiza_LB('Avance Cuantitativo Productos'!$CC$6:$CC$6,'Avance Cuantitativo Productos'!$M9:$M9,'Avance Cuantitativo Productos'!$G9:$G9,'Avance Cuantitativo Productos'!$L9:$L9)),"Seleccionar Anualización")))))</f>
        <v/>
      </c>
      <c r="CD9" s="128" t="str">
        <f t="array" aca="1" ref="CD9" ca="1">+IF(OR('Avance Cuantitativo Productos'!$AW9:$AW9="",(SUMPRODUCT(--('Avance Cuantitativo Productos'!$Z9:$AC9))-SUMPRODUCT(--('Avance Cuantitativo Productos'!$V9:$Y9))&lt;&gt;"")=0),"",IF('Avance Cuantitativo Productos'!$H9:$H9="Creciente",('Avance Cuantitativo Productos'!$AW9:$AW9-Anualiza_LB('Avance Cuantitativo Productos'!$CD$6:$CD$6,'Avance Cuantitativo Productos'!$M9:$M9,'Avance Cuantitativo Productos'!$G9:$G9,'Avance Cuantitativo Productos'!$L9:$L9))/('Avance Cuantitativo Productos'!$BN9:$BN9-Anualiza_LB('Avance Cuantitativo Productos'!$CD$6:$CD$6,'Avance Cuantitativo Productos'!$M9:$M9,'Avance Cuantitativo Productos'!$G9:$G9,'Avance Cuantitativo Productos'!$L9:$L9)),IF('Avance Cuantitativo Productos'!$H9:$H9="Constante",('Avance Cuantitativo Productos'!$AW9:$AW9/'Avance Cuantitativo Productos'!$BN9:$BN9),IF('Avance Cuantitativo Productos'!$H9:$H9="Suma",_xlfn.NUMBERVALUE('Avance Cuantitativo Productos'!$AW9:$AW9)/(_xlfn.NUMBERVALUE('Avance Cuantitativo Productos'!$BN9:$BN9)),IF('Avance Cuantitativo Productos'!$H9:$H9="Decreciente",('Avance Cuantitativo Productos'!$AW9:$AW9-Anualiza_LB('Avance Cuantitativo Productos'!$CD$6:$CD$6,'Avance Cuantitativo Productos'!$M9:$M9,'Avance Cuantitativo Productos'!$G9:$G9,'Avance Cuantitativo Productos'!$L9:$L9))/('Avance Cuantitativo Productos'!$BN9:$BN9-Anualiza_LB('Avance Cuantitativo Productos'!$CD$6:$CD$6,'Avance Cuantitativo Productos'!$M9:$M9,'Avance Cuantitativo Productos'!$G9:$G9,'Avance Cuantitativo Productos'!$L9:$L9)),"Seleccionar Anualización")))))</f>
        <v/>
      </c>
      <c r="CE9" s="128" t="str">
        <f t="array" aca="1" ref="CE9" ca="1">+IF(OR('Avance Cuantitativo Productos'!$AX9:$AX9="",(SUMPRODUCT(--('Avance Cuantitativo Productos'!$AD9:$AG9))-SUMPRODUCT(--('Avance Cuantitativo Productos'!$Z9:$AC9))&lt;&gt;"")=0),"",IF('Avance Cuantitativo Productos'!$H9:$H9="Creciente",('Avance Cuantitativo Productos'!$AX9:$AX9-Anualiza_LB('Avance Cuantitativo Productos'!$CE$6:$CE$6,'Avance Cuantitativo Productos'!$M9:$M9,'Avance Cuantitativo Productos'!$G9:$G9,'Avance Cuantitativo Productos'!$L9:$L9))/('Avance Cuantitativo Productos'!$BO9:$BO9-Anualiza_LB('Avance Cuantitativo Productos'!$CE$6:$CE$6,'Avance Cuantitativo Productos'!$M9:$M9,'Avance Cuantitativo Productos'!$G9:$G9,'Avance Cuantitativo Productos'!$L9:$L9)),IF('Avance Cuantitativo Productos'!$H9:$H9="Constante",('Avance Cuantitativo Productos'!$AX9:$AX9/'Avance Cuantitativo Productos'!$BO9:$BO9),IF('Avance Cuantitativo Productos'!$H9:$H9="Suma",_xlfn.NUMBERVALUE('Avance Cuantitativo Productos'!$AX9:$AX9)/(_xlfn.NUMBERVALUE('Avance Cuantitativo Productos'!$BO9:$BO9)),IF('Avance Cuantitativo Productos'!$H9:$H9="Decreciente",('Avance Cuantitativo Productos'!$AX9:$AX9-Anualiza_LB('Avance Cuantitativo Productos'!$CE$6:$CE$6,'Avance Cuantitativo Productos'!$M9:$M9,'Avance Cuantitativo Productos'!$G9:$G9,'Avance Cuantitativo Productos'!$L9:$L9))/('Avance Cuantitativo Productos'!$BO9:$BO9-Anualiza_LB('Avance Cuantitativo Productos'!$CE$6:$CE$6,'Avance Cuantitativo Productos'!$M9:$M9,'Avance Cuantitativo Productos'!$G9:$G9,'Avance Cuantitativo Productos'!$L9:$L9)),"Seleccionar Anualización")))))</f>
        <v/>
      </c>
      <c r="CF9" s="128" t="str">
        <f t="array" aca="1" ref="CF9" ca="1">+IF(OR('Avance Cuantitativo Productos'!$AY9:$AY9="",(SUMPRODUCT(--('Avance Cuantitativo Productos'!$AH9:$AK9))-SUMPRODUCT(--('Avance Cuantitativo Productos'!$AD9:$AG9))&lt;&gt;"")=0),"",IF('Avance Cuantitativo Productos'!$H9:$H9="Creciente",('Avance Cuantitativo Productos'!$AY9:$AY9-Anualiza_LB('Avance Cuantitativo Productos'!$CF$6:$CF$6,'Avance Cuantitativo Productos'!$M9:$M9,'Avance Cuantitativo Productos'!$G9:$G9,'Avance Cuantitativo Productos'!$L9:$L9))/('Avance Cuantitativo Productos'!$BP9:$BP9-Anualiza_LB('Avance Cuantitativo Productos'!$CF$6:$CF$6,'Avance Cuantitativo Productos'!$M9:$M9,'Avance Cuantitativo Productos'!$G9:$G9,'Avance Cuantitativo Productos'!$L9:$L9)),IF('Avance Cuantitativo Productos'!$H9:$H9="Constante",('Avance Cuantitativo Productos'!$AY9:$AY9/'Avance Cuantitativo Productos'!$BP9:$BP9),IF('Avance Cuantitativo Productos'!$H9:$H9="Suma",_xlfn.NUMBERVALUE('Avance Cuantitativo Productos'!$AY9:$AY9)/(_xlfn.NUMBERVALUE('Avance Cuantitativo Productos'!$BP9:$BP9)),IF('Avance Cuantitativo Productos'!$H9:$H9="Decreciente",('Avance Cuantitativo Productos'!$AY9:$AY9-Anualiza_LB('Avance Cuantitativo Productos'!$CF$6:$CF$6,'Avance Cuantitativo Productos'!$M9:$M9,'Avance Cuantitativo Productos'!$G9:$G9,'Avance Cuantitativo Productos'!$L9:$L9))/('Avance Cuantitativo Productos'!$BP9:$BP9-Anualiza_LB('Avance Cuantitativo Productos'!$CF$6:$CF$6,'Avance Cuantitativo Productos'!$M9:$M9,'Avance Cuantitativo Productos'!$G9:$G9,'Avance Cuantitativo Productos'!$L9:$L9)),"Seleccionar Anualización")))))</f>
        <v/>
      </c>
      <c r="CG9" s="148">
        <f t="array" aca="1" ref="CG9" ca="1">+IF(OR('Avance Cuantitativo Productos'!$AZ9:$AZ9="",(SUMPRODUCT(--('Avance Cuantitativo Productos'!$AL9:$AO9))-SUMPRODUCT(--('Avance Cuantitativo Productos'!$AH9:$AK9))&lt;&gt;"")=0),"",IF('Avance Cuantitativo Productos'!$H9:$H9="Creciente",('Avance Cuantitativo Productos'!$AZ9:$AZ9-Anualiza_LB('Avance Cuantitativo Productos'!$CG$6:$CG$6,'Avance Cuantitativo Productos'!$M9:$M9,'Avance Cuantitativo Productos'!$G9:$G9,'Avance Cuantitativo Productos'!$L9:$L9))/('Avance Cuantitativo Productos'!$BQ9:$BQ9-Anualiza_LB('Avance Cuantitativo Productos'!$CG$6:$CG$6,'Avance Cuantitativo Productos'!$M9:$M9,'Avance Cuantitativo Productos'!$G9:$G9,'Avance Cuantitativo Productos'!$L9:$L9)),IF('Avance Cuantitativo Productos'!$H9:$H9="Constante",('Avance Cuantitativo Productos'!$AZ9:$AZ9/'Avance Cuantitativo Productos'!$BQ9:$BQ9),IF('Avance Cuantitativo Productos'!$H9:$H9="Suma",_xlfn.NUMBERVALUE('Avance Cuantitativo Productos'!$AZ9:$AZ9)/(_xlfn.NUMBERVALUE('Avance Cuantitativo Productos'!$BQ9:$BQ9)),IF('Avance Cuantitativo Productos'!$H9:$H9="Decreciente",('Avance Cuantitativo Productos'!$AZ9:$AZ9-Anualiza_LB('Avance Cuantitativo Productos'!$CG$6:$CG$6,'Avance Cuantitativo Productos'!$M9:$M9,'Avance Cuantitativo Productos'!$G9:$G9,'Avance Cuantitativo Productos'!$L9:$L9))/('Avance Cuantitativo Productos'!$BQ9:$BQ9-Anualiza_LB('Avance Cuantitativo Productos'!$CG$6:$CG$6,'Avance Cuantitativo Productos'!$M9:$M9,'Avance Cuantitativo Productos'!$G9:$G9,'Avance Cuantitativo Productos'!$L9:$L9)),"Seleccionar Anualización")))))</f>
        <v>1</v>
      </c>
      <c r="CH9" s="148">
        <f t="array" aca="1" ref="CH9" ca="1">+IF(OR('Avance Cuantitativo Productos'!$BA9:$BA9="",(SUMPRODUCT(--('Avance Cuantitativo Productos'!$AP9:$AS9))-SUMPRODUCT(--('Avance Cuantitativo Productos'!$AL9:$AO9))&lt;&gt;"")=0),"",IF('Avance Cuantitativo Productos'!$H9:$H9="Creciente",('Avance Cuantitativo Productos'!$BA9:$BA9-Anualiza_LB('Avance Cuantitativo Productos'!$CH$6:$CH$6,'Avance Cuantitativo Productos'!$M9:$M9,'Avance Cuantitativo Productos'!$G9:$G9,'Avance Cuantitativo Productos'!$L9:$L9))/('Avance Cuantitativo Productos'!$BR9:$BR9-Anualiza_LB('Avance Cuantitativo Productos'!$CH$6:$CH$6,'Avance Cuantitativo Productos'!$M9:$M9,'Avance Cuantitativo Productos'!$G9:$G9,'Avance Cuantitativo Productos'!$L9:$L9)),IF('Avance Cuantitativo Productos'!$H9:$H9="Constante",('Avance Cuantitativo Productos'!$BA9:$BA9/'Avance Cuantitativo Productos'!$BR9:$BR9),IF('Avance Cuantitativo Productos'!$H9:$H9="Suma",_xlfn.NUMBERVALUE('Avance Cuantitativo Productos'!$BA9:$BA9)/(_xlfn.NUMBERVALUE('Avance Cuantitativo Productos'!$BR9:$BR9)),IF('Avance Cuantitativo Productos'!$H9:$H9="Decreciente",('Avance Cuantitativo Productos'!$BA9:$BA9-Anualiza_LB('Avance Cuantitativo Productos'!$CH$6:$CH$6,'Avance Cuantitativo Productos'!$M9:$M9,'Avance Cuantitativo Productos'!$G9:$G9,'Avance Cuantitativo Productos'!$L9:$L9))/('Avance Cuantitativo Productos'!$BR9:$BR9-Anualiza_LB('Avance Cuantitativo Productos'!$CH$6:$CH$6,'Avance Cuantitativo Productos'!$M9:$M9,'Avance Cuantitativo Productos'!$G9:$G9,'Avance Cuantitativo Productos'!$L9:$L9)),"Seleccionar Anualización")))))</f>
        <v>1</v>
      </c>
      <c r="CI9" s="34" t="str">
        <f t="array" aca="1" ref="CI9" ca="1">++IF(OR('Avance Cuantitativo Productos'!$BJ9:$BJ9="",'Avance Cuantitativo Productos'!$AT9:$AT9=""),"",IF('Avance Cuantitativo Productos'!$H9:$H9="Creciente",('Avance Cuantitativo Productos'!$AT9:$AT9-Anualiza_LB('Avance Cuantitativo Productos'!$CI$6:$CI$6,'Avance Cuantitativo Productos'!$M9:$M9,'Avance Cuantitativo Productos'!$G9:$G9,'Avance Cuantitativo Productos'!$L9:$L9))/('Avance Cuantitativo Productos'!$BJ9:$BJ9-Anualiza_LB('Avance Cuantitativo Productos'!$CI$6:$CI$6,'Avance Cuantitativo Productos'!$M9:$M9,'Avance Cuantitativo Productos'!$G9:$G9,'Avance Cuantitativo Productos'!$L9:$L9)),IF('Avance Cuantitativo Productos'!$H9:$H9="Constante",'Avance Cuantitativo Productos'!$AT9:$AT9/'Avance Cuantitativo Productos'!$BJ9:$BJ9,IF('Avance Cuantitativo Productos'!$H9:$H9="Suma",('Avance Cuantitativo Productos'!$AT9:$AT9)/('Avance Cuantitativo Productos'!$BJ9:$BJ9),IF('Avance Cuantitativo Productos'!$H9:$H9="Decreciente",('Avance Cuantitativo Productos'!$G9:$G9-Anualiza_LB('Avance Cuantitativo Productos'!$CI$6:$CI$6,'Avance Cuantitativo Productos'!$M9:$M9,'Avance Cuantitativo Productos'!$G9:$G9,'Avance Cuantitativo Productos'!$L9:$L9))/(Anualiza_LB('Avance Cuantitativo Productos'!$CI$6:$CI$6,'Avance Cuantitativo Productos'!$M9:$M9,'Avance Cuantitativo Productos'!$G9:$G9,'Avance Cuantitativo Productos'!$L9:$L9)-'Avance Cuantitativo Productos'!$BJ9:$BJ9),"Seleccionar Anualización")))))</f>
        <v/>
      </c>
      <c r="CJ9" s="81" t="str">
        <f t="array" aca="1" ref="CJ9" ca="1">++IF(OR('Avance Cuantitativo Productos'!$BJ9:$BJ9="",'Avance Cuantitativo Productos'!$AU9:$AU9=""),"",IF('Avance Cuantitativo Productos'!$H9:$H9="Creciente",('Avance Cuantitativo Productos'!$AU9:$AU9-Anualiza_LB('Avance Cuantitativo Productos'!$CJ$6:$CJ$6,'Avance Cuantitativo Productos'!$M9:$M9,'Avance Cuantitativo Productos'!$G9:$G9,'Avance Cuantitativo Productos'!$L9:$L9))/('Avance Cuantitativo Productos'!$BJ9:$BJ9-Anualiza_LB('Avance Cuantitativo Productos'!$CJ$6:$CJ$6,'Avance Cuantitativo Productos'!$M9:$M9,'Avance Cuantitativo Productos'!$G9:$G9,'Avance Cuantitativo Productos'!$L9:$L9)),IF('Avance Cuantitativo Productos'!$H9:$H9="Constante",'Avance Cuantitativo Productos'!$AU9:$AU9/'Avance Cuantitativo Productos'!$BJ9:$BJ9,IF('Avance Cuantitativo Productos'!$H9:$H9="Suma",('Avance Cuantitativo Productos'!$AU9:$AU9)/('Avance Cuantitativo Productos'!$BJ9:$BJ9),IF('Avance Cuantitativo Productos'!$H9:$H9="Decreciente",(Anualiza_LB('Avance Cuantitativo Productos'!$CJ$6:$CJ$6,'Avance Cuantitativo Productos'!$M9:$M9,'Avance Cuantitativo Productos'!$G9:$G9,'Avance Cuantitativo Productos'!$L9:$L9)-'Avance Cuantitativo Productos'!$AU9:$AU9)/(Anualiza_LB('Avance Cuantitativo Productos'!$CJ$6:$CJ$6,'Avance Cuantitativo Productos'!$M9:$M9,'Avance Cuantitativo Productos'!$G9:$G9,'Avance Cuantitativo Productos'!$L9:$L9)-'Avance Cuantitativo Productos'!$BJ9:$BJ9),"Seleccionar Anualización")))))</f>
        <v/>
      </c>
      <c r="CK9" s="81" t="str">
        <f t="array" aca="1" ref="CK9" ca="1">+IF(OR('Avance Cuantitativo Productos'!$BJ9:$BJ9="",'Avance Cuantitativo Productos'!$AV9:$AV9=""),"",IF('Avance Cuantitativo Productos'!$H9:$H9="Creciente",('Avance Cuantitativo Productos'!$AV9:$AV9-Anualiza_LB('Avance Cuantitativo Productos'!$CK$6:$CK$6,'Avance Cuantitativo Productos'!$M9:$M9,'Avance Cuantitativo Productos'!$G9:$G9,'Avance Cuantitativo Productos'!$L9:$L9))/('Avance Cuantitativo Productos'!$BJ9:$BJ9-Anualiza_LB('Avance Cuantitativo Productos'!$CK$6:$CK$6,'Avance Cuantitativo Productos'!$M9:$M9,'Avance Cuantitativo Productos'!$G9:$G9,'Avance Cuantitativo Productos'!$L9:$L9)),IF('Avance Cuantitativo Productos'!$H9:$H9="Constante",'Avance Cuantitativo Productos'!$AV9:$AV9/'Avance Cuantitativo Productos'!$BJ9:$BJ9,IF('Avance Cuantitativo Productos'!$H9:$H9="Suma",('Avance Cuantitativo Productos'!$AV9:$AV9)/('Avance Cuantitativo Productos'!$BJ9:$BJ9),IF('Avance Cuantitativo Productos'!$H9:$H9="Decreciente",(Anualiza_LB('Avance Cuantitativo Productos'!$CK$6:$CK$6,'Avance Cuantitativo Productos'!$M9:$M9,'Avance Cuantitativo Productos'!$G9:$G9,'Avance Cuantitativo Productos'!$L9:$L9)-'Avance Cuantitativo Productos'!$AV9:$AV9)/(Anualiza_LB('Avance Cuantitativo Productos'!$CK$6:$CK$6,'Avance Cuantitativo Productos'!$M9:$M9,'Avance Cuantitativo Productos'!$G9:$G9,'Avance Cuantitativo Productos'!$L9:$L9)-'Avance Cuantitativo Productos'!$BJ9:$BJ9),"Seleccionar Anualización")))))</f>
        <v/>
      </c>
      <c r="CL9" s="81" t="str">
        <f t="array" aca="1" ref="CL9" ca="1">+IF(OR('Avance Cuantitativo Productos'!$BJ9:$BJ9="",'Avance Cuantitativo Productos'!$AW9:$AW9=""),"",IF('Avance Cuantitativo Productos'!$H9:$H9="Creciente",('Avance Cuantitativo Productos'!$AW9:$AW9-Anualiza_LB('Avance Cuantitativo Productos'!$CL$6:$CL$6,'Avance Cuantitativo Productos'!$M9:$M9,'Avance Cuantitativo Productos'!$G9:$G9,'Avance Cuantitativo Productos'!$L9:$L9))/('Avance Cuantitativo Productos'!$BJ9:$BJ9-Anualiza_LB('Avance Cuantitativo Productos'!$CL$6:$CL$6,'Avance Cuantitativo Productos'!$M9:$M9,'Avance Cuantitativo Productos'!$G9:$G9,'Avance Cuantitativo Productos'!$L9:$L9)),IF('Avance Cuantitativo Productos'!$H9:$H9="Constante",'Avance Cuantitativo Productos'!$AW9:$AW9/'Avance Cuantitativo Productos'!$BJ9:$BJ9,IF('Avance Cuantitativo Productos'!$H9:$H9="Suma",('Avance Cuantitativo Productos'!$AW9:$AW9)/('Avance Cuantitativo Productos'!$BJ9:$BJ9),IF('Avance Cuantitativo Productos'!$H9:$H9="Decreciente",(Anualiza_LB('Avance Cuantitativo Productos'!$CL$6:$CL$6,'Avance Cuantitativo Productos'!$M9:$M9,'Avance Cuantitativo Productos'!$G9:$G9,'Avance Cuantitativo Productos'!$L9:$L9)-'Avance Cuantitativo Productos'!$AW9:$AW9)/(Anualiza_LB('Avance Cuantitativo Productos'!$CL$6:$CL$6,'Avance Cuantitativo Productos'!$M9:$M9,'Avance Cuantitativo Productos'!$G9:$G9,'Avance Cuantitativo Productos'!$L9:$L9)-'Avance Cuantitativo Productos'!$BJ9:$BJ9),"Seleccionar Anualización")))))</f>
        <v/>
      </c>
      <c r="CM9" s="81" t="str">
        <f t="array" aca="1" ref="CM9" ca="1">+IF(OR('Avance Cuantitativo Productos'!$BJ9:$BJ9="",'Avance Cuantitativo Productos'!$AX9:$AX9=""),"",IF('Avance Cuantitativo Productos'!$H9:$H9="Creciente",('Avance Cuantitativo Productos'!$AX9:$AX9-Anualiza_LB('Avance Cuantitativo Productos'!$CM$6:$CM$6,'Avance Cuantitativo Productos'!$M9:$M9,'Avance Cuantitativo Productos'!$G9:$G9,'Avance Cuantitativo Productos'!$L9:$L9))/('Avance Cuantitativo Productos'!$BJ9:$BJ9-Anualiza_LB('Avance Cuantitativo Productos'!$CM$6:$CM$6,'Avance Cuantitativo Productos'!$M9:$M9,'Avance Cuantitativo Productos'!$G9:$G9,'Avance Cuantitativo Productos'!$L9:$L9)),IF('Avance Cuantitativo Productos'!$H9:$H9="Constante",'Avance Cuantitativo Productos'!$AX9:$AX9/'Avance Cuantitativo Productos'!$BJ9:$BJ9,IF('Avance Cuantitativo Productos'!$H9:$H9="Suma",('Avance Cuantitativo Productos'!$AX9:$AX9)/('Avance Cuantitativo Productos'!$BJ9:$BJ9),IF('Avance Cuantitativo Productos'!$H9:$H9="Decreciente",(Anualiza_LB('Avance Cuantitativo Productos'!$CM$6:$CM$6,'Avance Cuantitativo Productos'!$M9:$M9,'Avance Cuantitativo Productos'!$G9:$G9,'Avance Cuantitativo Productos'!$L9:$L9)-'Avance Cuantitativo Productos'!$AX9:$AX9)/(Anualiza_LB('Avance Cuantitativo Productos'!$CM$6:$CM$6,'Avance Cuantitativo Productos'!$M9:$M9,'Avance Cuantitativo Productos'!$G9:$G9,'Avance Cuantitativo Productos'!$L9:$L9)-'Avance Cuantitativo Productos'!$BJ9:$BJ9),"Seleccionar Anualización")))))</f>
        <v/>
      </c>
      <c r="CN9" s="81" t="str">
        <f t="array" aca="1" ref="CN9" ca="1">+IF(OR('Avance Cuantitativo Productos'!$BJ9:$BJ9="",'Avance Cuantitativo Productos'!$AY9:$AY9=""),"",IF('Avance Cuantitativo Productos'!$H9:$H9="Creciente",('Avance Cuantitativo Productos'!$AY9:$AY9-Anualiza_LB('Avance Cuantitativo Productos'!$CN$6:$CN$6,'Avance Cuantitativo Productos'!$M9:$M9,'Avance Cuantitativo Productos'!$G9:$G9,'Avance Cuantitativo Productos'!$L9:$L9))/('Avance Cuantitativo Productos'!$BJ9:$BJ9-Anualiza_LB('Avance Cuantitativo Productos'!$CN$6:$CN$6,'Avance Cuantitativo Productos'!$M9:$M9,'Avance Cuantitativo Productos'!$G9:$G9,'Avance Cuantitativo Productos'!$L9:$L9)),IF('Avance Cuantitativo Productos'!$H9:$H9="Constante",'Avance Cuantitativo Productos'!$AY9:$AY9/'Avance Cuantitativo Productos'!$BJ9:$BJ9,IF('Avance Cuantitativo Productos'!$H9:$H9="Suma",('Avance Cuantitativo Productos'!$AY9:$AY9)/('Avance Cuantitativo Productos'!$BJ9:$BJ9),IF('Avance Cuantitativo Productos'!$H9:$H9="Decreciente",(Anualiza_LB('Avance Cuantitativo Productos'!$CN$6:$CN$6,'Avance Cuantitativo Productos'!$M9:$M9,'Avance Cuantitativo Productos'!$G9:$G9,'Avance Cuantitativo Productos'!$L9:$L9)-'Avance Cuantitativo Productos'!$AY9:$AY9)/(Anualiza_LB('Avance Cuantitativo Productos'!$CN$6:$CN$6,'Avance Cuantitativo Productos'!$M9:$M9,'Avance Cuantitativo Productos'!$G9:$G9,'Avance Cuantitativo Productos'!$L9:$L9)-'Avance Cuantitativo Productos'!$BJ9:$BJ9),"Seleccionar Anualización")))))</f>
        <v/>
      </c>
      <c r="CO9" s="140">
        <f t="array" aca="1" ref="CO9" ca="1">+IF(OR('Avance Cuantitativo Productos'!$BJ9:$BJ9="",'Avance Cuantitativo Productos'!$AZ9:$AZ9=""),"",IF('Avance Cuantitativo Productos'!$H9:$H9="Creciente",('Avance Cuantitativo Productos'!$AZ9:$AZ9-Anualiza_LB('Avance Cuantitativo Productos'!$CO$6:$CO$6,'Avance Cuantitativo Productos'!$M9:$M9,'Avance Cuantitativo Productos'!$G9:$G9,'Avance Cuantitativo Productos'!$L9:$L9))/('Avance Cuantitativo Productos'!$BJ9:$BJ9-Anualiza_LB('Avance Cuantitativo Productos'!$CO$6:$CO$6,'Avance Cuantitativo Productos'!$M9:$M9,'Avance Cuantitativo Productos'!$G9:$G9,'Avance Cuantitativo Productos'!$L9:$L9)),IF('Avance Cuantitativo Productos'!$H9:$H9="Constante",'Avance Cuantitativo Productos'!$AZ9:$AZ9/'Avance Cuantitativo Productos'!$BJ9:$BJ9,IF('Avance Cuantitativo Productos'!$H9:$H9="Suma",('Avance Cuantitativo Productos'!$AZ9:$AZ9)/('Avance Cuantitativo Productos'!$BJ9:$BJ9),IF('Avance Cuantitativo Productos'!$H9:$H9="Decreciente",(Anualiza_LB('Avance Cuantitativo Productos'!$CO$6:$CO$6,'Avance Cuantitativo Productos'!$M9:$M9,'Avance Cuantitativo Productos'!$G9:$G9,'Avance Cuantitativo Productos'!$L9:$L9)-'Avance Cuantitativo Productos'!$AZ9:$AZ9)/(Anualiza_LB('Avance Cuantitativo Productos'!$CO$6:$CO$6,'Avance Cuantitativo Productos'!$M9:$M9,'Avance Cuantitativo Productos'!$G9:$G9,'Avance Cuantitativo Productos'!$L9:$L9)-'Avance Cuantitativo Productos'!$BJ9:$BJ9),"Seleccionar Anualización")))))</f>
        <v>1</v>
      </c>
      <c r="CP9" s="82">
        <f t="array" aca="1" ref="CP9" ca="1">+IF(OR('Avance Cuantitativo Productos'!$BJ9:$BJ9="",'Avance Cuantitativo Productos'!$BA9:$BA9=""),"",IF('Avance Cuantitativo Productos'!$H9:$H9="Creciente",('Avance Cuantitativo Productos'!$BA9:$BA9-Anualiza_LB('Avance Cuantitativo Productos'!$CP$6:$CP$6,'Avance Cuantitativo Productos'!$M9:$M9,'Avance Cuantitativo Productos'!$G9:$G9,'Avance Cuantitativo Productos'!$L9:$L9))/('Avance Cuantitativo Productos'!$BJ9:$BJ9-Anualiza_LB('Avance Cuantitativo Productos'!$CP$6:$CP$6,'Avance Cuantitativo Productos'!$M9:$M9,'Avance Cuantitativo Productos'!$G9:$G9,'Avance Cuantitativo Productos'!$L9:$L9)),IF('Avance Cuantitativo Productos'!$H9:$H9="Constante",'Avance Cuantitativo Productos'!$BA9:$BA9/'Avance Cuantitativo Productos'!$BJ9:$BJ9,IF('Avance Cuantitativo Productos'!$H9:$H9="Suma",('Avance Cuantitativo Productos'!$BA9:$BA9)/('Avance Cuantitativo Productos'!$BJ9:$BJ9),IF('Avance Cuantitativo Productos'!$H9:$H9="Decreciente",(Anualiza_LB('Avance Cuantitativo Productos'!$CP$6:$CP$6,'Avance Cuantitativo Productos'!$M9:$M9,'Avance Cuantitativo Productos'!$G9:$G9,'Avance Cuantitativo Productos'!$L9:$L9)-'Avance Cuantitativo Productos'!$BA9:$BA9)/(Anualiza_LB('Avance Cuantitativo Productos'!$CP$6:$CP$6,'Avance Cuantitativo Productos'!$M9:$M9,'Avance Cuantitativo Productos'!$G9:$G9,'Avance Cuantitativo Productos'!$L9:$L9)-'Avance Cuantitativo Productos'!$BJ9:$BJ9),"Seleccionar Anualización")))))</f>
        <v>1</v>
      </c>
    </row>
    <row r="10" spans="1:94" ht="105" hidden="1">
      <c r="A10" s="7">
        <v>4</v>
      </c>
      <c r="B10" t="str">
        <f>+LEFT('Avance Cuantitativo Productos'!$C10:$C10,2)</f>
        <v>1.</v>
      </c>
      <c r="C10" s="129" t="s">
        <v>199</v>
      </c>
      <c r="D10" s="129" t="s">
        <v>200</v>
      </c>
      <c r="E10" s="130" t="s">
        <v>31</v>
      </c>
      <c r="F10" s="131">
        <v>0.05</v>
      </c>
      <c r="G10" s="132">
        <v>3</v>
      </c>
      <c r="H10" s="132" t="s">
        <v>20</v>
      </c>
      <c r="I10" s="132" t="s">
        <v>30</v>
      </c>
      <c r="J10" s="32">
        <v>44927</v>
      </c>
      <c r="K10" s="33">
        <v>49674</v>
      </c>
      <c r="L10" s="117" t="str">
        <f t="array" ref="L10">+_xlfn.CONCAT("Q",LEFT(LOOKUP(2,1/('Avance Cuantitativo Productos'!$N10:$AS10&lt;&gt;""),'Avance Cuantitativo Productos'!$N$6:$AS$6),1))</f>
        <v>Q4</v>
      </c>
      <c r="M10" s="133" t="str">
        <f t="array" ref="M10">+RIGHT(LOOKUP(2,1/('Avance Cuantitativo Productos'!$N10:$AS10&lt;&gt;""),'Avance Cuantitativo Productos'!$N$6:$AS$6),4)</f>
        <v>2024</v>
      </c>
      <c r="N10" s="42"/>
      <c r="O10" s="45"/>
      <c r="P10" s="45"/>
      <c r="Q10" s="46"/>
      <c r="R10" s="42"/>
      <c r="S10" s="45"/>
      <c r="T10" s="45"/>
      <c r="U10" s="46"/>
      <c r="V10" s="42"/>
      <c r="W10" s="45"/>
      <c r="X10" s="45"/>
      <c r="Y10" s="46"/>
      <c r="Z10" s="42"/>
      <c r="AA10" s="45"/>
      <c r="AB10" s="45"/>
      <c r="AC10" s="46"/>
      <c r="AD10" s="42"/>
      <c r="AE10" s="45"/>
      <c r="AF10" s="45"/>
      <c r="AG10" s="46"/>
      <c r="AH10" s="42"/>
      <c r="AI10" s="45"/>
      <c r="AJ10" s="45"/>
      <c r="AK10" s="178">
        <v>3</v>
      </c>
      <c r="AL10" s="45"/>
      <c r="AM10" s="45"/>
      <c r="AN10" s="45"/>
      <c r="AO10" s="45">
        <v>3</v>
      </c>
      <c r="AP10" s="45"/>
      <c r="AQ10" s="45"/>
      <c r="AR10" s="45"/>
      <c r="AS10" s="45"/>
      <c r="AT10" s="120" t="str">
        <f t="array" aca="1" ref="AT10" ca="1">IF('Avance Cuantitativo Productos'!$H10:$H10="","Seleccionar Anualización",IF(COUNTIF('Avance Cuantitativo Productos'!$N10:$Q10,"="&amp;"")=4,"",IF('Avance Cuantitativo Productos'!$H10:$H10="Creciente",IF(COUNTIF('Avance Cuantitativo Productos'!$N10:$Q10,"&lt;"&amp;'Avance Cuantitativo Productos'!$G10:$G10)&gt;=1,"ERROR, el valor reportado es inferior a la Línea Base",IF(COUNTIF('Avance Cuantitativo Productos'!$N10:$Q10,"="&amp;"")=3,OFFSET('Avance Cuantitativo Productos'!$N10:$N10,0,MATCH(MAX('Avance Cuantitativo Productos'!$N10:$Q10)+1,'Avance Cuantitativo Productos'!$N10:$Q10,1)-1),IF(INDEX('Avance Cuantitativo Productos'!$N10:$Q10,LARGE(('Avance Cuantitativo Productos'!$N10:$Q10&lt;&gt;"")*(_xlfn.SEQUENCE(,COUNTA('Avance Cuantitativo Productos'!$N$6:$Q$6))),1))&lt;INDEX('Avance Cuantitativo Productos'!$N10:$Q10,LARGE(('Avance Cuantitativo Productos'!$N10:$Q10&lt;&gt;"")*(_xlfn.SEQUENCE(,COUNTA('Avance Cuantitativo Productos'!$N$6:$Q$6))),2)),"ERROR, El reporte de avance actual debe ser mayor o igual al último valor reportado",OFFSET('Avance Cuantitativo Productos'!$N10:$N10,0,MATCH(MAX('Avance Cuantitativo Productos'!$N10:$Q10)+1,'Avance Cuantitativo Productos'!$N10:$Q10,1)-1)))),IF('Avance Cuantitativo Productos'!$H10:$H10="Constante",OFFSET('Avance Cuantitativo Productos'!$N10:$N10,0,MATCH(MAX('Avance Cuantitativo Productos'!$N10:$Q10)+1,'Avance Cuantitativo Productos'!$N10:$Q10,1)-1),IF('Avance Cuantitativo Productos'!$H10:$H10="Suma",SUM('Avance Cuantitativo Productos'!$N10:$Q10),IF('Avance Cuantitativo Productos'!$H10:$H10="Decreciente",IF(COUNTIF('Avance Cuantitativo Productos'!$N10:$Q10,"&gt;"&amp;'Avance Cuantitativo Productos'!$G10:$G10)&gt;=1,"ERROR, el valor reportado es superior a la Línea Base",IF(COUNTIF('Avance Cuantitativo Productos'!$N10:$Q10,"="&amp;"")=3,OFFSET('Avance Cuantitativo Productos'!$N10:$N10,0,MATCH(MAX('Avance Cuantitativo Productos'!$N10:$Q10)+1,'Avance Cuantitativo Productos'!$N10:$Q10,1)-1),IF(INDEX('Avance Cuantitativo Productos'!$N10:$Q10,LARGE(('Avance Cuantitativo Productos'!$N10:$Q10&lt;&gt;"")*(_xlfn.SEQUENCE(,COUNTA('Avance Cuantitativo Productos'!$N$6:$Q$6))),1))&gt;INDEX('Avance Cuantitativo Productos'!$N10:$Q10,LARGE(('Avance Cuantitativo Productos'!$N10:$Q10&lt;&gt;"")*(_xlfn.SEQUENCE(,COUNTA('Avance Cuantitativo Productos'!$N$6:$Q$6))),2)),"ERROR, El reporte de avance actual debe ser menor o igual al último valor reportado",OFFSET('Avance Cuantitativo Productos'!$N10:$N10,0,MATCH(MAX('Avance Cuantitativo Productos'!$N10:$Q10)+1,'Avance Cuantitativo Productos'!$N10:$Q10,1)-1))))))))))</f>
        <v/>
      </c>
      <c r="AU10" s="120" t="str">
        <f t="array" aca="1" ref="AU10" ca="1">IF('Avance Cuantitativo Productos'!$H10:$H10="","Seleccionar Anualización",IF(COUNTIF('Avance Cuantitativo Productos'!$N10:$U10,"="&amp;"")=8,"",IF('Avance Cuantitativo Productos'!$H10:$H10="Creciente",IF(COUNTIF('Avance Cuantitativo Productos'!$N10:$U10,"&lt;"&amp;'Avance Cuantitativo Productos'!$G10:$G10)&gt;=1,"ERROR, el valor reportado es inferior a la Línea Base",IF(COUNTIF('Avance Cuantitativo Productos'!$N10:$U10,"="&amp;"")=7,OFFSET('Avance Cuantitativo Productos'!$N10:$N10,0,MATCH(MAX('Avance Cuantitativo Productos'!$N10:$U10)+1,'Avance Cuantitativo Productos'!$N10:$U10,1)-1),IF(INDEX('Avance Cuantitativo Productos'!$N10:$U10,LARGE(('Avance Cuantitativo Productos'!$N10:$U10&lt;&gt;"")*(_xlfn.SEQUENCE(,COUNTA('Avance Cuantitativo Productos'!$N$6:$U$6))),1))&lt;INDEX('Avance Cuantitativo Productos'!$N10:$U10,LARGE(('Avance Cuantitativo Productos'!$N10:$U10&lt;&gt;"")*(_xlfn.SEQUENCE(,COUNTA('Avance Cuantitativo Productos'!$N$6:$U$6))),2)),"ERROR, El reporte de avance actual debe ser mayor o igual al último valor reportado",OFFSET('Avance Cuantitativo Productos'!$N10:$N10,0,MATCH(MAX('Avance Cuantitativo Productos'!$N10:$U10)+1,'Avance Cuantitativo Productos'!$N10:$U10,1)-1)))),IF('Avance Cuantitativo Productos'!$H10:$H10="Constante",OFFSET('Avance Cuantitativo Productos'!$N10:$N10,0,MATCH(MAX('Avance Cuantitativo Productos'!$N10:$U10)+1,'Avance Cuantitativo Productos'!$N10:$U10,1)-1),IF('Avance Cuantitativo Productos'!$H10:$H10="Suma",SUM('Avance Cuantitativo Productos'!$N10:$U10),IF('Avance Cuantitativo Productos'!$H10:$H10="Decreciente",IF(COUNTIF('Avance Cuantitativo Productos'!$N10:$U10,"&gt;"&amp;'Avance Cuantitativo Productos'!$G10:$G10)&gt;=1,"ERROR, el valor reportado es superior a la Línea Base",IF(COUNTIF('Avance Cuantitativo Productos'!$N10:$U10,"="&amp;"")=7,OFFSET('Avance Cuantitativo Productos'!$N10:$N10,0,MATCH(MAX('Avance Cuantitativo Productos'!$N10:$U10)+1,'Avance Cuantitativo Productos'!$N10:$U10,1)-1),IF(INDEX('Avance Cuantitativo Productos'!$N10:$U10,LARGE(('Avance Cuantitativo Productos'!$N10:$U10&lt;&gt;"")*(_xlfn.SEQUENCE(,COUNTA('Avance Cuantitativo Productos'!$N$6:$U$6))),1))&gt;INDEX('Avance Cuantitativo Productos'!$N10:$U10,LARGE(('Avance Cuantitativo Productos'!$N10:$U10&lt;&gt;"")*(_xlfn.SEQUENCE(,COUNTA('Avance Cuantitativo Productos'!$N$6:$U$6))),2)),"ERROR, El reporte de avance actual debe ser menor o igual al último valor reportado",OFFSET('Avance Cuantitativo Productos'!$N10:$N10,0,MATCH(MAX('Avance Cuantitativo Productos'!$N10:$U10)+1,'Avance Cuantitativo Productos'!$N10:$U10,1)-1))))))))))</f>
        <v/>
      </c>
      <c r="AV10" s="120" t="str">
        <f t="array" aca="1" ref="AV10" ca="1" xml:space="preserve"> IF('Avance Cuantitativo Productos'!$H10:$H10="","Seleccionar Anualización",IF(COUNTIF('Avance Cuantitativo Productos'!$N10:$Y10,"="&amp;"")=12,"",IF('Avance Cuantitativo Productos'!$H10:$H10="Creciente",IF(COUNTIF('Avance Cuantitativo Productos'!$N10:$Y10,"&lt;"&amp;'Avance Cuantitativo Productos'!$G10:$G10)&gt;=1,"ERROR, el valor reportado es inferior a la Línea Base",IF(COUNTIF('Avance Cuantitativo Productos'!$N10:$Y10,"="&amp;"")=11,OFFSET('Avance Cuantitativo Productos'!$N10:$N10,0,MATCH(MAX('Avance Cuantitativo Productos'!$N10:$Y10)+1,'Avance Cuantitativo Productos'!$N10:$Y10,1)-1),IF(INDEX('Avance Cuantitativo Productos'!$N10:$Y10,LARGE(('Avance Cuantitativo Productos'!$N10:$Y10&lt;&gt;"")*(_xlfn.SEQUENCE(,COUNTA('Avance Cuantitativo Productos'!$N$6:$Y$6))),1))&lt;INDEX('Avance Cuantitativo Productos'!$N10:$Y10,LARGE(('Avance Cuantitativo Productos'!$N10:$Y10&lt;&gt;"")*(_xlfn.SEQUENCE(,COUNTA('Avance Cuantitativo Productos'!$N$6:$Y$6))),2)),"ERROR, El reporte de avance actual debe ser mayor o igual al último valor reportado",OFFSET('Avance Cuantitativo Productos'!$N10:$N10,0,MATCH(MAX('Avance Cuantitativo Productos'!$N10:$Y10)+1,'Avance Cuantitativo Productos'!$N10:$Y10,1)-1)))),IF('Avance Cuantitativo Productos'!$H10:$H10="Constante",OFFSET('Avance Cuantitativo Productos'!$N10:$N10,0,MATCH(MAX('Avance Cuantitativo Productos'!$N10:$Y10)+1,'Avance Cuantitativo Productos'!$N10:$Y10,1)-1),IF('Avance Cuantitativo Productos'!$H10:$H10="Suma",SUM('Avance Cuantitativo Productos'!$N10:$Y10),IF('Avance Cuantitativo Productos'!$H10:$H10="Decreciente",IF(COUNTIF('Avance Cuantitativo Productos'!$N10:$Y10,"&gt;"&amp;'Avance Cuantitativo Productos'!$G10:$G10)&gt;=1,"ERROR, el valor reportado es superior a la Línea Base",IF(COUNTIF('Avance Cuantitativo Productos'!$N10:$Y10,"="&amp;"")=11,OFFSET('Avance Cuantitativo Productos'!$N10:$N10,0,MATCH(MAX('Avance Cuantitativo Productos'!$N10:$Y10)+1,'Avance Cuantitativo Productos'!$N10:$Y10,1)-1),IF(INDEX('Avance Cuantitativo Productos'!$N10:$Y10,LARGE(('Avance Cuantitativo Productos'!$N10:$Y10&lt;&gt;"")*(_xlfn.SEQUENCE(,COUNTA('Avance Cuantitativo Productos'!$N$6:$Y$6))),1))&gt;INDEX('Avance Cuantitativo Productos'!$N10:$Y10,LARGE(('Avance Cuantitativo Productos'!$N10:$Y10&lt;&gt;"")*(_xlfn.SEQUENCE(,COUNTA('Avance Cuantitativo Productos'!$N$6:$Y$6))),2)),"ERROR, El reporte de avance actual debe ser menor o igual al último valor reportado",OFFSET('Avance Cuantitativo Productos'!$N10:$N10,0,MATCH(MAX('Avance Cuantitativo Productos'!$N10:$Y10)+1,'Avance Cuantitativo Productos'!$N10:$Y10,1)-1))))))))))</f>
        <v/>
      </c>
      <c r="AW10" s="120" t="str">
        <f t="array" aca="1" ref="AW10" ca="1" xml:space="preserve"> IF('Avance Cuantitativo Productos'!$H10:$H10="","Seleccionar Anualización",IF(COUNTIF('Avance Cuantitativo Productos'!$N10:$AC10,"="&amp;"")=16,"",IF('Avance Cuantitativo Productos'!$H10:$H10="Creciente",IF(COUNTIF('Avance Cuantitativo Productos'!$N10:$AC10,"&lt;"&amp;'Avance Cuantitativo Productos'!$G10:$G10)&gt;=1,"ERROR, el valor reportado es inferior a la Línea Base",IF(COUNTIF('Avance Cuantitativo Productos'!$N10:$AC10,"="&amp;"")=15,OFFSET('Avance Cuantitativo Productos'!$N10:$N10,0,MATCH(MAX('Avance Cuantitativo Productos'!$N10:$AC10)+1,'Avance Cuantitativo Productos'!$N10:$AC10,1)-1),IF(INDEX('Avance Cuantitativo Productos'!$N10:$AC10,LARGE(('Avance Cuantitativo Productos'!$N10:$AC10&lt;&gt;"")*(_xlfn.SEQUENCE(,COUNTA('Avance Cuantitativo Productos'!$N$6:$AC$6))),1))&lt;INDEX('Avance Cuantitativo Productos'!$N10:$AC10,LARGE(('Avance Cuantitativo Productos'!$N10:$AC10&lt;&gt;"")*(_xlfn.SEQUENCE(,COUNTA('Avance Cuantitativo Productos'!$N$6:$AC$6))),2)),"ERROR, El reporte de avance actual debe ser mayor o igual al último valor reportado",OFFSET('Avance Cuantitativo Productos'!$N10:$N10,0,MATCH(MAX('Avance Cuantitativo Productos'!$N10:$AC10)+1,'Avance Cuantitativo Productos'!$N10:$AC10,1)-1)))),IF('Avance Cuantitativo Productos'!$H10:$H10="Constante",OFFSET('Avance Cuantitativo Productos'!$N10:$N10,0,MATCH(MAX('Avance Cuantitativo Productos'!$N10:$AC10)+1,'Avance Cuantitativo Productos'!$N10:$AC10,1)-1),IF('Avance Cuantitativo Productos'!$H10:$H10="Suma",SUM('Avance Cuantitativo Productos'!$N10:$AC10),IF('Avance Cuantitativo Productos'!$H10:$H10="Decreciente",IF(COUNTIF('Avance Cuantitativo Productos'!$N10:$AC10,"&gt;"&amp;'Avance Cuantitativo Productos'!$G10:$G10)&gt;=1,"ERROR, el valor reportado es superior a la Línea Base",IF(COUNTIF('Avance Cuantitativo Productos'!$N10:$AC10,"="&amp;"")=15,OFFSET('Avance Cuantitativo Productos'!$N10:$N10,0,MATCH(MAX('Avance Cuantitativo Productos'!$N10:$AC10)+1,'Avance Cuantitativo Productos'!$N10:$AC10,1)-1),IF(INDEX('Avance Cuantitativo Productos'!$N10:$AC10,LARGE(('Avance Cuantitativo Productos'!$N10:$AC10&lt;&gt;"")*(_xlfn.SEQUENCE(,COUNTA('Avance Cuantitativo Productos'!$N$6:$AC$6))),1))&gt;INDEX('Avance Cuantitativo Productos'!$N10:$AC10,LARGE(('Avance Cuantitativo Productos'!$N10:$AC10&lt;&gt;"")*(_xlfn.SEQUENCE(,COUNTA('Avance Cuantitativo Productos'!$N$6:$AC$6))),2)),"ERROR, El reporte de avance actual debe ser menor o igual al último valor reportado",OFFSET('Avance Cuantitativo Productos'!$N10:$N10,0,MATCH(MAX('Avance Cuantitativo Productos'!$N10:$AC10)+1,'Avance Cuantitativo Productos'!$N10:$AC10,1)-1))))))))))</f>
        <v/>
      </c>
      <c r="AX10" s="120" t="str">
        <f t="array" aca="1" ref="AX10" ca="1" xml:space="preserve"> IF('Avance Cuantitativo Productos'!$H10:$H10="","Seleccionar Anualización",IF(COUNTIF('Avance Cuantitativo Productos'!$N10:$AG10,"="&amp;"")=20,"",IF('Avance Cuantitativo Productos'!$H10:$H10="Creciente",IF(COUNTIF('Avance Cuantitativo Productos'!$N10:$AG10,"&lt;"&amp;'Avance Cuantitativo Productos'!$G10:$G10)&gt;=1,"ERROR, el valor reportado es inferior a la Línea Base",IF(COUNTIF('Avance Cuantitativo Productos'!$N10:$AG10,"="&amp;"")=19,OFFSET('Avance Cuantitativo Productos'!$N10:$N10,0,MATCH(MAX('Avance Cuantitativo Productos'!$N10:$AG10)+1,'Avance Cuantitativo Productos'!$N10:$AG10,1)-1),IF(INDEX('Avance Cuantitativo Productos'!$N10:$AG10,LARGE(('Avance Cuantitativo Productos'!$N10:$AG10&lt;&gt;"")*(_xlfn.SEQUENCE(,COUNTA('Avance Cuantitativo Productos'!$N$6:$AG$6))),1))&lt;INDEX('Avance Cuantitativo Productos'!$N10:$AG10,LARGE(('Avance Cuantitativo Productos'!$N10:$AG10&lt;&gt;"")*(_xlfn.SEQUENCE(,COUNTA('Avance Cuantitativo Productos'!$N$6:$AG$6))),2)),"ERROR, El reporte de avance actual debe ser mayor o igual al último valor reportado",OFFSET('Avance Cuantitativo Productos'!$N10:$N10,0,MATCH(MAX('Avance Cuantitativo Productos'!$N10:$AG10)+1,'Avance Cuantitativo Productos'!$N10:$AG10,1)-1)))),IF('Avance Cuantitativo Productos'!$H10:$H10="Constante",OFFSET('Avance Cuantitativo Productos'!$N10:$N10,0,MATCH(MAX('Avance Cuantitativo Productos'!$N10:$AG10)+1,'Avance Cuantitativo Productos'!$N10:$AG10,1)-1),IF('Avance Cuantitativo Productos'!$H10:$H10="Suma",SUM('Avance Cuantitativo Productos'!$N10:$AG10),IF('Avance Cuantitativo Productos'!$H10:$H10="Decreciente",IF(COUNTIF('Avance Cuantitativo Productos'!$N10:$AG10,"&gt;"&amp;'Avance Cuantitativo Productos'!$G10:$G10)&gt;=1,"ERROR, el valor reportado es superior a la Línea Base",IF(COUNTIF('Avance Cuantitativo Productos'!$N10:$AG10,"="&amp;"")=19,OFFSET('Avance Cuantitativo Productos'!$N10:$N10,0,MATCH(MAX('Avance Cuantitativo Productos'!$N10:$AG10)+1,'Avance Cuantitativo Productos'!$N10:$AG10,1)-1),IF(INDEX('Avance Cuantitativo Productos'!$N10:$AG10,LARGE(('Avance Cuantitativo Productos'!$N10:$AG10&lt;&gt;"")*(_xlfn.SEQUENCE(,COUNTA('Avance Cuantitativo Productos'!$N$6:$AG$6))),1))&gt;INDEX('Avance Cuantitativo Productos'!$N10:$AG10,LARGE(('Avance Cuantitativo Productos'!$N10:$AG10&lt;&gt;"")*(_xlfn.SEQUENCE(,COUNTA('Avance Cuantitativo Productos'!$N$6:$AG$6))),2)),"ERROR, El reporte de avance actual debe ser menor o igual al último valor reportado",OFFSET('Avance Cuantitativo Productos'!$N10:$N10,0,MATCH(MAX('Avance Cuantitativo Productos'!$N10:$AG10)+1,'Avance Cuantitativo Productos'!$N10:$AG10,1)-1))))))))))</f>
        <v/>
      </c>
      <c r="AY10" s="120">
        <f t="array" aca="1" ref="AY10" ca="1" xml:space="preserve"> IF('Avance Cuantitativo Productos'!$H10:$H10="","Seleccionar Anualización",IF(COUNTIF('Avance Cuantitativo Productos'!$N10:$AK10,"="&amp;"")=24,"",IF('Avance Cuantitativo Productos'!$H10:$H10="Creciente",IF(COUNTIF('Avance Cuantitativo Productos'!$N10:$AK10,"&lt;"&amp;'Avance Cuantitativo Productos'!$G10:$G10)&gt;=1,"ERROR, el valor reportado es inferior a la Línea Base",IF(COUNTIF('Avance Cuantitativo Productos'!$N10:$AK10,"="&amp;"")=23,OFFSET('Avance Cuantitativo Productos'!$N10:$N10,0,MATCH(MAX('Avance Cuantitativo Productos'!$N10:$AK10)+1,'Avance Cuantitativo Productos'!$N10:$AK10,1)-1),IF(INDEX('Avance Cuantitativo Productos'!$N10:$AK10,LARGE(('Avance Cuantitativo Productos'!$N10:$AK10&lt;&gt;"")*(_xlfn.SEQUENCE(,COUNTA('Avance Cuantitativo Productos'!$N$6:$AK$6))),1))&lt;INDEX('Avance Cuantitativo Productos'!$N10:$AK10,LARGE(('Avance Cuantitativo Productos'!$N10:$AK10&lt;&gt;"")*(_xlfn.SEQUENCE(,COUNTA('Avance Cuantitativo Productos'!$N$6:$AK$6))),2)),"ERROR, El reporte de avance actual debe ser mayor o igual al último valor reportado",OFFSET('Avance Cuantitativo Productos'!$N10:$N10,0,MATCH(MAX('Avance Cuantitativo Productos'!$N10:$AK10)+1,'Avance Cuantitativo Productos'!$N10:$AK10,1)-1)))),IF('Avance Cuantitativo Productos'!$H10:$H10="Constante",OFFSET('Avance Cuantitativo Productos'!$N10:$N10,0,MATCH(MAX('Avance Cuantitativo Productos'!$N10:$AK10)+1,'Avance Cuantitativo Productos'!$N10:$AK10,1)-1),IF('Avance Cuantitativo Productos'!$H10:$H10="Suma",SUM('Avance Cuantitativo Productos'!$N10:$AK10),IF('Avance Cuantitativo Productos'!$H10:$H10="Decreciente",IF(COUNTIF('Avance Cuantitativo Productos'!$N10:$AK10,"&gt;"&amp;'Avance Cuantitativo Productos'!$G10:$G10)&gt;=1,"ERROR, el valor reportado es superior a la Línea Base",IF(COUNTIF('Avance Cuantitativo Productos'!$N10:$AK10,"="&amp;"")=23,OFFSET('Avance Cuantitativo Productos'!$N10:$N10,0,MATCH(MAX('Avance Cuantitativo Productos'!$N10:$AK10)+1,'Avance Cuantitativo Productos'!$N10:$AK10,1)-1),IF(INDEX('Avance Cuantitativo Productos'!$N10:$AK10,LARGE(('Avance Cuantitativo Productos'!$N10:$AK10&lt;&gt;"")*(_xlfn.SEQUENCE(,COUNTA('Avance Cuantitativo Productos'!$N$6:$AK$6))),1))&gt;INDEX('Avance Cuantitativo Productos'!$N10:$AK10,LARGE(('Avance Cuantitativo Productos'!$N10:$AK10&lt;&gt;"")*(_xlfn.SEQUENCE(,COUNTA('Avance Cuantitativo Productos'!$N$6:$AK$6))),2)),"ERROR, El reporte de avance actual debe ser menor o igual al último valor reportado",OFFSET('Avance Cuantitativo Productos'!$N10:$N10,0,MATCH(MAX('Avance Cuantitativo Productos'!$N10:$AK10)+1,'Avance Cuantitativo Productos'!$N10:$AK10,1)-1))))))))))</f>
        <v>3</v>
      </c>
      <c r="AZ10" s="120">
        <f t="array" aca="1" ref="AZ10" ca="1" xml:space="preserve"> IF('Avance Cuantitativo Productos'!$H10:$H10="","Seleccionar Anualización",IF(COUNTIF('Avance Cuantitativo Productos'!$N10:$AO10,"="&amp;"")=28,"",IF('Avance Cuantitativo Productos'!$H10:$H10="Creciente",IF(COUNTIF('Avance Cuantitativo Productos'!$N10:$AO10,"&lt;"&amp;'Avance Cuantitativo Productos'!$G10:$G10)&gt;=1,"ERROR, el valor reportado es inferior a la Línea Base",IF(COUNTIF('Avance Cuantitativo Productos'!$N10:$AO10,"="&amp;"")=27,OFFSET('Avance Cuantitativo Productos'!$N10:$N10,0,MATCH(MAX('Avance Cuantitativo Productos'!$N10:$AO10)+1,'Avance Cuantitativo Productos'!$N10:$AO10,1)-1),IF(INDEX('Avance Cuantitativo Productos'!$N10:$AO10,LARGE(('Avance Cuantitativo Productos'!$N10:$AO10&lt;&gt;"")*(_xlfn.SEQUENCE(,COUNTA('Avance Cuantitativo Productos'!$N$6:$AO$6))),1))&lt;INDEX('Avance Cuantitativo Productos'!$N10:$AO10,LARGE(('Avance Cuantitativo Productos'!$N10:$AO10&lt;&gt;"")*(_xlfn.SEQUENCE(,COUNTA('Avance Cuantitativo Productos'!$N$6:$AO$6))),2)),"ERROR, El reporte de avance actual debe ser mayor o igual al último valor reportado",OFFSET('Avance Cuantitativo Productos'!$N10:$N10,0,MATCH(MAX('Avance Cuantitativo Productos'!$N10:$AO10)+1,'Avance Cuantitativo Productos'!$N10:$AO10,1)-1)))),IF('Avance Cuantitativo Productos'!$H10:$H10="Constante",OFFSET('Avance Cuantitativo Productos'!$N10:$N10,0,MATCH(MAX('Avance Cuantitativo Productos'!$N10:$AO10)+1,'Avance Cuantitativo Productos'!$N10:$AO10,1)-1),IF('Avance Cuantitativo Productos'!$H10:$H10="Suma",SUM('Avance Cuantitativo Productos'!$N10:$AO10),IF('Avance Cuantitativo Productos'!$H10:$H10="Decreciente",IF(COUNTIF('Avance Cuantitativo Productos'!$N10:$AO10,"&gt;"&amp;'Avance Cuantitativo Productos'!$G10:$G10)&gt;=1,"ERROR, el valor reportado es superior a la Línea Base",IF(COUNTIF('Avance Cuantitativo Productos'!$N10:$AO10,"="&amp;"")=27,OFFSET('Avance Cuantitativo Productos'!$N10:$N10,0,MATCH(MAX('Avance Cuantitativo Productos'!$N10:$AO10)+1,'Avance Cuantitativo Productos'!$N10:$AO10,1)-1),IF(INDEX('Avance Cuantitativo Productos'!$N10:$AO10,LARGE(('Avance Cuantitativo Productos'!$N10:$AO10&lt;&gt;"")*(_xlfn.SEQUENCE(,COUNTA('Avance Cuantitativo Productos'!$N$6:$AO$6))),1))&gt;INDEX('Avance Cuantitativo Productos'!$N10:$AO10,LARGE(('Avance Cuantitativo Productos'!$N10:$AO10&lt;&gt;"")*(_xlfn.SEQUENCE(,COUNTA('Avance Cuantitativo Productos'!$N$6:$AO$6))),2)),"ERROR, El reporte de avance actual debe ser menor o igual al último valor reportado",OFFSET('Avance Cuantitativo Productos'!$N10:$N10,0,MATCH(MAX('Avance Cuantitativo Productos'!$N10:$AO10)+1,'Avance Cuantitativo Productos'!$N10:$AO10,1)-1))))))))))</f>
        <v>3</v>
      </c>
      <c r="BA10" s="120">
        <f t="array" aca="1" ref="BA10" ca="1" xml:space="preserve"> IF('Avance Cuantitativo Productos'!$H10:$H10="","Seleccionar Anualización",IF(COUNTIF('Avance Cuantitativo Productos'!$N10:$AS10,"="&amp;"")=32,"",IF('Avance Cuantitativo Productos'!$H10:$H10="Creciente",IF(COUNTIF('Avance Cuantitativo Productos'!$N10:$AS10,"&lt;"&amp;'Avance Cuantitativo Productos'!$G10:$G10)&gt;=1,"ERROR, el valor reportado es inferior a la Línea Base",IF(COUNTIF('Avance Cuantitativo Productos'!$N10:$AS10,"="&amp;"")=31,OFFSET('Avance Cuantitativo Productos'!$N10:$N10,0,MATCH(MAX('Avance Cuantitativo Productos'!$N10:$AS10)+1,'Avance Cuantitativo Productos'!$N10:$AS10,1)-1),IF(INDEX('Avance Cuantitativo Productos'!$N10:$AS10,LARGE(('Avance Cuantitativo Productos'!$N10:$AS10&lt;&gt;"")*(_xlfn.SEQUENCE(,COUNTA('Avance Cuantitativo Productos'!$N$6:$AS$6))),1))&lt;INDEX('Avance Cuantitativo Productos'!$N10:$AS10,LARGE(('Avance Cuantitativo Productos'!$N10:$AS10&lt;&gt;"")*(_xlfn.SEQUENCE(,COUNTA('Avance Cuantitativo Productos'!$N$6:$AS$6))),2)),"ERROR, El reporte de avance actual debe ser mayor o igual al último valor reportado",OFFSET('Avance Cuantitativo Productos'!$N10:$N10,0,MATCH(MAX('Avance Cuantitativo Productos'!$N10:$AS10)+1,'Avance Cuantitativo Productos'!$N10:$AS10,1)-1)))),IF('Avance Cuantitativo Productos'!$H10:$H10="Constante",OFFSET('Avance Cuantitativo Productos'!$N10:$N10,0,MATCH(MAX('Avance Cuantitativo Productos'!$N10:$AS10)+1,'Avance Cuantitativo Productos'!$N10:$AS10,1)-1),IF('Avance Cuantitativo Productos'!$H10:$H10="Suma",SUM('Avance Cuantitativo Productos'!$N10:$AS10),IF('Avance Cuantitativo Productos'!$H10:$H10="Decreciente",IF(COUNTIF('Avance Cuantitativo Productos'!$N10:$AS10,"&gt;"&amp;'Avance Cuantitativo Productos'!$G10:$G10)&gt;=1,"ERROR, el valor reportado es superior a la Línea Base",IF(COUNTIF('Avance Cuantitativo Productos'!$N10:$AS10,"="&amp;"")=31,OFFSET('Avance Cuantitativo Productos'!$N10:$N10,0,MATCH(MAX('Avance Cuantitativo Productos'!$N10:$AS10)+1,'Avance Cuantitativo Productos'!$N10:$AS10,1)-1),IF(INDEX('Avance Cuantitativo Productos'!$N10:$AS10,LARGE(('Avance Cuantitativo Productos'!$N10:$AS10&lt;&gt;"")*(_xlfn.SEQUENCE(,COUNTA('Avance Cuantitativo Productos'!$N$6:$AS$6))),1))&gt;INDEX('Avance Cuantitativo Productos'!$N10:$AS10,LARGE(('Avance Cuantitativo Productos'!$N10:$AS10&lt;&gt;"")*(_xlfn.SEQUENCE(,COUNTA('Avance Cuantitativo Productos'!$N$6:$AS$6))),2)),"ERROR, El reporte de avance actual debe ser menor o igual al último valor reportado",OFFSET('Avance Cuantitativo Productos'!$N10:$N10,0,MATCH(MAX('Avance Cuantitativo Productos'!$N10:$AS10)+1,'Avance Cuantitativo Productos'!$N10:$AS10,1)-1))))))))))</f>
        <v>3</v>
      </c>
      <c r="BB10" s="42"/>
      <c r="BC10" s="45"/>
      <c r="BD10" s="45"/>
      <c r="BE10" s="45"/>
      <c r="BF10" s="45"/>
      <c r="BG10" s="162">
        <v>3</v>
      </c>
      <c r="BH10" s="162">
        <v>3</v>
      </c>
      <c r="BI10" s="162">
        <v>3</v>
      </c>
      <c r="BJ10" s="158">
        <v>3</v>
      </c>
      <c r="BK10" s="123" t="str">
        <f t="array" aca="1" ref="BK10" ca="1">IF('Avance Cuantitativo Productos'!$H10:$H10="","Seleccionar Anualización",IF(COUNTIF('Avance Cuantitativo Productos'!$BB10:$BB10,"="&amp;"")=1,"",IF(AND(OR('Avance Cuantitativo Productos'!$H10:$H10="Creciente",'Avance Cuantitativo Productos'!$H10:$H10="Constante",'Avance Cuantitativo Productos'!$H10:$H10="Suma"),'Avance Cuantitativo Productos'!$BB10:$BB10&gt;'Avance Cuantitativo Productos'!$BJ10:$BJ10),"ERROR, las metas de las vigencias no pueden ser mayores a la meta final",IF(AND('Avance Cuantitativo Productos'!$H10:$H10="Decreciente",'Avance Cuantitativo Productos'!$BB10:$BB10&lt;'Avance Cuantitativo Productos'!$BJ10:$BJ10),"ERROR, las metas de las vigencias no pueden ser menores a la meta final",IF(OR('Avance Cuantitativo Productos'!$H10:$H10="Creciente",'Avance Cuantitativo Productos'!$H10:$H10="Constante",'Avance Cuantitativo Productos'!$H10:$H10="Suma",'Avance Cuantitativo Productos'!$H10:$H10="Decreciente"),IF((MAX(COLUMN('Avance Cuantitativo Productos'!$N10:$Q10)*(INDEX(INT(ISNUMBER('Avance Cuantitativo Productos'!$N10:$Q10)),LARGE((INT(ISNUMBER('Avance Cuantitativo Productos'!$N10:$Q10))&lt;&gt;0)*(_xlfn.SEQUENCE(,COUNTA('Avance Cuantitativo Productos'!$N$6:$Q$6))),1))=INT(ISNUMBER('Avance Cuantitativo Productos'!$N10:$Q10))))-COLUMN('Avance Cuantitativo Productos'!$N10:$N10)+1)=1,OFFSET('Avance Cuantitativo Productos'!$BB10:$BB10,0,MATCH(MAX('Avance Cuantitativo Productos'!$BB10:$BB10)+1,'Avance Cuantitativo Productos'!$BB10:$BB10,1)-1)/4,IF((MAX(COLUMN('Avance Cuantitativo Productos'!$N10:$Q10)*(INDEX(INT(ISNUMBER('Avance Cuantitativo Productos'!$N10:$Q10)),LARGE((INT(ISNUMBER('Avance Cuantitativo Productos'!$N10:$Q10))&lt;&gt;0)*(_xlfn.SEQUENCE(,COUNTA('Avance Cuantitativo Productos'!$N$6:$Q$6))),1))=INT(ISNUMBER('Avance Cuantitativo Productos'!$N10:$Q10))))-COLUMN('Avance Cuantitativo Productos'!$N10:$N10)+1)=2,OFFSET('Avance Cuantitativo Productos'!$BB10:$BB10,0,MATCH(MAX('Avance Cuantitativo Productos'!$BB10:$BB10)+1,'Avance Cuantitativo Productos'!$BB10:$BB10,1)-1)/2,IF((MAX(COLUMN('Avance Cuantitativo Productos'!$N10:$Q10)*(INDEX(INT(ISNUMBER('Avance Cuantitativo Productos'!$N10:$Q10)),LARGE((INT(ISNUMBER('Avance Cuantitativo Productos'!$N10:$Q10))&lt;&gt;0)*(_xlfn.SEQUENCE(,COUNTA('Avance Cuantitativo Productos'!$N$6:$Q$6))),1))=INT(ISNUMBER('Avance Cuantitativo Productos'!$N10:$Q10))))-COLUMN('Avance Cuantitativo Productos'!$N10:$N10)+1)=3,OFFSET('Avance Cuantitativo Productos'!$BB10:$BB10,0,MATCH(MAX('Avance Cuantitativo Productos'!$BB10:$BB10)+1,'Avance Cuantitativo Productos'!$BB10:$BB10,1)-1)*3/4,IF((MAX(COLUMN('Avance Cuantitativo Productos'!$N10:$Q10)*(INDEX(INT(ISNUMBER('Avance Cuantitativo Productos'!$N10:$Q10)),LARGE((INT(ISNUMBER('Avance Cuantitativo Productos'!$N10:$Q10))&lt;&gt;0)*(_xlfn.SEQUENCE(,COUNTA('Avance Cuantitativo Productos'!$N$6:$Q$6))),1))=INT(ISNUMBER('Avance Cuantitativo Productos'!$N10:$Q10))))-COLUMN('Avance Cuantitativo Productos'!$N10:$N10)+1)=4,OFFSET('Avance Cuantitativo Productos'!$BB10:$BB10,0,MATCH(MAX('Avance Cuantitativo Productos'!$BB10:$BB10)+1,'Avance Cuantitativo Productos'!$BB10:$BB10,1)-1),)))))))))</f>
        <v/>
      </c>
      <c r="BL10" s="124" t="str">
        <f t="array" aca="1" ref="BL10" ca="1">+IF(AND('Avance Cuantitativo Productos'!$BK10:$BK10="",'Avance Cuantitativo Productos'!$BC10:$BC10=""),"",IF(OR(AND(_xlfn.XLOOKUP('Avance Cuantitativo Productos'!$I10:$I10,Listas!$G$2:$G$10,Listas!$I$2:$I$10&lt;1),'Avance Cuantitativo Productos'!$BC10:$BC10=""),'Avance Cuantitativo Productos'!$BC10:$BC10="",COUNTIF('Avance Cuantitativo Productos'!$R10:$U10,"="&amp;"")&gt;=4),MAX('Avance Cuantitativo Productos'!$BK10:$BK10,'Avance Cuantitativo Productos'!$BB10:$BB10),IF('Avance Cuantitativo Productos'!$H10:$H10="","Seleccionar Anualización",IF(COUNTIF('Avance Cuantitativo Productos'!$BB10:$BC10,"="&amp;"")=2,"",IF(AND(OR('Avance Cuantitativo Productos'!$H10:$H10="Creciente",'Avance Cuantitativo Productos'!$H10:$H10="Constante",'Avance Cuantitativo Productos'!$H10:$H10="Suma"),'Avance Cuantitativo Productos'!$BC10:$BC10&gt;'Avance Cuantitativo Productos'!$BJ10:$BJ10),"ERROR, las metas de las vigencias no pueden ser mayores a la meta final",IF(AND('Avance Cuantitativo Productos'!$H10:$H10="Decreciente",'Avance Cuantitativo Productos'!$BC10:$BC10&lt;'Avance Cuantitativo Productos'!$BJ10:$BJ10),"ERROR, las metas de las vigencias no pueden ser menores a la meta final",IF(OR('Avance Cuantitativo Productos'!$H10:$H10="Creciente",'Avance Cuantitativo Productos'!$H10:$H10="Constante",'Avance Cuantitativo Productos'!$H10:$H10="Decreciente"),IF((MAX(COLUMN('Avance Cuantitativo Productos'!$R10:$U10)*(INDEX('Avance Cuantitativo Productos'!$R10:$U10,LARGE(('Avance Cuantitativo Productos'!$R10:$U10&lt;&gt;"")*(_xlfn.SEQUENCE(,COUNTA('Avance Cuantitativo Productos'!$R$6:$U$6))),1))='Avance Cuantitativo Productos'!$R10:$U10))-COLUMN('Avance Cuantitativo Productos'!$R10:$R10)+1)=1,(OFFSET('Avance Cuantitativo Productos'!$BB10:$BB10,0,_xlfn.XMATCH('Avance Cuantitativo Productos'!$BC$6:$BC$6,'Avance Cuantitativo Productos'!$BB$6:$BC$6)-1)-(OFFSET('Avance Cuantitativo Productos'!$BB10:$BB10,0,_xlfn.XMATCH('Avance Cuantitativo Productos'!$BC$6:$BC$6,'Avance Cuantitativo Productos'!$BB$6:$BC$6)-2)))/4+OFFSET('Avance Cuantitativo Productos'!$BB10:$BB10,0,_xlfn.XMATCH('Avance Cuantitativo Productos'!$BC$6:$BC$6,'Avance Cuantitativo Productos'!$BB$6:$BC$6)-2),IF((MAX(COLUMN('Avance Cuantitativo Productos'!$R10:$U10)*(INDEX('Avance Cuantitativo Productos'!$R10:$U10,LARGE(('Avance Cuantitativo Productos'!$R10:$U10&lt;&gt;"")*(_xlfn.SEQUENCE(,COUNTA('Avance Cuantitativo Productos'!$R$6:$U$6))),1))='Avance Cuantitativo Productos'!$R10:$U10))-COLUMN('Avance Cuantitativo Productos'!$R10:$R10)+1)=2,(OFFSET('Avance Cuantitativo Productos'!$BB10:$BB10,0,_xlfn.XMATCH('Avance Cuantitativo Productos'!$BC$6:$BC$6,'Avance Cuantitativo Productos'!$BB$6:$BC$6)-1)-OFFSET('Avance Cuantitativo Productos'!$BB10:$BB10,0,_xlfn.XMATCH('Avance Cuantitativo Productos'!$BC$6:$BC$6,'Avance Cuantitativo Productos'!$BB$6:$BC$6)-2))/2+OFFSET('Avance Cuantitativo Productos'!$BB10:$BB10,0,_xlfn.XMATCH('Avance Cuantitativo Productos'!$BC$6:$BC$6,'Avance Cuantitativo Productos'!$BB$6:$BC$6)-2),IF((MAX(COLUMN('Avance Cuantitativo Productos'!$R10:$U10)*(INDEX('Avance Cuantitativo Productos'!$R10:$U10,LARGE(('Avance Cuantitativo Productos'!$R10:$U10&lt;&gt;"")*(_xlfn.SEQUENCE(,COUNTA('Avance Cuantitativo Productos'!$R$6:$U$6))),1))='Avance Cuantitativo Productos'!$R10:$U10))-COLUMN('Avance Cuantitativo Productos'!$R10:$R10)+1)=3,(OFFSET('Avance Cuantitativo Productos'!$BB10:$BB10,0,_xlfn.XMATCH('Avance Cuantitativo Productos'!$BC$6:$BC$6,'Avance Cuantitativo Productos'!$BB$6:$BC$6)-1)-OFFSET('Avance Cuantitativo Productos'!$BB10:$BB10,0,_xlfn.XMATCH('Avance Cuantitativo Productos'!$BC$6:$BC$6,'Avance Cuantitativo Productos'!$BB$6:$BC$6)-2))*3/4+OFFSET('Avance Cuantitativo Productos'!$BB10:$BB10,0,_xlfn.XMATCH('Avance Cuantitativo Productos'!$BC$6:$BC$6,'Avance Cuantitativo Productos'!$BB$6:$BC$6)-2),IF((MAX(COLUMN('Avance Cuantitativo Productos'!$R10:$U10)*(INDEX('Avance Cuantitativo Productos'!$R10:$U10,LARGE(('Avance Cuantitativo Productos'!$R10:$U10&lt;&gt;"")*(_xlfn.SEQUENCE(,COUNTA('Avance Cuantitativo Productos'!$R$6:$U$6))),1))='Avance Cuantitativo Productos'!$R10:$U10))-COLUMN('Avance Cuantitativo Productos'!$R10:$R10)+1)=4,(OFFSET('Avance Cuantitativo Productos'!$BB10:$BB10,0,_xlfn.XMATCH('Avance Cuantitativo Productos'!$BC$6:$BC$6,'Avance Cuantitativo Productos'!$BB$6:$BC$6)-1)-OFFSET('Avance Cuantitativo Productos'!$BB10:$BB10,0,_xlfn.XMATCH('Avance Cuantitativo Productos'!$BC$6:$BC$6,'Avance Cuantitativo Productos'!$BB$6:$BC$6)-2))+OFFSET('Avance Cuantitativo Productos'!$BB10:$BB10,0,_xlfn.XMATCH('Avance Cuantitativo Productos'!$BC$6:$BC$6,'Avance Cuantitativo Productos'!$BB$6:$BC$6)-2))))),IF('Avance Cuantitativo Productos'!$H10:$H10="Suma",IF((MAX(COLUMN('Avance Cuantitativo Productos'!$R10:$U10)*(INDEX(INT(ISNUMBER('Avance Cuantitativo Productos'!$R10:$U10)),LARGE((INT(ISNUMBER('Avance Cuantitativo Productos'!$R10:$U10))&lt;&gt;0)*(_xlfn.SEQUENCE(,COUNTA('Avance Cuantitativo Productos'!$R$6:$U$6))),1))=INT(ISNUMBER('Avance Cuantitativo Productos'!$R10:$U10))))-COLUMN('Avance Cuantitativo Productos'!$R10:$R10)+1)=1,(OFFSET('Avance Cuantitativo Productos'!$BB10:$BB10,0,_xlfn.XMATCH('Avance Cuantitativo Productos'!$BC$6:$BC$6,'Avance Cuantitativo Productos'!$BB$6:$BC$6,1,1)-1)/4+SUM('Avance Cuantitativo Productos'!$BB10:$BB10)),IF((MAX(COLUMN('Avance Cuantitativo Productos'!$R10:$U10)*(INDEX(INT(ISNUMBER('Avance Cuantitativo Productos'!$R10:$U10)),LARGE((INT(ISNUMBER('Avance Cuantitativo Productos'!$R10:$U10))&lt;&gt;0)*(_xlfn.SEQUENCE(,COUNTA('Avance Cuantitativo Productos'!$R$6:$U$6))),1))=INT(ISNUMBER('Avance Cuantitativo Productos'!$R10:$U10))))-COLUMN('Avance Cuantitativo Productos'!$R10:$R10)+1)=2,(OFFSET('Avance Cuantitativo Productos'!$BB10:$BB10,0,_xlfn.XMATCH('Avance Cuantitativo Productos'!$BC$6:$BC$6,'Avance Cuantitativo Productos'!$BB$6:$BC$6,1,1)-1)/2+SUM('Avance Cuantitativo Productos'!$BB10:$BB10)),IF((MAX(COLUMN('Avance Cuantitativo Productos'!$R10:$U10)*(INDEX(INT(ISNUMBER('Avance Cuantitativo Productos'!$R10:$U10)),LARGE((INT(ISNUMBER('Avance Cuantitativo Productos'!$R10:$U10))&lt;&gt;0)*(_xlfn.SEQUENCE(,COUNTA('Avance Cuantitativo Productos'!$R$6:$U$6))),1))=INT(ISNUMBER('Avance Cuantitativo Productos'!$R10:$U10))))-COLUMN('Avance Cuantitativo Productos'!$R10:$R10)+1)=3,(OFFSET('Avance Cuantitativo Productos'!$BB10:$BB10,0,_xlfn.XMATCH('Avance Cuantitativo Productos'!$BC$6:$BC$6,'Avance Cuantitativo Productos'!$BB$6:$BC$6,1,1)-1)*3/4+SUM('Avance Cuantitativo Productos'!$BB10:$BB10)),IF((MAX(COLUMN('Avance Cuantitativo Productos'!$R10:$U10)*(INDEX(INT(ISNUMBER('Avance Cuantitativo Productos'!$R10:$U10)),LARGE((INT(ISNUMBER('Avance Cuantitativo Productos'!$R10:$U10))&lt;&gt;0)*(_xlfn.SEQUENCE(,COUNTA('Avance Cuantitativo Productos'!$R$6:$U$6))),1))=INT(ISNUMBER('Avance Cuantitativo Productos'!$R10:$U10))))-COLUMN('Avance Cuantitativo Productos'!$R10:$R10)+1)=4,(OFFSET('Avance Cuantitativo Productos'!$BB10:$BB10,0,_xlfn.XMATCH('Avance Cuantitativo Productos'!$BC$6:$BC$6,'Avance Cuantitativo Productos'!$BB$6:$BC$6,1,1)-1)+SUM('Avance Cuantitativo Productos'!$BB10:$BB10)),))))))))))))</f>
        <v/>
      </c>
      <c r="BM10" s="124" t="str">
        <f t="array" aca="1" ref="BM10" ca="1">+IF(AND('Avance Cuantitativo Productos'!$BL10:$BL10="",'Avance Cuantitativo Productos'!$BD10:$BD10=""),"",IF(OR(AND(_xlfn.XLOOKUP('Avance Cuantitativo Productos'!$I10:$I10,Listas!$G$2:$G$10,Listas!$I$2:$I$10)&lt;1,'Avance Cuantitativo Productos'!$BD10:$BD10=""),'Avance Cuantitativo Productos'!$BD10:$BD10="",COUNTIF('Avance Cuantitativo Productos'!$V10:$Y10,"="&amp;"")&gt;=4),MAX('Avance Cuantitativo Productos'!$BL10:$BL10,'Avance Cuantitativo Productos'!$BC10:$BC10),IF('Avance Cuantitativo Productos'!$H10:$H10="","Seleccionar Anualización",IF(COUNTIF('Avance Cuantitativo Productos'!$BB10:$BD10,"="&amp;"")=3,"",IF(AND(OR('Avance Cuantitativo Productos'!$H10:$H10="Creciente",'Avance Cuantitativo Productos'!$H10:$H10="Constante",'Avance Cuantitativo Productos'!$H10:$H10="Suma"),'Avance Cuantitativo Productos'!$BD10:$BD10&gt;'Avance Cuantitativo Productos'!$BJ10:$BJ10),"ERROR, las metas de las vigencias no pueden ser mayores a la meta final",IF(AND('Avance Cuantitativo Productos'!$H10:$H10="Decreciente",'Avance Cuantitativo Productos'!$BD10:$BD10&lt;'Avance Cuantitativo Productos'!$BJ10:$BJ10),"ERROR, las metas de las vigencias no pueden ser menores a la meta final",IF(OR('Avance Cuantitativo Productos'!$H10:$H10="Creciente",'Avance Cuantitativo Productos'!$H10:$H10="Constante",'Avance Cuantitativo Productos'!$H10:$H10="Decreciente"),IF((MAX(COLUMN('Avance Cuantitativo Productos'!$V10:$Y10)*(INDEX('Avance Cuantitativo Productos'!$V10:$Y10,LARGE(('Avance Cuantitativo Productos'!$V10:$Y10&lt;&gt;"")*(_xlfn.SEQUENCE(,COUNTA('Avance Cuantitativo Productos'!$V$6:$Y$6))),1))='Avance Cuantitativo Productos'!$V10:$Y10))-COLUMN('Avance Cuantitativo Productos'!$V10:$V10)+1)=1,(OFFSET('Avance Cuantitativo Productos'!$BB10:$BB10,0,_xlfn.XMATCH('Avance Cuantitativo Productos'!$BD$6:$BD$6,'Avance Cuantitativo Productos'!$BB$6:$BD$6)-1)-(OFFSET('Avance Cuantitativo Productos'!$BB10:$BB10,0,_xlfn.XMATCH('Avance Cuantitativo Productos'!$BD$6:$BD$6,'Avance Cuantitativo Productos'!$BB$6:$BD$6)-2)))/4+OFFSET('Avance Cuantitativo Productos'!$BB10:$BB10,0,_xlfn.XMATCH('Avance Cuantitativo Productos'!$BD$6:$BD$6,'Avance Cuantitativo Productos'!$BB$6:$BD$6)-1),IF((MAX(COLUMN('Avance Cuantitativo Productos'!$V10:$Y10)*(INDEX('Avance Cuantitativo Productos'!$V10:$Y10,LARGE(('Avance Cuantitativo Productos'!$V10:$Y10&lt;&gt;"")*(_xlfn.SEQUENCE(,COUNTA('Avance Cuantitativo Productos'!$V$6:$Y$6))),1))='Avance Cuantitativo Productos'!$V10:$Y10))-COLUMN('Avance Cuantitativo Productos'!$V10:$V10)+1)=2,(OFFSET('Avance Cuantitativo Productos'!$BB10:$BB10,0,_xlfn.XMATCH('Avance Cuantitativo Productos'!$BD$6:$BD$6,'Avance Cuantitativo Productos'!$BB$6:$BD$6)-1)-OFFSET('Avance Cuantitativo Productos'!$BB10:$BB10,0,_xlfn.XMATCH('Avance Cuantitativo Productos'!$BD$6:$BD$6,'Avance Cuantitativo Productos'!$BB$6:$BD$6)-2))/2+OFFSET('Avance Cuantitativo Productos'!$BB10:$BB10,0,_xlfn.XMATCH('Avance Cuantitativo Productos'!$BD$6:$BD$6,'Avance Cuantitativo Productos'!$BB$6:$BD$6)-2),IF((MAX(COLUMN('Avance Cuantitativo Productos'!$V10:$Y10)*(INDEX('Avance Cuantitativo Productos'!$V10:$Y10,LARGE(('Avance Cuantitativo Productos'!$V10:$Y10&lt;&gt;"")*(_xlfn.SEQUENCE(,COUNTA('Avance Cuantitativo Productos'!$V$6:$Y$6))),1))='Avance Cuantitativo Productos'!$V10:$Y10))-COLUMN('Avance Cuantitativo Productos'!$V10:$V10)+1)=3,(OFFSET('Avance Cuantitativo Productos'!$BB10:$BB10,0,_xlfn.XMATCH('Avance Cuantitativo Productos'!$BD$6:$BD$6,'Avance Cuantitativo Productos'!$BB$6:$BD$6)-1)-OFFSET('Avance Cuantitativo Productos'!$BB10:$BB10,0,_xlfn.XMATCH('Avance Cuantitativo Productos'!$BD$6:$BD$6,'Avance Cuantitativo Productos'!$BB$6:$BD$6)-2))*0.75+OFFSET('Avance Cuantitativo Productos'!$BB10:$BB10,0,_xlfn.XMATCH('Avance Cuantitativo Productos'!$BD$6:$BD$6,'Avance Cuantitativo Productos'!$BB$6:$BD$6)-2),IF((MAX(COLUMN('Avance Cuantitativo Productos'!$V10:$Y10)*(INDEX('Avance Cuantitativo Productos'!$V10:$Y10,LARGE(('Avance Cuantitativo Productos'!$V10:$Y10&lt;&gt;"")*(_xlfn.SEQUENCE(,COUNTA('Avance Cuantitativo Productos'!$V$6:$Y$6))),1))='Avance Cuantitativo Productos'!$V10:$Y10))-COLUMN('Avance Cuantitativo Productos'!$V10:$V10)+1)=4,(OFFSET('Avance Cuantitativo Productos'!$BB10:$BB10,0,_xlfn.XMATCH('Avance Cuantitativo Productos'!$BD$6:$BD$6,'Avance Cuantitativo Productos'!$BB$6:$BD$6)-1)-OFFSET('Avance Cuantitativo Productos'!$BB10:$BB10,0,_xlfn.XMATCH('Avance Cuantitativo Productos'!$BD$6:$BD$6,'Avance Cuantitativo Productos'!$BB$6:$BD$6)-2))+OFFSET('Avance Cuantitativo Productos'!$BB10:$BB10,0,_xlfn.XMATCH('Avance Cuantitativo Productos'!$BD$6:$BD$6,'Avance Cuantitativo Productos'!$BB$6:$BD$6)-2))))),IF('Avance Cuantitativo Productos'!$H10:$H10="Suma",IF((MAX(COLUMN('Avance Cuantitativo Productos'!$V10:$Y10)*(INDEX(INT(ISNUMBER('Avance Cuantitativo Productos'!$V10:$Y10)),LARGE((INT(ISNUMBER('Avance Cuantitativo Productos'!$V10:$Y10))&lt;&gt;0)*(_xlfn.SEQUENCE(,COUNTA('Avance Cuantitativo Productos'!$V$6:$Y$6))),1))=INT(ISNUMBER('Avance Cuantitativo Productos'!$V10:$Y10))))-COLUMN('Avance Cuantitativo Productos'!$V10:$V10)+1)=1,(OFFSET('Avance Cuantitativo Productos'!$BB10:$BB10,0,_xlfn.XMATCH('Avance Cuantitativo Productos'!$BD$6:$BD$6,'Avance Cuantitativo Productos'!$BB$6:$BD$6,1,1)-1)/4+SUM('Avance Cuantitativo Productos'!$BB10:$BC10)),IF((MAX(COLUMN('Avance Cuantitativo Productos'!$V10:$Y10)*(INDEX(INT(ISNUMBER('Avance Cuantitativo Productos'!$V10:$Y10)),LARGE((INT(ISNUMBER('Avance Cuantitativo Productos'!$V10:$Y10))&lt;&gt;0)*(_xlfn.SEQUENCE(,COUNTA('Avance Cuantitativo Productos'!$V$6:$Y$6))),1))=INT(ISNUMBER('Avance Cuantitativo Productos'!$V10:$Y10))))-COLUMN('Avance Cuantitativo Productos'!$V10:$V10)+1)=2,(OFFSET('Avance Cuantitativo Productos'!$BB10:$BB10,0,_xlfn.XMATCH('Avance Cuantitativo Productos'!$BD$6:$BD$6,'Avance Cuantitativo Productos'!$BB$6:$BD$6,1,1)-1)/2+SUM('Avance Cuantitativo Productos'!$BB10:$BC10)),IF((MAX(COLUMN('Avance Cuantitativo Productos'!$V10:$Y10)*(INDEX(INT(ISNUMBER('Avance Cuantitativo Productos'!$V10:$Y10)),LARGE((INT(ISNUMBER('Avance Cuantitativo Productos'!$V10:$Y10))&lt;&gt;0)*(_xlfn.SEQUENCE(,COUNTA('Avance Cuantitativo Productos'!$V$6:$Y$6))),1))=INT(ISNUMBER('Avance Cuantitativo Productos'!$V10:$Y10))))-COLUMN('Avance Cuantitativo Productos'!$V10:$V10)+1)=3,(OFFSET('Avance Cuantitativo Productos'!$BB10:$BB10,0,_xlfn.XMATCH('Avance Cuantitativo Productos'!$BD$6:$BD$6,'Avance Cuantitativo Productos'!$BB$6:$BD$6,1,1)-1)*0.75+SUM('Avance Cuantitativo Productos'!$BB10:$BC10)),IF((MAX(COLUMN('Avance Cuantitativo Productos'!$V10:$Y10)*(INDEX(INT(ISNUMBER('Avance Cuantitativo Productos'!$V10:$Y10)),LARGE((INT(ISNUMBER('Avance Cuantitativo Productos'!$V10:$Y10))&lt;&gt;0)*(_xlfn.SEQUENCE(,COUNTA('Avance Cuantitativo Productos'!$V$6:$Y$6))),1))=INT(ISNUMBER('Avance Cuantitativo Productos'!$V10:$Y10))))-COLUMN('Avance Cuantitativo Productos'!$V10:$V10)+1)=4,(OFFSET('Avance Cuantitativo Productos'!$BB10:$BB10,0,_xlfn.XMATCH('Avance Cuantitativo Productos'!$BD$6:$BD$6,'Avance Cuantitativo Productos'!$BB$6:$BD$6,1,1)-1)+SUM('Avance Cuantitativo Productos'!$BB10:$BC10)),))))))))))))</f>
        <v/>
      </c>
      <c r="BN10" s="124" t="str">
        <f t="array" aca="1" ref="BN10" ca="1">+IF(AND('Avance Cuantitativo Productos'!$BM10:$BM10="",'Avance Cuantitativo Productos'!$BE10:$BE10=""),"",IF(OR(AND(_xlfn.XLOOKUP('Avance Cuantitativo Productos'!$I10:$I10,Listas!$G$2:$G$10,Listas!$I$2:$I$10&lt;1),'Avance Cuantitativo Productos'!$BE10:$BE10=""),'Avance Cuantitativo Productos'!$BE10:$BE10="",COUNTIF('Avance Cuantitativo Productos'!$Z10:$AC10,"="&amp;"")&gt;=4),MAX('Avance Cuantitativo Productos'!$BM10:$BM10,'Avance Cuantitativo Productos'!$BD10:$BD10),IF('Avance Cuantitativo Productos'!$H10:$H10="","Seleccionar Anualización",IF(COUNTIF('Avance Cuantitativo Productos'!$BB10:$BE10,"="&amp;"")=4,"",IF(AND(OR('Avance Cuantitativo Productos'!$H10:$H10="Creciente",'Avance Cuantitativo Productos'!$H10:$H10="Constante",'Avance Cuantitativo Productos'!$H10:$H10="Suma"),'Avance Cuantitativo Productos'!$BE10:$BE10&gt;'Avance Cuantitativo Productos'!$BJ10:$BJ10),"ERROR, las metas de las vigencias no pueden ser mayores a la meta final",IF(AND('Avance Cuantitativo Productos'!$H10:$H10="Decreciente",'Avance Cuantitativo Productos'!$BE10:$BE10&lt;'Avance Cuantitativo Productos'!$BJ10:$BJ10),"ERROR, las metas de las vigencias no pueden ser menores a la meta final",IF(OR('Avance Cuantitativo Productos'!$H10:$H10="Creciente",'Avance Cuantitativo Productos'!$H10:$H10="Constante",'Avance Cuantitativo Productos'!$H10:$H10="Decreciente"),IF((MAX(COLUMN('Avance Cuantitativo Productos'!$Z10:$AC10)*(INDEX('Avance Cuantitativo Productos'!$Z10:$AC10,LARGE(('Avance Cuantitativo Productos'!$Z10:$AC10&lt;&gt;"")*(_xlfn.SEQUENCE(,COUNTA('Avance Cuantitativo Productos'!$Z$6:$AC$6))),1))='Avance Cuantitativo Productos'!$Z10:$AC10))-COLUMN('Avance Cuantitativo Productos'!$Z10:$Z10)+1)=1,(OFFSET('Avance Cuantitativo Productos'!$BB10:$BB10,0,_xlfn.XMATCH('Avance Cuantitativo Productos'!$BE$6:$BE$6,'Avance Cuantitativo Productos'!$BB$6:$BE$6)-1)-(OFFSET('Avance Cuantitativo Productos'!$BB10:$BB10,0,_xlfn.XMATCH('Avance Cuantitativo Productos'!$BE$6:$BE$6,'Avance Cuantitativo Productos'!$BB$6:$BE$6)-2)))/4+OFFSET('Avance Cuantitativo Productos'!$BB10:$BB10,0,_xlfn.XMATCH('Avance Cuantitativo Productos'!$BE$6:$BE$6,'Avance Cuantitativo Productos'!$BB$6:$BE$6)-2),IF((MAX(COLUMN('Avance Cuantitativo Productos'!$Z10:$AC10)*(INDEX('Avance Cuantitativo Productos'!$Z10:$AC10,LARGE(('Avance Cuantitativo Productos'!$Z10:$AC10&lt;&gt;"")*(_xlfn.SEQUENCE(,COUNTA('Avance Cuantitativo Productos'!$Z$6:$AC$6))),1))='Avance Cuantitativo Productos'!$Z10:$AC10))-COLUMN('Avance Cuantitativo Productos'!$Z10:$Z10)+1)=2,(OFFSET('Avance Cuantitativo Productos'!$BB10:$BB10,0,_xlfn.XMATCH('Avance Cuantitativo Productos'!$BE$6:$BE$6,'Avance Cuantitativo Productos'!$BB$6:$BE$6)-1)-OFFSET('Avance Cuantitativo Productos'!$BB10:$BB10,0,_xlfn.XMATCH('Avance Cuantitativo Productos'!$BE$6:$BE$6,'Avance Cuantitativo Productos'!$BB$6:$BE$6)-2))/2+OFFSET('Avance Cuantitativo Productos'!$BB10:$BB10,0,_xlfn.XMATCH('Avance Cuantitativo Productos'!$BE$6:$BE$6,'Avance Cuantitativo Productos'!$BB$6:$BE$6)-2),IF((MAX(COLUMN('Avance Cuantitativo Productos'!$Z10:$AC10)*(INDEX('Avance Cuantitativo Productos'!$Z10:$AC10,LARGE(('Avance Cuantitativo Productos'!$Z10:$AC10&lt;&gt;"")*(_xlfn.SEQUENCE(,COUNTA('Avance Cuantitativo Productos'!$Z$6:$AC$6))),1))='Avance Cuantitativo Productos'!$Z10:$AC10))-COLUMN('Avance Cuantitativo Productos'!$Z10:$Z10)+1)=3,(OFFSET('Avance Cuantitativo Productos'!$BB10:$BB10,0,_xlfn.XMATCH('Avance Cuantitativo Productos'!$BE$6:$BE$6,'Avance Cuantitativo Productos'!$BB$6:$BE$6)-1)-OFFSET('Avance Cuantitativo Productos'!$BB10:$BB10,0,_xlfn.XMATCH('Avance Cuantitativo Productos'!$BE$6:$BE$6,'Avance Cuantitativo Productos'!$BB$6:$BE$6)-2))*3/4+OFFSET('Avance Cuantitativo Productos'!$BB10:$BB10,0,_xlfn.XMATCH('Avance Cuantitativo Productos'!$BE$6:$BE$6,'Avance Cuantitativo Productos'!$BB$6:$BE$6)-2),IF((MAX(COLUMN('Avance Cuantitativo Productos'!$Z10:$AC10)*(INDEX('Avance Cuantitativo Productos'!$Z10:$AC10,LARGE(('Avance Cuantitativo Productos'!$Z10:$AC10&lt;&gt;"")*(_xlfn.SEQUENCE(,COUNTA('Avance Cuantitativo Productos'!$Z$6:$AC$6))),1))='Avance Cuantitativo Productos'!$Z10:$AC10))-COLUMN('Avance Cuantitativo Productos'!$Z10:$Z10)+1)=4,(OFFSET('Avance Cuantitativo Productos'!$BB10:$BB10,0,_xlfn.XMATCH('Avance Cuantitativo Productos'!$BE$6:$BE$6,'Avance Cuantitativo Productos'!$BB$6:$BE$6)-1)-OFFSET('Avance Cuantitativo Productos'!$BB10:$BB10,0,_xlfn.XMATCH('Avance Cuantitativo Productos'!$BE$6:$BE$6,'Avance Cuantitativo Productos'!$BB$6:$BE$6)-2))+OFFSET('Avance Cuantitativo Productos'!$BB10:$BB10,0,_xlfn.XMATCH('Avance Cuantitativo Productos'!$BE$6:$BE$6,'Avance Cuantitativo Productos'!$BB$6:$BE$6)-2))))),IF('Avance Cuantitativo Productos'!$H10:$H10="Suma",IF((MAX(COLUMN('Avance Cuantitativo Productos'!$Z10:$AC10)*(INDEX(INT(ISNUMBER('Avance Cuantitativo Productos'!$Z10:$AC10)),LARGE((INT(ISNUMBER('Avance Cuantitativo Productos'!$Z10:$AC10))&lt;&gt;0)*(_xlfn.SEQUENCE(,COUNTA('Avance Cuantitativo Productos'!$Z$6:$AC$6))),1))=INT(ISNUMBER('Avance Cuantitativo Productos'!$Z10:$AC10))))-COLUMN('Avance Cuantitativo Productos'!$Z10:$Z10)+1)=1,(OFFSET('Avance Cuantitativo Productos'!$BB10:$BB10,0,_xlfn.XMATCH('Avance Cuantitativo Productos'!$BE$6:$BE$6,'Avance Cuantitativo Productos'!$BB$6:$BE$6,1,1)-1)/4+SUM('Avance Cuantitativo Productos'!$BB10:$BD10)),IF((MAX(COLUMN('Avance Cuantitativo Productos'!$Z10:$AC10)*(INDEX(INT(ISNUMBER('Avance Cuantitativo Productos'!$Z10:$AC10)),LARGE((INT(ISNUMBER('Avance Cuantitativo Productos'!$Z10:$AC10))&lt;&gt;0)*(_xlfn.SEQUENCE(,COUNTA('Avance Cuantitativo Productos'!$Z$6:$AC$6))),1))=INT(ISNUMBER('Avance Cuantitativo Productos'!$Z10:$AC10))))-COLUMN('Avance Cuantitativo Productos'!$Z10:$Z10)+1)=2,(OFFSET('Avance Cuantitativo Productos'!$BB10:$BB10,0,_xlfn.XMATCH('Avance Cuantitativo Productos'!$BE$6:$BE$6,'Avance Cuantitativo Productos'!$BB$6:$BE$6,1,1)-1)/2+SUM('Avance Cuantitativo Productos'!$BB10:$BD10)),IF((MAX(COLUMN('Avance Cuantitativo Productos'!$Z10:$AC10)*(INDEX(INT(ISNUMBER('Avance Cuantitativo Productos'!$Z10:$AC10)),LARGE((INT(ISNUMBER('Avance Cuantitativo Productos'!$Z10:$AC10))&lt;&gt;0)*(_xlfn.SEQUENCE(,COUNTA('Avance Cuantitativo Productos'!$Z$6:$AC$6))),1))=INT(ISNUMBER('Avance Cuantitativo Productos'!$Z10:$AC10))))-COLUMN('Avance Cuantitativo Productos'!$Z10:$Z10)+1)=3,(OFFSET('Avance Cuantitativo Productos'!$BB10:$BB10,0,_xlfn.XMATCH('Avance Cuantitativo Productos'!$BE$6:$BE$6,'Avance Cuantitativo Productos'!$BB$6:$BE$6,1,1)-1)*3/4+SUM('Avance Cuantitativo Productos'!$BB10:$BD10)),IF((MAX(COLUMN('Avance Cuantitativo Productos'!$Z10:$AC10)*(INDEX(INT(ISNUMBER('Avance Cuantitativo Productos'!$Z10:$AC10)),LARGE((INT(ISNUMBER('Avance Cuantitativo Productos'!$Z10:$AC10))&lt;&gt;0)*(_xlfn.SEQUENCE(,COUNTA('Avance Cuantitativo Productos'!$Z$6:$AC$6))),1))=INT(ISNUMBER('Avance Cuantitativo Productos'!$Z10:$AC10))))-COLUMN('Avance Cuantitativo Productos'!$Z10:$Z10)+1)=4,(OFFSET('Avance Cuantitativo Productos'!$BB10:$BB10,0,_xlfn.XMATCH('Avance Cuantitativo Productos'!$BE$6:$BE$6,'Avance Cuantitativo Productos'!$BB$6:$BE$6,1,1)-1)+SUM('Avance Cuantitativo Productos'!$BB10:$BD10)),))))))))))))</f>
        <v/>
      </c>
      <c r="BO10" s="124" t="str">
        <f t="array" aca="1" ref="BO10" ca="1">+IF(AND('Avance Cuantitativo Productos'!$BN10:$BN10="",'Avance Cuantitativo Productos'!$BF10:$BF10=""),"",IF(OR(AND(_xlfn.XLOOKUP('Avance Cuantitativo Productos'!$I10:$I10,Listas!$G$2:$G$10,Listas!$I$2:$I$10&lt;1),'Avance Cuantitativo Productos'!$BF10:$BF10=""),'Avance Cuantitativo Productos'!$BF10:$BF10="",COUNTIF('Avance Cuantitativo Productos'!$AD10:$AG10,"="&amp;"")&gt;=4),MAX('Avance Cuantitativo Productos'!$BN10:$BN10,'Avance Cuantitativo Productos'!$BE10:$BE10),IF('Avance Cuantitativo Productos'!$H10:$H10="","Seleccionar Anualización",IF(COUNTIF('Avance Cuantitativo Productos'!$BB10:$BF10,"="&amp;"")=5,"",IF(AND(OR('Avance Cuantitativo Productos'!$H10:$H10="Creciente",'Avance Cuantitativo Productos'!$H10:$H10="Constante",'Avance Cuantitativo Productos'!$H10:$H10="Suma"),'Avance Cuantitativo Productos'!$BF10:$BF10&gt;'Avance Cuantitativo Productos'!$BJ10:$BJ10),"ERROR, las metas de las vigencias no pueden ser mayores a la meta final",IF(AND('Avance Cuantitativo Productos'!$H10:$H10="Decreciente",'Avance Cuantitativo Productos'!$BF10:$BF10&lt;'Avance Cuantitativo Productos'!$BJ10:$BJ10),"ERROR, las metas de las vigencias no pueden ser menores a la meta final",IF(OR('Avance Cuantitativo Productos'!$H10:$H10="Creciente",'Avance Cuantitativo Productos'!$H10:$H10="Constante",'Avance Cuantitativo Productos'!$H10:$H10="Decreciente"),IF((MAX(COLUMN('Avance Cuantitativo Productos'!$AD10:$AG10)*(INDEX('Avance Cuantitativo Productos'!$AD10:$AG10,LARGE(('Avance Cuantitativo Productos'!$AD10:$AG10&lt;&gt;"")*(_xlfn.SEQUENCE(,COUNTA('Avance Cuantitativo Productos'!$AD$6:$AG$6))),1))='Avance Cuantitativo Productos'!$AD10:$AG10))-COLUMN('Avance Cuantitativo Productos'!$AD10:$AD10)+1)=1,(OFFSET('Avance Cuantitativo Productos'!$BB10:$BB10,0,_xlfn.XMATCH('Avance Cuantitativo Productos'!$BF$6:$BF$6,'Avance Cuantitativo Productos'!$BB$6:$BF$6)-1)-(OFFSET('Avance Cuantitativo Productos'!$BB10:$BB10,0,_xlfn.XMATCH('Avance Cuantitativo Productos'!$BF$6:$BF$6,'Avance Cuantitativo Productos'!$BB$6:$BF$6)-2)))/4+OFFSET('Avance Cuantitativo Productos'!$BB10:$BB10,0,_xlfn.XMATCH('Avance Cuantitativo Productos'!$BF$6:$BF$6,'Avance Cuantitativo Productos'!$BB$6:$BF$6)-2),IF((MAX(COLUMN('Avance Cuantitativo Productos'!$AD10:$AG10)*(INDEX('Avance Cuantitativo Productos'!$AD10:$AG10,LARGE(('Avance Cuantitativo Productos'!$AD10:$AG10&lt;&gt;"")*(_xlfn.SEQUENCE(,COUNTA('Avance Cuantitativo Productos'!$AD$6:$AG$6))),1))='Avance Cuantitativo Productos'!$AD10:$AG10))-COLUMN('Avance Cuantitativo Productos'!$AD10:$AD10)+1)=2,(OFFSET('Avance Cuantitativo Productos'!$BB10:$BB10,0,_xlfn.XMATCH('Avance Cuantitativo Productos'!$BF$6:$BF$6,'Avance Cuantitativo Productos'!$BB$6:$BF$6)-1)-OFFSET('Avance Cuantitativo Productos'!$BB10:$BB10,0,_xlfn.XMATCH('Avance Cuantitativo Productos'!$BF$6:$BF$6,'Avance Cuantitativo Productos'!$BB$6:$BF$6)-2))/2+OFFSET('Avance Cuantitativo Productos'!$BB10:$BB10,0,_xlfn.XMATCH('Avance Cuantitativo Productos'!$BF$6:$BF$6,'Avance Cuantitativo Productos'!$BB$6:$BF$6)-2),IF((MAX(COLUMN('Avance Cuantitativo Productos'!$AD10:$AG10)*(INDEX('Avance Cuantitativo Productos'!$AD10:$AG10,LARGE(('Avance Cuantitativo Productos'!$AD10:$AG10&lt;&gt;"")*(_xlfn.SEQUENCE(,COUNTA('Avance Cuantitativo Productos'!$AD$6:$AG$6))),1))='Avance Cuantitativo Productos'!$AD10:$AG10))-COLUMN('Avance Cuantitativo Productos'!$AD10:$AD10)+1)=3,(OFFSET('Avance Cuantitativo Productos'!$BB10:$BB10,0,_xlfn.XMATCH('Avance Cuantitativo Productos'!$BF$6:$BF$6,'Avance Cuantitativo Productos'!$BB$6:$BF$6)-1)-OFFSET('Avance Cuantitativo Productos'!$BB10:$BB10,0,_xlfn.XMATCH('Avance Cuantitativo Productos'!$BF$6:$BF$6,'Avance Cuantitativo Productos'!$BB$6:$BF$6)-2))*3/4+OFFSET('Avance Cuantitativo Productos'!$BB10:$BB10,0,_xlfn.XMATCH('Avance Cuantitativo Productos'!$BF$6:$BF$6,'Avance Cuantitativo Productos'!$BB$6:$BF$6)-2),IF((MAX(COLUMN('Avance Cuantitativo Productos'!$AD10:$AG10)*(INDEX('Avance Cuantitativo Productos'!$AD10:$AG10,LARGE(('Avance Cuantitativo Productos'!$AD10:$AG10&lt;&gt;"")*(_xlfn.SEQUENCE(,COUNTA('Avance Cuantitativo Productos'!$AD$6:$AG$6))),1))='Avance Cuantitativo Productos'!$AD10:$AG10))-COLUMN('Avance Cuantitativo Productos'!$AD10:$AD10)+1)=4,(OFFSET('Avance Cuantitativo Productos'!$BB10:$BB10,0,_xlfn.XMATCH('Avance Cuantitativo Productos'!$BF$6:$BF$6,'Avance Cuantitativo Productos'!$BB$6:$BF$6)-1)-OFFSET('Avance Cuantitativo Productos'!$BB10:$BB10,0,_xlfn.XMATCH('Avance Cuantitativo Productos'!$BF$6:$BF$6,'Avance Cuantitativo Productos'!$BB$6:$BF$6)-2))+OFFSET('Avance Cuantitativo Productos'!$BB10:$BB10,0,_xlfn.XMATCH('Avance Cuantitativo Productos'!$BF$6:$BF$6,'Avance Cuantitativo Productos'!$BB$6:$BF$6)-2))))),IF('Avance Cuantitativo Productos'!$H10:$H10="Suma",IF((MAX(COLUMN('Avance Cuantitativo Productos'!$AD10:$AG10)*(INDEX(INT(ISNUMBER('Avance Cuantitativo Productos'!$AD10:$AG10)),LARGE((INT(ISNUMBER('Avance Cuantitativo Productos'!$AD10:$AG10))&lt;&gt;0)*(_xlfn.SEQUENCE(,COUNTA('Avance Cuantitativo Productos'!$AD$6:$AG$6))),1))=INT(ISNUMBER('Avance Cuantitativo Productos'!$AD10:$AG10))))-COLUMN('Avance Cuantitativo Productos'!$AD10:$AD10)+1)=1,(OFFSET('Avance Cuantitativo Productos'!$BB10:$BB10,0,_xlfn.XMATCH('Avance Cuantitativo Productos'!$BF$6:$BF$6,'Avance Cuantitativo Productos'!$BB$6:$BF$6,1,1)-1)/4+SUM('Avance Cuantitativo Productos'!$BB10:$BE10)),IF((MAX(COLUMN('Avance Cuantitativo Productos'!$AD10:$AG10)*(INDEX(INT(ISNUMBER('Avance Cuantitativo Productos'!$AD10:$AG10)),LARGE((INT(ISNUMBER('Avance Cuantitativo Productos'!$AD10:$AG10))&lt;&gt;0)*(_xlfn.SEQUENCE(,COUNTA('Avance Cuantitativo Productos'!$AD$6:$AG$6))),1))=INT(ISNUMBER('Avance Cuantitativo Productos'!$AD10:$AG10))))-COLUMN('Avance Cuantitativo Productos'!$AD10:$AD10)+1)=2,(OFFSET('Avance Cuantitativo Productos'!$BB10:$BB10,0,_xlfn.XMATCH('Avance Cuantitativo Productos'!$BF$6:$BF$6,'Avance Cuantitativo Productos'!$BB$6:$BF$6,1,1)-1)/2+SUM('Avance Cuantitativo Productos'!$BB10:$BE10)),IF((MAX(COLUMN('Avance Cuantitativo Productos'!$AD10:$AG10)*(INDEX(INT(ISNUMBER('Avance Cuantitativo Productos'!$AD10:$AG10)),LARGE((INT(ISNUMBER('Avance Cuantitativo Productos'!$AD10:$AG10))&lt;&gt;0)*(_xlfn.SEQUENCE(,COUNTA('Avance Cuantitativo Productos'!$AD$6:$AG$6))),1))=INT(ISNUMBER('Avance Cuantitativo Productos'!$AD10:$AG10))))-COLUMN('Avance Cuantitativo Productos'!$AD10:$AD10)+1)=3,(OFFSET('Avance Cuantitativo Productos'!$BB10:$BB10,0,_xlfn.XMATCH('Avance Cuantitativo Productos'!$BF$6:$BF$6,'Avance Cuantitativo Productos'!$BB$6:$BF$6,1,1)-1)*3/4+SUM('Avance Cuantitativo Productos'!$BB10:$BE10)),IF((MAX(COLUMN('Avance Cuantitativo Productos'!$AD10:$AG10)*(INDEX(INT(ISNUMBER('Avance Cuantitativo Productos'!$AD10:$AG10)),LARGE((INT(ISNUMBER('Avance Cuantitativo Productos'!$AD10:$AG10))&lt;&gt;0)*(_xlfn.SEQUENCE(,COUNTA('Avance Cuantitativo Productos'!$AD$6:$AG$6))),1))=INT(ISNUMBER('Avance Cuantitativo Productos'!$AD10:$AG10))))-COLUMN('Avance Cuantitativo Productos'!$AD10:$AD10)+1)=4,(OFFSET('Avance Cuantitativo Productos'!$BB10:$BB10,0,_xlfn.XMATCH('Avance Cuantitativo Productos'!$BF$6:$BF$6,'Avance Cuantitativo Productos'!$BB$6:$BF$6,1,1)-1)+SUM('Avance Cuantitativo Productos'!$BB10:$BE10)),))))))))))))</f>
        <v/>
      </c>
      <c r="BP10" s="125">
        <f t="array" aca="1" ref="BP10" ca="1">+IF(AND('Avance Cuantitativo Productos'!$BO10:$BO10="",'Avance Cuantitativo Productos'!$BG10:$BG10=""),"",IF(OR(AND(_xlfn.XLOOKUP('Avance Cuantitativo Productos'!$I10:$I10,Listas!$G$2:$G$10,Listas!$I$2:$I$10&lt;1),'Avance Cuantitativo Productos'!$BG10:$BG10=""),'Avance Cuantitativo Productos'!$BG10:$BG10="",COUNTIF('Avance Cuantitativo Productos'!$AH10:$AK10,"="&amp;"")&gt;=4),MAX('Avance Cuantitativo Productos'!$BO10:$BO10,'Avance Cuantitativo Productos'!$BF10:$BF10),IF('Avance Cuantitativo Productos'!$H10:$H10="","Seleccionar Anualización",IF(COUNTIF('Avance Cuantitativo Productos'!$BB10:$BG10,"="&amp;"")=6,"",IF(AND(OR('Avance Cuantitativo Productos'!$H10:$H10="Creciente",'Avance Cuantitativo Productos'!$H10:$H10="Constante",'Avance Cuantitativo Productos'!$H10:$H10="Suma"),'Avance Cuantitativo Productos'!$BG10:$BG10&gt;'Avance Cuantitativo Productos'!$BJ10:$BJ10),"ERROR, las metas de las vigencias no pueden ser mayores a la meta final",IF(AND('Avance Cuantitativo Productos'!$H10:$H10="Decreciente",'Avance Cuantitativo Productos'!$BG10:$BG10&lt;'Avance Cuantitativo Productos'!$BJ10:$BJ10),"ERROR, las metas de las vigencias no pueden ser menores a la meta final",IF(OR('Avance Cuantitativo Productos'!$H10:$H10="Creciente",'Avance Cuantitativo Productos'!$H10:$H10="Constante",'Avance Cuantitativo Productos'!$H10:$H10="Decreciente"),IF((MAX(COLUMN('Avance Cuantitativo Productos'!$AH10:$AK10)*(INDEX('Avance Cuantitativo Productos'!$AH10:$AK10,LARGE(('Avance Cuantitativo Productos'!$AH10:$AK10&lt;&gt;"")*(_xlfn.SEQUENCE(,COUNTA('Avance Cuantitativo Productos'!$AH$6:$AK$6))),1))='Avance Cuantitativo Productos'!$AH10:$AK10))-COLUMN('Avance Cuantitativo Productos'!$AH10:$AH10)+1)=1,(OFFSET('Avance Cuantitativo Productos'!$BB10:$BB10,0,_xlfn.XMATCH('Avance Cuantitativo Productos'!$BG$6:$BG$6,'Avance Cuantitativo Productos'!$BB$6:$BG$6)-1)-(OFFSET('Avance Cuantitativo Productos'!$BB10:$BB10,0,_xlfn.XMATCH('Avance Cuantitativo Productos'!$BG$6:$BG$6,'Avance Cuantitativo Productos'!$BB$6:$BG$6)-2)))/4+OFFSET('Avance Cuantitativo Productos'!$BB10:$BB10,0,_xlfn.XMATCH('Avance Cuantitativo Productos'!$BG$6:$BG$6,'Avance Cuantitativo Productos'!$BB$6:$BG$6)-2),IF((MAX(COLUMN('Avance Cuantitativo Productos'!$AH10:$AK10)*(INDEX('Avance Cuantitativo Productos'!$AH10:$AK10,LARGE(('Avance Cuantitativo Productos'!$AH10:$AK10&lt;&gt;"")*(_xlfn.SEQUENCE(,COUNTA('Avance Cuantitativo Productos'!$AH$6:$AK$6))),1))='Avance Cuantitativo Productos'!$AH10:$AK10))-COLUMN('Avance Cuantitativo Productos'!$AH10:$AH10)+1)=2,(OFFSET('Avance Cuantitativo Productos'!$BB10:$BB10,0,_xlfn.XMATCH('Avance Cuantitativo Productos'!$BG$6:$BG$6,'Avance Cuantitativo Productos'!$BB$6:$BG$6)-1)-OFFSET('Avance Cuantitativo Productos'!$BB10:$BB10,0,_xlfn.XMATCH('Avance Cuantitativo Productos'!$BG$6:$BG$6,'Avance Cuantitativo Productos'!$BB$6:$BG$6)-2))/2+OFFSET('Avance Cuantitativo Productos'!$BB10:$BB10,0,_xlfn.XMATCH('Avance Cuantitativo Productos'!$BG$6:$BG$6,'Avance Cuantitativo Productos'!$BB$6:$BG$6)-2),IF((MAX(COLUMN('Avance Cuantitativo Productos'!$AH10:$AK10)*(INDEX('Avance Cuantitativo Productos'!$AH10:$AK10,LARGE(('Avance Cuantitativo Productos'!$AH10:$AK10&lt;&gt;"")*(_xlfn.SEQUENCE(,COUNTA('Avance Cuantitativo Productos'!$AH$6:$AK$6))),1))='Avance Cuantitativo Productos'!$AH10:$AK10))-COLUMN('Avance Cuantitativo Productos'!$AH10:$AH10)+1)=3,(OFFSET('Avance Cuantitativo Productos'!$BB10:$BB10,0,_xlfn.XMATCH('Avance Cuantitativo Productos'!$BG$6:$BG$6,'Avance Cuantitativo Productos'!$BB$6:$BG$6)-1)-OFFSET('Avance Cuantitativo Productos'!$BB10:$BB10,0,_xlfn.XMATCH('Avance Cuantitativo Productos'!$BG$6:$BG$6,'Avance Cuantitativo Productos'!$BB$6:$BG$6)-2))*3/4+OFFSET('Avance Cuantitativo Productos'!$BB10:$BB10,0,_xlfn.XMATCH('Avance Cuantitativo Productos'!$BG$6:$BG$6,'Avance Cuantitativo Productos'!$BB$6:$BG$6)-2),IF((MAX(COLUMN('Avance Cuantitativo Productos'!$AH10:$AK10)*(INDEX('Avance Cuantitativo Productos'!$AH10:$AK10,LARGE(('Avance Cuantitativo Productos'!$AH10:$AK10&lt;&gt;"")*(_xlfn.SEQUENCE(,COUNTA('Avance Cuantitativo Productos'!$AH$6:$AK$6))),1))='Avance Cuantitativo Productos'!$AH10:$AK10))-COLUMN('Avance Cuantitativo Productos'!$AH10:$AH10)+1)=4,(OFFSET('Avance Cuantitativo Productos'!$BB10:$BB10,0,_xlfn.XMATCH('Avance Cuantitativo Productos'!$BG$6:$BG$6,'Avance Cuantitativo Productos'!$BB$6:$BG$6)-1)-OFFSET('Avance Cuantitativo Productos'!$BB10:$BB10,0,_xlfn.XMATCH('Avance Cuantitativo Productos'!$BG$6:$BG$6,'Avance Cuantitativo Productos'!$BB$6:$BG$6)-2))+OFFSET('Avance Cuantitativo Productos'!$BB10:$BB10,0,_xlfn.XMATCH('Avance Cuantitativo Productos'!$BG$6:$BG$6,'Avance Cuantitativo Productos'!$BB$6:$BG$6)-2))))),IF('Avance Cuantitativo Productos'!$H10:$H10="Suma",IF((MAX(COLUMN('Avance Cuantitativo Productos'!$AH10:$AK10)*(INDEX(INT(ISNUMBER('Avance Cuantitativo Productos'!$AH10:$AK10)),LARGE((INT(ISNUMBER('Avance Cuantitativo Productos'!$AH10:$AK10))&lt;&gt;0)*(_xlfn.SEQUENCE(,COUNTA('Avance Cuantitativo Productos'!$AH$6:$AK$6))),1))=INT(ISNUMBER('Avance Cuantitativo Productos'!$AH10:$AK10))))-COLUMN('Avance Cuantitativo Productos'!$AH10:$AH10)+1)=1,(OFFSET('Avance Cuantitativo Productos'!$BB10:$BB10,0,_xlfn.XMATCH('Avance Cuantitativo Productos'!$BG$6:$BG$6,'Avance Cuantitativo Productos'!$BB$6:$BG$6,1,1)-1)/4+SUM('Avance Cuantitativo Productos'!$BB10:$BF10)),IF((MAX(COLUMN('Avance Cuantitativo Productos'!$AH10:$AK10)*(INDEX(INT(ISNUMBER('Avance Cuantitativo Productos'!$AH10:$AK10)),LARGE((INT(ISNUMBER('Avance Cuantitativo Productos'!$AH10:$AK10))&lt;&gt;0)*(_xlfn.SEQUENCE(,COUNTA('Avance Cuantitativo Productos'!$AH$6:$AK$6))),1))=INT(ISNUMBER('Avance Cuantitativo Productos'!$AH10:$AK10))))-COLUMN('Avance Cuantitativo Productos'!$AH10:$AH10)+1)=2,(OFFSET('Avance Cuantitativo Productos'!$BB10:$BB10,0,_xlfn.XMATCH('Avance Cuantitativo Productos'!$BG$6:$BG$6,'Avance Cuantitativo Productos'!$BB$6:$BG$6,1,1)-1)/2+SUM('Avance Cuantitativo Productos'!$BB10:$BF10)),IF((MAX(COLUMN('Avance Cuantitativo Productos'!$AH10:$AK10)*(INDEX(INT(ISNUMBER('Avance Cuantitativo Productos'!$AH10:$AK10)),LARGE((INT(ISNUMBER('Avance Cuantitativo Productos'!$AH10:$AK10))&lt;&gt;0)*(_xlfn.SEQUENCE(,COUNTA('Avance Cuantitativo Productos'!$AH$6:$AK$6))),1))=INT(ISNUMBER('Avance Cuantitativo Productos'!$AH10:$AK10))))-COLUMN('Avance Cuantitativo Productos'!$AH10:$AH10)+1)=3,(OFFSET('Avance Cuantitativo Productos'!$BB10:$BB10,0,_xlfn.XMATCH('Avance Cuantitativo Productos'!$BG$6:$BG$6,'Avance Cuantitativo Productos'!$BB$6:$BG$6,1,1)-1)*3/4+SUM('Avance Cuantitativo Productos'!$BB10:$BF10)),IF((MAX(COLUMN('Avance Cuantitativo Productos'!$AH10:$AK10)*(INDEX(INT(ISNUMBER('Avance Cuantitativo Productos'!$AH10:$AK10)),LARGE((INT(ISNUMBER('Avance Cuantitativo Productos'!$AH10:$AK10))&lt;&gt;0)*(_xlfn.SEQUENCE(,COUNTA('Avance Cuantitativo Productos'!$AH$6:$AK$6))),1))=INT(ISNUMBER('Avance Cuantitativo Productos'!$AH10:$AK10))))-COLUMN('Avance Cuantitativo Productos'!$AH10:$AH10)+1)=4,(OFFSET('Avance Cuantitativo Productos'!$BB10:$BB10,0,_xlfn.XMATCH('Avance Cuantitativo Productos'!$BG$6:$BG$6,'Avance Cuantitativo Productos'!$BB$6:$BG$6,1,1)-1)+SUM('Avance Cuantitativo Productos'!$BB10:$BF10)),))))))))))))</f>
        <v>3</v>
      </c>
      <c r="BQ10" s="137">
        <f t="array" aca="1" ref="BQ10" ca="1">+IF(AND('Avance Cuantitativo Productos'!$BP10:$BP10="",'Avance Cuantitativo Productos'!$BH10:$BH10=""),"",IF(OR(AND(_xlfn.XLOOKUP('Avance Cuantitativo Productos'!$I10:$I10,Listas!$G$2:$G$10,Listas!$I$2:$I$10&lt;1),'Avance Cuantitativo Productos'!$BH10:$BH10=""),'Avance Cuantitativo Productos'!$BH10:$BH10="",COUNTIF('Avance Cuantitativo Productos'!$AL10:$AO10,"="&amp;"")&gt;=4),MAX('Avance Cuantitativo Productos'!$BP10:$BP10,'Avance Cuantitativo Productos'!$BG10:$BG10),IF('Avance Cuantitativo Productos'!$H10:$H10="","Seleccionar Anualización",IF(COUNTIF('Avance Cuantitativo Productos'!$BB10:$BH10,"="&amp;"")=7,"",IF(AND(OR('Avance Cuantitativo Productos'!$H10:$H10="Creciente",'Avance Cuantitativo Productos'!$H10:$H10="Constante",'Avance Cuantitativo Productos'!$H10:$H10="Suma"),'Avance Cuantitativo Productos'!$BH10:$BH10&gt;'Avance Cuantitativo Productos'!$BJ10:$BJ10),"ERROR, las metas de las vigencias no pueden ser mayores a la meta final",IF(AND('Avance Cuantitativo Productos'!$H10:$H10="Decreciente",'Avance Cuantitativo Productos'!$BH10:$BH10&lt;'Avance Cuantitativo Productos'!$BJ10:$BJ10),"ERROR, las metas de las vigencias no pueden ser menores a la meta final",IF(OR('Avance Cuantitativo Productos'!$H10:$H10="Creciente",'Avance Cuantitativo Productos'!$H10:$H10="Constante",'Avance Cuantitativo Productos'!$H10:$H10="Decreciente"),IF((MAX(COLUMN('Avance Cuantitativo Productos'!$AL10:$AO10)*(INDEX('Avance Cuantitativo Productos'!$AL10:$AO10,LARGE(('Avance Cuantitativo Productos'!$AL10:$AO10&lt;&gt;"")*(_xlfn.SEQUENCE(,COUNTA('Avance Cuantitativo Productos'!$AL$6:$AO$6))),1))='Avance Cuantitativo Productos'!$AL10:$AO10))-COLUMN('Avance Cuantitativo Productos'!$AL10:$AL10)+1)=1,(OFFSET('Avance Cuantitativo Productos'!$BB10:$BB10,0,_xlfn.XMATCH('Avance Cuantitativo Productos'!$BH$6:$BH$6,'Avance Cuantitativo Productos'!$BB$6:$BH$6)-1)-(OFFSET('Avance Cuantitativo Productos'!$BB10:$BB10,0,_xlfn.XMATCH('Avance Cuantitativo Productos'!$BH$6:$BH$6,'Avance Cuantitativo Productos'!$BB$6:$BH$6)-2)))/4+OFFSET('Avance Cuantitativo Productos'!$BB10:$BB10,0,_xlfn.XMATCH('Avance Cuantitativo Productos'!$BH$6:$BH$6,'Avance Cuantitativo Productos'!$BB$6:$BH$6)-2),IF((MAX(COLUMN('Avance Cuantitativo Productos'!$AL10:$AO10)*(INDEX('Avance Cuantitativo Productos'!$AL10:$AO10,LARGE(('Avance Cuantitativo Productos'!$AL10:$AO10&lt;&gt;"")*(_xlfn.SEQUENCE(,COUNTA('Avance Cuantitativo Productos'!$AL$6:$AO$6))),1))='Avance Cuantitativo Productos'!$AL10:$AO10))-COLUMN('Avance Cuantitativo Productos'!$AL10:$AL10)+1)=2,(OFFSET('Avance Cuantitativo Productos'!$BB10:$BB10,0,_xlfn.XMATCH('Avance Cuantitativo Productos'!$BH$6:$BH$6,'Avance Cuantitativo Productos'!$BB$6:$BH$6)-1)-OFFSET('Avance Cuantitativo Productos'!$BB10:$BB10,0,_xlfn.XMATCH('Avance Cuantitativo Productos'!$BH$6:$BH$6,'Avance Cuantitativo Productos'!$BB$6:$BH$6)-2))/2+OFFSET('Avance Cuantitativo Productos'!$BB10:$BB10,0,_xlfn.XMATCH('Avance Cuantitativo Productos'!$BH$6:$BH$6,'Avance Cuantitativo Productos'!$BB$6:$BH$6)-2),IF((MAX(COLUMN('Avance Cuantitativo Productos'!$AL10:$AO10)*(INDEX('Avance Cuantitativo Productos'!$AL10:$AO10,LARGE(('Avance Cuantitativo Productos'!$AL10:$AO10&lt;&gt;"")*(_xlfn.SEQUENCE(,COUNTA('Avance Cuantitativo Productos'!$AL$6:$AO$6))),1))='Avance Cuantitativo Productos'!$AL10:$AO10))-COLUMN('Avance Cuantitativo Productos'!$AL10:$AL10)+1)=3,(OFFSET('Avance Cuantitativo Productos'!$BB10:$BB10,0,_xlfn.XMATCH('Avance Cuantitativo Productos'!$BH$6:$BH$6,'Avance Cuantitativo Productos'!$BB$6:$BH$6)-1)-OFFSET('Avance Cuantitativo Productos'!$BB10:$BB10,0,_xlfn.XMATCH('Avance Cuantitativo Productos'!$BH$6:$BH$6,'Avance Cuantitativo Productos'!$BB$6:$BH$6)-2))*0.75+OFFSET('Avance Cuantitativo Productos'!$BB10:$BB10,0,_xlfn.XMATCH('Avance Cuantitativo Productos'!$BH$6:$BH$6,'Avance Cuantitativo Productos'!$BB$6:$BH$6)-2),IF((MAX(COLUMN('Avance Cuantitativo Productos'!$AL10:$AO10)*(INDEX('Avance Cuantitativo Productos'!$AL10:$AO10,LARGE(('Avance Cuantitativo Productos'!$AL10:$AO10&lt;&gt;"")*(_xlfn.SEQUENCE(,COUNTA('Avance Cuantitativo Productos'!$AL$6:$AO$6))),1))='Avance Cuantitativo Productos'!$AL10:$AO10))-COLUMN('Avance Cuantitativo Productos'!$AL10:$AL10)+1)=4,(OFFSET('Avance Cuantitativo Productos'!$BB10:$BB10,0,_xlfn.XMATCH('Avance Cuantitativo Productos'!$BH$6:$BH$6,'Avance Cuantitativo Productos'!$BB$6:$BH$6)-1)-OFFSET('Avance Cuantitativo Productos'!$BB10:$BB10,0,_xlfn.XMATCH('Avance Cuantitativo Productos'!$BH$6:$BH$6,'Avance Cuantitativo Productos'!$BB$6:$BH$6)-2))+OFFSET('Avance Cuantitativo Productos'!$BB10:$BB10,0,_xlfn.XMATCH('Avance Cuantitativo Productos'!$BH$6:$BH$6,'Avance Cuantitativo Productos'!$BB$6:$BH$6)-2))))),IF('Avance Cuantitativo Productos'!$H10:$H10="Suma",IF((MAX(COLUMN('Avance Cuantitativo Productos'!$AL10:$AO10)*(INDEX(INT(ISNUMBER('Avance Cuantitativo Productos'!$AL10:$AO10)),LARGE((INT(ISNUMBER('Avance Cuantitativo Productos'!$AL10:$AO10))&lt;&gt;0)*(_xlfn.SEQUENCE(,COUNTA('Avance Cuantitativo Productos'!$AL$6:$AO$6))),1))=INT(ISNUMBER('Avance Cuantitativo Productos'!$AL10:$AO10))))-COLUMN('Avance Cuantitativo Productos'!$AL10:$AL10)+1)=1,(OFFSET('Avance Cuantitativo Productos'!$BB10:$BB10,0,_xlfn.XMATCH('Avance Cuantitativo Productos'!$BH$6:$BH$6,'Avance Cuantitativo Productos'!$BB$6:$BH$6,1,1)-1)/4+SUM('Avance Cuantitativo Productos'!$BB10:$BG10)),IF((MAX(COLUMN('Avance Cuantitativo Productos'!$AL10:$AO10)*(INDEX(INT(ISNUMBER('Avance Cuantitativo Productos'!$AL10:$AO10)),LARGE((INT(ISNUMBER('Avance Cuantitativo Productos'!$AL10:$AO10))&lt;&gt;0)*(_xlfn.SEQUENCE(,COUNTA('Avance Cuantitativo Productos'!$AL$6:$AO$6))),1))=INT(ISNUMBER('Avance Cuantitativo Productos'!$AL10:$AO10))))-COLUMN('Avance Cuantitativo Productos'!$AL10:$AL10)+1)=2,(OFFSET('Avance Cuantitativo Productos'!$BB10:$BB10,0,_xlfn.XMATCH('Avance Cuantitativo Productos'!$BH$6:$BH$6,'Avance Cuantitativo Productos'!$BB$6:$BH$6,1,1)-1)/2+SUM('Avance Cuantitativo Productos'!$BB10:$BG10)),IF((MAX(COLUMN('Avance Cuantitativo Productos'!$AL10:$AO10)*(INDEX(INT(ISNUMBER('Avance Cuantitativo Productos'!$AL10:$AO10)),LARGE((INT(ISNUMBER('Avance Cuantitativo Productos'!$AL10:$AO10))&lt;&gt;0)*(_xlfn.SEQUENCE(,COUNTA('Avance Cuantitativo Productos'!$AL$6:$AO$6))),1))=INT(ISNUMBER('Avance Cuantitativo Productos'!$AL10:$AO10))))-COLUMN('Avance Cuantitativo Productos'!$AL10:$AL10)+1)=3,(OFFSET('Avance Cuantitativo Productos'!$BB10:$BB10,0,_xlfn.XMATCH('Avance Cuantitativo Productos'!$BH$6:$BH$6,'Avance Cuantitativo Productos'!$BB$6:$BH$6,1,1)-1)*0.75+SUM('Avance Cuantitativo Productos'!$BB10:$BG10)),IF((MAX(COLUMN('Avance Cuantitativo Productos'!$AL10:$AO10)*(INDEX(INT(ISNUMBER('Avance Cuantitativo Productos'!$AL10:$AO10)),LARGE((INT(ISNUMBER('Avance Cuantitativo Productos'!$AL10:$AO10))&lt;&gt;0)*(_xlfn.SEQUENCE(,COUNTA('Avance Cuantitativo Productos'!$AL$6:$AO$6))),1))=INT(ISNUMBER('Avance Cuantitativo Productos'!$AL10:$AO10))))-COLUMN('Avance Cuantitativo Productos'!$AL10:$AL10)+1)=4,(OFFSET('Avance Cuantitativo Productos'!$BB10:$BB10,0,_xlfn.XMATCH('Avance Cuantitativo Productos'!$BH$6:$BH$6,'Avance Cuantitativo Productos'!$BB$6:$BH$6,1,1)-1)+SUM('Avance Cuantitativo Productos'!$BB10:$BG10)),))))))))))))</f>
        <v>3</v>
      </c>
      <c r="BR10" s="137">
        <f t="array" aca="1" ref="BR10" ca="1">+IF(AND('Avance Cuantitativo Productos'!$BQ10:$BQ10="",'Avance Cuantitativo Productos'!$BI10:$BI10=""),"",IF(OR(AND(_xlfn.XLOOKUP('Avance Cuantitativo Productos'!$I10:$I10,Listas!$G$2:$G$10,Listas!$I$2:$I$10&lt;1),'Avance Cuantitativo Productos'!$BI10:$BI10=""),'Avance Cuantitativo Productos'!$BI10:$BI10="",COUNTIF('Avance Cuantitativo Productos'!$AP10:$AS10,"="&amp;"")&gt;=4),MAX('Avance Cuantitativo Productos'!$BQ10:$BQ10,'Avance Cuantitativo Productos'!$BH10:$BH10),IF('Avance Cuantitativo Productos'!$H10:$H10="","Seleccionar Anualización",IF(COUNTIF('Avance Cuantitativo Productos'!$BB10:$BI10,"="&amp;"")=8,"",IF(AND(OR('Avance Cuantitativo Productos'!$H10:$H10="Creciente",'Avance Cuantitativo Productos'!$H10:$H10="Constante",'Avance Cuantitativo Productos'!$H10:$H10="Suma"),'Avance Cuantitativo Productos'!$BI10:$BI10&gt;'Avance Cuantitativo Productos'!$BJ10:$BJ10),"ERROR, las metas de las vigencias no pueden ser mayores a la meta final",IF(AND('Avance Cuantitativo Productos'!$H10:$H10="Decreciente",'Avance Cuantitativo Productos'!$BI10:$BI10&lt;'Avance Cuantitativo Productos'!$BJ10:$BJ10),"ERROR, las metas de las vigencias no pueden ser menores a la meta final",IF(OR('Avance Cuantitativo Productos'!$H10:$H10="Creciente",'Avance Cuantitativo Productos'!$H10:$H10="Constante",'Avance Cuantitativo Productos'!$H10:$H10="Decreciente"),IF((MAX(COLUMN('Avance Cuantitativo Productos'!$AP10:$AS10)*(INDEX('Avance Cuantitativo Productos'!$AP10:$AS10,LARGE(('Avance Cuantitativo Productos'!$AP10:$AS10&lt;&gt;"")*(_xlfn.SEQUENCE(,COUNTA('Avance Cuantitativo Productos'!$AP$6:$AS$6))),1))='Avance Cuantitativo Productos'!$AP10:$AS10))-COLUMN('Avance Cuantitativo Productos'!$AP10:$AP10)+1)=1,(OFFSET('Avance Cuantitativo Productos'!$BB10:$BB10,0,_xlfn.XMATCH('Avance Cuantitativo Productos'!$BI$6:$BI$6,'Avance Cuantitativo Productos'!$BB$6:$BI$6)-1)-(OFFSET('Avance Cuantitativo Productos'!$BB10:$BB10,0,_xlfn.XMATCH('Avance Cuantitativo Productos'!$BI$6:$BI$6,'Avance Cuantitativo Productos'!$BB$6:$BI$6)-2)))/4+OFFSET('Avance Cuantitativo Productos'!$BB10:$BB10,0,_xlfn.XMATCH('Avance Cuantitativo Productos'!$BI$6:$BI$6,'Avance Cuantitativo Productos'!$BB$6:$BI$6)-2),IF((MAX(COLUMN('Avance Cuantitativo Productos'!$AP10:$AS10)*(INDEX('Avance Cuantitativo Productos'!$AP10:$AS10,LARGE(('Avance Cuantitativo Productos'!$AP10:$AS10&lt;&gt;"")*(_xlfn.SEQUENCE(,COUNTA('Avance Cuantitativo Productos'!$AP$6:$AS$6))),1))='Avance Cuantitativo Productos'!$AP10:$AS10))-COLUMN('Avance Cuantitativo Productos'!$AP10:$AP10)+1)=2,(OFFSET('Avance Cuantitativo Productos'!$BB10:$BB10,0,_xlfn.XMATCH('Avance Cuantitativo Productos'!$BI$6:$BI$6,'Avance Cuantitativo Productos'!$BB$6:$BI$6)-1)-OFFSET('Avance Cuantitativo Productos'!$BB10:$BB10,0,_xlfn.XMATCH('Avance Cuantitativo Productos'!$BI$6:$BI$6,'Avance Cuantitativo Productos'!$BB$6:$BI$6)-2))/2+OFFSET('Avance Cuantitativo Productos'!$BB10:$BB10,0,_xlfn.XMATCH('Avance Cuantitativo Productos'!$BI$6:$BI$6,'Avance Cuantitativo Productos'!$BB$6:$BI$6)-2),IF((MAX(COLUMN('Avance Cuantitativo Productos'!$AP10:$AS10)*(INDEX('Avance Cuantitativo Productos'!$AP10:$AS10,LARGE(('Avance Cuantitativo Productos'!$AP10:$AS10&lt;&gt;"")*(_xlfn.SEQUENCE(,COUNTA('Avance Cuantitativo Productos'!$AP$6:$AS$6))),1))='Avance Cuantitativo Productos'!$AP10:$AS10))-COLUMN('Avance Cuantitativo Productos'!$AP10:$AP10)+1)=3,(OFFSET('Avance Cuantitativo Productos'!$BB10:$BB10,0,_xlfn.XMATCH('Avance Cuantitativo Productos'!$BI$6:$BI$6,'Avance Cuantitativo Productos'!$BB$6:$BI$6)-1)-OFFSET('Avance Cuantitativo Productos'!$BB10:$BB10,0,_xlfn.XMATCH('Avance Cuantitativo Productos'!$BI$6:$BI$6,'Avance Cuantitativo Productos'!$BB$6:$BI$6)-2))*0.75+OFFSET('Avance Cuantitativo Productos'!$BB10:$BB10,0,_xlfn.XMATCH('Avance Cuantitativo Productos'!$BI$6:$BI$6,'Avance Cuantitativo Productos'!$BB$6:$BI$6)-2),IF((MAX(COLUMN('Avance Cuantitativo Productos'!$AP10:$AS10)*(INDEX('Avance Cuantitativo Productos'!$AP10:$AS10,LARGE(('Avance Cuantitativo Productos'!$AP10:$AS10&lt;&gt;"")*(_xlfn.SEQUENCE(,COUNTA('Avance Cuantitativo Productos'!$AP$6:$AS$6))),1))='Avance Cuantitativo Productos'!$AP10:$AS10))-COLUMN('Avance Cuantitativo Productos'!$AP10:$AP10)+1)=4,(OFFSET('Avance Cuantitativo Productos'!$BB10:$BB10,0,_xlfn.XMATCH('Avance Cuantitativo Productos'!$BI$6:$BI$6,'Avance Cuantitativo Productos'!$BB$6:$BI$6)-1)-OFFSET('Avance Cuantitativo Productos'!$BB10:$BB10,0,_xlfn.XMATCH('Avance Cuantitativo Productos'!$BI$6:$BI$6,'Avance Cuantitativo Productos'!$BB$6:$BI$6)-2))+OFFSET('Avance Cuantitativo Productos'!$BB10:$BB10,0,_xlfn.XMATCH('Avance Cuantitativo Productos'!$BI$6:$BI$6,'Avance Cuantitativo Productos'!$BB$6:$BI$6)-2))))),IF('Avance Cuantitativo Productos'!$H10:$H10="Suma",IF((MAX(COLUMN('Avance Cuantitativo Productos'!$AP10:$AS10)*(INDEX(INT(ISNUMBER('Avance Cuantitativo Productos'!$AP10:$AS10)),LARGE((INT(ISNUMBER('Avance Cuantitativo Productos'!$AP10:$AS10))&lt;&gt;0)*(_xlfn.SEQUENCE(,COUNTA('Avance Cuantitativo Productos'!$AP$6:$AS$6))),1))=INT(ISNUMBER('Avance Cuantitativo Productos'!$AP10:$AS10))))-COLUMN('Avance Cuantitativo Productos'!$AP10:$AP10)+1)=1,(OFFSET('Avance Cuantitativo Productos'!$BB10:$BB10,0,_xlfn.XMATCH('Avance Cuantitativo Productos'!$BI$6:$BI$6,'Avance Cuantitativo Productos'!$BB$6:$BI$6,1,1)-1)/4+SUM('Avance Cuantitativo Productos'!$BB10:$BH10)),IF((MAX(COLUMN('Avance Cuantitativo Productos'!$AP10:$AS10)*(INDEX(INT(ISNUMBER('Avance Cuantitativo Productos'!$AP10:$AS10)),LARGE((INT(ISNUMBER('Avance Cuantitativo Productos'!$AP10:$AS10))&lt;&gt;0)*(_xlfn.SEQUENCE(,COUNTA('Avance Cuantitativo Productos'!$AP$6:$AS$6))),1))=INT(ISNUMBER('Avance Cuantitativo Productos'!$AP10:$AS10))))-COLUMN('Avance Cuantitativo Productos'!$AP10:$AP10)+1)=2,(OFFSET('Avance Cuantitativo Productos'!$BB10:$BB10,0,_xlfn.XMATCH('Avance Cuantitativo Productos'!$BI$6:$BI$6,'Avance Cuantitativo Productos'!$BB$6:$BI$6,1,1)-1)/2+SUM('Avance Cuantitativo Productos'!$BB10:$BH10)),IF((MAX(COLUMN('Avance Cuantitativo Productos'!$AP10:$AS10)*(INDEX(INT(ISNUMBER('Avance Cuantitativo Productos'!$AP10:$AS10)),LARGE((INT(ISNUMBER('Avance Cuantitativo Productos'!$AP10:$AS10))&lt;&gt;0)*(_xlfn.SEQUENCE(,COUNTA('Avance Cuantitativo Productos'!$AP$6:$AS$6))),1))=INT(ISNUMBER('Avance Cuantitativo Productos'!$AP10:$AS10))))-COLUMN('Avance Cuantitativo Productos'!$AP10:$AP10)+1)=3,(OFFSET('Avance Cuantitativo Productos'!$BB10:$BB10,0,_xlfn.XMATCH('Avance Cuantitativo Productos'!$BI$6:$BI$6,'Avance Cuantitativo Productos'!$BB$6:$BI$6,1,1)-1)*0.75+SUM('Avance Cuantitativo Productos'!$BB10:$BH10)),IF((MAX(COLUMN('Avance Cuantitativo Productos'!$AP10:$AS10)*(INDEX(INT(ISNUMBER('Avance Cuantitativo Productos'!$AP10:$AS10)),LARGE((INT(ISNUMBER('Avance Cuantitativo Productos'!$AP10:$AS10))&lt;&gt;0)*(_xlfn.SEQUENCE(,COUNTA('Avance Cuantitativo Productos'!$AP$6:$AS$6))),1))=INT(ISNUMBER('Avance Cuantitativo Productos'!$AP10:$AS10))))-COLUMN('Avance Cuantitativo Productos'!$AP10:$AP10)+1)=4,(OFFSET('Avance Cuantitativo Productos'!$BB10:$BB10,0,_xlfn.XMATCH('Avance Cuantitativo Productos'!$BI$6:$BI$6,'Avance Cuantitativo Productos'!$BB$6:$BI$6,1,1)-1)+SUM('Avance Cuantitativo Productos'!$BB10:$BH10)),))))))))))))</f>
        <v>3</v>
      </c>
      <c r="BS10" s="20" t="str">
        <f t="array" aca="1" ref="BS10" ca="1">IF(OR('Avance Cuantitativo Productos'!$BB10:$BB10=0,'Avance Cuantitativo Productos'!$AT10:$AT10="",SUMPRODUCT(--('Avance Cuantitativo Productos'!$N10:$Q10&lt;&gt;""))=0),"",IF('Avance Cuantitativo Productos'!$H10:$H10="Creciente",('Avance Cuantitativo Productos'!$AT10:$AT10-Anualiza_LB('Avance Cuantitativo Productos'!$BS$6:$BS$6,'Avance Cuantitativo Productos'!$M10:$M10,'Avance Cuantitativo Productos'!$G10:$G10,'Avance Cuantitativo Productos'!$L10:$L10))/('Avance Cuantitativo Productos'!$BK10:$BK10-Anualiza_LB('Avance Cuantitativo Productos'!$BS$6:$BS$6,'Avance Cuantitativo Productos'!$M10:$M10,'Avance Cuantitativo Productos'!$G10:$G10,'Avance Cuantitativo Productos'!$L10:$L10)),IF('Avance Cuantitativo Productos'!$H10:$H10="Constante",('Avance Cuantitativo Productos'!$AT10:$AT10/'Avance Cuantitativo Productos'!$BK10:$BK10),IF('Avance Cuantitativo Productos'!$H10:$H10="Suma",_xlfn.NUMBERVALUE('Avance Cuantitativo Productos'!$AT10:$AT10)/_xlfn.NUMBERVALUE('Avance Cuantitativo Productos'!$BK10:$BK10),IF('Avance Cuantitativo Productos'!$H10:$H10="Decreciente",('Avance Cuantitativo Productos'!$BS$6:$BS$6-Anualiza_LB('Avance Cuantitativo Productos'!$BB$6:$BB$6,'Avance Cuantitativo Productos'!$M10:$M10,'Avance Cuantitativo Productos'!$G10:$G10,'Avance Cuantitativo Productos'!$L10:$L10))/('Avance Cuantitativo Productos'!$BK10:$BK10-Anualiza_LB('Avance Cuantitativo Productos'!$BS$6:$BS$6,'Avance Cuantitativo Productos'!$M10:$M10,'Avance Cuantitativo Productos'!$G10:$G10,'Avance Cuantitativo Productos'!$L10:$L10)),"Seleccionar Anualización")))))</f>
        <v/>
      </c>
      <c r="BT10" s="21" t="str">
        <f t="array" aca="1" ref="BT10" ca="1">IF(OR('Avance Cuantitativo Productos'!$BC10:$BC10=0,'Avance Cuantitativo Productos'!$AU10:$AU10="",SUMPRODUCT(--('Avance Cuantitativo Productos'!$R10:$U10&lt;&gt;""))=0),"",IF('Avance Cuantitativo Productos'!$H10:$H10="Creciente",('Avance Cuantitativo Productos'!$AU10:$AU10-Anualiza_LB('Avance Cuantitativo Productos'!$BT$6:$BT$6,'Avance Cuantitativo Productos'!$M10:$M10,'Avance Cuantitativo Productos'!$G10:$G10,'Avance Cuantitativo Productos'!$L10:$L10))/('Avance Cuantitativo Productos'!$BL10:$BL10-Anualiza_LB('Avance Cuantitativo Productos'!$BT$6:$BT$6,'Avance Cuantitativo Productos'!$M10:$M10,'Avance Cuantitativo Productos'!$G10:$G10,'Avance Cuantitativo Productos'!$L10:$L10)),IF('Avance Cuantitativo Productos'!$H10:$H10="Constante",('Avance Cuantitativo Productos'!$AU10:$AU10/'Avance Cuantitativo Productos'!$BL10:$BL10),IF('Avance Cuantitativo Productos'!$H10:$H10="Suma",(_xlfn.NUMBERVALUE('Avance Cuantitativo Productos'!$AU10:$AU10)-_xlfn.NUMBERVALUE('Avance Cuantitativo Productos'!$AT10:$AT10))/(_xlfn.NUMBERVALUE('Avance Cuantitativo Productos'!$BL10:$BL10)-_xlfn.NUMBERVALUE('Avance Cuantitativo Productos'!$BK10:$BK10)),IF('Avance Cuantitativo Productos'!$H10:$H10="Decreciente",('Avance Cuantitativo Productos'!$AU10:$AU10-Anualiza_LB('Avance Cuantitativo Productos'!$BT$6:$BT$6,'Avance Cuantitativo Productos'!$M10:$M10,'Avance Cuantitativo Productos'!$G10:$G10,'Avance Cuantitativo Productos'!$L10:$L10))/('Avance Cuantitativo Productos'!$BL10:$BL10-Anualiza_LB('Avance Cuantitativo Productos'!$BT$6:$BT$6,'Avance Cuantitativo Productos'!$M10:$M10,'Avance Cuantitativo Productos'!$G10:$G10,'Avance Cuantitativo Productos'!$L10:$L10)),"Seleccionar Anualización")))))</f>
        <v/>
      </c>
      <c r="BU10" s="21" t="str">
        <f t="array" aca="1" ref="BU10" ca="1">+IF(OR('Avance Cuantitativo Productos'!$BD10:$BD10=0,'Avance Cuantitativo Productos'!$AV10:$AV10="",SUMPRODUCT(--('Avance Cuantitativo Productos'!$V10:$Y10&lt;&gt;""))=0),"",IF('Avance Cuantitativo Productos'!$H10:$H10="Creciente",('Avance Cuantitativo Productos'!$AV10:$AV10-Anualiza_LB('Avance Cuantitativo Productos'!$BU$6:$BU$6,'Avance Cuantitativo Productos'!$M10:$M10,'Avance Cuantitativo Productos'!$G10:$G10,'Avance Cuantitativo Productos'!$L10:$L10))/('Avance Cuantitativo Productos'!$BM10:$BM10-Anualiza_LB('Avance Cuantitativo Productos'!$BU$6:$BU$6,'Avance Cuantitativo Productos'!$M10:$M10,'Avance Cuantitativo Productos'!$G10:$G10,'Avance Cuantitativo Productos'!$L10:$L10)),IF('Avance Cuantitativo Productos'!$H10:$H10="Constante",('Avance Cuantitativo Productos'!$AV10:$AV10/'Avance Cuantitativo Productos'!$BM10:$BM10),IF('Avance Cuantitativo Productos'!$H10:$H10="Suma",(_xlfn.NUMBERVALUE('Avance Cuantitativo Productos'!$AV10:$AV10)-_xlfn.NUMBERVALUE('Avance Cuantitativo Productos'!$AU10:$AU10))/(_xlfn.NUMBERVALUE('Avance Cuantitativo Productos'!$BM10:$BM10)-_xlfn.NUMBERVALUE('Avance Cuantitativo Productos'!$BL10:$BL10)),IF('Avance Cuantitativo Productos'!$H10:$H10="Decreciente",('Avance Cuantitativo Productos'!$AV10:$AV10-Anualiza_LB('Avance Cuantitativo Productos'!$BU$6:$BU$6,'Avance Cuantitativo Productos'!$M10:$M10,'Avance Cuantitativo Productos'!$G10:$G10,'Avance Cuantitativo Productos'!$L10:$L10))/('Avance Cuantitativo Productos'!$BM10:$BM10-Anualiza_LB('Avance Cuantitativo Productos'!$BU$6:$BU$6,'Avance Cuantitativo Productos'!$M10:$M10,'Avance Cuantitativo Productos'!$G10:$G10,'Avance Cuantitativo Productos'!$L10:$L10)),"Seleccionar Anualización")))))</f>
        <v/>
      </c>
      <c r="BV10" s="21" t="str">
        <f t="array" aca="1" ref="BV10" ca="1">+IF(OR('Avance Cuantitativo Productos'!$BE10:$BE10=0,'Avance Cuantitativo Productos'!$AW10:$AW10="",,SUMPRODUCT(--('Avance Cuantitativo Productos'!$Z10:$AC10&lt;&gt;""))=0),"",IF('Avance Cuantitativo Productos'!$H10:$H10="Creciente",('Avance Cuantitativo Productos'!$AW10:$AW10-Anualiza_LB('Avance Cuantitativo Productos'!$BV$6:$BV$6,'Avance Cuantitativo Productos'!$M10:$M10,'Avance Cuantitativo Productos'!$G10:$G10,'Avance Cuantitativo Productos'!$L10:$L10))/('Avance Cuantitativo Productos'!$BN10:$BN10-Anualiza_LB('Avance Cuantitativo Productos'!$BV$6:$BV$6,'Avance Cuantitativo Productos'!$M10:$M10,'Avance Cuantitativo Productos'!$G10:$G10,'Avance Cuantitativo Productos'!$L10:$L10)),IF('Avance Cuantitativo Productos'!$H10:$H10="Constante",('Avance Cuantitativo Productos'!$AW10:$AW10/'Avance Cuantitativo Productos'!$BN10:$BN10),IF('Avance Cuantitativo Productos'!$H10:$H10="Suma",(_xlfn.NUMBERVALUE('Avance Cuantitativo Productos'!$AW10:$AW10)-_xlfn.NUMBERVALUE('Avance Cuantitativo Productos'!$AV10:$AV10))/(_xlfn.NUMBERVALUE('Avance Cuantitativo Productos'!$BN10:$BN10)-_xlfn.NUMBERVALUE('Avance Cuantitativo Productos'!$BM10:$BM10)),IF('Avance Cuantitativo Productos'!$H10:$H10="Decreciente",('Avance Cuantitativo Productos'!$AW10:$AW10-Anualiza_LB('Avance Cuantitativo Productos'!$BV$6:$BV$6,'Avance Cuantitativo Productos'!$M10:$M10,'Avance Cuantitativo Productos'!$G10:$G10,'Avance Cuantitativo Productos'!$L10:$L10))/('Avance Cuantitativo Productos'!$BN10:$BN10-Anualiza_LB('Avance Cuantitativo Productos'!$BV$6:$BV$6,'Avance Cuantitativo Productos'!$M10:$M10,'Avance Cuantitativo Productos'!$G10:$G10,'Avance Cuantitativo Productos'!$L10:$L10)),"Seleccionar Anualización")))))</f>
        <v/>
      </c>
      <c r="BW10" s="21" t="str">
        <f t="array" aca="1" ref="BW10" ca="1">+IF(OR('Avance Cuantitativo Productos'!$BF10:$BF10=0,'Avance Cuantitativo Productos'!$AX10:$AX10="",SUMPRODUCT(--('Avance Cuantitativo Productos'!$AD10:$AG10&lt;&gt;""))=0),"",IF('Avance Cuantitativo Productos'!$H10:$H10="Creciente",('Avance Cuantitativo Productos'!$AX10:$AX10-Anualiza_LB('Avance Cuantitativo Productos'!$BW$6:$BW$6,'Avance Cuantitativo Productos'!$M10:$M10,'Avance Cuantitativo Productos'!$G10:$G10,'Avance Cuantitativo Productos'!$L10:$L10))/('Avance Cuantitativo Productos'!$BO10:$BO10-Anualiza_LB('Avance Cuantitativo Productos'!$BW$6:$BW$6,'Avance Cuantitativo Productos'!$M10:$M10,'Avance Cuantitativo Productos'!$G10:$G10,'Avance Cuantitativo Productos'!$L10:$L10)),IF('Avance Cuantitativo Productos'!$H10:$H10="Constante",('Avance Cuantitativo Productos'!$AX10:$AX10/'Avance Cuantitativo Productos'!$BO10:$BO10),IF('Avance Cuantitativo Productos'!$H10:$H10="Suma",(_xlfn.NUMBERVALUE('Avance Cuantitativo Productos'!$AX10:$AX10)-_xlfn.NUMBERVALUE('Avance Cuantitativo Productos'!$AW10:$AW10))/(_xlfn.NUMBERVALUE('Avance Cuantitativo Productos'!$BO10:$BO10)-_xlfn.NUMBERVALUE('Avance Cuantitativo Productos'!$BN10:$BN10)),IF('Avance Cuantitativo Productos'!$H10:$H10="Decreciente",('Avance Cuantitativo Productos'!$AX10:$AX10-Anualiza_LB('Avance Cuantitativo Productos'!$BW$6:$BW$6,'Avance Cuantitativo Productos'!$M10:$M10,'Avance Cuantitativo Productos'!$G10:$G10,'Avance Cuantitativo Productos'!$L10:$L10))/('Avance Cuantitativo Productos'!$BO10:$BO10-Anualiza_LB('Avance Cuantitativo Productos'!$BW$6:$BW$6,'Avance Cuantitativo Productos'!$M10:$M10,'Avance Cuantitativo Productos'!$G10:$G10,'Avance Cuantitativo Productos'!$L10:$L10)),"Seleccionar Anualización")))))</f>
        <v/>
      </c>
      <c r="BX10" s="21">
        <f t="array" aca="1" ref="BX10" ca="1">+ IF(OR('Avance Cuantitativo Productos'!$BG10:$BG10=0,'Avance Cuantitativo Productos'!$AY10:$AY10="",SUMPRODUCT(--('Avance Cuantitativo Productos'!$AH10:$AK10&lt;&gt;""))=0),"",IF('Avance Cuantitativo Productos'!$H10:$H10="Creciente",('Avance Cuantitativo Productos'!$AY10:$AY10-Anualiza_LB('Avance Cuantitativo Productos'!$BX$6:$BX$6,'Avance Cuantitativo Productos'!$M10:$M10,'Avance Cuantitativo Productos'!$G10:$G10,'Avance Cuantitativo Productos'!$L10:$L10))/('Avance Cuantitativo Productos'!$BP10:$BP10-Anualiza_LB('Avance Cuantitativo Productos'!$BX$6:$BX$6,'Avance Cuantitativo Productos'!$M10:$M10,'Avance Cuantitativo Productos'!$G10:$G10,'Avance Cuantitativo Productos'!$L10:$L10)),IF('Avance Cuantitativo Productos'!$H10:$H10="Constante",('Avance Cuantitativo Productos'!$AY10:$AY10/'Avance Cuantitativo Productos'!$BP10:$BP10),IF('Avance Cuantitativo Productos'!$H10:$H10="Suma",(_xlfn.NUMBERVALUE('Avance Cuantitativo Productos'!$AY10:$AY10)-_xlfn.NUMBERVALUE('Avance Cuantitativo Productos'!$AX10:$AX10))/(_xlfn.NUMBERVALUE('Avance Cuantitativo Productos'!$BP10:$BP10)-_xlfn.NUMBERVALUE('Avance Cuantitativo Productos'!$BO10:$BO10)),IF('Avance Cuantitativo Productos'!$H10:$H10="Decreciente",('Avance Cuantitativo Productos'!$AY10:$AY10-Anualiza_LB('Avance Cuantitativo Productos'!$BX$6:$BX$6,'Avance Cuantitativo Productos'!$M10:$M10,'Avance Cuantitativo Productos'!$G10:$G10,'Avance Cuantitativo Productos'!$L10:$L10))/('Avance Cuantitativo Productos'!$BP10:$BP10-Anualiza_LB('Avance Cuantitativo Productos'!$BX$6:$BX$6,'Avance Cuantitativo Productos'!$M10:$M10,'Avance Cuantitativo Productos'!$G10:$G10,'Avance Cuantitativo Productos'!$L10:$L10)),"Seleccionar Anualización")))))</f>
        <v>1</v>
      </c>
      <c r="BY10" s="21">
        <f t="array" aca="1" ref="BY10" ca="1">+ IF(OR('Avance Cuantitativo Productos'!$BH10:$BH10=0,'Avance Cuantitativo Productos'!$AZ10:$AZ10="",SUMPRODUCT(--('Avance Cuantitativo Productos'!$AL10:$AO10&lt;&gt;""))=0),"",IF('Avance Cuantitativo Productos'!$H10:$H10="Creciente",('Avance Cuantitativo Productos'!$AZ10:$AZ10-Anualiza_LB('Avance Cuantitativo Productos'!$BY$6:$BY$6,'Avance Cuantitativo Productos'!$M10:$M10,'Avance Cuantitativo Productos'!$G10:$G10,'Avance Cuantitativo Productos'!$L10:$L10))/('Avance Cuantitativo Productos'!$BQ10:$BQ10-Anualiza_LB('Avance Cuantitativo Productos'!$BY$6:$BY$6,'Avance Cuantitativo Productos'!$M10:$M10,'Avance Cuantitativo Productos'!$G10:$G10,'Avance Cuantitativo Productos'!$L10:$L10)),IF('Avance Cuantitativo Productos'!$H10:$H10="Constante",('Avance Cuantitativo Productos'!$AZ10:$AZ10/'Avance Cuantitativo Productos'!$BQ10:$BQ10),IF('Avance Cuantitativo Productos'!$H10:$H10="Suma",(_xlfn.NUMBERVALUE('Avance Cuantitativo Productos'!$AZ10:$AZ10)-_xlfn.NUMBERVALUE('Avance Cuantitativo Productos'!$AY10:$AY10))/(_xlfn.NUMBERVALUE('Avance Cuantitativo Productos'!$BQ10:$BQ10)-_xlfn.NUMBERVALUE('Avance Cuantitativo Productos'!$BP10:$BP10)),IF('Avance Cuantitativo Productos'!$H10:$H10="Decreciente",('Avance Cuantitativo Productos'!$AZ10:$AZ10-Anualiza_LB('Avance Cuantitativo Productos'!$BY$6:$BY$6,'Avance Cuantitativo Productos'!$M10:$M10,'Avance Cuantitativo Productos'!$G10:$G10,'Avance Cuantitativo Productos'!$L10:$L10))/('Avance Cuantitativo Productos'!$BQ10:$BQ10-Anualiza_LB('Avance Cuantitativo Productos'!$BY$6:$BY$6,'Avance Cuantitativo Productos'!$M10:$M10,'Avance Cuantitativo Productos'!$G10:$G10,'Avance Cuantitativo Productos'!$L10:$L10)),"Seleccionar Anualización")))))</f>
        <v>1</v>
      </c>
      <c r="BZ10" s="21" t="str">
        <f t="array" aca="1" ref="BZ10" ca="1">+ IF(OR('Avance Cuantitativo Productos'!$BI10:$BI10=0,'Avance Cuantitativo Productos'!$BA10:$BA10="",SUMPRODUCT(--('Avance Cuantitativo Productos'!$AP10:$AS10&lt;&gt;""))=0),"",IF('Avance Cuantitativo Productos'!$H10:$H10="Creciente",('Avance Cuantitativo Productos'!$BA10:$BA10-Anualiza_LB('Avance Cuantitativo Productos'!$BZ$6:$BZ$6,'Avance Cuantitativo Productos'!$M10:$M10,'Avance Cuantitativo Productos'!$G10:$G10,'Avance Cuantitativo Productos'!$L10:$L10))/('Avance Cuantitativo Productos'!$BR10:$BR10-Anualiza_LB('Avance Cuantitativo Productos'!$BZ$6:$BZ$6,'Avance Cuantitativo Productos'!$M10:$M10,'Avance Cuantitativo Productos'!$G10:$G10,'Avance Cuantitativo Productos'!$L10:$L10)),IF('Avance Cuantitativo Productos'!$H10:$H10="Constante",('Avance Cuantitativo Productos'!$BA10:$BA10/'Avance Cuantitativo Productos'!$BR10:$BR10),IF('Avance Cuantitativo Productos'!$H10:$H10="Suma",(_xlfn.NUMBERVALUE('Avance Cuantitativo Productos'!$BA10:$BA10)-_xlfn.NUMBERVALUE('Avance Cuantitativo Productos'!$AZ10:$AZ10))/(_xlfn.NUMBERVALUE('Avance Cuantitativo Productos'!$BR10:$BR10)-_xlfn.NUMBERVALUE('Avance Cuantitativo Productos'!$BQ10:$BQ10)),IF('Avance Cuantitativo Productos'!$H10:$H10="Decreciente",('Avance Cuantitativo Productos'!$BA10:$BA10-Anualiza_LB('Avance Cuantitativo Productos'!$BZ$6:$BZ$6,'Avance Cuantitativo Productos'!$M10:$M10,'Avance Cuantitativo Productos'!$G10:$G10,'Avance Cuantitativo Productos'!$L10:$L10))/('Avance Cuantitativo Productos'!$BR10:$BR10-Anualiza_LB('Avance Cuantitativo Productos'!$BZ$6:$BZ$6,'Avance Cuantitativo Productos'!$M10:$M10,'Avance Cuantitativo Productos'!$G10:$G10,'Avance Cuantitativo Productos'!$L10:$L10)),"Seleccionar Anualización")))))</f>
        <v/>
      </c>
      <c r="CA10" s="127" t="str">
        <f t="array" aca="1" ref="CA10" ca="1">IF(OR('Avance Cuantitativo Productos'!$AT10:$AT10="",SUMPRODUCT(--('Avance Cuantitativo Productos'!$N10:$Q10&lt;&gt;""))=0),"",IF('Avance Cuantitativo Productos'!$H10:$H10="Creciente",('Avance Cuantitativo Productos'!$AT10:$AT10-Anualiza_LB('Avance Cuantitativo Productos'!$CA$6:$CA$6,'Avance Cuantitativo Productos'!$M10:$M10,'Avance Cuantitativo Productos'!$G10:$G10,'Avance Cuantitativo Productos'!$L10:$L10))/('Avance Cuantitativo Productos'!$BK10:$BK10-Anualiza_LB('Avance Cuantitativo Productos'!$CA$6:$CA$6,'Avance Cuantitativo Productos'!$M10:$M10,'Avance Cuantitativo Productos'!$G10:$G10,'Avance Cuantitativo Productos'!$L10:$L10)),IF('Avance Cuantitativo Productos'!$H10:$H10="Constante",('Avance Cuantitativo Productos'!$AT10:$AT10/'Avance Cuantitativo Productos'!$BK10:$BK10),IF('Avance Cuantitativo Productos'!$H10:$H10="Suma",_xlfn.NUMBERVALUE('Avance Cuantitativo Productos'!$AT10:$AT10)/_xlfn.NUMBERVALUE('Avance Cuantitativo Productos'!$BK10:$BK10),IF('Avance Cuantitativo Productos'!$H10:$H10="Decreciente",('Avance Cuantitativo Productos'!$AT10:$AT10-Anualiza_LB('Avance Cuantitativo Productos'!$CA$6:$CA$6,'Avance Cuantitativo Productos'!$M10:$M10,'Avance Cuantitativo Productos'!$G10:$G10,'Avance Cuantitativo Productos'!$L10:$L10))/('Avance Cuantitativo Productos'!$BK10:$BK10-Anualiza_LB('Avance Cuantitativo Productos'!$CA$6:$CA$6,'Avance Cuantitativo Productos'!$M10:$M10,'Avance Cuantitativo Productos'!$G10:$G10,'Avance Cuantitativo Productos'!$L10:$L10)),"Seleccionar Anualización")))))</f>
        <v/>
      </c>
      <c r="CB10" s="128" t="str">
        <f t="array" aca="1" ref="CB10" ca="1">IF(OR('Avance Cuantitativo Productos'!$AU10:$AU10="",(SUMPRODUCT(--('Avance Cuantitativo Productos'!$R10:$U10))-SUMPRODUCT(--('Avance Cuantitativo Productos'!$N10:$Q10))&lt;&gt;"")=0),"",IF('Avance Cuantitativo Productos'!$H10:$H10="Creciente",('Avance Cuantitativo Productos'!$AU10:$AU10-Anualiza_LB('Avance Cuantitativo Productos'!$CB$6:$CB$6,'Avance Cuantitativo Productos'!$M10:$M10,'Avance Cuantitativo Productos'!$G10:$G10,'Avance Cuantitativo Productos'!$L10:$L10))/('Avance Cuantitativo Productos'!$BL10:$BL10-Anualiza_LB('Avance Cuantitativo Productos'!$CB$6:$CB$6,'Avance Cuantitativo Productos'!$M10:$M10,'Avance Cuantitativo Productos'!$G10:$G10,'Avance Cuantitativo Productos'!$L10:$L10)),IF('Avance Cuantitativo Productos'!$H10:$H10="Constante",('Avance Cuantitativo Productos'!$AU10:$AU10/'Avance Cuantitativo Productos'!$BL10:$BL10),IF('Avance Cuantitativo Productos'!$H10:$H10="Suma",_xlfn.NUMBERVALUE('Avance Cuantitativo Productos'!$AU10:$AU10)/(_xlfn.NUMBERVALUE('Avance Cuantitativo Productos'!$BL10:$BL10)),IF('Avance Cuantitativo Productos'!$H10:$H10="Decreciente",('Avance Cuantitativo Productos'!$AU10:$AU10-Anualiza_LB('Avance Cuantitativo Productos'!$CB$6:$CB$6,'Avance Cuantitativo Productos'!$M10:$M10,'Avance Cuantitativo Productos'!$G10:$G10,'Avance Cuantitativo Productos'!$L10:$L10))/('Avance Cuantitativo Productos'!$BL10:$BL10-Anualiza_LB('Avance Cuantitativo Productos'!$CB$6:$CB$6,'Avance Cuantitativo Productos'!$M10:$M10,'Avance Cuantitativo Productos'!$G10:$G10,'Avance Cuantitativo Productos'!$L10:$L10)),"Seleccionar Anualización")))))</f>
        <v/>
      </c>
      <c r="CC10" s="128" t="str">
        <f t="array" aca="1" ref="CC10" ca="1">+IF(OR('Avance Cuantitativo Productos'!$AV10:$AV10="",(SUMPRODUCT(--('Avance Cuantitativo Productos'!$V10:$Y10))-SUMPRODUCT(--('Avance Cuantitativo Productos'!$R10:$U10))&lt;&gt;"")=0),"",IF('Avance Cuantitativo Productos'!$H10:$H10="Creciente",('Avance Cuantitativo Productos'!$AV10:$AV10-Anualiza_LB('Avance Cuantitativo Productos'!$CC$6:$CC$6,'Avance Cuantitativo Productos'!$M10:$M10,'Avance Cuantitativo Productos'!$G10:$G10,'Avance Cuantitativo Productos'!$L10:$L10))/('Avance Cuantitativo Productos'!$BM10:$BM10-Anualiza_LB('Avance Cuantitativo Productos'!$CC$6:$CC$6,'Avance Cuantitativo Productos'!$M10:$M10,'Avance Cuantitativo Productos'!$G10:$G10,'Avance Cuantitativo Productos'!$L10:$L10)),IF('Avance Cuantitativo Productos'!$H10:$H10="Constante",('Avance Cuantitativo Productos'!$AV10:$AV10/'Avance Cuantitativo Productos'!$BM10:$BM10),IF('Avance Cuantitativo Productos'!$H10:$H10="Suma",_xlfn.NUMBERVALUE('Avance Cuantitativo Productos'!$AV10:$AV10)/(_xlfn.NUMBERVALUE('Avance Cuantitativo Productos'!$BM10:$BM10)),IF('Avance Cuantitativo Productos'!$H10:$H10="Decreciente",('Avance Cuantitativo Productos'!$AV10:$AV10-Anualiza_LB('Avance Cuantitativo Productos'!$CC$6:$CC$6,'Avance Cuantitativo Productos'!$M10:$M10,'Avance Cuantitativo Productos'!$G10:$G10,'Avance Cuantitativo Productos'!$L10:$L10))/('Avance Cuantitativo Productos'!$BM10:$BM10-Anualiza_LB('Avance Cuantitativo Productos'!$CC$6:$CC$6,'Avance Cuantitativo Productos'!$M10:$M10,'Avance Cuantitativo Productos'!$G10:$G10,'Avance Cuantitativo Productos'!$L10:$L10)),"Seleccionar Anualización")))))</f>
        <v/>
      </c>
      <c r="CD10" s="128" t="str">
        <f t="array" aca="1" ref="CD10" ca="1">+IF(OR('Avance Cuantitativo Productos'!$AW10:$AW10="",(SUMPRODUCT(--('Avance Cuantitativo Productos'!$Z10:$AC10))-SUMPRODUCT(--('Avance Cuantitativo Productos'!$V10:$Y10))&lt;&gt;"")=0),"",IF('Avance Cuantitativo Productos'!$H10:$H10="Creciente",('Avance Cuantitativo Productos'!$AW10:$AW10-Anualiza_LB('Avance Cuantitativo Productos'!$CD$6:$CD$6,'Avance Cuantitativo Productos'!$M10:$M10,'Avance Cuantitativo Productos'!$G10:$G10,'Avance Cuantitativo Productos'!$L10:$L10))/('Avance Cuantitativo Productos'!$BN10:$BN10-Anualiza_LB('Avance Cuantitativo Productos'!$CD$6:$CD$6,'Avance Cuantitativo Productos'!$M10:$M10,'Avance Cuantitativo Productos'!$G10:$G10,'Avance Cuantitativo Productos'!$L10:$L10)),IF('Avance Cuantitativo Productos'!$H10:$H10="Constante",('Avance Cuantitativo Productos'!$AW10:$AW10/'Avance Cuantitativo Productos'!$BN10:$BN10),IF('Avance Cuantitativo Productos'!$H10:$H10="Suma",_xlfn.NUMBERVALUE('Avance Cuantitativo Productos'!$AW10:$AW10)/(_xlfn.NUMBERVALUE('Avance Cuantitativo Productos'!$BN10:$BN10)),IF('Avance Cuantitativo Productos'!$H10:$H10="Decreciente",('Avance Cuantitativo Productos'!$AW10:$AW10-Anualiza_LB('Avance Cuantitativo Productos'!$CD$6:$CD$6,'Avance Cuantitativo Productos'!$M10:$M10,'Avance Cuantitativo Productos'!$G10:$G10,'Avance Cuantitativo Productos'!$L10:$L10))/('Avance Cuantitativo Productos'!$BN10:$BN10-Anualiza_LB('Avance Cuantitativo Productos'!$CD$6:$CD$6,'Avance Cuantitativo Productos'!$M10:$M10,'Avance Cuantitativo Productos'!$G10:$G10,'Avance Cuantitativo Productos'!$L10:$L10)),"Seleccionar Anualización")))))</f>
        <v/>
      </c>
      <c r="CE10" s="128" t="str">
        <f t="array" aca="1" ref="CE10" ca="1">+IF(OR('Avance Cuantitativo Productos'!$AX10:$AX10="",(SUMPRODUCT(--('Avance Cuantitativo Productos'!$AD10:$AG10))-SUMPRODUCT(--('Avance Cuantitativo Productos'!$Z10:$AC10))&lt;&gt;"")=0),"",IF('Avance Cuantitativo Productos'!$H10:$H10="Creciente",('Avance Cuantitativo Productos'!$AX10:$AX10-Anualiza_LB('Avance Cuantitativo Productos'!$CE$6:$CE$6,'Avance Cuantitativo Productos'!$M10:$M10,'Avance Cuantitativo Productos'!$G10:$G10,'Avance Cuantitativo Productos'!$L10:$L10))/('Avance Cuantitativo Productos'!$BO10:$BO10-Anualiza_LB('Avance Cuantitativo Productos'!$CE$6:$CE$6,'Avance Cuantitativo Productos'!$M10:$M10,'Avance Cuantitativo Productos'!$G10:$G10,'Avance Cuantitativo Productos'!$L10:$L10)),IF('Avance Cuantitativo Productos'!$H10:$H10="Constante",('Avance Cuantitativo Productos'!$AX10:$AX10/'Avance Cuantitativo Productos'!$BO10:$BO10),IF('Avance Cuantitativo Productos'!$H10:$H10="Suma",_xlfn.NUMBERVALUE('Avance Cuantitativo Productos'!$AX10:$AX10)/(_xlfn.NUMBERVALUE('Avance Cuantitativo Productos'!$BO10:$BO10)),IF('Avance Cuantitativo Productos'!$H10:$H10="Decreciente",('Avance Cuantitativo Productos'!$AX10:$AX10-Anualiza_LB('Avance Cuantitativo Productos'!$CE$6:$CE$6,'Avance Cuantitativo Productos'!$M10:$M10,'Avance Cuantitativo Productos'!$G10:$G10,'Avance Cuantitativo Productos'!$L10:$L10))/('Avance Cuantitativo Productos'!$BO10:$BO10-Anualiza_LB('Avance Cuantitativo Productos'!$CE$6:$CE$6,'Avance Cuantitativo Productos'!$M10:$M10,'Avance Cuantitativo Productos'!$G10:$G10,'Avance Cuantitativo Productos'!$L10:$L10)),"Seleccionar Anualización")))))</f>
        <v/>
      </c>
      <c r="CF10" s="128">
        <f t="array" aca="1" ref="CF10" ca="1">+IF(OR('Avance Cuantitativo Productos'!$AY10:$AY10="",(SUMPRODUCT(--('Avance Cuantitativo Productos'!$AH10:$AK10))-SUMPRODUCT(--('Avance Cuantitativo Productos'!$AD10:$AG10))&lt;&gt;"")=0),"",IF('Avance Cuantitativo Productos'!$H10:$H10="Creciente",('Avance Cuantitativo Productos'!$AY10:$AY10-Anualiza_LB('Avance Cuantitativo Productos'!$CF$6:$CF$6,'Avance Cuantitativo Productos'!$M10:$M10,'Avance Cuantitativo Productos'!$G10:$G10,'Avance Cuantitativo Productos'!$L10:$L10))/('Avance Cuantitativo Productos'!$BP10:$BP10-Anualiza_LB('Avance Cuantitativo Productos'!$CF$6:$CF$6,'Avance Cuantitativo Productos'!$M10:$M10,'Avance Cuantitativo Productos'!$G10:$G10,'Avance Cuantitativo Productos'!$L10:$L10)),IF('Avance Cuantitativo Productos'!$H10:$H10="Constante",('Avance Cuantitativo Productos'!$AY10:$AY10/'Avance Cuantitativo Productos'!$BP10:$BP10),IF('Avance Cuantitativo Productos'!$H10:$H10="Suma",_xlfn.NUMBERVALUE('Avance Cuantitativo Productos'!$AY10:$AY10)/(_xlfn.NUMBERVALUE('Avance Cuantitativo Productos'!$BP10:$BP10)),IF('Avance Cuantitativo Productos'!$H10:$H10="Decreciente",('Avance Cuantitativo Productos'!$AY10:$AY10-Anualiza_LB('Avance Cuantitativo Productos'!$CF$6:$CF$6,'Avance Cuantitativo Productos'!$M10:$M10,'Avance Cuantitativo Productos'!$G10:$G10,'Avance Cuantitativo Productos'!$L10:$L10))/('Avance Cuantitativo Productos'!$BP10:$BP10-Anualiza_LB('Avance Cuantitativo Productos'!$CF$6:$CF$6,'Avance Cuantitativo Productos'!$M10:$M10,'Avance Cuantitativo Productos'!$G10:$G10,'Avance Cuantitativo Productos'!$L10:$L10)),"Seleccionar Anualización")))))</f>
        <v>1</v>
      </c>
      <c r="CG10" s="148">
        <f t="array" aca="1" ref="CG10" ca="1">+IF(OR('Avance Cuantitativo Productos'!$AZ10:$AZ10="",(SUMPRODUCT(--('Avance Cuantitativo Productos'!$AL10:$AO10))-SUMPRODUCT(--('Avance Cuantitativo Productos'!$AH10:$AK10))&lt;&gt;"")=0),"",IF('Avance Cuantitativo Productos'!$H10:$H10="Creciente",('Avance Cuantitativo Productos'!$AZ10:$AZ10-Anualiza_LB('Avance Cuantitativo Productos'!$CG$6:$CG$6,'Avance Cuantitativo Productos'!$M10:$M10,'Avance Cuantitativo Productos'!$G10:$G10,'Avance Cuantitativo Productos'!$L10:$L10))/('Avance Cuantitativo Productos'!$BQ10:$BQ10-Anualiza_LB('Avance Cuantitativo Productos'!$CG$6:$CG$6,'Avance Cuantitativo Productos'!$M10:$M10,'Avance Cuantitativo Productos'!$G10:$G10,'Avance Cuantitativo Productos'!$L10:$L10)),IF('Avance Cuantitativo Productos'!$H10:$H10="Constante",('Avance Cuantitativo Productos'!$AZ10:$AZ10/'Avance Cuantitativo Productos'!$BQ10:$BQ10),IF('Avance Cuantitativo Productos'!$H10:$H10="Suma",_xlfn.NUMBERVALUE('Avance Cuantitativo Productos'!$AZ10:$AZ10)/(_xlfn.NUMBERVALUE('Avance Cuantitativo Productos'!$BQ10:$BQ10)),IF('Avance Cuantitativo Productos'!$H10:$H10="Decreciente",('Avance Cuantitativo Productos'!$AZ10:$AZ10-Anualiza_LB('Avance Cuantitativo Productos'!$CG$6:$CG$6,'Avance Cuantitativo Productos'!$M10:$M10,'Avance Cuantitativo Productos'!$G10:$G10,'Avance Cuantitativo Productos'!$L10:$L10))/('Avance Cuantitativo Productos'!$BQ10:$BQ10-Anualiza_LB('Avance Cuantitativo Productos'!$CG$6:$CG$6,'Avance Cuantitativo Productos'!$M10:$M10,'Avance Cuantitativo Productos'!$G10:$G10,'Avance Cuantitativo Productos'!$L10:$L10)),"Seleccionar Anualización")))))</f>
        <v>1</v>
      </c>
      <c r="CH10" s="148">
        <f t="array" aca="1" ref="CH10" ca="1">+IF(OR('Avance Cuantitativo Productos'!$BA10:$BA10="",(SUMPRODUCT(--('Avance Cuantitativo Productos'!$AP10:$AS10))-SUMPRODUCT(--('Avance Cuantitativo Productos'!$AL10:$AO10))&lt;&gt;"")=0),"",IF('Avance Cuantitativo Productos'!$H10:$H10="Creciente",('Avance Cuantitativo Productos'!$BA10:$BA10-Anualiza_LB('Avance Cuantitativo Productos'!$CH$6:$CH$6,'Avance Cuantitativo Productos'!$M10:$M10,'Avance Cuantitativo Productos'!$G10:$G10,'Avance Cuantitativo Productos'!$L10:$L10))/('Avance Cuantitativo Productos'!$BR10:$BR10-Anualiza_LB('Avance Cuantitativo Productos'!$CH$6:$CH$6,'Avance Cuantitativo Productos'!$M10:$M10,'Avance Cuantitativo Productos'!$G10:$G10,'Avance Cuantitativo Productos'!$L10:$L10)),IF('Avance Cuantitativo Productos'!$H10:$H10="Constante",('Avance Cuantitativo Productos'!$BA10:$BA10/'Avance Cuantitativo Productos'!$BR10:$BR10),IF('Avance Cuantitativo Productos'!$H10:$H10="Suma",_xlfn.NUMBERVALUE('Avance Cuantitativo Productos'!$BA10:$BA10)/(_xlfn.NUMBERVALUE('Avance Cuantitativo Productos'!$BR10:$BR10)),IF('Avance Cuantitativo Productos'!$H10:$H10="Decreciente",('Avance Cuantitativo Productos'!$BA10:$BA10-Anualiza_LB('Avance Cuantitativo Productos'!$CH$6:$CH$6,'Avance Cuantitativo Productos'!$M10:$M10,'Avance Cuantitativo Productos'!$G10:$G10,'Avance Cuantitativo Productos'!$L10:$L10))/('Avance Cuantitativo Productos'!$BR10:$BR10-Anualiza_LB('Avance Cuantitativo Productos'!$CH$6:$CH$6,'Avance Cuantitativo Productos'!$M10:$M10,'Avance Cuantitativo Productos'!$G10:$G10,'Avance Cuantitativo Productos'!$L10:$L10)),"Seleccionar Anualización")))))</f>
        <v>1</v>
      </c>
      <c r="CI10" s="34" t="str">
        <f t="array" aca="1" ref="CI10" ca="1">++IF(OR('Avance Cuantitativo Productos'!$BJ10:$BJ10="",'Avance Cuantitativo Productos'!$AT10:$AT10=""),"",IF('Avance Cuantitativo Productos'!$H10:$H10="Creciente",('Avance Cuantitativo Productos'!$AT10:$AT10-Anualiza_LB('Avance Cuantitativo Productos'!$CI$6:$CI$6,'Avance Cuantitativo Productos'!$M10:$M10,'Avance Cuantitativo Productos'!$G10:$G10,'Avance Cuantitativo Productos'!$L10:$L10))/('Avance Cuantitativo Productos'!$BJ10:$BJ10-Anualiza_LB('Avance Cuantitativo Productos'!$CI$6:$CI$6,'Avance Cuantitativo Productos'!$M10:$M10,'Avance Cuantitativo Productos'!$G10:$G10,'Avance Cuantitativo Productos'!$L10:$L10)),IF('Avance Cuantitativo Productos'!$H10:$H10="Constante",'Avance Cuantitativo Productos'!$AT10:$AT10/'Avance Cuantitativo Productos'!$BJ10:$BJ10,IF('Avance Cuantitativo Productos'!$H10:$H10="Suma",('Avance Cuantitativo Productos'!$AT10:$AT10)/('Avance Cuantitativo Productos'!$BJ10:$BJ10),IF('Avance Cuantitativo Productos'!$H10:$H10="Decreciente",('Avance Cuantitativo Productos'!$G10:$G10-Anualiza_LB('Avance Cuantitativo Productos'!$CI$6:$CI$6,'Avance Cuantitativo Productos'!$M10:$M10,'Avance Cuantitativo Productos'!$G10:$G10,'Avance Cuantitativo Productos'!$L10:$L10))/(Anualiza_LB('Avance Cuantitativo Productos'!$CI$6:$CI$6,'Avance Cuantitativo Productos'!$M10:$M10,'Avance Cuantitativo Productos'!$G10:$G10,'Avance Cuantitativo Productos'!$L10:$L10)-'Avance Cuantitativo Productos'!$BJ10:$BJ10),"Seleccionar Anualización")))))</f>
        <v/>
      </c>
      <c r="CJ10" s="81" t="str">
        <f t="array" aca="1" ref="CJ10" ca="1">++IF(OR('Avance Cuantitativo Productos'!$BJ10:$BJ10="",'Avance Cuantitativo Productos'!$AU10:$AU10=""),"",IF('Avance Cuantitativo Productos'!$H10:$H10="Creciente",('Avance Cuantitativo Productos'!$AU10:$AU10-Anualiza_LB('Avance Cuantitativo Productos'!$CJ$6:$CJ$6,'Avance Cuantitativo Productos'!$M10:$M10,'Avance Cuantitativo Productos'!$G10:$G10,'Avance Cuantitativo Productos'!$L10:$L10))/('Avance Cuantitativo Productos'!$BJ10:$BJ10-Anualiza_LB('Avance Cuantitativo Productos'!$CJ$6:$CJ$6,'Avance Cuantitativo Productos'!$M10:$M10,'Avance Cuantitativo Productos'!$G10:$G10,'Avance Cuantitativo Productos'!$L10:$L10)),IF('Avance Cuantitativo Productos'!$H10:$H10="Constante",'Avance Cuantitativo Productos'!$AU10:$AU10/'Avance Cuantitativo Productos'!$BJ10:$BJ10,IF('Avance Cuantitativo Productos'!$H10:$H10="Suma",('Avance Cuantitativo Productos'!$AU10:$AU10)/('Avance Cuantitativo Productos'!$BJ10:$BJ10),IF('Avance Cuantitativo Productos'!$H10:$H10="Decreciente",(Anualiza_LB('Avance Cuantitativo Productos'!$CJ$6:$CJ$6,'Avance Cuantitativo Productos'!$M10:$M10,'Avance Cuantitativo Productos'!$G10:$G10,'Avance Cuantitativo Productos'!$L10:$L10)-'Avance Cuantitativo Productos'!$AU10:$AU10)/(Anualiza_LB('Avance Cuantitativo Productos'!$CJ$6:$CJ$6,'Avance Cuantitativo Productos'!$M10:$M10,'Avance Cuantitativo Productos'!$G10:$G10,'Avance Cuantitativo Productos'!$L10:$L10)-'Avance Cuantitativo Productos'!$BJ10:$BJ10),"Seleccionar Anualización")))))</f>
        <v/>
      </c>
      <c r="CK10" s="81" t="str">
        <f t="array" aca="1" ref="CK10" ca="1">+IF(OR('Avance Cuantitativo Productos'!$BJ10:$BJ10="",'Avance Cuantitativo Productos'!$AV10:$AV10=""),"",IF('Avance Cuantitativo Productos'!$H10:$H10="Creciente",('Avance Cuantitativo Productos'!$AV10:$AV10-Anualiza_LB('Avance Cuantitativo Productos'!$CK$6:$CK$6,'Avance Cuantitativo Productos'!$M10:$M10,'Avance Cuantitativo Productos'!$G10:$G10,'Avance Cuantitativo Productos'!$L10:$L10))/('Avance Cuantitativo Productos'!$BJ10:$BJ10-Anualiza_LB('Avance Cuantitativo Productos'!$CK$6:$CK$6,'Avance Cuantitativo Productos'!$M10:$M10,'Avance Cuantitativo Productos'!$G10:$G10,'Avance Cuantitativo Productos'!$L10:$L10)),IF('Avance Cuantitativo Productos'!$H10:$H10="Constante",'Avance Cuantitativo Productos'!$AV10:$AV10/'Avance Cuantitativo Productos'!$BJ10:$BJ10,IF('Avance Cuantitativo Productos'!$H10:$H10="Suma",('Avance Cuantitativo Productos'!$AV10:$AV10)/('Avance Cuantitativo Productos'!$BJ10:$BJ10),IF('Avance Cuantitativo Productos'!$H10:$H10="Decreciente",(Anualiza_LB('Avance Cuantitativo Productos'!$CK$6:$CK$6,'Avance Cuantitativo Productos'!$M10:$M10,'Avance Cuantitativo Productos'!$G10:$G10,'Avance Cuantitativo Productos'!$L10:$L10)-'Avance Cuantitativo Productos'!$AV10:$AV10)/(Anualiza_LB('Avance Cuantitativo Productos'!$CK$6:$CK$6,'Avance Cuantitativo Productos'!$M10:$M10,'Avance Cuantitativo Productos'!$G10:$G10,'Avance Cuantitativo Productos'!$L10:$L10)-'Avance Cuantitativo Productos'!$BJ10:$BJ10),"Seleccionar Anualización")))))</f>
        <v/>
      </c>
      <c r="CL10" s="81" t="str">
        <f t="array" aca="1" ref="CL10" ca="1">+IF(OR('Avance Cuantitativo Productos'!$BJ10:$BJ10="",'Avance Cuantitativo Productos'!$AW10:$AW10=""),"",IF('Avance Cuantitativo Productos'!$H10:$H10="Creciente",('Avance Cuantitativo Productos'!$AW10:$AW10-Anualiza_LB('Avance Cuantitativo Productos'!$CL$6:$CL$6,'Avance Cuantitativo Productos'!$M10:$M10,'Avance Cuantitativo Productos'!$G10:$G10,'Avance Cuantitativo Productos'!$L10:$L10))/('Avance Cuantitativo Productos'!$BJ10:$BJ10-Anualiza_LB('Avance Cuantitativo Productos'!$CL$6:$CL$6,'Avance Cuantitativo Productos'!$M10:$M10,'Avance Cuantitativo Productos'!$G10:$G10,'Avance Cuantitativo Productos'!$L10:$L10)),IF('Avance Cuantitativo Productos'!$H10:$H10="Constante",'Avance Cuantitativo Productos'!$AW10:$AW10/'Avance Cuantitativo Productos'!$BJ10:$BJ10,IF('Avance Cuantitativo Productos'!$H10:$H10="Suma",('Avance Cuantitativo Productos'!$AW10:$AW10)/('Avance Cuantitativo Productos'!$BJ10:$BJ10),IF('Avance Cuantitativo Productos'!$H10:$H10="Decreciente",(Anualiza_LB('Avance Cuantitativo Productos'!$CL$6:$CL$6,'Avance Cuantitativo Productos'!$M10:$M10,'Avance Cuantitativo Productos'!$G10:$G10,'Avance Cuantitativo Productos'!$L10:$L10)-'Avance Cuantitativo Productos'!$AW10:$AW10)/(Anualiza_LB('Avance Cuantitativo Productos'!$CL$6:$CL$6,'Avance Cuantitativo Productos'!$M10:$M10,'Avance Cuantitativo Productos'!$G10:$G10,'Avance Cuantitativo Productos'!$L10:$L10)-'Avance Cuantitativo Productos'!$BJ10:$BJ10),"Seleccionar Anualización")))))</f>
        <v/>
      </c>
      <c r="CM10" s="81" t="str">
        <f t="array" aca="1" ref="CM10" ca="1">+IF(OR('Avance Cuantitativo Productos'!$BJ10:$BJ10="",'Avance Cuantitativo Productos'!$AX10:$AX10=""),"",IF('Avance Cuantitativo Productos'!$H10:$H10="Creciente",('Avance Cuantitativo Productos'!$AX10:$AX10-Anualiza_LB('Avance Cuantitativo Productos'!$CM$6:$CM$6,'Avance Cuantitativo Productos'!$M10:$M10,'Avance Cuantitativo Productos'!$G10:$G10,'Avance Cuantitativo Productos'!$L10:$L10))/('Avance Cuantitativo Productos'!$BJ10:$BJ10-Anualiza_LB('Avance Cuantitativo Productos'!$CM$6:$CM$6,'Avance Cuantitativo Productos'!$M10:$M10,'Avance Cuantitativo Productos'!$G10:$G10,'Avance Cuantitativo Productos'!$L10:$L10)),IF('Avance Cuantitativo Productos'!$H10:$H10="Constante",'Avance Cuantitativo Productos'!$AX10:$AX10/'Avance Cuantitativo Productos'!$BJ10:$BJ10,IF('Avance Cuantitativo Productos'!$H10:$H10="Suma",('Avance Cuantitativo Productos'!$AX10:$AX10)/('Avance Cuantitativo Productos'!$BJ10:$BJ10),IF('Avance Cuantitativo Productos'!$H10:$H10="Decreciente",(Anualiza_LB('Avance Cuantitativo Productos'!$CM$6:$CM$6,'Avance Cuantitativo Productos'!$M10:$M10,'Avance Cuantitativo Productos'!$G10:$G10,'Avance Cuantitativo Productos'!$L10:$L10)-'Avance Cuantitativo Productos'!$AX10:$AX10)/(Anualiza_LB('Avance Cuantitativo Productos'!$CM$6:$CM$6,'Avance Cuantitativo Productos'!$M10:$M10,'Avance Cuantitativo Productos'!$G10:$G10,'Avance Cuantitativo Productos'!$L10:$L10)-'Avance Cuantitativo Productos'!$BJ10:$BJ10),"Seleccionar Anualización")))))</f>
        <v/>
      </c>
      <c r="CN10" s="81">
        <f t="array" aca="1" ref="CN10" ca="1">+IF(OR('Avance Cuantitativo Productos'!$BJ10:$BJ10="",'Avance Cuantitativo Productos'!$AY10:$AY10=""),"",IF('Avance Cuantitativo Productos'!$H10:$H10="Creciente",('Avance Cuantitativo Productos'!$AY10:$AY10-Anualiza_LB('Avance Cuantitativo Productos'!$CN$6:$CN$6,'Avance Cuantitativo Productos'!$M10:$M10,'Avance Cuantitativo Productos'!$G10:$G10,'Avance Cuantitativo Productos'!$L10:$L10))/('Avance Cuantitativo Productos'!$BJ10:$BJ10-Anualiza_LB('Avance Cuantitativo Productos'!$CN$6:$CN$6,'Avance Cuantitativo Productos'!$M10:$M10,'Avance Cuantitativo Productos'!$G10:$G10,'Avance Cuantitativo Productos'!$L10:$L10)),IF('Avance Cuantitativo Productos'!$H10:$H10="Constante",'Avance Cuantitativo Productos'!$AY10:$AY10/'Avance Cuantitativo Productos'!$BJ10:$BJ10,IF('Avance Cuantitativo Productos'!$H10:$H10="Suma",('Avance Cuantitativo Productos'!$AY10:$AY10)/('Avance Cuantitativo Productos'!$BJ10:$BJ10),IF('Avance Cuantitativo Productos'!$H10:$H10="Decreciente",(Anualiza_LB('Avance Cuantitativo Productos'!$CN$6:$CN$6,'Avance Cuantitativo Productos'!$M10:$M10,'Avance Cuantitativo Productos'!$G10:$G10,'Avance Cuantitativo Productos'!$L10:$L10)-'Avance Cuantitativo Productos'!$AY10:$AY10)/(Anualiza_LB('Avance Cuantitativo Productos'!$CN$6:$CN$6,'Avance Cuantitativo Productos'!$M10:$M10,'Avance Cuantitativo Productos'!$G10:$G10,'Avance Cuantitativo Productos'!$L10:$L10)-'Avance Cuantitativo Productos'!$BJ10:$BJ10),"Seleccionar Anualización")))))</f>
        <v>1</v>
      </c>
      <c r="CO10" s="140">
        <f t="array" aca="1" ref="CO10" ca="1">+IF(OR('Avance Cuantitativo Productos'!$BJ10:$BJ10="",'Avance Cuantitativo Productos'!$AZ10:$AZ10=""),"",IF('Avance Cuantitativo Productos'!$H10:$H10="Creciente",('Avance Cuantitativo Productos'!$AZ10:$AZ10-Anualiza_LB('Avance Cuantitativo Productos'!$CO$6:$CO$6,'Avance Cuantitativo Productos'!$M10:$M10,'Avance Cuantitativo Productos'!$G10:$G10,'Avance Cuantitativo Productos'!$L10:$L10))/('Avance Cuantitativo Productos'!$BJ10:$BJ10-Anualiza_LB('Avance Cuantitativo Productos'!$CO$6:$CO$6,'Avance Cuantitativo Productos'!$M10:$M10,'Avance Cuantitativo Productos'!$G10:$G10,'Avance Cuantitativo Productos'!$L10:$L10)),IF('Avance Cuantitativo Productos'!$H10:$H10="Constante",'Avance Cuantitativo Productos'!$AZ10:$AZ10/'Avance Cuantitativo Productos'!$BJ10:$BJ10,IF('Avance Cuantitativo Productos'!$H10:$H10="Suma",('Avance Cuantitativo Productos'!$AZ10:$AZ10)/('Avance Cuantitativo Productos'!$BJ10:$BJ10),IF('Avance Cuantitativo Productos'!$H10:$H10="Decreciente",(Anualiza_LB('Avance Cuantitativo Productos'!$CO$6:$CO$6,'Avance Cuantitativo Productos'!$M10:$M10,'Avance Cuantitativo Productos'!$G10:$G10,'Avance Cuantitativo Productos'!$L10:$L10)-'Avance Cuantitativo Productos'!$AZ10:$AZ10)/(Anualiza_LB('Avance Cuantitativo Productos'!$CO$6:$CO$6,'Avance Cuantitativo Productos'!$M10:$M10,'Avance Cuantitativo Productos'!$G10:$G10,'Avance Cuantitativo Productos'!$L10:$L10)-'Avance Cuantitativo Productos'!$BJ10:$BJ10),"Seleccionar Anualización")))))</f>
        <v>1</v>
      </c>
      <c r="CP10" s="82">
        <f t="array" aca="1" ref="CP10" ca="1">+IF(OR('Avance Cuantitativo Productos'!$BJ10:$BJ10="",'Avance Cuantitativo Productos'!$BA10:$BA10=""),"",IF('Avance Cuantitativo Productos'!$H10:$H10="Creciente",('Avance Cuantitativo Productos'!$BA10:$BA10-Anualiza_LB('Avance Cuantitativo Productos'!$CP$6:$CP$6,'Avance Cuantitativo Productos'!$M10:$M10,'Avance Cuantitativo Productos'!$G10:$G10,'Avance Cuantitativo Productos'!$L10:$L10))/('Avance Cuantitativo Productos'!$BJ10:$BJ10-Anualiza_LB('Avance Cuantitativo Productos'!$CP$6:$CP$6,'Avance Cuantitativo Productos'!$M10:$M10,'Avance Cuantitativo Productos'!$G10:$G10,'Avance Cuantitativo Productos'!$L10:$L10)),IF('Avance Cuantitativo Productos'!$H10:$H10="Constante",'Avance Cuantitativo Productos'!$BA10:$BA10/'Avance Cuantitativo Productos'!$BJ10:$BJ10,IF('Avance Cuantitativo Productos'!$H10:$H10="Suma",('Avance Cuantitativo Productos'!$BA10:$BA10)/('Avance Cuantitativo Productos'!$BJ10:$BJ10),IF('Avance Cuantitativo Productos'!$H10:$H10="Decreciente",(Anualiza_LB('Avance Cuantitativo Productos'!$CP$6:$CP$6,'Avance Cuantitativo Productos'!$M10:$M10,'Avance Cuantitativo Productos'!$G10:$G10,'Avance Cuantitativo Productos'!$L10:$L10)-'Avance Cuantitativo Productos'!$BA10:$BA10)/(Anualiza_LB('Avance Cuantitativo Productos'!$CP$6:$CP$6,'Avance Cuantitativo Productos'!$M10:$M10,'Avance Cuantitativo Productos'!$G10:$G10,'Avance Cuantitativo Productos'!$L10:$L10)-'Avance Cuantitativo Productos'!$BJ10:$BJ10),"Seleccionar Anualización")))))</f>
        <v>1</v>
      </c>
    </row>
    <row r="11" spans="1:94" ht="105" hidden="1">
      <c r="A11" s="7">
        <v>5</v>
      </c>
      <c r="B11" t="str">
        <f>+LEFT('Avance Cuantitativo Productos'!$C11:$C11,2)</f>
        <v>1.</v>
      </c>
      <c r="C11" s="129" t="s">
        <v>201</v>
      </c>
      <c r="D11" s="129" t="s">
        <v>202</v>
      </c>
      <c r="E11" s="130" t="s">
        <v>31</v>
      </c>
      <c r="F11" s="131">
        <v>0.02</v>
      </c>
      <c r="G11" s="132"/>
      <c r="H11" s="132" t="s">
        <v>25</v>
      </c>
      <c r="I11" s="132" t="s">
        <v>30</v>
      </c>
      <c r="J11" s="32">
        <v>45292</v>
      </c>
      <c r="K11" s="33">
        <v>49674</v>
      </c>
      <c r="L11" s="117" t="str">
        <f t="array" ref="L11">+_xlfn.CONCAT("Q",LEFT(LOOKUP(2,1/('Avance Cuantitativo Productos'!$N11:$AS11&lt;&gt;""),'Avance Cuantitativo Productos'!$N$6:$AS$6),1))</f>
        <v>Q4</v>
      </c>
      <c r="M11" s="133" t="str">
        <f t="array" ref="M11">+RIGHT(LOOKUP(2,1/('Avance Cuantitativo Productos'!$N11:$AS11&lt;&gt;""),'Avance Cuantitativo Productos'!$N$6:$AS$6),4)</f>
        <v>2024</v>
      </c>
      <c r="N11" s="42"/>
      <c r="O11" s="45"/>
      <c r="P11" s="45"/>
      <c r="Q11" s="46"/>
      <c r="R11" s="42"/>
      <c r="S11" s="45"/>
      <c r="T11" s="45"/>
      <c r="U11" s="46"/>
      <c r="V11" s="42"/>
      <c r="W11" s="45"/>
      <c r="X11" s="45"/>
      <c r="Y11" s="46"/>
      <c r="Z11" s="42"/>
      <c r="AA11" s="45"/>
      <c r="AB11" s="45"/>
      <c r="AC11" s="46"/>
      <c r="AD11" s="42"/>
      <c r="AE11" s="45"/>
      <c r="AF11" s="45"/>
      <c r="AG11" s="46"/>
      <c r="AH11" s="42"/>
      <c r="AI11" s="45"/>
      <c r="AJ11" s="45"/>
      <c r="AK11" s="46"/>
      <c r="AL11" s="45"/>
      <c r="AM11" s="45"/>
      <c r="AN11" s="45"/>
      <c r="AO11" s="45">
        <v>1</v>
      </c>
      <c r="AP11" s="45"/>
      <c r="AQ11" s="45"/>
      <c r="AR11" s="45"/>
      <c r="AS11" s="45"/>
      <c r="AT11" s="120" t="str">
        <f t="array" aca="1" ref="AT11" ca="1">IF('Avance Cuantitativo Productos'!$H11:$H11="","Seleccionar Anualización",IF(COUNTIF('Avance Cuantitativo Productos'!$N11:$Q11,"="&amp;"")=4,"",IF('Avance Cuantitativo Productos'!$H11:$H11="Creciente",IF(COUNTIF('Avance Cuantitativo Productos'!$N11:$Q11,"&lt;"&amp;'Avance Cuantitativo Productos'!$G11:$G11)&gt;=1,"ERROR, el valor reportado es inferior a la Línea Base",IF(COUNTIF('Avance Cuantitativo Productos'!$N11:$Q11,"="&amp;"")=3,OFFSET('Avance Cuantitativo Productos'!$N11:$N11,0,MATCH(MAX('Avance Cuantitativo Productos'!$N11:$Q11)+1,'Avance Cuantitativo Productos'!$N11:$Q11,1)-1),IF(INDEX('Avance Cuantitativo Productos'!$N11:$Q11,LARGE(('Avance Cuantitativo Productos'!$N11:$Q11&lt;&gt;"")*(_xlfn.SEQUENCE(,COUNTA('Avance Cuantitativo Productos'!$N$6:$Q$6))),1))&lt;INDEX('Avance Cuantitativo Productos'!$N11:$Q11,LARGE(('Avance Cuantitativo Productos'!$N11:$Q11&lt;&gt;"")*(_xlfn.SEQUENCE(,COUNTA('Avance Cuantitativo Productos'!$N$6:$Q$6))),2)),"ERROR, El reporte de avance actual debe ser mayor o igual al último valor reportado",OFFSET('Avance Cuantitativo Productos'!$N11:$N11,0,MATCH(MAX('Avance Cuantitativo Productos'!$N11:$Q11)+1,'Avance Cuantitativo Productos'!$N11:$Q11,1)-1)))),IF('Avance Cuantitativo Productos'!$H11:$H11="Constante",OFFSET('Avance Cuantitativo Productos'!$N11:$N11,0,MATCH(MAX('Avance Cuantitativo Productos'!$N11:$Q11)+1,'Avance Cuantitativo Productos'!$N11:$Q11,1)-1),IF('Avance Cuantitativo Productos'!$H11:$H11="Suma",SUM('Avance Cuantitativo Productos'!$N11:$Q11),IF('Avance Cuantitativo Productos'!$H11:$H11="Decreciente",IF(COUNTIF('Avance Cuantitativo Productos'!$N11:$Q11,"&gt;"&amp;'Avance Cuantitativo Productos'!$G11:$G11)&gt;=1,"ERROR, el valor reportado es superior a la Línea Base",IF(COUNTIF('Avance Cuantitativo Productos'!$N11:$Q11,"="&amp;"")=3,OFFSET('Avance Cuantitativo Productos'!$N11:$N11,0,MATCH(MAX('Avance Cuantitativo Productos'!$N11:$Q11)+1,'Avance Cuantitativo Productos'!$N11:$Q11,1)-1),IF(INDEX('Avance Cuantitativo Productos'!$N11:$Q11,LARGE(('Avance Cuantitativo Productos'!$N11:$Q11&lt;&gt;"")*(_xlfn.SEQUENCE(,COUNTA('Avance Cuantitativo Productos'!$N$6:$Q$6))),1))&gt;INDEX('Avance Cuantitativo Productos'!$N11:$Q11,LARGE(('Avance Cuantitativo Productos'!$N11:$Q11&lt;&gt;"")*(_xlfn.SEQUENCE(,COUNTA('Avance Cuantitativo Productos'!$N$6:$Q$6))),2)),"ERROR, El reporte de avance actual debe ser menor o igual al último valor reportado",OFFSET('Avance Cuantitativo Productos'!$N11:$N11,0,MATCH(MAX('Avance Cuantitativo Productos'!$N11:$Q11)+1,'Avance Cuantitativo Productos'!$N11:$Q11,1)-1))))))))))</f>
        <v/>
      </c>
      <c r="AU11" s="120" t="str">
        <f t="array" aca="1" ref="AU11" ca="1">IF('Avance Cuantitativo Productos'!$H11:$H11="","Seleccionar Anualización",IF(COUNTIF('Avance Cuantitativo Productos'!$N11:$U11,"="&amp;"")=8,"",IF('Avance Cuantitativo Productos'!$H11:$H11="Creciente",IF(COUNTIF('Avance Cuantitativo Productos'!$N11:$U11,"&lt;"&amp;'Avance Cuantitativo Productos'!$G11:$G11)&gt;=1,"ERROR, el valor reportado es inferior a la Línea Base",IF(COUNTIF('Avance Cuantitativo Productos'!$N11:$U11,"="&amp;"")=7,OFFSET('Avance Cuantitativo Productos'!$N11:$N11,0,MATCH(MAX('Avance Cuantitativo Productos'!$N11:$U11)+1,'Avance Cuantitativo Productos'!$N11:$U11,1)-1),IF(INDEX('Avance Cuantitativo Productos'!$N11:$U11,LARGE(('Avance Cuantitativo Productos'!$N11:$U11&lt;&gt;"")*(_xlfn.SEQUENCE(,COUNTA('Avance Cuantitativo Productos'!$N$6:$U$6))),1))&lt;INDEX('Avance Cuantitativo Productos'!$N11:$U11,LARGE(('Avance Cuantitativo Productos'!$N11:$U11&lt;&gt;"")*(_xlfn.SEQUENCE(,COUNTA('Avance Cuantitativo Productos'!$N$6:$U$6))),2)),"ERROR, El reporte de avance actual debe ser mayor o igual al último valor reportado",OFFSET('Avance Cuantitativo Productos'!$N11:$N11,0,MATCH(MAX('Avance Cuantitativo Productos'!$N11:$U11)+1,'Avance Cuantitativo Productos'!$N11:$U11,1)-1)))),IF('Avance Cuantitativo Productos'!$H11:$H11="Constante",OFFSET('Avance Cuantitativo Productos'!$N11:$N11,0,MATCH(MAX('Avance Cuantitativo Productos'!$N11:$U11)+1,'Avance Cuantitativo Productos'!$N11:$U11,1)-1),IF('Avance Cuantitativo Productos'!$H11:$H11="Suma",SUM('Avance Cuantitativo Productos'!$N11:$U11),IF('Avance Cuantitativo Productos'!$H11:$H11="Decreciente",IF(COUNTIF('Avance Cuantitativo Productos'!$N11:$U11,"&gt;"&amp;'Avance Cuantitativo Productos'!$G11:$G11)&gt;=1,"ERROR, el valor reportado es superior a la Línea Base",IF(COUNTIF('Avance Cuantitativo Productos'!$N11:$U11,"="&amp;"")=7,OFFSET('Avance Cuantitativo Productos'!$N11:$N11,0,MATCH(MAX('Avance Cuantitativo Productos'!$N11:$U11)+1,'Avance Cuantitativo Productos'!$N11:$U11,1)-1),IF(INDEX('Avance Cuantitativo Productos'!$N11:$U11,LARGE(('Avance Cuantitativo Productos'!$N11:$U11&lt;&gt;"")*(_xlfn.SEQUENCE(,COUNTA('Avance Cuantitativo Productos'!$N$6:$U$6))),1))&gt;INDEX('Avance Cuantitativo Productos'!$N11:$U11,LARGE(('Avance Cuantitativo Productos'!$N11:$U11&lt;&gt;"")*(_xlfn.SEQUENCE(,COUNTA('Avance Cuantitativo Productos'!$N$6:$U$6))),2)),"ERROR, El reporte de avance actual debe ser menor o igual al último valor reportado",OFFSET('Avance Cuantitativo Productos'!$N11:$N11,0,MATCH(MAX('Avance Cuantitativo Productos'!$N11:$U11)+1,'Avance Cuantitativo Productos'!$N11:$U11,1)-1))))))))))</f>
        <v/>
      </c>
      <c r="AV11" s="120" t="str">
        <f t="array" aca="1" ref="AV11" ca="1" xml:space="preserve"> IF('Avance Cuantitativo Productos'!$H11:$H11="","Seleccionar Anualización",IF(COUNTIF('Avance Cuantitativo Productos'!$N11:$Y11,"="&amp;"")=12,"",IF('Avance Cuantitativo Productos'!$H11:$H11="Creciente",IF(COUNTIF('Avance Cuantitativo Productos'!$N11:$Y11,"&lt;"&amp;'Avance Cuantitativo Productos'!$G11:$G11)&gt;=1,"ERROR, el valor reportado es inferior a la Línea Base",IF(COUNTIF('Avance Cuantitativo Productos'!$N11:$Y11,"="&amp;"")=11,OFFSET('Avance Cuantitativo Productos'!$N11:$N11,0,MATCH(MAX('Avance Cuantitativo Productos'!$N11:$Y11)+1,'Avance Cuantitativo Productos'!$N11:$Y11,1)-1),IF(INDEX('Avance Cuantitativo Productos'!$N11:$Y11,LARGE(('Avance Cuantitativo Productos'!$N11:$Y11&lt;&gt;"")*(_xlfn.SEQUENCE(,COUNTA('Avance Cuantitativo Productos'!$N$6:$Y$6))),1))&lt;INDEX('Avance Cuantitativo Productos'!$N11:$Y11,LARGE(('Avance Cuantitativo Productos'!$N11:$Y11&lt;&gt;"")*(_xlfn.SEQUENCE(,COUNTA('Avance Cuantitativo Productos'!$N$6:$Y$6))),2)),"ERROR, El reporte de avance actual debe ser mayor o igual al último valor reportado",OFFSET('Avance Cuantitativo Productos'!$N11:$N11,0,MATCH(MAX('Avance Cuantitativo Productos'!$N11:$Y11)+1,'Avance Cuantitativo Productos'!$N11:$Y11,1)-1)))),IF('Avance Cuantitativo Productos'!$H11:$H11="Constante",OFFSET('Avance Cuantitativo Productos'!$N11:$N11,0,MATCH(MAX('Avance Cuantitativo Productos'!$N11:$Y11)+1,'Avance Cuantitativo Productos'!$N11:$Y11,1)-1),IF('Avance Cuantitativo Productos'!$H11:$H11="Suma",SUM('Avance Cuantitativo Productos'!$N11:$Y11),IF('Avance Cuantitativo Productos'!$H11:$H11="Decreciente",IF(COUNTIF('Avance Cuantitativo Productos'!$N11:$Y11,"&gt;"&amp;'Avance Cuantitativo Productos'!$G11:$G11)&gt;=1,"ERROR, el valor reportado es superior a la Línea Base",IF(COUNTIF('Avance Cuantitativo Productos'!$N11:$Y11,"="&amp;"")=11,OFFSET('Avance Cuantitativo Productos'!$N11:$N11,0,MATCH(MAX('Avance Cuantitativo Productos'!$N11:$Y11)+1,'Avance Cuantitativo Productos'!$N11:$Y11,1)-1),IF(INDEX('Avance Cuantitativo Productos'!$N11:$Y11,LARGE(('Avance Cuantitativo Productos'!$N11:$Y11&lt;&gt;"")*(_xlfn.SEQUENCE(,COUNTA('Avance Cuantitativo Productos'!$N$6:$Y$6))),1))&gt;INDEX('Avance Cuantitativo Productos'!$N11:$Y11,LARGE(('Avance Cuantitativo Productos'!$N11:$Y11&lt;&gt;"")*(_xlfn.SEQUENCE(,COUNTA('Avance Cuantitativo Productos'!$N$6:$Y$6))),2)),"ERROR, El reporte de avance actual debe ser menor o igual al último valor reportado",OFFSET('Avance Cuantitativo Productos'!$N11:$N11,0,MATCH(MAX('Avance Cuantitativo Productos'!$N11:$Y11)+1,'Avance Cuantitativo Productos'!$N11:$Y11,1)-1))))))))))</f>
        <v/>
      </c>
      <c r="AW11" s="120" t="str">
        <f t="array" aca="1" ref="AW11" ca="1" xml:space="preserve"> IF('Avance Cuantitativo Productos'!$H11:$H11="","Seleccionar Anualización",IF(COUNTIF('Avance Cuantitativo Productos'!$N11:$AC11,"="&amp;"")=16,"",IF('Avance Cuantitativo Productos'!$H11:$H11="Creciente",IF(COUNTIF('Avance Cuantitativo Productos'!$N11:$AC11,"&lt;"&amp;'Avance Cuantitativo Productos'!$G11:$G11)&gt;=1,"ERROR, el valor reportado es inferior a la Línea Base",IF(COUNTIF('Avance Cuantitativo Productos'!$N11:$AC11,"="&amp;"")=15,OFFSET('Avance Cuantitativo Productos'!$N11:$N11,0,MATCH(MAX('Avance Cuantitativo Productos'!$N11:$AC11)+1,'Avance Cuantitativo Productos'!$N11:$AC11,1)-1),IF(INDEX('Avance Cuantitativo Productos'!$N11:$AC11,LARGE(('Avance Cuantitativo Productos'!$N11:$AC11&lt;&gt;"")*(_xlfn.SEQUENCE(,COUNTA('Avance Cuantitativo Productos'!$N$6:$AC$6))),1))&lt;INDEX('Avance Cuantitativo Productos'!$N11:$AC11,LARGE(('Avance Cuantitativo Productos'!$N11:$AC11&lt;&gt;"")*(_xlfn.SEQUENCE(,COUNTA('Avance Cuantitativo Productos'!$N$6:$AC$6))),2)),"ERROR, El reporte de avance actual debe ser mayor o igual al último valor reportado",OFFSET('Avance Cuantitativo Productos'!$N11:$N11,0,MATCH(MAX('Avance Cuantitativo Productos'!$N11:$AC11)+1,'Avance Cuantitativo Productos'!$N11:$AC11,1)-1)))),IF('Avance Cuantitativo Productos'!$H11:$H11="Constante",OFFSET('Avance Cuantitativo Productos'!$N11:$N11,0,MATCH(MAX('Avance Cuantitativo Productos'!$N11:$AC11)+1,'Avance Cuantitativo Productos'!$N11:$AC11,1)-1),IF('Avance Cuantitativo Productos'!$H11:$H11="Suma",SUM('Avance Cuantitativo Productos'!$N11:$AC11),IF('Avance Cuantitativo Productos'!$H11:$H11="Decreciente",IF(COUNTIF('Avance Cuantitativo Productos'!$N11:$AC11,"&gt;"&amp;'Avance Cuantitativo Productos'!$G11:$G11)&gt;=1,"ERROR, el valor reportado es superior a la Línea Base",IF(COUNTIF('Avance Cuantitativo Productos'!$N11:$AC11,"="&amp;"")=15,OFFSET('Avance Cuantitativo Productos'!$N11:$N11,0,MATCH(MAX('Avance Cuantitativo Productos'!$N11:$AC11)+1,'Avance Cuantitativo Productos'!$N11:$AC11,1)-1),IF(INDEX('Avance Cuantitativo Productos'!$N11:$AC11,LARGE(('Avance Cuantitativo Productos'!$N11:$AC11&lt;&gt;"")*(_xlfn.SEQUENCE(,COUNTA('Avance Cuantitativo Productos'!$N$6:$AC$6))),1))&gt;INDEX('Avance Cuantitativo Productos'!$N11:$AC11,LARGE(('Avance Cuantitativo Productos'!$N11:$AC11&lt;&gt;"")*(_xlfn.SEQUENCE(,COUNTA('Avance Cuantitativo Productos'!$N$6:$AC$6))),2)),"ERROR, El reporte de avance actual debe ser menor o igual al último valor reportado",OFFSET('Avance Cuantitativo Productos'!$N11:$N11,0,MATCH(MAX('Avance Cuantitativo Productos'!$N11:$AC11)+1,'Avance Cuantitativo Productos'!$N11:$AC11,1)-1))))))))))</f>
        <v/>
      </c>
      <c r="AX11" s="120" t="str">
        <f t="array" aca="1" ref="AX11" ca="1" xml:space="preserve"> IF('Avance Cuantitativo Productos'!$H11:$H11="","Seleccionar Anualización",IF(COUNTIF('Avance Cuantitativo Productos'!$N11:$AG11,"="&amp;"")=20,"",IF('Avance Cuantitativo Productos'!$H11:$H11="Creciente",IF(COUNTIF('Avance Cuantitativo Productos'!$N11:$AG11,"&lt;"&amp;'Avance Cuantitativo Productos'!$G11:$G11)&gt;=1,"ERROR, el valor reportado es inferior a la Línea Base",IF(COUNTIF('Avance Cuantitativo Productos'!$N11:$AG11,"="&amp;"")=19,OFFSET('Avance Cuantitativo Productos'!$N11:$N11,0,MATCH(MAX('Avance Cuantitativo Productos'!$N11:$AG11)+1,'Avance Cuantitativo Productos'!$N11:$AG11,1)-1),IF(INDEX('Avance Cuantitativo Productos'!$N11:$AG11,LARGE(('Avance Cuantitativo Productos'!$N11:$AG11&lt;&gt;"")*(_xlfn.SEQUENCE(,COUNTA('Avance Cuantitativo Productos'!$N$6:$AG$6))),1))&lt;INDEX('Avance Cuantitativo Productos'!$N11:$AG11,LARGE(('Avance Cuantitativo Productos'!$N11:$AG11&lt;&gt;"")*(_xlfn.SEQUENCE(,COUNTA('Avance Cuantitativo Productos'!$N$6:$AG$6))),2)),"ERROR, El reporte de avance actual debe ser mayor o igual al último valor reportado",OFFSET('Avance Cuantitativo Productos'!$N11:$N11,0,MATCH(MAX('Avance Cuantitativo Productos'!$N11:$AG11)+1,'Avance Cuantitativo Productos'!$N11:$AG11,1)-1)))),IF('Avance Cuantitativo Productos'!$H11:$H11="Constante",OFFSET('Avance Cuantitativo Productos'!$N11:$N11,0,MATCH(MAX('Avance Cuantitativo Productos'!$N11:$AG11)+1,'Avance Cuantitativo Productos'!$N11:$AG11,1)-1),IF('Avance Cuantitativo Productos'!$H11:$H11="Suma",SUM('Avance Cuantitativo Productos'!$N11:$AG11),IF('Avance Cuantitativo Productos'!$H11:$H11="Decreciente",IF(COUNTIF('Avance Cuantitativo Productos'!$N11:$AG11,"&gt;"&amp;'Avance Cuantitativo Productos'!$G11:$G11)&gt;=1,"ERROR, el valor reportado es superior a la Línea Base",IF(COUNTIF('Avance Cuantitativo Productos'!$N11:$AG11,"="&amp;"")=19,OFFSET('Avance Cuantitativo Productos'!$N11:$N11,0,MATCH(MAX('Avance Cuantitativo Productos'!$N11:$AG11)+1,'Avance Cuantitativo Productos'!$N11:$AG11,1)-1),IF(INDEX('Avance Cuantitativo Productos'!$N11:$AG11,LARGE(('Avance Cuantitativo Productos'!$N11:$AG11&lt;&gt;"")*(_xlfn.SEQUENCE(,COUNTA('Avance Cuantitativo Productos'!$N$6:$AG$6))),1))&gt;INDEX('Avance Cuantitativo Productos'!$N11:$AG11,LARGE(('Avance Cuantitativo Productos'!$N11:$AG11&lt;&gt;"")*(_xlfn.SEQUENCE(,COUNTA('Avance Cuantitativo Productos'!$N$6:$AG$6))),2)),"ERROR, El reporte de avance actual debe ser menor o igual al último valor reportado",OFFSET('Avance Cuantitativo Productos'!$N11:$N11,0,MATCH(MAX('Avance Cuantitativo Productos'!$N11:$AG11)+1,'Avance Cuantitativo Productos'!$N11:$AG11,1)-1))))))))))</f>
        <v/>
      </c>
      <c r="AY11" s="120" t="str">
        <f t="array" aca="1" ref="AY11" ca="1" xml:space="preserve"> IF('Avance Cuantitativo Productos'!$H11:$H11="","Seleccionar Anualización",IF(COUNTIF('Avance Cuantitativo Productos'!$N11:$AK11,"="&amp;"")=24,"",IF('Avance Cuantitativo Productos'!$H11:$H11="Creciente",IF(COUNTIF('Avance Cuantitativo Productos'!$N11:$AK11,"&lt;"&amp;'Avance Cuantitativo Productos'!$G11:$G11)&gt;=1,"ERROR, el valor reportado es inferior a la Línea Base",IF(COUNTIF('Avance Cuantitativo Productos'!$N11:$AK11,"="&amp;"")=23,OFFSET('Avance Cuantitativo Productos'!$N11:$N11,0,MATCH(MAX('Avance Cuantitativo Productos'!$N11:$AK11)+1,'Avance Cuantitativo Productos'!$N11:$AK11,1)-1),IF(INDEX('Avance Cuantitativo Productos'!$N11:$AK11,LARGE(('Avance Cuantitativo Productos'!$N11:$AK11&lt;&gt;"")*(_xlfn.SEQUENCE(,COUNTA('Avance Cuantitativo Productos'!$N$6:$AK$6))),1))&lt;INDEX('Avance Cuantitativo Productos'!$N11:$AK11,LARGE(('Avance Cuantitativo Productos'!$N11:$AK11&lt;&gt;"")*(_xlfn.SEQUENCE(,COUNTA('Avance Cuantitativo Productos'!$N$6:$AK$6))),2)),"ERROR, El reporte de avance actual debe ser mayor o igual al último valor reportado",OFFSET('Avance Cuantitativo Productos'!$N11:$N11,0,MATCH(MAX('Avance Cuantitativo Productos'!$N11:$AK11)+1,'Avance Cuantitativo Productos'!$N11:$AK11,1)-1)))),IF('Avance Cuantitativo Productos'!$H11:$H11="Constante",OFFSET('Avance Cuantitativo Productos'!$N11:$N11,0,MATCH(MAX('Avance Cuantitativo Productos'!$N11:$AK11)+1,'Avance Cuantitativo Productos'!$N11:$AK11,1)-1),IF('Avance Cuantitativo Productos'!$H11:$H11="Suma",SUM('Avance Cuantitativo Productos'!$N11:$AK11),IF('Avance Cuantitativo Productos'!$H11:$H11="Decreciente",IF(COUNTIF('Avance Cuantitativo Productos'!$N11:$AK11,"&gt;"&amp;'Avance Cuantitativo Productos'!$G11:$G11)&gt;=1,"ERROR, el valor reportado es superior a la Línea Base",IF(COUNTIF('Avance Cuantitativo Productos'!$N11:$AK11,"="&amp;"")=23,OFFSET('Avance Cuantitativo Productos'!$N11:$N11,0,MATCH(MAX('Avance Cuantitativo Productos'!$N11:$AK11)+1,'Avance Cuantitativo Productos'!$N11:$AK11,1)-1),IF(INDEX('Avance Cuantitativo Productos'!$N11:$AK11,LARGE(('Avance Cuantitativo Productos'!$N11:$AK11&lt;&gt;"")*(_xlfn.SEQUENCE(,COUNTA('Avance Cuantitativo Productos'!$N$6:$AK$6))),1))&gt;INDEX('Avance Cuantitativo Productos'!$N11:$AK11,LARGE(('Avance Cuantitativo Productos'!$N11:$AK11&lt;&gt;"")*(_xlfn.SEQUENCE(,COUNTA('Avance Cuantitativo Productos'!$N$6:$AK$6))),2)),"ERROR, El reporte de avance actual debe ser menor o igual al último valor reportado",OFFSET('Avance Cuantitativo Productos'!$N11:$N11,0,MATCH(MAX('Avance Cuantitativo Productos'!$N11:$AK11)+1,'Avance Cuantitativo Productos'!$N11:$AK11,1)-1))))))))))</f>
        <v/>
      </c>
      <c r="AZ11" s="120">
        <f t="array" aca="1" ref="AZ11" ca="1" xml:space="preserve"> IF('Avance Cuantitativo Productos'!$H11:$H11="","Seleccionar Anualización",IF(COUNTIF('Avance Cuantitativo Productos'!$N11:$AO11,"="&amp;"")=28,"",IF('Avance Cuantitativo Productos'!$H11:$H11="Creciente",IF(COUNTIF('Avance Cuantitativo Productos'!$N11:$AO11,"&lt;"&amp;'Avance Cuantitativo Productos'!$G11:$G11)&gt;=1,"ERROR, el valor reportado es inferior a la Línea Base",IF(COUNTIF('Avance Cuantitativo Productos'!$N11:$AO11,"="&amp;"")=27,OFFSET('Avance Cuantitativo Productos'!$N11:$N11,0,MATCH(MAX('Avance Cuantitativo Productos'!$N11:$AO11)+1,'Avance Cuantitativo Productos'!$N11:$AO11,1)-1),IF(INDEX('Avance Cuantitativo Productos'!$N11:$AO11,LARGE(('Avance Cuantitativo Productos'!$N11:$AO11&lt;&gt;"")*(_xlfn.SEQUENCE(,COUNTA('Avance Cuantitativo Productos'!$N$6:$AO$6))),1))&lt;INDEX('Avance Cuantitativo Productos'!$N11:$AO11,LARGE(('Avance Cuantitativo Productos'!$N11:$AO11&lt;&gt;"")*(_xlfn.SEQUENCE(,COUNTA('Avance Cuantitativo Productos'!$N$6:$AO$6))),2)),"ERROR, El reporte de avance actual debe ser mayor o igual al último valor reportado",OFFSET('Avance Cuantitativo Productos'!$N11:$N11,0,MATCH(MAX('Avance Cuantitativo Productos'!$N11:$AO11)+1,'Avance Cuantitativo Productos'!$N11:$AO11,1)-1)))),IF('Avance Cuantitativo Productos'!$H11:$H11="Constante",OFFSET('Avance Cuantitativo Productos'!$N11:$N11,0,MATCH(MAX('Avance Cuantitativo Productos'!$N11:$AO11)+1,'Avance Cuantitativo Productos'!$N11:$AO11,1)-1),IF('Avance Cuantitativo Productos'!$H11:$H11="Suma",SUM('Avance Cuantitativo Productos'!$N11:$AO11),IF('Avance Cuantitativo Productos'!$H11:$H11="Decreciente",IF(COUNTIF('Avance Cuantitativo Productos'!$N11:$AO11,"&gt;"&amp;'Avance Cuantitativo Productos'!$G11:$G11)&gt;=1,"ERROR, el valor reportado es superior a la Línea Base",IF(COUNTIF('Avance Cuantitativo Productos'!$N11:$AO11,"="&amp;"")=27,OFFSET('Avance Cuantitativo Productos'!$N11:$N11,0,MATCH(MAX('Avance Cuantitativo Productos'!$N11:$AO11)+1,'Avance Cuantitativo Productos'!$N11:$AO11,1)-1),IF(INDEX('Avance Cuantitativo Productos'!$N11:$AO11,LARGE(('Avance Cuantitativo Productos'!$N11:$AO11&lt;&gt;"")*(_xlfn.SEQUENCE(,COUNTA('Avance Cuantitativo Productos'!$N$6:$AO$6))),1))&gt;INDEX('Avance Cuantitativo Productos'!$N11:$AO11,LARGE(('Avance Cuantitativo Productos'!$N11:$AO11&lt;&gt;"")*(_xlfn.SEQUENCE(,COUNTA('Avance Cuantitativo Productos'!$N$6:$AO$6))),2)),"ERROR, El reporte de avance actual debe ser menor o igual al último valor reportado",OFFSET('Avance Cuantitativo Productos'!$N11:$N11,0,MATCH(MAX('Avance Cuantitativo Productos'!$N11:$AO11)+1,'Avance Cuantitativo Productos'!$N11:$AO11,1)-1))))))))))</f>
        <v>1</v>
      </c>
      <c r="BA11" s="120">
        <f t="array" aca="1" ref="BA11" ca="1" xml:space="preserve"> IF('Avance Cuantitativo Productos'!$H11:$H11="","Seleccionar Anualización",IF(COUNTIF('Avance Cuantitativo Productos'!$N11:$AS11,"="&amp;"")=32,"",IF('Avance Cuantitativo Productos'!$H11:$H11="Creciente",IF(COUNTIF('Avance Cuantitativo Productos'!$N11:$AS11,"&lt;"&amp;'Avance Cuantitativo Productos'!$G11:$G11)&gt;=1,"ERROR, el valor reportado es inferior a la Línea Base",IF(COUNTIF('Avance Cuantitativo Productos'!$N11:$AS11,"="&amp;"")=31,OFFSET('Avance Cuantitativo Productos'!$N11:$N11,0,MATCH(MAX('Avance Cuantitativo Productos'!$N11:$AS11)+1,'Avance Cuantitativo Productos'!$N11:$AS11,1)-1),IF(INDEX('Avance Cuantitativo Productos'!$N11:$AS11,LARGE(('Avance Cuantitativo Productos'!$N11:$AS11&lt;&gt;"")*(_xlfn.SEQUENCE(,COUNTA('Avance Cuantitativo Productos'!$N$6:$AS$6))),1))&lt;INDEX('Avance Cuantitativo Productos'!$N11:$AS11,LARGE(('Avance Cuantitativo Productos'!$N11:$AS11&lt;&gt;"")*(_xlfn.SEQUENCE(,COUNTA('Avance Cuantitativo Productos'!$N$6:$AS$6))),2)),"ERROR, El reporte de avance actual debe ser mayor o igual al último valor reportado",OFFSET('Avance Cuantitativo Productos'!$N11:$N11,0,MATCH(MAX('Avance Cuantitativo Productos'!$N11:$AS11)+1,'Avance Cuantitativo Productos'!$N11:$AS11,1)-1)))),IF('Avance Cuantitativo Productos'!$H11:$H11="Constante",OFFSET('Avance Cuantitativo Productos'!$N11:$N11,0,MATCH(MAX('Avance Cuantitativo Productos'!$N11:$AS11)+1,'Avance Cuantitativo Productos'!$N11:$AS11,1)-1),IF('Avance Cuantitativo Productos'!$H11:$H11="Suma",SUM('Avance Cuantitativo Productos'!$N11:$AS11),IF('Avance Cuantitativo Productos'!$H11:$H11="Decreciente",IF(COUNTIF('Avance Cuantitativo Productos'!$N11:$AS11,"&gt;"&amp;'Avance Cuantitativo Productos'!$G11:$G11)&gt;=1,"ERROR, el valor reportado es superior a la Línea Base",IF(COUNTIF('Avance Cuantitativo Productos'!$N11:$AS11,"="&amp;"")=31,OFFSET('Avance Cuantitativo Productos'!$N11:$N11,0,MATCH(MAX('Avance Cuantitativo Productos'!$N11:$AS11)+1,'Avance Cuantitativo Productos'!$N11:$AS11,1)-1),IF(INDEX('Avance Cuantitativo Productos'!$N11:$AS11,LARGE(('Avance Cuantitativo Productos'!$N11:$AS11&lt;&gt;"")*(_xlfn.SEQUENCE(,COUNTA('Avance Cuantitativo Productos'!$N$6:$AS$6))),1))&gt;INDEX('Avance Cuantitativo Productos'!$N11:$AS11,LARGE(('Avance Cuantitativo Productos'!$N11:$AS11&lt;&gt;"")*(_xlfn.SEQUENCE(,COUNTA('Avance Cuantitativo Productos'!$N$6:$AS$6))),2)),"ERROR, El reporte de avance actual debe ser menor o igual al último valor reportado",OFFSET('Avance Cuantitativo Productos'!$N11:$N11,0,MATCH(MAX('Avance Cuantitativo Productos'!$N11:$AS11)+1,'Avance Cuantitativo Productos'!$N11:$AS11,1)-1))))))))))</f>
        <v>1</v>
      </c>
      <c r="BB11" s="42"/>
      <c r="BC11" s="45"/>
      <c r="BD11" s="45"/>
      <c r="BE11" s="45"/>
      <c r="BF11" s="45"/>
      <c r="BG11" s="163"/>
      <c r="BH11" s="164">
        <v>1</v>
      </c>
      <c r="BI11" s="164">
        <v>1</v>
      </c>
      <c r="BJ11" s="158">
        <v>12</v>
      </c>
      <c r="BK11" s="123" t="str">
        <f t="array" aca="1" ref="BK11" ca="1">IF('Avance Cuantitativo Productos'!$H11:$H11="","Seleccionar Anualización",IF(COUNTIF('Avance Cuantitativo Productos'!$BB11:$BB11,"="&amp;"")=1,"",IF(AND(OR('Avance Cuantitativo Productos'!$H11:$H11="Creciente",'Avance Cuantitativo Productos'!$H11:$H11="Constante",'Avance Cuantitativo Productos'!$H11:$H11="Suma"),'Avance Cuantitativo Productos'!$BB11:$BB11&gt;'Avance Cuantitativo Productos'!$BJ11:$BJ11),"ERROR, las metas de las vigencias no pueden ser mayores a la meta final",IF(AND('Avance Cuantitativo Productos'!$H11:$H11="Decreciente",'Avance Cuantitativo Productos'!$BB11:$BB11&lt;'Avance Cuantitativo Productos'!$BJ11:$BJ11),"ERROR, las metas de las vigencias no pueden ser menores a la meta final",IF(OR('Avance Cuantitativo Productos'!$H11:$H11="Creciente",'Avance Cuantitativo Productos'!$H11:$H11="Constante",'Avance Cuantitativo Productos'!$H11:$H11="Suma",'Avance Cuantitativo Productos'!$H11:$H11="Decreciente"),IF((MAX(COLUMN('Avance Cuantitativo Productos'!$N11:$Q11)*(INDEX(INT(ISNUMBER('Avance Cuantitativo Productos'!$N11:$Q11)),LARGE((INT(ISNUMBER('Avance Cuantitativo Productos'!$N11:$Q11))&lt;&gt;0)*(_xlfn.SEQUENCE(,COUNTA('Avance Cuantitativo Productos'!$N$6:$Q$6))),1))=INT(ISNUMBER('Avance Cuantitativo Productos'!$N11:$Q11))))-COLUMN('Avance Cuantitativo Productos'!$N11:$N11)+1)=1,OFFSET('Avance Cuantitativo Productos'!$BB11:$BB11,0,MATCH(MAX('Avance Cuantitativo Productos'!$BB11:$BB11)+1,'Avance Cuantitativo Productos'!$BB11:$BB11,1)-1)/4,IF((MAX(COLUMN('Avance Cuantitativo Productos'!$N11:$Q11)*(INDEX(INT(ISNUMBER('Avance Cuantitativo Productos'!$N11:$Q11)),LARGE((INT(ISNUMBER('Avance Cuantitativo Productos'!$N11:$Q11))&lt;&gt;0)*(_xlfn.SEQUENCE(,COUNTA('Avance Cuantitativo Productos'!$N$6:$Q$6))),1))=INT(ISNUMBER('Avance Cuantitativo Productos'!$N11:$Q11))))-COLUMN('Avance Cuantitativo Productos'!$N11:$N11)+1)=2,OFFSET('Avance Cuantitativo Productos'!$BB11:$BB11,0,MATCH(MAX('Avance Cuantitativo Productos'!$BB11:$BB11)+1,'Avance Cuantitativo Productos'!$BB11:$BB11,1)-1)/2,IF((MAX(COLUMN('Avance Cuantitativo Productos'!$N11:$Q11)*(INDEX(INT(ISNUMBER('Avance Cuantitativo Productos'!$N11:$Q11)),LARGE((INT(ISNUMBER('Avance Cuantitativo Productos'!$N11:$Q11))&lt;&gt;0)*(_xlfn.SEQUENCE(,COUNTA('Avance Cuantitativo Productos'!$N$6:$Q$6))),1))=INT(ISNUMBER('Avance Cuantitativo Productos'!$N11:$Q11))))-COLUMN('Avance Cuantitativo Productos'!$N11:$N11)+1)=3,OFFSET('Avance Cuantitativo Productos'!$BB11:$BB11,0,MATCH(MAX('Avance Cuantitativo Productos'!$BB11:$BB11)+1,'Avance Cuantitativo Productos'!$BB11:$BB11,1)-1)*3/4,IF((MAX(COLUMN('Avance Cuantitativo Productos'!$N11:$Q11)*(INDEX(INT(ISNUMBER('Avance Cuantitativo Productos'!$N11:$Q11)),LARGE((INT(ISNUMBER('Avance Cuantitativo Productos'!$N11:$Q11))&lt;&gt;0)*(_xlfn.SEQUENCE(,COUNTA('Avance Cuantitativo Productos'!$N$6:$Q$6))),1))=INT(ISNUMBER('Avance Cuantitativo Productos'!$N11:$Q11))))-COLUMN('Avance Cuantitativo Productos'!$N11:$N11)+1)=4,OFFSET('Avance Cuantitativo Productos'!$BB11:$BB11,0,MATCH(MAX('Avance Cuantitativo Productos'!$BB11:$BB11)+1,'Avance Cuantitativo Productos'!$BB11:$BB11,1)-1),)))))))))</f>
        <v/>
      </c>
      <c r="BL11" s="124" t="str">
        <f t="array" aca="1" ref="BL11" ca="1">+IF(AND('Avance Cuantitativo Productos'!$BK11:$BK11="",'Avance Cuantitativo Productos'!$BC11:$BC11=""),"",IF(OR(AND(_xlfn.XLOOKUP('Avance Cuantitativo Productos'!$I11:$I11,Listas!$G$2:$G$10,Listas!$I$2:$I$10&lt;1),'Avance Cuantitativo Productos'!$BC11:$BC11=""),'Avance Cuantitativo Productos'!$BC11:$BC11="",COUNTIF('Avance Cuantitativo Productos'!$R11:$U11,"="&amp;"")&gt;=4),MAX('Avance Cuantitativo Productos'!$BK11:$BK11,'Avance Cuantitativo Productos'!$BB11:$BB11),IF('Avance Cuantitativo Productos'!$H11:$H11="","Seleccionar Anualización",IF(COUNTIF('Avance Cuantitativo Productos'!$BB11:$BC11,"="&amp;"")=2,"",IF(AND(OR('Avance Cuantitativo Productos'!$H11:$H11="Creciente",'Avance Cuantitativo Productos'!$H11:$H11="Constante",'Avance Cuantitativo Productos'!$H11:$H11="Suma"),'Avance Cuantitativo Productos'!$BC11:$BC11&gt;'Avance Cuantitativo Productos'!$BJ11:$BJ11),"ERROR, las metas de las vigencias no pueden ser mayores a la meta final",IF(AND('Avance Cuantitativo Productos'!$H11:$H11="Decreciente",'Avance Cuantitativo Productos'!$BC11:$BC11&lt;'Avance Cuantitativo Productos'!$BJ11:$BJ11),"ERROR, las metas de las vigencias no pueden ser menores a la meta final",IF(OR('Avance Cuantitativo Productos'!$H11:$H11="Creciente",'Avance Cuantitativo Productos'!$H11:$H11="Constante",'Avance Cuantitativo Productos'!$H11:$H11="Decreciente"),IF((MAX(COLUMN('Avance Cuantitativo Productos'!$R11:$U11)*(INDEX('Avance Cuantitativo Productos'!$R11:$U11,LARGE(('Avance Cuantitativo Productos'!$R11:$U11&lt;&gt;"")*(_xlfn.SEQUENCE(,COUNTA('Avance Cuantitativo Productos'!$R$6:$U$6))),1))='Avance Cuantitativo Productos'!$R11:$U11))-COLUMN('Avance Cuantitativo Productos'!$R11:$R11)+1)=1,(OFFSET('Avance Cuantitativo Productos'!$BB11:$BB11,0,_xlfn.XMATCH('Avance Cuantitativo Productos'!$BC$6:$BC$6,'Avance Cuantitativo Productos'!$BB$6:$BC$6)-1)-(OFFSET('Avance Cuantitativo Productos'!$BB11:$BB11,0,_xlfn.XMATCH('Avance Cuantitativo Productos'!$BC$6:$BC$6,'Avance Cuantitativo Productos'!$BB$6:$BC$6)-2)))/4+OFFSET('Avance Cuantitativo Productos'!$BB11:$BB11,0,_xlfn.XMATCH('Avance Cuantitativo Productos'!$BC$6:$BC$6,'Avance Cuantitativo Productos'!$BB$6:$BC$6)-2),IF((MAX(COLUMN('Avance Cuantitativo Productos'!$R11:$U11)*(INDEX('Avance Cuantitativo Productos'!$R11:$U11,LARGE(('Avance Cuantitativo Productos'!$R11:$U11&lt;&gt;"")*(_xlfn.SEQUENCE(,COUNTA('Avance Cuantitativo Productos'!$R$6:$U$6))),1))='Avance Cuantitativo Productos'!$R11:$U11))-COLUMN('Avance Cuantitativo Productos'!$R11:$R11)+1)=2,(OFFSET('Avance Cuantitativo Productos'!$BB11:$BB11,0,_xlfn.XMATCH('Avance Cuantitativo Productos'!$BC$6:$BC$6,'Avance Cuantitativo Productos'!$BB$6:$BC$6)-1)-OFFSET('Avance Cuantitativo Productos'!$BB11:$BB11,0,_xlfn.XMATCH('Avance Cuantitativo Productos'!$BC$6:$BC$6,'Avance Cuantitativo Productos'!$BB$6:$BC$6)-2))/2+OFFSET('Avance Cuantitativo Productos'!$BB11:$BB11,0,_xlfn.XMATCH('Avance Cuantitativo Productos'!$BC$6:$BC$6,'Avance Cuantitativo Productos'!$BB$6:$BC$6)-2),IF((MAX(COLUMN('Avance Cuantitativo Productos'!$R11:$U11)*(INDEX('Avance Cuantitativo Productos'!$R11:$U11,LARGE(('Avance Cuantitativo Productos'!$R11:$U11&lt;&gt;"")*(_xlfn.SEQUENCE(,COUNTA('Avance Cuantitativo Productos'!$R$6:$U$6))),1))='Avance Cuantitativo Productos'!$R11:$U11))-COLUMN('Avance Cuantitativo Productos'!$R11:$R11)+1)=3,(OFFSET('Avance Cuantitativo Productos'!$BB11:$BB11,0,_xlfn.XMATCH('Avance Cuantitativo Productos'!$BC$6:$BC$6,'Avance Cuantitativo Productos'!$BB$6:$BC$6)-1)-OFFSET('Avance Cuantitativo Productos'!$BB11:$BB11,0,_xlfn.XMATCH('Avance Cuantitativo Productos'!$BC$6:$BC$6,'Avance Cuantitativo Productos'!$BB$6:$BC$6)-2))*3/4+OFFSET('Avance Cuantitativo Productos'!$BB11:$BB11,0,_xlfn.XMATCH('Avance Cuantitativo Productos'!$BC$6:$BC$6,'Avance Cuantitativo Productos'!$BB$6:$BC$6)-2),IF((MAX(COLUMN('Avance Cuantitativo Productos'!$R11:$U11)*(INDEX('Avance Cuantitativo Productos'!$R11:$U11,LARGE(('Avance Cuantitativo Productos'!$R11:$U11&lt;&gt;"")*(_xlfn.SEQUENCE(,COUNTA('Avance Cuantitativo Productos'!$R$6:$U$6))),1))='Avance Cuantitativo Productos'!$R11:$U11))-COLUMN('Avance Cuantitativo Productos'!$R11:$R11)+1)=4,(OFFSET('Avance Cuantitativo Productos'!$BB11:$BB11,0,_xlfn.XMATCH('Avance Cuantitativo Productos'!$BC$6:$BC$6,'Avance Cuantitativo Productos'!$BB$6:$BC$6)-1)-OFFSET('Avance Cuantitativo Productos'!$BB11:$BB11,0,_xlfn.XMATCH('Avance Cuantitativo Productos'!$BC$6:$BC$6,'Avance Cuantitativo Productos'!$BB$6:$BC$6)-2))+OFFSET('Avance Cuantitativo Productos'!$BB11:$BB11,0,_xlfn.XMATCH('Avance Cuantitativo Productos'!$BC$6:$BC$6,'Avance Cuantitativo Productos'!$BB$6:$BC$6)-2))))),IF('Avance Cuantitativo Productos'!$H11:$H11="Suma",IF((MAX(COLUMN('Avance Cuantitativo Productos'!$R11:$U11)*(INDEX(INT(ISNUMBER('Avance Cuantitativo Productos'!$R11:$U11)),LARGE((INT(ISNUMBER('Avance Cuantitativo Productos'!$R11:$U11))&lt;&gt;0)*(_xlfn.SEQUENCE(,COUNTA('Avance Cuantitativo Productos'!$R$6:$U$6))),1))=INT(ISNUMBER('Avance Cuantitativo Productos'!$R11:$U11))))-COLUMN('Avance Cuantitativo Productos'!$R11:$R11)+1)=1,(OFFSET('Avance Cuantitativo Productos'!$BB11:$BB11,0,_xlfn.XMATCH('Avance Cuantitativo Productos'!$BC$6:$BC$6,'Avance Cuantitativo Productos'!$BB$6:$BC$6,1,1)-1)/4+SUM('Avance Cuantitativo Productos'!$BB11:$BB11)),IF((MAX(COLUMN('Avance Cuantitativo Productos'!$R11:$U11)*(INDEX(INT(ISNUMBER('Avance Cuantitativo Productos'!$R11:$U11)),LARGE((INT(ISNUMBER('Avance Cuantitativo Productos'!$R11:$U11))&lt;&gt;0)*(_xlfn.SEQUENCE(,COUNTA('Avance Cuantitativo Productos'!$R$6:$U$6))),1))=INT(ISNUMBER('Avance Cuantitativo Productos'!$R11:$U11))))-COLUMN('Avance Cuantitativo Productos'!$R11:$R11)+1)=2,(OFFSET('Avance Cuantitativo Productos'!$BB11:$BB11,0,_xlfn.XMATCH('Avance Cuantitativo Productos'!$BC$6:$BC$6,'Avance Cuantitativo Productos'!$BB$6:$BC$6,1,1)-1)/2+SUM('Avance Cuantitativo Productos'!$BB11:$BB11)),IF((MAX(COLUMN('Avance Cuantitativo Productos'!$R11:$U11)*(INDEX(INT(ISNUMBER('Avance Cuantitativo Productos'!$R11:$U11)),LARGE((INT(ISNUMBER('Avance Cuantitativo Productos'!$R11:$U11))&lt;&gt;0)*(_xlfn.SEQUENCE(,COUNTA('Avance Cuantitativo Productos'!$R$6:$U$6))),1))=INT(ISNUMBER('Avance Cuantitativo Productos'!$R11:$U11))))-COLUMN('Avance Cuantitativo Productos'!$R11:$R11)+1)=3,(OFFSET('Avance Cuantitativo Productos'!$BB11:$BB11,0,_xlfn.XMATCH('Avance Cuantitativo Productos'!$BC$6:$BC$6,'Avance Cuantitativo Productos'!$BB$6:$BC$6,1,1)-1)*3/4+SUM('Avance Cuantitativo Productos'!$BB11:$BB11)),IF((MAX(COLUMN('Avance Cuantitativo Productos'!$R11:$U11)*(INDEX(INT(ISNUMBER('Avance Cuantitativo Productos'!$R11:$U11)),LARGE((INT(ISNUMBER('Avance Cuantitativo Productos'!$R11:$U11))&lt;&gt;0)*(_xlfn.SEQUENCE(,COUNTA('Avance Cuantitativo Productos'!$R$6:$U$6))),1))=INT(ISNUMBER('Avance Cuantitativo Productos'!$R11:$U11))))-COLUMN('Avance Cuantitativo Productos'!$R11:$R11)+1)=4,(OFFSET('Avance Cuantitativo Productos'!$BB11:$BB11,0,_xlfn.XMATCH('Avance Cuantitativo Productos'!$BC$6:$BC$6,'Avance Cuantitativo Productos'!$BB$6:$BC$6,1,1)-1)+SUM('Avance Cuantitativo Productos'!$BB11:$BB11)),))))))))))))</f>
        <v/>
      </c>
      <c r="BM11" s="124" t="str">
        <f t="array" aca="1" ref="BM11" ca="1">+IF(AND('Avance Cuantitativo Productos'!$BL11:$BL11="",'Avance Cuantitativo Productos'!$BD11:$BD11=""),"",IF(OR(AND(_xlfn.XLOOKUP('Avance Cuantitativo Productos'!$I11:$I11,Listas!$G$2:$G$10,Listas!$I$2:$I$10)&lt;1,'Avance Cuantitativo Productos'!$BD11:$BD11=""),'Avance Cuantitativo Productos'!$BD11:$BD11="",COUNTIF('Avance Cuantitativo Productos'!$V11:$Y11,"="&amp;"")&gt;=4),MAX('Avance Cuantitativo Productos'!$BL11:$BL11,'Avance Cuantitativo Productos'!$BC11:$BC11),IF('Avance Cuantitativo Productos'!$H11:$H11="","Seleccionar Anualización",IF(COUNTIF('Avance Cuantitativo Productos'!$BB11:$BD11,"="&amp;"")=3,"",IF(AND(OR('Avance Cuantitativo Productos'!$H11:$H11="Creciente",'Avance Cuantitativo Productos'!$H11:$H11="Constante",'Avance Cuantitativo Productos'!$H11:$H11="Suma"),'Avance Cuantitativo Productos'!$BD11:$BD11&gt;'Avance Cuantitativo Productos'!$BJ11:$BJ11),"ERROR, las metas de las vigencias no pueden ser mayores a la meta final",IF(AND('Avance Cuantitativo Productos'!$H11:$H11="Decreciente",'Avance Cuantitativo Productos'!$BD11:$BD11&lt;'Avance Cuantitativo Productos'!$BJ11:$BJ11),"ERROR, las metas de las vigencias no pueden ser menores a la meta final",IF(OR('Avance Cuantitativo Productos'!$H11:$H11="Creciente",'Avance Cuantitativo Productos'!$H11:$H11="Constante",'Avance Cuantitativo Productos'!$H11:$H11="Decreciente"),IF((MAX(COLUMN('Avance Cuantitativo Productos'!$V11:$Y11)*(INDEX('Avance Cuantitativo Productos'!$V11:$Y11,LARGE(('Avance Cuantitativo Productos'!$V11:$Y11&lt;&gt;"")*(_xlfn.SEQUENCE(,COUNTA('Avance Cuantitativo Productos'!$V$6:$Y$6))),1))='Avance Cuantitativo Productos'!$V11:$Y11))-COLUMN('Avance Cuantitativo Productos'!$V11:$V11)+1)=1,(OFFSET('Avance Cuantitativo Productos'!$BB11:$BB11,0,_xlfn.XMATCH('Avance Cuantitativo Productos'!$BD$6:$BD$6,'Avance Cuantitativo Productos'!$BB$6:$BD$6)-1)-(OFFSET('Avance Cuantitativo Productos'!$BB11:$BB11,0,_xlfn.XMATCH('Avance Cuantitativo Productos'!$BD$6:$BD$6,'Avance Cuantitativo Productos'!$BB$6:$BD$6)-2)))/4+OFFSET('Avance Cuantitativo Productos'!$BB11:$BB11,0,_xlfn.XMATCH('Avance Cuantitativo Productos'!$BD$6:$BD$6,'Avance Cuantitativo Productos'!$BB$6:$BD$6)-1),IF((MAX(COLUMN('Avance Cuantitativo Productos'!$V11:$Y11)*(INDEX('Avance Cuantitativo Productos'!$V11:$Y11,LARGE(('Avance Cuantitativo Productos'!$V11:$Y11&lt;&gt;"")*(_xlfn.SEQUENCE(,COUNTA('Avance Cuantitativo Productos'!$V$6:$Y$6))),1))='Avance Cuantitativo Productos'!$V11:$Y11))-COLUMN('Avance Cuantitativo Productos'!$V11:$V11)+1)=2,(OFFSET('Avance Cuantitativo Productos'!$BB11:$BB11,0,_xlfn.XMATCH('Avance Cuantitativo Productos'!$BD$6:$BD$6,'Avance Cuantitativo Productos'!$BB$6:$BD$6)-1)-OFFSET('Avance Cuantitativo Productos'!$BB11:$BB11,0,_xlfn.XMATCH('Avance Cuantitativo Productos'!$BD$6:$BD$6,'Avance Cuantitativo Productos'!$BB$6:$BD$6)-2))/2+OFFSET('Avance Cuantitativo Productos'!$BB11:$BB11,0,_xlfn.XMATCH('Avance Cuantitativo Productos'!$BD$6:$BD$6,'Avance Cuantitativo Productos'!$BB$6:$BD$6)-2),IF((MAX(COLUMN('Avance Cuantitativo Productos'!$V11:$Y11)*(INDEX('Avance Cuantitativo Productos'!$V11:$Y11,LARGE(('Avance Cuantitativo Productos'!$V11:$Y11&lt;&gt;"")*(_xlfn.SEQUENCE(,COUNTA('Avance Cuantitativo Productos'!$V$6:$Y$6))),1))='Avance Cuantitativo Productos'!$V11:$Y11))-COLUMN('Avance Cuantitativo Productos'!$V11:$V11)+1)=3,(OFFSET('Avance Cuantitativo Productos'!$BB11:$BB11,0,_xlfn.XMATCH('Avance Cuantitativo Productos'!$BD$6:$BD$6,'Avance Cuantitativo Productos'!$BB$6:$BD$6)-1)-OFFSET('Avance Cuantitativo Productos'!$BB11:$BB11,0,_xlfn.XMATCH('Avance Cuantitativo Productos'!$BD$6:$BD$6,'Avance Cuantitativo Productos'!$BB$6:$BD$6)-2))*0.75+OFFSET('Avance Cuantitativo Productos'!$BB11:$BB11,0,_xlfn.XMATCH('Avance Cuantitativo Productos'!$BD$6:$BD$6,'Avance Cuantitativo Productos'!$BB$6:$BD$6)-2),IF((MAX(COLUMN('Avance Cuantitativo Productos'!$V11:$Y11)*(INDEX('Avance Cuantitativo Productos'!$V11:$Y11,LARGE(('Avance Cuantitativo Productos'!$V11:$Y11&lt;&gt;"")*(_xlfn.SEQUENCE(,COUNTA('Avance Cuantitativo Productos'!$V$6:$Y$6))),1))='Avance Cuantitativo Productos'!$V11:$Y11))-COLUMN('Avance Cuantitativo Productos'!$V11:$V11)+1)=4,(OFFSET('Avance Cuantitativo Productos'!$BB11:$BB11,0,_xlfn.XMATCH('Avance Cuantitativo Productos'!$BD$6:$BD$6,'Avance Cuantitativo Productos'!$BB$6:$BD$6)-1)-OFFSET('Avance Cuantitativo Productos'!$BB11:$BB11,0,_xlfn.XMATCH('Avance Cuantitativo Productos'!$BD$6:$BD$6,'Avance Cuantitativo Productos'!$BB$6:$BD$6)-2))+OFFSET('Avance Cuantitativo Productos'!$BB11:$BB11,0,_xlfn.XMATCH('Avance Cuantitativo Productos'!$BD$6:$BD$6,'Avance Cuantitativo Productos'!$BB$6:$BD$6)-2))))),IF('Avance Cuantitativo Productos'!$H11:$H11="Suma",IF((MAX(COLUMN('Avance Cuantitativo Productos'!$V11:$Y11)*(INDEX(INT(ISNUMBER('Avance Cuantitativo Productos'!$V11:$Y11)),LARGE((INT(ISNUMBER('Avance Cuantitativo Productos'!$V11:$Y11))&lt;&gt;0)*(_xlfn.SEQUENCE(,COUNTA('Avance Cuantitativo Productos'!$V$6:$Y$6))),1))=INT(ISNUMBER('Avance Cuantitativo Productos'!$V11:$Y11))))-COLUMN('Avance Cuantitativo Productos'!$V11:$V11)+1)=1,(OFFSET('Avance Cuantitativo Productos'!$BB11:$BB11,0,_xlfn.XMATCH('Avance Cuantitativo Productos'!$BD$6:$BD$6,'Avance Cuantitativo Productos'!$BB$6:$BD$6,1,1)-1)/4+SUM('Avance Cuantitativo Productos'!$BB11:$BC11)),IF((MAX(COLUMN('Avance Cuantitativo Productos'!$V11:$Y11)*(INDEX(INT(ISNUMBER('Avance Cuantitativo Productos'!$V11:$Y11)),LARGE((INT(ISNUMBER('Avance Cuantitativo Productos'!$V11:$Y11))&lt;&gt;0)*(_xlfn.SEQUENCE(,COUNTA('Avance Cuantitativo Productos'!$V$6:$Y$6))),1))=INT(ISNUMBER('Avance Cuantitativo Productos'!$V11:$Y11))))-COLUMN('Avance Cuantitativo Productos'!$V11:$V11)+1)=2,(OFFSET('Avance Cuantitativo Productos'!$BB11:$BB11,0,_xlfn.XMATCH('Avance Cuantitativo Productos'!$BD$6:$BD$6,'Avance Cuantitativo Productos'!$BB$6:$BD$6,1,1)-1)/2+SUM('Avance Cuantitativo Productos'!$BB11:$BC11)),IF((MAX(COLUMN('Avance Cuantitativo Productos'!$V11:$Y11)*(INDEX(INT(ISNUMBER('Avance Cuantitativo Productos'!$V11:$Y11)),LARGE((INT(ISNUMBER('Avance Cuantitativo Productos'!$V11:$Y11))&lt;&gt;0)*(_xlfn.SEQUENCE(,COUNTA('Avance Cuantitativo Productos'!$V$6:$Y$6))),1))=INT(ISNUMBER('Avance Cuantitativo Productos'!$V11:$Y11))))-COLUMN('Avance Cuantitativo Productos'!$V11:$V11)+1)=3,(OFFSET('Avance Cuantitativo Productos'!$BB11:$BB11,0,_xlfn.XMATCH('Avance Cuantitativo Productos'!$BD$6:$BD$6,'Avance Cuantitativo Productos'!$BB$6:$BD$6,1,1)-1)*0.75+SUM('Avance Cuantitativo Productos'!$BB11:$BC11)),IF((MAX(COLUMN('Avance Cuantitativo Productos'!$V11:$Y11)*(INDEX(INT(ISNUMBER('Avance Cuantitativo Productos'!$V11:$Y11)),LARGE((INT(ISNUMBER('Avance Cuantitativo Productos'!$V11:$Y11))&lt;&gt;0)*(_xlfn.SEQUENCE(,COUNTA('Avance Cuantitativo Productos'!$V$6:$Y$6))),1))=INT(ISNUMBER('Avance Cuantitativo Productos'!$V11:$Y11))))-COLUMN('Avance Cuantitativo Productos'!$V11:$V11)+1)=4,(OFFSET('Avance Cuantitativo Productos'!$BB11:$BB11,0,_xlfn.XMATCH('Avance Cuantitativo Productos'!$BD$6:$BD$6,'Avance Cuantitativo Productos'!$BB$6:$BD$6,1,1)-1)+SUM('Avance Cuantitativo Productos'!$BB11:$BC11)),))))))))))))</f>
        <v/>
      </c>
      <c r="BN11" s="124" t="str">
        <f t="array" aca="1" ref="BN11" ca="1">+IF(AND('Avance Cuantitativo Productos'!$BM11:$BM11="",'Avance Cuantitativo Productos'!$BE11:$BE11=""),"",IF(OR(AND(_xlfn.XLOOKUP('Avance Cuantitativo Productos'!$I11:$I11,Listas!$G$2:$G$10,Listas!$I$2:$I$10&lt;1),'Avance Cuantitativo Productos'!$BE11:$BE11=""),'Avance Cuantitativo Productos'!$BE11:$BE11="",COUNTIF('Avance Cuantitativo Productos'!$Z11:$AC11,"="&amp;"")&gt;=4),MAX('Avance Cuantitativo Productos'!$BM11:$BM11,'Avance Cuantitativo Productos'!$BD11:$BD11),IF('Avance Cuantitativo Productos'!$H11:$H11="","Seleccionar Anualización",IF(COUNTIF('Avance Cuantitativo Productos'!$BB11:$BE11,"="&amp;"")=4,"",IF(AND(OR('Avance Cuantitativo Productos'!$H11:$H11="Creciente",'Avance Cuantitativo Productos'!$H11:$H11="Constante",'Avance Cuantitativo Productos'!$H11:$H11="Suma"),'Avance Cuantitativo Productos'!$BE11:$BE11&gt;'Avance Cuantitativo Productos'!$BJ11:$BJ11),"ERROR, las metas de las vigencias no pueden ser mayores a la meta final",IF(AND('Avance Cuantitativo Productos'!$H11:$H11="Decreciente",'Avance Cuantitativo Productos'!$BE11:$BE11&lt;'Avance Cuantitativo Productos'!$BJ11:$BJ11),"ERROR, las metas de las vigencias no pueden ser menores a la meta final",IF(OR('Avance Cuantitativo Productos'!$H11:$H11="Creciente",'Avance Cuantitativo Productos'!$H11:$H11="Constante",'Avance Cuantitativo Productos'!$H11:$H11="Decreciente"),IF((MAX(COLUMN('Avance Cuantitativo Productos'!$Z11:$AC11)*(INDEX('Avance Cuantitativo Productos'!$Z11:$AC11,LARGE(('Avance Cuantitativo Productos'!$Z11:$AC11&lt;&gt;"")*(_xlfn.SEQUENCE(,COUNTA('Avance Cuantitativo Productos'!$Z$6:$AC$6))),1))='Avance Cuantitativo Productos'!$Z11:$AC11))-COLUMN('Avance Cuantitativo Productos'!$Z11:$Z11)+1)=1,(OFFSET('Avance Cuantitativo Productos'!$BB11:$BB11,0,_xlfn.XMATCH('Avance Cuantitativo Productos'!$BE$6:$BE$6,'Avance Cuantitativo Productos'!$BB$6:$BE$6)-1)-(OFFSET('Avance Cuantitativo Productos'!$BB11:$BB11,0,_xlfn.XMATCH('Avance Cuantitativo Productos'!$BE$6:$BE$6,'Avance Cuantitativo Productos'!$BB$6:$BE$6)-2)))/4+OFFSET('Avance Cuantitativo Productos'!$BB11:$BB11,0,_xlfn.XMATCH('Avance Cuantitativo Productos'!$BE$6:$BE$6,'Avance Cuantitativo Productos'!$BB$6:$BE$6)-2),IF((MAX(COLUMN('Avance Cuantitativo Productos'!$Z11:$AC11)*(INDEX('Avance Cuantitativo Productos'!$Z11:$AC11,LARGE(('Avance Cuantitativo Productos'!$Z11:$AC11&lt;&gt;"")*(_xlfn.SEQUENCE(,COUNTA('Avance Cuantitativo Productos'!$Z$6:$AC$6))),1))='Avance Cuantitativo Productos'!$Z11:$AC11))-COLUMN('Avance Cuantitativo Productos'!$Z11:$Z11)+1)=2,(OFFSET('Avance Cuantitativo Productos'!$BB11:$BB11,0,_xlfn.XMATCH('Avance Cuantitativo Productos'!$BE$6:$BE$6,'Avance Cuantitativo Productos'!$BB$6:$BE$6)-1)-OFFSET('Avance Cuantitativo Productos'!$BB11:$BB11,0,_xlfn.XMATCH('Avance Cuantitativo Productos'!$BE$6:$BE$6,'Avance Cuantitativo Productos'!$BB$6:$BE$6)-2))/2+OFFSET('Avance Cuantitativo Productos'!$BB11:$BB11,0,_xlfn.XMATCH('Avance Cuantitativo Productos'!$BE$6:$BE$6,'Avance Cuantitativo Productos'!$BB$6:$BE$6)-2),IF((MAX(COLUMN('Avance Cuantitativo Productos'!$Z11:$AC11)*(INDEX('Avance Cuantitativo Productos'!$Z11:$AC11,LARGE(('Avance Cuantitativo Productos'!$Z11:$AC11&lt;&gt;"")*(_xlfn.SEQUENCE(,COUNTA('Avance Cuantitativo Productos'!$Z$6:$AC$6))),1))='Avance Cuantitativo Productos'!$Z11:$AC11))-COLUMN('Avance Cuantitativo Productos'!$Z11:$Z11)+1)=3,(OFFSET('Avance Cuantitativo Productos'!$BB11:$BB11,0,_xlfn.XMATCH('Avance Cuantitativo Productos'!$BE$6:$BE$6,'Avance Cuantitativo Productos'!$BB$6:$BE$6)-1)-OFFSET('Avance Cuantitativo Productos'!$BB11:$BB11,0,_xlfn.XMATCH('Avance Cuantitativo Productos'!$BE$6:$BE$6,'Avance Cuantitativo Productos'!$BB$6:$BE$6)-2))*3/4+OFFSET('Avance Cuantitativo Productos'!$BB11:$BB11,0,_xlfn.XMATCH('Avance Cuantitativo Productos'!$BE$6:$BE$6,'Avance Cuantitativo Productos'!$BB$6:$BE$6)-2),IF((MAX(COLUMN('Avance Cuantitativo Productos'!$Z11:$AC11)*(INDEX('Avance Cuantitativo Productos'!$Z11:$AC11,LARGE(('Avance Cuantitativo Productos'!$Z11:$AC11&lt;&gt;"")*(_xlfn.SEQUENCE(,COUNTA('Avance Cuantitativo Productos'!$Z$6:$AC$6))),1))='Avance Cuantitativo Productos'!$Z11:$AC11))-COLUMN('Avance Cuantitativo Productos'!$Z11:$Z11)+1)=4,(OFFSET('Avance Cuantitativo Productos'!$BB11:$BB11,0,_xlfn.XMATCH('Avance Cuantitativo Productos'!$BE$6:$BE$6,'Avance Cuantitativo Productos'!$BB$6:$BE$6)-1)-OFFSET('Avance Cuantitativo Productos'!$BB11:$BB11,0,_xlfn.XMATCH('Avance Cuantitativo Productos'!$BE$6:$BE$6,'Avance Cuantitativo Productos'!$BB$6:$BE$6)-2))+OFFSET('Avance Cuantitativo Productos'!$BB11:$BB11,0,_xlfn.XMATCH('Avance Cuantitativo Productos'!$BE$6:$BE$6,'Avance Cuantitativo Productos'!$BB$6:$BE$6)-2))))),IF('Avance Cuantitativo Productos'!$H11:$H11="Suma",IF((MAX(COLUMN('Avance Cuantitativo Productos'!$Z11:$AC11)*(INDEX(INT(ISNUMBER('Avance Cuantitativo Productos'!$Z11:$AC11)),LARGE((INT(ISNUMBER('Avance Cuantitativo Productos'!$Z11:$AC11))&lt;&gt;0)*(_xlfn.SEQUENCE(,COUNTA('Avance Cuantitativo Productos'!$Z$6:$AC$6))),1))=INT(ISNUMBER('Avance Cuantitativo Productos'!$Z11:$AC11))))-COLUMN('Avance Cuantitativo Productos'!$Z11:$Z11)+1)=1,(OFFSET('Avance Cuantitativo Productos'!$BB11:$BB11,0,_xlfn.XMATCH('Avance Cuantitativo Productos'!$BE$6:$BE$6,'Avance Cuantitativo Productos'!$BB$6:$BE$6,1,1)-1)/4+SUM('Avance Cuantitativo Productos'!$BB11:$BD11)),IF((MAX(COLUMN('Avance Cuantitativo Productos'!$Z11:$AC11)*(INDEX(INT(ISNUMBER('Avance Cuantitativo Productos'!$Z11:$AC11)),LARGE((INT(ISNUMBER('Avance Cuantitativo Productos'!$Z11:$AC11))&lt;&gt;0)*(_xlfn.SEQUENCE(,COUNTA('Avance Cuantitativo Productos'!$Z$6:$AC$6))),1))=INT(ISNUMBER('Avance Cuantitativo Productos'!$Z11:$AC11))))-COLUMN('Avance Cuantitativo Productos'!$Z11:$Z11)+1)=2,(OFFSET('Avance Cuantitativo Productos'!$BB11:$BB11,0,_xlfn.XMATCH('Avance Cuantitativo Productos'!$BE$6:$BE$6,'Avance Cuantitativo Productos'!$BB$6:$BE$6,1,1)-1)/2+SUM('Avance Cuantitativo Productos'!$BB11:$BD11)),IF((MAX(COLUMN('Avance Cuantitativo Productos'!$Z11:$AC11)*(INDEX(INT(ISNUMBER('Avance Cuantitativo Productos'!$Z11:$AC11)),LARGE((INT(ISNUMBER('Avance Cuantitativo Productos'!$Z11:$AC11))&lt;&gt;0)*(_xlfn.SEQUENCE(,COUNTA('Avance Cuantitativo Productos'!$Z$6:$AC$6))),1))=INT(ISNUMBER('Avance Cuantitativo Productos'!$Z11:$AC11))))-COLUMN('Avance Cuantitativo Productos'!$Z11:$Z11)+1)=3,(OFFSET('Avance Cuantitativo Productos'!$BB11:$BB11,0,_xlfn.XMATCH('Avance Cuantitativo Productos'!$BE$6:$BE$6,'Avance Cuantitativo Productos'!$BB$6:$BE$6,1,1)-1)*3/4+SUM('Avance Cuantitativo Productos'!$BB11:$BD11)),IF((MAX(COLUMN('Avance Cuantitativo Productos'!$Z11:$AC11)*(INDEX(INT(ISNUMBER('Avance Cuantitativo Productos'!$Z11:$AC11)),LARGE((INT(ISNUMBER('Avance Cuantitativo Productos'!$Z11:$AC11))&lt;&gt;0)*(_xlfn.SEQUENCE(,COUNTA('Avance Cuantitativo Productos'!$Z$6:$AC$6))),1))=INT(ISNUMBER('Avance Cuantitativo Productos'!$Z11:$AC11))))-COLUMN('Avance Cuantitativo Productos'!$Z11:$Z11)+1)=4,(OFFSET('Avance Cuantitativo Productos'!$BB11:$BB11,0,_xlfn.XMATCH('Avance Cuantitativo Productos'!$BE$6:$BE$6,'Avance Cuantitativo Productos'!$BB$6:$BE$6,1,1)-1)+SUM('Avance Cuantitativo Productos'!$BB11:$BD11)),))))))))))))</f>
        <v/>
      </c>
      <c r="BO11" s="124" t="str">
        <f t="array" aca="1" ref="BO11" ca="1">+IF(AND('Avance Cuantitativo Productos'!$BN11:$BN11="",'Avance Cuantitativo Productos'!$BF11:$BF11=""),"",IF(OR(AND(_xlfn.XLOOKUP('Avance Cuantitativo Productos'!$I11:$I11,Listas!$G$2:$G$10,Listas!$I$2:$I$10&lt;1),'Avance Cuantitativo Productos'!$BF11:$BF11=""),'Avance Cuantitativo Productos'!$BF11:$BF11="",COUNTIF('Avance Cuantitativo Productos'!$AD11:$AG11,"="&amp;"")&gt;=4),MAX('Avance Cuantitativo Productos'!$BN11:$BN11,'Avance Cuantitativo Productos'!$BE11:$BE11),IF('Avance Cuantitativo Productos'!$H11:$H11="","Seleccionar Anualización",IF(COUNTIF('Avance Cuantitativo Productos'!$BB11:$BF11,"="&amp;"")=5,"",IF(AND(OR('Avance Cuantitativo Productos'!$H11:$H11="Creciente",'Avance Cuantitativo Productos'!$H11:$H11="Constante",'Avance Cuantitativo Productos'!$H11:$H11="Suma"),'Avance Cuantitativo Productos'!$BF11:$BF11&gt;'Avance Cuantitativo Productos'!$BJ11:$BJ11),"ERROR, las metas de las vigencias no pueden ser mayores a la meta final",IF(AND('Avance Cuantitativo Productos'!$H11:$H11="Decreciente",'Avance Cuantitativo Productos'!$BF11:$BF11&lt;'Avance Cuantitativo Productos'!$BJ11:$BJ11),"ERROR, las metas de las vigencias no pueden ser menores a la meta final",IF(OR('Avance Cuantitativo Productos'!$H11:$H11="Creciente",'Avance Cuantitativo Productos'!$H11:$H11="Constante",'Avance Cuantitativo Productos'!$H11:$H11="Decreciente"),IF((MAX(COLUMN('Avance Cuantitativo Productos'!$AD11:$AG11)*(INDEX('Avance Cuantitativo Productos'!$AD11:$AG11,LARGE(('Avance Cuantitativo Productos'!$AD11:$AG11&lt;&gt;"")*(_xlfn.SEQUENCE(,COUNTA('Avance Cuantitativo Productos'!$AD$6:$AG$6))),1))='Avance Cuantitativo Productos'!$AD11:$AG11))-COLUMN('Avance Cuantitativo Productos'!$AD11:$AD11)+1)=1,(OFFSET('Avance Cuantitativo Productos'!$BB11:$BB11,0,_xlfn.XMATCH('Avance Cuantitativo Productos'!$BF$6:$BF$6,'Avance Cuantitativo Productos'!$BB$6:$BF$6)-1)-(OFFSET('Avance Cuantitativo Productos'!$BB11:$BB11,0,_xlfn.XMATCH('Avance Cuantitativo Productos'!$BF$6:$BF$6,'Avance Cuantitativo Productos'!$BB$6:$BF$6)-2)))/4+OFFSET('Avance Cuantitativo Productos'!$BB11:$BB11,0,_xlfn.XMATCH('Avance Cuantitativo Productos'!$BF$6:$BF$6,'Avance Cuantitativo Productos'!$BB$6:$BF$6)-2),IF((MAX(COLUMN('Avance Cuantitativo Productos'!$AD11:$AG11)*(INDEX('Avance Cuantitativo Productos'!$AD11:$AG11,LARGE(('Avance Cuantitativo Productos'!$AD11:$AG11&lt;&gt;"")*(_xlfn.SEQUENCE(,COUNTA('Avance Cuantitativo Productos'!$AD$6:$AG$6))),1))='Avance Cuantitativo Productos'!$AD11:$AG11))-COLUMN('Avance Cuantitativo Productos'!$AD11:$AD11)+1)=2,(OFFSET('Avance Cuantitativo Productos'!$BB11:$BB11,0,_xlfn.XMATCH('Avance Cuantitativo Productos'!$BF$6:$BF$6,'Avance Cuantitativo Productos'!$BB$6:$BF$6)-1)-OFFSET('Avance Cuantitativo Productos'!$BB11:$BB11,0,_xlfn.XMATCH('Avance Cuantitativo Productos'!$BF$6:$BF$6,'Avance Cuantitativo Productos'!$BB$6:$BF$6)-2))/2+OFFSET('Avance Cuantitativo Productos'!$BB11:$BB11,0,_xlfn.XMATCH('Avance Cuantitativo Productos'!$BF$6:$BF$6,'Avance Cuantitativo Productos'!$BB$6:$BF$6)-2),IF((MAX(COLUMN('Avance Cuantitativo Productos'!$AD11:$AG11)*(INDEX('Avance Cuantitativo Productos'!$AD11:$AG11,LARGE(('Avance Cuantitativo Productos'!$AD11:$AG11&lt;&gt;"")*(_xlfn.SEQUENCE(,COUNTA('Avance Cuantitativo Productos'!$AD$6:$AG$6))),1))='Avance Cuantitativo Productos'!$AD11:$AG11))-COLUMN('Avance Cuantitativo Productos'!$AD11:$AD11)+1)=3,(OFFSET('Avance Cuantitativo Productos'!$BB11:$BB11,0,_xlfn.XMATCH('Avance Cuantitativo Productos'!$BF$6:$BF$6,'Avance Cuantitativo Productos'!$BB$6:$BF$6)-1)-OFFSET('Avance Cuantitativo Productos'!$BB11:$BB11,0,_xlfn.XMATCH('Avance Cuantitativo Productos'!$BF$6:$BF$6,'Avance Cuantitativo Productos'!$BB$6:$BF$6)-2))*3/4+OFFSET('Avance Cuantitativo Productos'!$BB11:$BB11,0,_xlfn.XMATCH('Avance Cuantitativo Productos'!$BF$6:$BF$6,'Avance Cuantitativo Productos'!$BB$6:$BF$6)-2),IF((MAX(COLUMN('Avance Cuantitativo Productos'!$AD11:$AG11)*(INDEX('Avance Cuantitativo Productos'!$AD11:$AG11,LARGE(('Avance Cuantitativo Productos'!$AD11:$AG11&lt;&gt;"")*(_xlfn.SEQUENCE(,COUNTA('Avance Cuantitativo Productos'!$AD$6:$AG$6))),1))='Avance Cuantitativo Productos'!$AD11:$AG11))-COLUMN('Avance Cuantitativo Productos'!$AD11:$AD11)+1)=4,(OFFSET('Avance Cuantitativo Productos'!$BB11:$BB11,0,_xlfn.XMATCH('Avance Cuantitativo Productos'!$BF$6:$BF$6,'Avance Cuantitativo Productos'!$BB$6:$BF$6)-1)-OFFSET('Avance Cuantitativo Productos'!$BB11:$BB11,0,_xlfn.XMATCH('Avance Cuantitativo Productos'!$BF$6:$BF$6,'Avance Cuantitativo Productos'!$BB$6:$BF$6)-2))+OFFSET('Avance Cuantitativo Productos'!$BB11:$BB11,0,_xlfn.XMATCH('Avance Cuantitativo Productos'!$BF$6:$BF$6,'Avance Cuantitativo Productos'!$BB$6:$BF$6)-2))))),IF('Avance Cuantitativo Productos'!$H11:$H11="Suma",IF((MAX(COLUMN('Avance Cuantitativo Productos'!$AD11:$AG11)*(INDEX(INT(ISNUMBER('Avance Cuantitativo Productos'!$AD11:$AG11)),LARGE((INT(ISNUMBER('Avance Cuantitativo Productos'!$AD11:$AG11))&lt;&gt;0)*(_xlfn.SEQUENCE(,COUNTA('Avance Cuantitativo Productos'!$AD$6:$AG$6))),1))=INT(ISNUMBER('Avance Cuantitativo Productos'!$AD11:$AG11))))-COLUMN('Avance Cuantitativo Productos'!$AD11:$AD11)+1)=1,(OFFSET('Avance Cuantitativo Productos'!$BB11:$BB11,0,_xlfn.XMATCH('Avance Cuantitativo Productos'!$BF$6:$BF$6,'Avance Cuantitativo Productos'!$BB$6:$BF$6,1,1)-1)/4+SUM('Avance Cuantitativo Productos'!$BB11:$BE11)),IF((MAX(COLUMN('Avance Cuantitativo Productos'!$AD11:$AG11)*(INDEX(INT(ISNUMBER('Avance Cuantitativo Productos'!$AD11:$AG11)),LARGE((INT(ISNUMBER('Avance Cuantitativo Productos'!$AD11:$AG11))&lt;&gt;0)*(_xlfn.SEQUENCE(,COUNTA('Avance Cuantitativo Productos'!$AD$6:$AG$6))),1))=INT(ISNUMBER('Avance Cuantitativo Productos'!$AD11:$AG11))))-COLUMN('Avance Cuantitativo Productos'!$AD11:$AD11)+1)=2,(OFFSET('Avance Cuantitativo Productos'!$BB11:$BB11,0,_xlfn.XMATCH('Avance Cuantitativo Productos'!$BF$6:$BF$6,'Avance Cuantitativo Productos'!$BB$6:$BF$6,1,1)-1)/2+SUM('Avance Cuantitativo Productos'!$BB11:$BE11)),IF((MAX(COLUMN('Avance Cuantitativo Productos'!$AD11:$AG11)*(INDEX(INT(ISNUMBER('Avance Cuantitativo Productos'!$AD11:$AG11)),LARGE((INT(ISNUMBER('Avance Cuantitativo Productos'!$AD11:$AG11))&lt;&gt;0)*(_xlfn.SEQUENCE(,COUNTA('Avance Cuantitativo Productos'!$AD$6:$AG$6))),1))=INT(ISNUMBER('Avance Cuantitativo Productos'!$AD11:$AG11))))-COLUMN('Avance Cuantitativo Productos'!$AD11:$AD11)+1)=3,(OFFSET('Avance Cuantitativo Productos'!$BB11:$BB11,0,_xlfn.XMATCH('Avance Cuantitativo Productos'!$BF$6:$BF$6,'Avance Cuantitativo Productos'!$BB$6:$BF$6,1,1)-1)*3/4+SUM('Avance Cuantitativo Productos'!$BB11:$BE11)),IF((MAX(COLUMN('Avance Cuantitativo Productos'!$AD11:$AG11)*(INDEX(INT(ISNUMBER('Avance Cuantitativo Productos'!$AD11:$AG11)),LARGE((INT(ISNUMBER('Avance Cuantitativo Productos'!$AD11:$AG11))&lt;&gt;0)*(_xlfn.SEQUENCE(,COUNTA('Avance Cuantitativo Productos'!$AD$6:$AG$6))),1))=INT(ISNUMBER('Avance Cuantitativo Productos'!$AD11:$AG11))))-COLUMN('Avance Cuantitativo Productos'!$AD11:$AD11)+1)=4,(OFFSET('Avance Cuantitativo Productos'!$BB11:$BB11,0,_xlfn.XMATCH('Avance Cuantitativo Productos'!$BF$6:$BF$6,'Avance Cuantitativo Productos'!$BB$6:$BF$6,1,1)-1)+SUM('Avance Cuantitativo Productos'!$BB11:$BE11)),))))))))))))</f>
        <v/>
      </c>
      <c r="BP11" s="125" t="str">
        <f t="array" aca="1" ref="BP11" ca="1">+IF(AND('Avance Cuantitativo Productos'!$BO11:$BO11="",'Avance Cuantitativo Productos'!$BG11:$BG11=""),"",IF(OR(AND(_xlfn.XLOOKUP('Avance Cuantitativo Productos'!$I11:$I11,Listas!$G$2:$G$10,Listas!$I$2:$I$10&lt;1),'Avance Cuantitativo Productos'!$BG11:$BG11=""),'Avance Cuantitativo Productos'!$BG11:$BG11="",COUNTIF('Avance Cuantitativo Productos'!$AH11:$AK11,"="&amp;"")&gt;=4),MAX('Avance Cuantitativo Productos'!$BO11:$BO11,'Avance Cuantitativo Productos'!$BF11:$BF11),IF('Avance Cuantitativo Productos'!$H11:$H11="","Seleccionar Anualización",IF(COUNTIF('Avance Cuantitativo Productos'!$BB11:$BG11,"="&amp;"")=6,"",IF(AND(OR('Avance Cuantitativo Productos'!$H11:$H11="Creciente",'Avance Cuantitativo Productos'!$H11:$H11="Constante",'Avance Cuantitativo Productos'!$H11:$H11="Suma"),'Avance Cuantitativo Productos'!$BG11:$BG11&gt;'Avance Cuantitativo Productos'!$BJ11:$BJ11),"ERROR, las metas de las vigencias no pueden ser mayores a la meta final",IF(AND('Avance Cuantitativo Productos'!$H11:$H11="Decreciente",'Avance Cuantitativo Productos'!$BG11:$BG11&lt;'Avance Cuantitativo Productos'!$BJ11:$BJ11),"ERROR, las metas de las vigencias no pueden ser menores a la meta final",IF(OR('Avance Cuantitativo Productos'!$H11:$H11="Creciente",'Avance Cuantitativo Productos'!$H11:$H11="Constante",'Avance Cuantitativo Productos'!$H11:$H11="Decreciente"),IF((MAX(COLUMN('Avance Cuantitativo Productos'!$AH11:$AK11)*(INDEX('Avance Cuantitativo Productos'!$AH11:$AK11,LARGE(('Avance Cuantitativo Productos'!$AH11:$AK11&lt;&gt;"")*(_xlfn.SEQUENCE(,COUNTA('Avance Cuantitativo Productos'!$AH$6:$AK$6))),1))='Avance Cuantitativo Productos'!$AH11:$AK11))-COLUMN('Avance Cuantitativo Productos'!$AH11:$AH11)+1)=1,(OFFSET('Avance Cuantitativo Productos'!$BB11:$BB11,0,_xlfn.XMATCH('Avance Cuantitativo Productos'!$BG$6:$BG$6,'Avance Cuantitativo Productos'!$BB$6:$BG$6)-1)-(OFFSET('Avance Cuantitativo Productos'!$BB11:$BB11,0,_xlfn.XMATCH('Avance Cuantitativo Productos'!$BG$6:$BG$6,'Avance Cuantitativo Productos'!$BB$6:$BG$6)-2)))/4+OFFSET('Avance Cuantitativo Productos'!$BB11:$BB11,0,_xlfn.XMATCH('Avance Cuantitativo Productos'!$BG$6:$BG$6,'Avance Cuantitativo Productos'!$BB$6:$BG$6)-2),IF((MAX(COLUMN('Avance Cuantitativo Productos'!$AH11:$AK11)*(INDEX('Avance Cuantitativo Productos'!$AH11:$AK11,LARGE(('Avance Cuantitativo Productos'!$AH11:$AK11&lt;&gt;"")*(_xlfn.SEQUENCE(,COUNTA('Avance Cuantitativo Productos'!$AH$6:$AK$6))),1))='Avance Cuantitativo Productos'!$AH11:$AK11))-COLUMN('Avance Cuantitativo Productos'!$AH11:$AH11)+1)=2,(OFFSET('Avance Cuantitativo Productos'!$BB11:$BB11,0,_xlfn.XMATCH('Avance Cuantitativo Productos'!$BG$6:$BG$6,'Avance Cuantitativo Productos'!$BB$6:$BG$6)-1)-OFFSET('Avance Cuantitativo Productos'!$BB11:$BB11,0,_xlfn.XMATCH('Avance Cuantitativo Productos'!$BG$6:$BG$6,'Avance Cuantitativo Productos'!$BB$6:$BG$6)-2))/2+OFFSET('Avance Cuantitativo Productos'!$BB11:$BB11,0,_xlfn.XMATCH('Avance Cuantitativo Productos'!$BG$6:$BG$6,'Avance Cuantitativo Productos'!$BB$6:$BG$6)-2),IF((MAX(COLUMN('Avance Cuantitativo Productos'!$AH11:$AK11)*(INDEX('Avance Cuantitativo Productos'!$AH11:$AK11,LARGE(('Avance Cuantitativo Productos'!$AH11:$AK11&lt;&gt;"")*(_xlfn.SEQUENCE(,COUNTA('Avance Cuantitativo Productos'!$AH$6:$AK$6))),1))='Avance Cuantitativo Productos'!$AH11:$AK11))-COLUMN('Avance Cuantitativo Productos'!$AH11:$AH11)+1)=3,(OFFSET('Avance Cuantitativo Productos'!$BB11:$BB11,0,_xlfn.XMATCH('Avance Cuantitativo Productos'!$BG$6:$BG$6,'Avance Cuantitativo Productos'!$BB$6:$BG$6)-1)-OFFSET('Avance Cuantitativo Productos'!$BB11:$BB11,0,_xlfn.XMATCH('Avance Cuantitativo Productos'!$BG$6:$BG$6,'Avance Cuantitativo Productos'!$BB$6:$BG$6)-2))*3/4+OFFSET('Avance Cuantitativo Productos'!$BB11:$BB11,0,_xlfn.XMATCH('Avance Cuantitativo Productos'!$BG$6:$BG$6,'Avance Cuantitativo Productos'!$BB$6:$BG$6)-2),IF((MAX(COLUMN('Avance Cuantitativo Productos'!$AH11:$AK11)*(INDEX('Avance Cuantitativo Productos'!$AH11:$AK11,LARGE(('Avance Cuantitativo Productos'!$AH11:$AK11&lt;&gt;"")*(_xlfn.SEQUENCE(,COUNTA('Avance Cuantitativo Productos'!$AH$6:$AK$6))),1))='Avance Cuantitativo Productos'!$AH11:$AK11))-COLUMN('Avance Cuantitativo Productos'!$AH11:$AH11)+1)=4,(OFFSET('Avance Cuantitativo Productos'!$BB11:$BB11,0,_xlfn.XMATCH('Avance Cuantitativo Productos'!$BG$6:$BG$6,'Avance Cuantitativo Productos'!$BB$6:$BG$6)-1)-OFFSET('Avance Cuantitativo Productos'!$BB11:$BB11,0,_xlfn.XMATCH('Avance Cuantitativo Productos'!$BG$6:$BG$6,'Avance Cuantitativo Productos'!$BB$6:$BG$6)-2))+OFFSET('Avance Cuantitativo Productos'!$BB11:$BB11,0,_xlfn.XMATCH('Avance Cuantitativo Productos'!$BG$6:$BG$6,'Avance Cuantitativo Productos'!$BB$6:$BG$6)-2))))),IF('Avance Cuantitativo Productos'!$H11:$H11="Suma",IF((MAX(COLUMN('Avance Cuantitativo Productos'!$AH11:$AK11)*(INDEX(INT(ISNUMBER('Avance Cuantitativo Productos'!$AH11:$AK11)),LARGE((INT(ISNUMBER('Avance Cuantitativo Productos'!$AH11:$AK11))&lt;&gt;0)*(_xlfn.SEQUENCE(,COUNTA('Avance Cuantitativo Productos'!$AH$6:$AK$6))),1))=INT(ISNUMBER('Avance Cuantitativo Productos'!$AH11:$AK11))))-COLUMN('Avance Cuantitativo Productos'!$AH11:$AH11)+1)=1,(OFFSET('Avance Cuantitativo Productos'!$BB11:$BB11,0,_xlfn.XMATCH('Avance Cuantitativo Productos'!$BG$6:$BG$6,'Avance Cuantitativo Productos'!$BB$6:$BG$6,1,1)-1)/4+SUM('Avance Cuantitativo Productos'!$BB11:$BF11)),IF((MAX(COLUMN('Avance Cuantitativo Productos'!$AH11:$AK11)*(INDEX(INT(ISNUMBER('Avance Cuantitativo Productos'!$AH11:$AK11)),LARGE((INT(ISNUMBER('Avance Cuantitativo Productos'!$AH11:$AK11))&lt;&gt;0)*(_xlfn.SEQUENCE(,COUNTA('Avance Cuantitativo Productos'!$AH$6:$AK$6))),1))=INT(ISNUMBER('Avance Cuantitativo Productos'!$AH11:$AK11))))-COLUMN('Avance Cuantitativo Productos'!$AH11:$AH11)+1)=2,(OFFSET('Avance Cuantitativo Productos'!$BB11:$BB11,0,_xlfn.XMATCH('Avance Cuantitativo Productos'!$BG$6:$BG$6,'Avance Cuantitativo Productos'!$BB$6:$BG$6,1,1)-1)/2+SUM('Avance Cuantitativo Productos'!$BB11:$BF11)),IF((MAX(COLUMN('Avance Cuantitativo Productos'!$AH11:$AK11)*(INDEX(INT(ISNUMBER('Avance Cuantitativo Productos'!$AH11:$AK11)),LARGE((INT(ISNUMBER('Avance Cuantitativo Productos'!$AH11:$AK11))&lt;&gt;0)*(_xlfn.SEQUENCE(,COUNTA('Avance Cuantitativo Productos'!$AH$6:$AK$6))),1))=INT(ISNUMBER('Avance Cuantitativo Productos'!$AH11:$AK11))))-COLUMN('Avance Cuantitativo Productos'!$AH11:$AH11)+1)=3,(OFFSET('Avance Cuantitativo Productos'!$BB11:$BB11,0,_xlfn.XMATCH('Avance Cuantitativo Productos'!$BG$6:$BG$6,'Avance Cuantitativo Productos'!$BB$6:$BG$6,1,1)-1)*3/4+SUM('Avance Cuantitativo Productos'!$BB11:$BF11)),IF((MAX(COLUMN('Avance Cuantitativo Productos'!$AH11:$AK11)*(INDEX(INT(ISNUMBER('Avance Cuantitativo Productos'!$AH11:$AK11)),LARGE((INT(ISNUMBER('Avance Cuantitativo Productos'!$AH11:$AK11))&lt;&gt;0)*(_xlfn.SEQUENCE(,COUNTA('Avance Cuantitativo Productos'!$AH$6:$AK$6))),1))=INT(ISNUMBER('Avance Cuantitativo Productos'!$AH11:$AK11))))-COLUMN('Avance Cuantitativo Productos'!$AH11:$AH11)+1)=4,(OFFSET('Avance Cuantitativo Productos'!$BB11:$BB11,0,_xlfn.XMATCH('Avance Cuantitativo Productos'!$BG$6:$BG$6,'Avance Cuantitativo Productos'!$BB$6:$BG$6,1,1)-1)+SUM('Avance Cuantitativo Productos'!$BB11:$BF11)),))))))))))))</f>
        <v/>
      </c>
      <c r="BQ11" s="137">
        <f t="array" aca="1" ref="BQ11" ca="1">+IF(AND('Avance Cuantitativo Productos'!$BP11:$BP11="",'Avance Cuantitativo Productos'!$BH11:$BH11=""),"",IF(OR(AND(_xlfn.XLOOKUP('Avance Cuantitativo Productos'!$I11:$I11,Listas!$G$2:$G$10,Listas!$I$2:$I$10&lt;1),'Avance Cuantitativo Productos'!$BH11:$BH11=""),'Avance Cuantitativo Productos'!$BH11:$BH11="",COUNTIF('Avance Cuantitativo Productos'!$AL11:$AO11,"="&amp;"")&gt;=4),MAX('Avance Cuantitativo Productos'!$BP11:$BP11,'Avance Cuantitativo Productos'!$BG11:$BG11),IF('Avance Cuantitativo Productos'!$H11:$H11="","Seleccionar Anualización",IF(COUNTIF('Avance Cuantitativo Productos'!$BB11:$BH11,"="&amp;"")=7,"",IF(AND(OR('Avance Cuantitativo Productos'!$H11:$H11="Creciente",'Avance Cuantitativo Productos'!$H11:$H11="Constante",'Avance Cuantitativo Productos'!$H11:$H11="Suma"),'Avance Cuantitativo Productos'!$BH11:$BH11&gt;'Avance Cuantitativo Productos'!$BJ11:$BJ11),"ERROR, las metas de las vigencias no pueden ser mayores a la meta final",IF(AND('Avance Cuantitativo Productos'!$H11:$H11="Decreciente",'Avance Cuantitativo Productos'!$BH11:$BH11&lt;'Avance Cuantitativo Productos'!$BJ11:$BJ11),"ERROR, las metas de las vigencias no pueden ser menores a la meta final",IF(OR('Avance Cuantitativo Productos'!$H11:$H11="Creciente",'Avance Cuantitativo Productos'!$H11:$H11="Constante",'Avance Cuantitativo Productos'!$H11:$H11="Decreciente"),IF((MAX(COLUMN('Avance Cuantitativo Productos'!$AL11:$AO11)*(INDEX('Avance Cuantitativo Productos'!$AL11:$AO11,LARGE(('Avance Cuantitativo Productos'!$AL11:$AO11&lt;&gt;"")*(_xlfn.SEQUENCE(,COUNTA('Avance Cuantitativo Productos'!$AL$6:$AO$6))),1))='Avance Cuantitativo Productos'!$AL11:$AO11))-COLUMN('Avance Cuantitativo Productos'!$AL11:$AL11)+1)=1,(OFFSET('Avance Cuantitativo Productos'!$BB11:$BB11,0,_xlfn.XMATCH('Avance Cuantitativo Productos'!$BH$6:$BH$6,'Avance Cuantitativo Productos'!$BB$6:$BH$6)-1)-(OFFSET('Avance Cuantitativo Productos'!$BB11:$BB11,0,_xlfn.XMATCH('Avance Cuantitativo Productos'!$BH$6:$BH$6,'Avance Cuantitativo Productos'!$BB$6:$BH$6)-2)))/4+OFFSET('Avance Cuantitativo Productos'!$BB11:$BB11,0,_xlfn.XMATCH('Avance Cuantitativo Productos'!$BH$6:$BH$6,'Avance Cuantitativo Productos'!$BB$6:$BH$6)-2),IF((MAX(COLUMN('Avance Cuantitativo Productos'!$AL11:$AO11)*(INDEX('Avance Cuantitativo Productos'!$AL11:$AO11,LARGE(('Avance Cuantitativo Productos'!$AL11:$AO11&lt;&gt;"")*(_xlfn.SEQUENCE(,COUNTA('Avance Cuantitativo Productos'!$AL$6:$AO$6))),1))='Avance Cuantitativo Productos'!$AL11:$AO11))-COLUMN('Avance Cuantitativo Productos'!$AL11:$AL11)+1)=2,(OFFSET('Avance Cuantitativo Productos'!$BB11:$BB11,0,_xlfn.XMATCH('Avance Cuantitativo Productos'!$BH$6:$BH$6,'Avance Cuantitativo Productos'!$BB$6:$BH$6)-1)-OFFSET('Avance Cuantitativo Productos'!$BB11:$BB11,0,_xlfn.XMATCH('Avance Cuantitativo Productos'!$BH$6:$BH$6,'Avance Cuantitativo Productos'!$BB$6:$BH$6)-2))/2+OFFSET('Avance Cuantitativo Productos'!$BB11:$BB11,0,_xlfn.XMATCH('Avance Cuantitativo Productos'!$BH$6:$BH$6,'Avance Cuantitativo Productos'!$BB$6:$BH$6)-2),IF((MAX(COLUMN('Avance Cuantitativo Productos'!$AL11:$AO11)*(INDEX('Avance Cuantitativo Productos'!$AL11:$AO11,LARGE(('Avance Cuantitativo Productos'!$AL11:$AO11&lt;&gt;"")*(_xlfn.SEQUENCE(,COUNTA('Avance Cuantitativo Productos'!$AL$6:$AO$6))),1))='Avance Cuantitativo Productos'!$AL11:$AO11))-COLUMN('Avance Cuantitativo Productos'!$AL11:$AL11)+1)=3,(OFFSET('Avance Cuantitativo Productos'!$BB11:$BB11,0,_xlfn.XMATCH('Avance Cuantitativo Productos'!$BH$6:$BH$6,'Avance Cuantitativo Productos'!$BB$6:$BH$6)-1)-OFFSET('Avance Cuantitativo Productos'!$BB11:$BB11,0,_xlfn.XMATCH('Avance Cuantitativo Productos'!$BH$6:$BH$6,'Avance Cuantitativo Productos'!$BB$6:$BH$6)-2))*0.75+OFFSET('Avance Cuantitativo Productos'!$BB11:$BB11,0,_xlfn.XMATCH('Avance Cuantitativo Productos'!$BH$6:$BH$6,'Avance Cuantitativo Productos'!$BB$6:$BH$6)-2),IF((MAX(COLUMN('Avance Cuantitativo Productos'!$AL11:$AO11)*(INDEX('Avance Cuantitativo Productos'!$AL11:$AO11,LARGE(('Avance Cuantitativo Productos'!$AL11:$AO11&lt;&gt;"")*(_xlfn.SEQUENCE(,COUNTA('Avance Cuantitativo Productos'!$AL$6:$AO$6))),1))='Avance Cuantitativo Productos'!$AL11:$AO11))-COLUMN('Avance Cuantitativo Productos'!$AL11:$AL11)+1)=4,(OFFSET('Avance Cuantitativo Productos'!$BB11:$BB11,0,_xlfn.XMATCH('Avance Cuantitativo Productos'!$BH$6:$BH$6,'Avance Cuantitativo Productos'!$BB$6:$BH$6)-1)-OFFSET('Avance Cuantitativo Productos'!$BB11:$BB11,0,_xlfn.XMATCH('Avance Cuantitativo Productos'!$BH$6:$BH$6,'Avance Cuantitativo Productos'!$BB$6:$BH$6)-2))+OFFSET('Avance Cuantitativo Productos'!$BB11:$BB11,0,_xlfn.XMATCH('Avance Cuantitativo Productos'!$BH$6:$BH$6,'Avance Cuantitativo Productos'!$BB$6:$BH$6)-2))))),IF('Avance Cuantitativo Productos'!$H11:$H11="Suma",IF((MAX(COLUMN('Avance Cuantitativo Productos'!$AL11:$AO11)*(INDEX(INT(ISNUMBER('Avance Cuantitativo Productos'!$AL11:$AO11)),LARGE((INT(ISNUMBER('Avance Cuantitativo Productos'!$AL11:$AO11))&lt;&gt;0)*(_xlfn.SEQUENCE(,COUNTA('Avance Cuantitativo Productos'!$AL$6:$AO$6))),1))=INT(ISNUMBER('Avance Cuantitativo Productos'!$AL11:$AO11))))-COLUMN('Avance Cuantitativo Productos'!$AL11:$AL11)+1)=1,(OFFSET('Avance Cuantitativo Productos'!$BB11:$BB11,0,_xlfn.XMATCH('Avance Cuantitativo Productos'!$BH$6:$BH$6,'Avance Cuantitativo Productos'!$BB$6:$BH$6,1,1)-1)/4+SUM('Avance Cuantitativo Productos'!$BB11:$BG11)),IF((MAX(COLUMN('Avance Cuantitativo Productos'!$AL11:$AO11)*(INDEX(INT(ISNUMBER('Avance Cuantitativo Productos'!$AL11:$AO11)),LARGE((INT(ISNUMBER('Avance Cuantitativo Productos'!$AL11:$AO11))&lt;&gt;0)*(_xlfn.SEQUENCE(,COUNTA('Avance Cuantitativo Productos'!$AL$6:$AO$6))),1))=INT(ISNUMBER('Avance Cuantitativo Productos'!$AL11:$AO11))))-COLUMN('Avance Cuantitativo Productos'!$AL11:$AL11)+1)=2,(OFFSET('Avance Cuantitativo Productos'!$BB11:$BB11,0,_xlfn.XMATCH('Avance Cuantitativo Productos'!$BH$6:$BH$6,'Avance Cuantitativo Productos'!$BB$6:$BH$6,1,1)-1)/2+SUM('Avance Cuantitativo Productos'!$BB11:$BG11)),IF((MAX(COLUMN('Avance Cuantitativo Productos'!$AL11:$AO11)*(INDEX(INT(ISNUMBER('Avance Cuantitativo Productos'!$AL11:$AO11)),LARGE((INT(ISNUMBER('Avance Cuantitativo Productos'!$AL11:$AO11))&lt;&gt;0)*(_xlfn.SEQUENCE(,COUNTA('Avance Cuantitativo Productos'!$AL$6:$AO$6))),1))=INT(ISNUMBER('Avance Cuantitativo Productos'!$AL11:$AO11))))-COLUMN('Avance Cuantitativo Productos'!$AL11:$AL11)+1)=3,(OFFSET('Avance Cuantitativo Productos'!$BB11:$BB11,0,_xlfn.XMATCH('Avance Cuantitativo Productos'!$BH$6:$BH$6,'Avance Cuantitativo Productos'!$BB$6:$BH$6,1,1)-1)*0.75+SUM('Avance Cuantitativo Productos'!$BB11:$BG11)),IF((MAX(COLUMN('Avance Cuantitativo Productos'!$AL11:$AO11)*(INDEX(INT(ISNUMBER('Avance Cuantitativo Productos'!$AL11:$AO11)),LARGE((INT(ISNUMBER('Avance Cuantitativo Productos'!$AL11:$AO11))&lt;&gt;0)*(_xlfn.SEQUENCE(,COUNTA('Avance Cuantitativo Productos'!$AL$6:$AO$6))),1))=INT(ISNUMBER('Avance Cuantitativo Productos'!$AL11:$AO11))))-COLUMN('Avance Cuantitativo Productos'!$AL11:$AL11)+1)=4,(OFFSET('Avance Cuantitativo Productos'!$BB11:$BB11,0,_xlfn.XMATCH('Avance Cuantitativo Productos'!$BH$6:$BH$6,'Avance Cuantitativo Productos'!$BB$6:$BH$6,1,1)-1)+SUM('Avance Cuantitativo Productos'!$BB11:$BG11)),))))))))))))</f>
        <v>1</v>
      </c>
      <c r="BR11" s="137">
        <f t="array" aca="1" ref="BR11" ca="1">+IF(AND('Avance Cuantitativo Productos'!$BQ11:$BQ11="",'Avance Cuantitativo Productos'!$BI11:$BI11=""),"",IF(OR(AND(_xlfn.XLOOKUP('Avance Cuantitativo Productos'!$I11:$I11,Listas!$G$2:$G$10,Listas!$I$2:$I$10&lt;1),'Avance Cuantitativo Productos'!$BI11:$BI11=""),'Avance Cuantitativo Productos'!$BI11:$BI11="",COUNTIF('Avance Cuantitativo Productos'!$AP11:$AS11,"="&amp;"")&gt;=4),MAX('Avance Cuantitativo Productos'!$BQ11:$BQ11,'Avance Cuantitativo Productos'!$BH11:$BH11),IF('Avance Cuantitativo Productos'!$H11:$H11="","Seleccionar Anualización",IF(COUNTIF('Avance Cuantitativo Productos'!$BB11:$BI11,"="&amp;"")=8,"",IF(AND(OR('Avance Cuantitativo Productos'!$H11:$H11="Creciente",'Avance Cuantitativo Productos'!$H11:$H11="Constante",'Avance Cuantitativo Productos'!$H11:$H11="Suma"),'Avance Cuantitativo Productos'!$BI11:$BI11&gt;'Avance Cuantitativo Productos'!$BJ11:$BJ11),"ERROR, las metas de las vigencias no pueden ser mayores a la meta final",IF(AND('Avance Cuantitativo Productos'!$H11:$H11="Decreciente",'Avance Cuantitativo Productos'!$BI11:$BI11&lt;'Avance Cuantitativo Productos'!$BJ11:$BJ11),"ERROR, las metas de las vigencias no pueden ser menores a la meta final",IF(OR('Avance Cuantitativo Productos'!$H11:$H11="Creciente",'Avance Cuantitativo Productos'!$H11:$H11="Constante",'Avance Cuantitativo Productos'!$H11:$H11="Decreciente"),IF((MAX(COLUMN('Avance Cuantitativo Productos'!$AP11:$AS11)*(INDEX('Avance Cuantitativo Productos'!$AP11:$AS11,LARGE(('Avance Cuantitativo Productos'!$AP11:$AS11&lt;&gt;"")*(_xlfn.SEQUENCE(,COUNTA('Avance Cuantitativo Productos'!$AP$6:$AS$6))),1))='Avance Cuantitativo Productos'!$AP11:$AS11))-COLUMN('Avance Cuantitativo Productos'!$AP11:$AP11)+1)=1,(OFFSET('Avance Cuantitativo Productos'!$BB11:$BB11,0,_xlfn.XMATCH('Avance Cuantitativo Productos'!$BI$6:$BI$6,'Avance Cuantitativo Productos'!$BB$6:$BI$6)-1)-(OFFSET('Avance Cuantitativo Productos'!$BB11:$BB11,0,_xlfn.XMATCH('Avance Cuantitativo Productos'!$BI$6:$BI$6,'Avance Cuantitativo Productos'!$BB$6:$BI$6)-2)))/4+OFFSET('Avance Cuantitativo Productos'!$BB11:$BB11,0,_xlfn.XMATCH('Avance Cuantitativo Productos'!$BI$6:$BI$6,'Avance Cuantitativo Productos'!$BB$6:$BI$6)-2),IF((MAX(COLUMN('Avance Cuantitativo Productos'!$AP11:$AS11)*(INDEX('Avance Cuantitativo Productos'!$AP11:$AS11,LARGE(('Avance Cuantitativo Productos'!$AP11:$AS11&lt;&gt;"")*(_xlfn.SEQUENCE(,COUNTA('Avance Cuantitativo Productos'!$AP$6:$AS$6))),1))='Avance Cuantitativo Productos'!$AP11:$AS11))-COLUMN('Avance Cuantitativo Productos'!$AP11:$AP11)+1)=2,(OFFSET('Avance Cuantitativo Productos'!$BB11:$BB11,0,_xlfn.XMATCH('Avance Cuantitativo Productos'!$BI$6:$BI$6,'Avance Cuantitativo Productos'!$BB$6:$BI$6)-1)-OFFSET('Avance Cuantitativo Productos'!$BB11:$BB11,0,_xlfn.XMATCH('Avance Cuantitativo Productos'!$BI$6:$BI$6,'Avance Cuantitativo Productos'!$BB$6:$BI$6)-2))/2+OFFSET('Avance Cuantitativo Productos'!$BB11:$BB11,0,_xlfn.XMATCH('Avance Cuantitativo Productos'!$BI$6:$BI$6,'Avance Cuantitativo Productos'!$BB$6:$BI$6)-2),IF((MAX(COLUMN('Avance Cuantitativo Productos'!$AP11:$AS11)*(INDEX('Avance Cuantitativo Productos'!$AP11:$AS11,LARGE(('Avance Cuantitativo Productos'!$AP11:$AS11&lt;&gt;"")*(_xlfn.SEQUENCE(,COUNTA('Avance Cuantitativo Productos'!$AP$6:$AS$6))),1))='Avance Cuantitativo Productos'!$AP11:$AS11))-COLUMN('Avance Cuantitativo Productos'!$AP11:$AP11)+1)=3,(OFFSET('Avance Cuantitativo Productos'!$BB11:$BB11,0,_xlfn.XMATCH('Avance Cuantitativo Productos'!$BI$6:$BI$6,'Avance Cuantitativo Productos'!$BB$6:$BI$6)-1)-OFFSET('Avance Cuantitativo Productos'!$BB11:$BB11,0,_xlfn.XMATCH('Avance Cuantitativo Productos'!$BI$6:$BI$6,'Avance Cuantitativo Productos'!$BB$6:$BI$6)-2))*0.75+OFFSET('Avance Cuantitativo Productos'!$BB11:$BB11,0,_xlfn.XMATCH('Avance Cuantitativo Productos'!$BI$6:$BI$6,'Avance Cuantitativo Productos'!$BB$6:$BI$6)-2),IF((MAX(COLUMN('Avance Cuantitativo Productos'!$AP11:$AS11)*(INDEX('Avance Cuantitativo Productos'!$AP11:$AS11,LARGE(('Avance Cuantitativo Productos'!$AP11:$AS11&lt;&gt;"")*(_xlfn.SEQUENCE(,COUNTA('Avance Cuantitativo Productos'!$AP$6:$AS$6))),1))='Avance Cuantitativo Productos'!$AP11:$AS11))-COLUMN('Avance Cuantitativo Productos'!$AP11:$AP11)+1)=4,(OFFSET('Avance Cuantitativo Productos'!$BB11:$BB11,0,_xlfn.XMATCH('Avance Cuantitativo Productos'!$BI$6:$BI$6,'Avance Cuantitativo Productos'!$BB$6:$BI$6)-1)-OFFSET('Avance Cuantitativo Productos'!$BB11:$BB11,0,_xlfn.XMATCH('Avance Cuantitativo Productos'!$BI$6:$BI$6,'Avance Cuantitativo Productos'!$BB$6:$BI$6)-2))+OFFSET('Avance Cuantitativo Productos'!$BB11:$BB11,0,_xlfn.XMATCH('Avance Cuantitativo Productos'!$BI$6:$BI$6,'Avance Cuantitativo Productos'!$BB$6:$BI$6)-2))))),IF('Avance Cuantitativo Productos'!$H11:$H11="Suma",IF((MAX(COLUMN('Avance Cuantitativo Productos'!$AP11:$AS11)*(INDEX(INT(ISNUMBER('Avance Cuantitativo Productos'!$AP11:$AS11)),LARGE((INT(ISNUMBER('Avance Cuantitativo Productos'!$AP11:$AS11))&lt;&gt;0)*(_xlfn.SEQUENCE(,COUNTA('Avance Cuantitativo Productos'!$AP$6:$AS$6))),1))=INT(ISNUMBER('Avance Cuantitativo Productos'!$AP11:$AS11))))-COLUMN('Avance Cuantitativo Productos'!$AP11:$AP11)+1)=1,(OFFSET('Avance Cuantitativo Productos'!$BB11:$BB11,0,_xlfn.XMATCH('Avance Cuantitativo Productos'!$BI$6:$BI$6,'Avance Cuantitativo Productos'!$BB$6:$BI$6,1,1)-1)/4+SUM('Avance Cuantitativo Productos'!$BB11:$BH11)),IF((MAX(COLUMN('Avance Cuantitativo Productos'!$AP11:$AS11)*(INDEX(INT(ISNUMBER('Avance Cuantitativo Productos'!$AP11:$AS11)),LARGE((INT(ISNUMBER('Avance Cuantitativo Productos'!$AP11:$AS11))&lt;&gt;0)*(_xlfn.SEQUENCE(,COUNTA('Avance Cuantitativo Productos'!$AP$6:$AS$6))),1))=INT(ISNUMBER('Avance Cuantitativo Productos'!$AP11:$AS11))))-COLUMN('Avance Cuantitativo Productos'!$AP11:$AP11)+1)=2,(OFFSET('Avance Cuantitativo Productos'!$BB11:$BB11,0,_xlfn.XMATCH('Avance Cuantitativo Productos'!$BI$6:$BI$6,'Avance Cuantitativo Productos'!$BB$6:$BI$6,1,1)-1)/2+SUM('Avance Cuantitativo Productos'!$BB11:$BH11)),IF((MAX(COLUMN('Avance Cuantitativo Productos'!$AP11:$AS11)*(INDEX(INT(ISNUMBER('Avance Cuantitativo Productos'!$AP11:$AS11)),LARGE((INT(ISNUMBER('Avance Cuantitativo Productos'!$AP11:$AS11))&lt;&gt;0)*(_xlfn.SEQUENCE(,COUNTA('Avance Cuantitativo Productos'!$AP$6:$AS$6))),1))=INT(ISNUMBER('Avance Cuantitativo Productos'!$AP11:$AS11))))-COLUMN('Avance Cuantitativo Productos'!$AP11:$AP11)+1)=3,(OFFSET('Avance Cuantitativo Productos'!$BB11:$BB11,0,_xlfn.XMATCH('Avance Cuantitativo Productos'!$BI$6:$BI$6,'Avance Cuantitativo Productos'!$BB$6:$BI$6,1,1)-1)*0.75+SUM('Avance Cuantitativo Productos'!$BB11:$BH11)),IF((MAX(COLUMN('Avance Cuantitativo Productos'!$AP11:$AS11)*(INDEX(INT(ISNUMBER('Avance Cuantitativo Productos'!$AP11:$AS11)),LARGE((INT(ISNUMBER('Avance Cuantitativo Productos'!$AP11:$AS11))&lt;&gt;0)*(_xlfn.SEQUENCE(,COUNTA('Avance Cuantitativo Productos'!$AP$6:$AS$6))),1))=INT(ISNUMBER('Avance Cuantitativo Productos'!$AP11:$AS11))))-COLUMN('Avance Cuantitativo Productos'!$AP11:$AP11)+1)=4,(OFFSET('Avance Cuantitativo Productos'!$BB11:$BB11,0,_xlfn.XMATCH('Avance Cuantitativo Productos'!$BI$6:$BI$6,'Avance Cuantitativo Productos'!$BB$6:$BI$6,1,1)-1)+SUM('Avance Cuantitativo Productos'!$BB11:$BH11)),))))))))))))</f>
        <v>1</v>
      </c>
      <c r="BS11" s="20" t="str">
        <f t="array" aca="1" ref="BS11" ca="1">IF(OR('Avance Cuantitativo Productos'!$BB11:$BB11=0,'Avance Cuantitativo Productos'!$AT11:$AT11="",SUMPRODUCT(--('Avance Cuantitativo Productos'!$N11:$Q11&lt;&gt;""))=0),"",IF('Avance Cuantitativo Productos'!$H11:$H11="Creciente",('Avance Cuantitativo Productos'!$AT11:$AT11-Anualiza_LB('Avance Cuantitativo Productos'!$BS$6:$BS$6,'Avance Cuantitativo Productos'!$M11:$M11,'Avance Cuantitativo Productos'!$G11:$G11,'Avance Cuantitativo Productos'!$L11:$L11))/('Avance Cuantitativo Productos'!$BK11:$BK11-Anualiza_LB('Avance Cuantitativo Productos'!$BS$6:$BS$6,'Avance Cuantitativo Productos'!$M11:$M11,'Avance Cuantitativo Productos'!$G11:$G11,'Avance Cuantitativo Productos'!$L11:$L11)),IF('Avance Cuantitativo Productos'!$H11:$H11="Constante",('Avance Cuantitativo Productos'!$AT11:$AT11/'Avance Cuantitativo Productos'!$BK11:$BK11),IF('Avance Cuantitativo Productos'!$H11:$H11="Suma",_xlfn.NUMBERVALUE('Avance Cuantitativo Productos'!$AT11:$AT11)/_xlfn.NUMBERVALUE('Avance Cuantitativo Productos'!$BK11:$BK11),IF('Avance Cuantitativo Productos'!$H11:$H11="Decreciente",('Avance Cuantitativo Productos'!$BS$6:$BS$6-Anualiza_LB('Avance Cuantitativo Productos'!$BB$6:$BB$6,'Avance Cuantitativo Productos'!$M11:$M11,'Avance Cuantitativo Productos'!$G11:$G11,'Avance Cuantitativo Productos'!$L11:$L11))/('Avance Cuantitativo Productos'!$BK11:$BK11-Anualiza_LB('Avance Cuantitativo Productos'!$BS$6:$BS$6,'Avance Cuantitativo Productos'!$M11:$M11,'Avance Cuantitativo Productos'!$G11:$G11,'Avance Cuantitativo Productos'!$L11:$L11)),"Seleccionar Anualización")))))</f>
        <v/>
      </c>
      <c r="BT11" s="21" t="str">
        <f t="array" aca="1" ref="BT11" ca="1">IF(OR('Avance Cuantitativo Productos'!$BC11:$BC11=0,'Avance Cuantitativo Productos'!$AU11:$AU11="",SUMPRODUCT(--('Avance Cuantitativo Productos'!$R11:$U11&lt;&gt;""))=0),"",IF('Avance Cuantitativo Productos'!$H11:$H11="Creciente",('Avance Cuantitativo Productos'!$AU11:$AU11-Anualiza_LB('Avance Cuantitativo Productos'!$BT$6:$BT$6,'Avance Cuantitativo Productos'!$M11:$M11,'Avance Cuantitativo Productos'!$G11:$G11,'Avance Cuantitativo Productos'!$L11:$L11))/('Avance Cuantitativo Productos'!$BL11:$BL11-Anualiza_LB('Avance Cuantitativo Productos'!$BT$6:$BT$6,'Avance Cuantitativo Productos'!$M11:$M11,'Avance Cuantitativo Productos'!$G11:$G11,'Avance Cuantitativo Productos'!$L11:$L11)),IF('Avance Cuantitativo Productos'!$H11:$H11="Constante",('Avance Cuantitativo Productos'!$AU11:$AU11/'Avance Cuantitativo Productos'!$BL11:$BL11),IF('Avance Cuantitativo Productos'!$H11:$H11="Suma",(_xlfn.NUMBERVALUE('Avance Cuantitativo Productos'!$AU11:$AU11)-_xlfn.NUMBERVALUE('Avance Cuantitativo Productos'!$AT11:$AT11))/(_xlfn.NUMBERVALUE('Avance Cuantitativo Productos'!$BL11:$BL11)-_xlfn.NUMBERVALUE('Avance Cuantitativo Productos'!$BK11:$BK11)),IF('Avance Cuantitativo Productos'!$H11:$H11="Decreciente",('Avance Cuantitativo Productos'!$AU11:$AU11-Anualiza_LB('Avance Cuantitativo Productos'!$BT$6:$BT$6,'Avance Cuantitativo Productos'!$M11:$M11,'Avance Cuantitativo Productos'!$G11:$G11,'Avance Cuantitativo Productos'!$L11:$L11))/('Avance Cuantitativo Productos'!$BL11:$BL11-Anualiza_LB('Avance Cuantitativo Productos'!$BT$6:$BT$6,'Avance Cuantitativo Productos'!$M11:$M11,'Avance Cuantitativo Productos'!$G11:$G11,'Avance Cuantitativo Productos'!$L11:$L11)),"Seleccionar Anualización")))))</f>
        <v/>
      </c>
      <c r="BU11" s="21" t="str">
        <f t="array" aca="1" ref="BU11" ca="1">+IF(OR('Avance Cuantitativo Productos'!$BD11:$BD11=0,'Avance Cuantitativo Productos'!$AV11:$AV11="",SUMPRODUCT(--('Avance Cuantitativo Productos'!$V11:$Y11&lt;&gt;""))=0),"",IF('Avance Cuantitativo Productos'!$H11:$H11="Creciente",('Avance Cuantitativo Productos'!$AV11:$AV11-Anualiza_LB('Avance Cuantitativo Productos'!$BU$6:$BU$6,'Avance Cuantitativo Productos'!$M11:$M11,'Avance Cuantitativo Productos'!$G11:$G11,'Avance Cuantitativo Productos'!$L11:$L11))/('Avance Cuantitativo Productos'!$BM11:$BM11-Anualiza_LB('Avance Cuantitativo Productos'!$BU$6:$BU$6,'Avance Cuantitativo Productos'!$M11:$M11,'Avance Cuantitativo Productos'!$G11:$G11,'Avance Cuantitativo Productos'!$L11:$L11)),IF('Avance Cuantitativo Productos'!$H11:$H11="Constante",('Avance Cuantitativo Productos'!$AV11:$AV11/'Avance Cuantitativo Productos'!$BM11:$BM11),IF('Avance Cuantitativo Productos'!$H11:$H11="Suma",(_xlfn.NUMBERVALUE('Avance Cuantitativo Productos'!$AV11:$AV11)-_xlfn.NUMBERVALUE('Avance Cuantitativo Productos'!$AU11:$AU11))/(_xlfn.NUMBERVALUE('Avance Cuantitativo Productos'!$BM11:$BM11)-_xlfn.NUMBERVALUE('Avance Cuantitativo Productos'!$BL11:$BL11)),IF('Avance Cuantitativo Productos'!$H11:$H11="Decreciente",('Avance Cuantitativo Productos'!$AV11:$AV11-Anualiza_LB('Avance Cuantitativo Productos'!$BU$6:$BU$6,'Avance Cuantitativo Productos'!$M11:$M11,'Avance Cuantitativo Productos'!$G11:$G11,'Avance Cuantitativo Productos'!$L11:$L11))/('Avance Cuantitativo Productos'!$BM11:$BM11-Anualiza_LB('Avance Cuantitativo Productos'!$BU$6:$BU$6,'Avance Cuantitativo Productos'!$M11:$M11,'Avance Cuantitativo Productos'!$G11:$G11,'Avance Cuantitativo Productos'!$L11:$L11)),"Seleccionar Anualización")))))</f>
        <v/>
      </c>
      <c r="BV11" s="21" t="str">
        <f t="array" aca="1" ref="BV11" ca="1">+IF(OR('Avance Cuantitativo Productos'!$BE11:$BE11=0,'Avance Cuantitativo Productos'!$AW11:$AW11="",,SUMPRODUCT(--('Avance Cuantitativo Productos'!$Z11:$AC11&lt;&gt;""))=0),"",IF('Avance Cuantitativo Productos'!$H11:$H11="Creciente",('Avance Cuantitativo Productos'!$AW11:$AW11-Anualiza_LB('Avance Cuantitativo Productos'!$BV$6:$BV$6,'Avance Cuantitativo Productos'!$M11:$M11,'Avance Cuantitativo Productos'!$G11:$G11,'Avance Cuantitativo Productos'!$L11:$L11))/('Avance Cuantitativo Productos'!$BN11:$BN11-Anualiza_LB('Avance Cuantitativo Productos'!$BV$6:$BV$6,'Avance Cuantitativo Productos'!$M11:$M11,'Avance Cuantitativo Productos'!$G11:$G11,'Avance Cuantitativo Productos'!$L11:$L11)),IF('Avance Cuantitativo Productos'!$H11:$H11="Constante",('Avance Cuantitativo Productos'!$AW11:$AW11/'Avance Cuantitativo Productos'!$BN11:$BN11),IF('Avance Cuantitativo Productos'!$H11:$H11="Suma",(_xlfn.NUMBERVALUE('Avance Cuantitativo Productos'!$AW11:$AW11)-_xlfn.NUMBERVALUE('Avance Cuantitativo Productos'!$AV11:$AV11))/(_xlfn.NUMBERVALUE('Avance Cuantitativo Productos'!$BN11:$BN11)-_xlfn.NUMBERVALUE('Avance Cuantitativo Productos'!$BM11:$BM11)),IF('Avance Cuantitativo Productos'!$H11:$H11="Decreciente",('Avance Cuantitativo Productos'!$AW11:$AW11-Anualiza_LB('Avance Cuantitativo Productos'!$BV$6:$BV$6,'Avance Cuantitativo Productos'!$M11:$M11,'Avance Cuantitativo Productos'!$G11:$G11,'Avance Cuantitativo Productos'!$L11:$L11))/('Avance Cuantitativo Productos'!$BN11:$BN11-Anualiza_LB('Avance Cuantitativo Productos'!$BV$6:$BV$6,'Avance Cuantitativo Productos'!$M11:$M11,'Avance Cuantitativo Productos'!$G11:$G11,'Avance Cuantitativo Productos'!$L11:$L11)),"Seleccionar Anualización")))))</f>
        <v/>
      </c>
      <c r="BW11" s="21" t="str">
        <f t="array" aca="1" ref="BW11" ca="1">+IF(OR('Avance Cuantitativo Productos'!$BF11:$BF11=0,'Avance Cuantitativo Productos'!$AX11:$AX11="",SUMPRODUCT(--('Avance Cuantitativo Productos'!$AD11:$AG11&lt;&gt;""))=0),"",IF('Avance Cuantitativo Productos'!$H11:$H11="Creciente",('Avance Cuantitativo Productos'!$AX11:$AX11-Anualiza_LB('Avance Cuantitativo Productos'!$BW$6:$BW$6,'Avance Cuantitativo Productos'!$M11:$M11,'Avance Cuantitativo Productos'!$G11:$G11,'Avance Cuantitativo Productos'!$L11:$L11))/('Avance Cuantitativo Productos'!$BO11:$BO11-Anualiza_LB('Avance Cuantitativo Productos'!$BW$6:$BW$6,'Avance Cuantitativo Productos'!$M11:$M11,'Avance Cuantitativo Productos'!$G11:$G11,'Avance Cuantitativo Productos'!$L11:$L11)),IF('Avance Cuantitativo Productos'!$H11:$H11="Constante",('Avance Cuantitativo Productos'!$AX11:$AX11/'Avance Cuantitativo Productos'!$BO11:$BO11),IF('Avance Cuantitativo Productos'!$H11:$H11="Suma",(_xlfn.NUMBERVALUE('Avance Cuantitativo Productos'!$AX11:$AX11)-_xlfn.NUMBERVALUE('Avance Cuantitativo Productos'!$AW11:$AW11))/(_xlfn.NUMBERVALUE('Avance Cuantitativo Productos'!$BO11:$BO11)-_xlfn.NUMBERVALUE('Avance Cuantitativo Productos'!$BN11:$BN11)),IF('Avance Cuantitativo Productos'!$H11:$H11="Decreciente",('Avance Cuantitativo Productos'!$AX11:$AX11-Anualiza_LB('Avance Cuantitativo Productos'!$BW$6:$BW$6,'Avance Cuantitativo Productos'!$M11:$M11,'Avance Cuantitativo Productos'!$G11:$G11,'Avance Cuantitativo Productos'!$L11:$L11))/('Avance Cuantitativo Productos'!$BO11:$BO11-Anualiza_LB('Avance Cuantitativo Productos'!$BW$6:$BW$6,'Avance Cuantitativo Productos'!$M11:$M11,'Avance Cuantitativo Productos'!$G11:$G11,'Avance Cuantitativo Productos'!$L11:$L11)),"Seleccionar Anualización")))))</f>
        <v/>
      </c>
      <c r="BX11" s="21" t="str">
        <f t="array" aca="1" ref="BX11" ca="1">+ IF(OR('Avance Cuantitativo Productos'!$BG11:$BG11=0,'Avance Cuantitativo Productos'!$AY11:$AY11="",SUMPRODUCT(--('Avance Cuantitativo Productos'!$AH11:$AK11&lt;&gt;""))=0),"",IF('Avance Cuantitativo Productos'!$H11:$H11="Creciente",('Avance Cuantitativo Productos'!$AY11:$AY11-Anualiza_LB('Avance Cuantitativo Productos'!$BX$6:$BX$6,'Avance Cuantitativo Productos'!$M11:$M11,'Avance Cuantitativo Productos'!$G11:$G11,'Avance Cuantitativo Productos'!$L11:$L11))/('Avance Cuantitativo Productos'!$BP11:$BP11-Anualiza_LB('Avance Cuantitativo Productos'!$BX$6:$BX$6,'Avance Cuantitativo Productos'!$M11:$M11,'Avance Cuantitativo Productos'!$G11:$G11,'Avance Cuantitativo Productos'!$L11:$L11)),IF('Avance Cuantitativo Productos'!$H11:$H11="Constante",('Avance Cuantitativo Productos'!$AY11:$AY11/'Avance Cuantitativo Productos'!$BP11:$BP11),IF('Avance Cuantitativo Productos'!$H11:$H11="Suma",(_xlfn.NUMBERVALUE('Avance Cuantitativo Productos'!$AY11:$AY11)-_xlfn.NUMBERVALUE('Avance Cuantitativo Productos'!$AX11:$AX11))/(_xlfn.NUMBERVALUE('Avance Cuantitativo Productos'!$BP11:$BP11)-_xlfn.NUMBERVALUE('Avance Cuantitativo Productos'!$BO11:$BO11)),IF('Avance Cuantitativo Productos'!$H11:$H11="Decreciente",('Avance Cuantitativo Productos'!$AY11:$AY11-Anualiza_LB('Avance Cuantitativo Productos'!$BX$6:$BX$6,'Avance Cuantitativo Productos'!$M11:$M11,'Avance Cuantitativo Productos'!$G11:$G11,'Avance Cuantitativo Productos'!$L11:$L11))/('Avance Cuantitativo Productos'!$BP11:$BP11-Anualiza_LB('Avance Cuantitativo Productos'!$BX$6:$BX$6,'Avance Cuantitativo Productos'!$M11:$M11,'Avance Cuantitativo Productos'!$G11:$G11,'Avance Cuantitativo Productos'!$L11:$L11)),"Seleccionar Anualización")))))</f>
        <v/>
      </c>
      <c r="BY11" s="21">
        <f t="array" aca="1" ref="BY11" ca="1">+ IF(OR('Avance Cuantitativo Productos'!$BH11:$BH11=0,'Avance Cuantitativo Productos'!$AZ11:$AZ11="",SUMPRODUCT(--('Avance Cuantitativo Productos'!$AL11:$AO11&lt;&gt;""))=0),"",IF('Avance Cuantitativo Productos'!$H11:$H11="Creciente",('Avance Cuantitativo Productos'!$AZ11:$AZ11-Anualiza_LB('Avance Cuantitativo Productos'!$BY$6:$BY$6,'Avance Cuantitativo Productos'!$M11:$M11,'Avance Cuantitativo Productos'!$G11:$G11,'Avance Cuantitativo Productos'!$L11:$L11))/('Avance Cuantitativo Productos'!$BQ11:$BQ11-Anualiza_LB('Avance Cuantitativo Productos'!$BY$6:$BY$6,'Avance Cuantitativo Productos'!$M11:$M11,'Avance Cuantitativo Productos'!$G11:$G11,'Avance Cuantitativo Productos'!$L11:$L11)),IF('Avance Cuantitativo Productos'!$H11:$H11="Constante",('Avance Cuantitativo Productos'!$AZ11:$AZ11/'Avance Cuantitativo Productos'!$BQ11:$BQ11),IF('Avance Cuantitativo Productos'!$H11:$H11="Suma",(_xlfn.NUMBERVALUE('Avance Cuantitativo Productos'!$AZ11:$AZ11)-_xlfn.NUMBERVALUE('Avance Cuantitativo Productos'!$AY11:$AY11))/(_xlfn.NUMBERVALUE('Avance Cuantitativo Productos'!$BQ11:$BQ11)-_xlfn.NUMBERVALUE('Avance Cuantitativo Productos'!$BP11:$BP11)),IF('Avance Cuantitativo Productos'!$H11:$H11="Decreciente",('Avance Cuantitativo Productos'!$AZ11:$AZ11-Anualiza_LB('Avance Cuantitativo Productos'!$BY$6:$BY$6,'Avance Cuantitativo Productos'!$M11:$M11,'Avance Cuantitativo Productos'!$G11:$G11,'Avance Cuantitativo Productos'!$L11:$L11))/('Avance Cuantitativo Productos'!$BQ11:$BQ11-Anualiza_LB('Avance Cuantitativo Productos'!$BY$6:$BY$6,'Avance Cuantitativo Productos'!$M11:$M11,'Avance Cuantitativo Productos'!$G11:$G11,'Avance Cuantitativo Productos'!$L11:$L11)),"Seleccionar Anualización")))))</f>
        <v>1</v>
      </c>
      <c r="BZ11" s="21" t="str">
        <f t="array" aca="1" ref="BZ11" ca="1">+ IF(OR('Avance Cuantitativo Productos'!$BI11:$BI11=0,'Avance Cuantitativo Productos'!$BA11:$BA11="",SUMPRODUCT(--('Avance Cuantitativo Productos'!$AP11:$AS11&lt;&gt;""))=0),"",IF('Avance Cuantitativo Productos'!$H11:$H11="Creciente",('Avance Cuantitativo Productos'!$BA11:$BA11-Anualiza_LB('Avance Cuantitativo Productos'!$BZ$6:$BZ$6,'Avance Cuantitativo Productos'!$M11:$M11,'Avance Cuantitativo Productos'!$G11:$G11,'Avance Cuantitativo Productos'!$L11:$L11))/('Avance Cuantitativo Productos'!$BR11:$BR11-Anualiza_LB('Avance Cuantitativo Productos'!$BZ$6:$BZ$6,'Avance Cuantitativo Productos'!$M11:$M11,'Avance Cuantitativo Productos'!$G11:$G11,'Avance Cuantitativo Productos'!$L11:$L11)),IF('Avance Cuantitativo Productos'!$H11:$H11="Constante",('Avance Cuantitativo Productos'!$BA11:$BA11/'Avance Cuantitativo Productos'!$BR11:$BR11),IF('Avance Cuantitativo Productos'!$H11:$H11="Suma",(_xlfn.NUMBERVALUE('Avance Cuantitativo Productos'!$BA11:$BA11)-_xlfn.NUMBERVALUE('Avance Cuantitativo Productos'!$AZ11:$AZ11))/(_xlfn.NUMBERVALUE('Avance Cuantitativo Productos'!$BR11:$BR11)-_xlfn.NUMBERVALUE('Avance Cuantitativo Productos'!$BQ11:$BQ11)),IF('Avance Cuantitativo Productos'!$H11:$H11="Decreciente",('Avance Cuantitativo Productos'!$BA11:$BA11-Anualiza_LB('Avance Cuantitativo Productos'!$BZ$6:$BZ$6,'Avance Cuantitativo Productos'!$M11:$M11,'Avance Cuantitativo Productos'!$G11:$G11,'Avance Cuantitativo Productos'!$L11:$L11))/('Avance Cuantitativo Productos'!$BR11:$BR11-Anualiza_LB('Avance Cuantitativo Productos'!$BZ$6:$BZ$6,'Avance Cuantitativo Productos'!$M11:$M11,'Avance Cuantitativo Productos'!$G11:$G11,'Avance Cuantitativo Productos'!$L11:$L11)),"Seleccionar Anualización")))))</f>
        <v/>
      </c>
      <c r="CA11" s="127" t="str">
        <f t="array" aca="1" ref="CA11" ca="1">IF(OR('Avance Cuantitativo Productos'!$AT11:$AT11="",SUMPRODUCT(--('Avance Cuantitativo Productos'!$N11:$Q11&lt;&gt;""))=0),"",IF('Avance Cuantitativo Productos'!$H11:$H11="Creciente",('Avance Cuantitativo Productos'!$AT11:$AT11-Anualiza_LB('Avance Cuantitativo Productos'!$CA$6:$CA$6,'Avance Cuantitativo Productos'!$M11:$M11,'Avance Cuantitativo Productos'!$G11:$G11,'Avance Cuantitativo Productos'!$L11:$L11))/('Avance Cuantitativo Productos'!$BK11:$BK11-Anualiza_LB('Avance Cuantitativo Productos'!$CA$6:$CA$6,'Avance Cuantitativo Productos'!$M11:$M11,'Avance Cuantitativo Productos'!$G11:$G11,'Avance Cuantitativo Productos'!$L11:$L11)),IF('Avance Cuantitativo Productos'!$H11:$H11="Constante",('Avance Cuantitativo Productos'!$AT11:$AT11/'Avance Cuantitativo Productos'!$BK11:$BK11),IF('Avance Cuantitativo Productos'!$H11:$H11="Suma",_xlfn.NUMBERVALUE('Avance Cuantitativo Productos'!$AT11:$AT11)/_xlfn.NUMBERVALUE('Avance Cuantitativo Productos'!$BK11:$BK11),IF('Avance Cuantitativo Productos'!$H11:$H11="Decreciente",('Avance Cuantitativo Productos'!$AT11:$AT11-Anualiza_LB('Avance Cuantitativo Productos'!$CA$6:$CA$6,'Avance Cuantitativo Productos'!$M11:$M11,'Avance Cuantitativo Productos'!$G11:$G11,'Avance Cuantitativo Productos'!$L11:$L11))/('Avance Cuantitativo Productos'!$BK11:$BK11-Anualiza_LB('Avance Cuantitativo Productos'!$CA$6:$CA$6,'Avance Cuantitativo Productos'!$M11:$M11,'Avance Cuantitativo Productos'!$G11:$G11,'Avance Cuantitativo Productos'!$L11:$L11)),"Seleccionar Anualización")))))</f>
        <v/>
      </c>
      <c r="CB11" s="128" t="str">
        <f t="array" aca="1" ref="CB11" ca="1">IF(OR('Avance Cuantitativo Productos'!$AU11:$AU11="",(SUMPRODUCT(--('Avance Cuantitativo Productos'!$R11:$U11))-SUMPRODUCT(--('Avance Cuantitativo Productos'!$N11:$Q11))&lt;&gt;"")=0),"",IF('Avance Cuantitativo Productos'!$H11:$H11="Creciente",('Avance Cuantitativo Productos'!$AU11:$AU11-Anualiza_LB('Avance Cuantitativo Productos'!$CB$6:$CB$6,'Avance Cuantitativo Productos'!$M11:$M11,'Avance Cuantitativo Productos'!$G11:$G11,'Avance Cuantitativo Productos'!$L11:$L11))/('Avance Cuantitativo Productos'!$BL11:$BL11-Anualiza_LB('Avance Cuantitativo Productos'!$CB$6:$CB$6,'Avance Cuantitativo Productos'!$M11:$M11,'Avance Cuantitativo Productos'!$G11:$G11,'Avance Cuantitativo Productos'!$L11:$L11)),IF('Avance Cuantitativo Productos'!$H11:$H11="Constante",('Avance Cuantitativo Productos'!$AU11:$AU11/'Avance Cuantitativo Productos'!$BL11:$BL11),IF('Avance Cuantitativo Productos'!$H11:$H11="Suma",_xlfn.NUMBERVALUE('Avance Cuantitativo Productos'!$AU11:$AU11)/(_xlfn.NUMBERVALUE('Avance Cuantitativo Productos'!$BL11:$BL11)),IF('Avance Cuantitativo Productos'!$H11:$H11="Decreciente",('Avance Cuantitativo Productos'!$AU11:$AU11-Anualiza_LB('Avance Cuantitativo Productos'!$CB$6:$CB$6,'Avance Cuantitativo Productos'!$M11:$M11,'Avance Cuantitativo Productos'!$G11:$G11,'Avance Cuantitativo Productos'!$L11:$L11))/('Avance Cuantitativo Productos'!$BL11:$BL11-Anualiza_LB('Avance Cuantitativo Productos'!$CB$6:$CB$6,'Avance Cuantitativo Productos'!$M11:$M11,'Avance Cuantitativo Productos'!$G11:$G11,'Avance Cuantitativo Productos'!$L11:$L11)),"Seleccionar Anualización")))))</f>
        <v/>
      </c>
      <c r="CC11" s="128" t="str">
        <f t="array" aca="1" ref="CC11" ca="1">+IF(OR('Avance Cuantitativo Productos'!$AV11:$AV11="",(SUMPRODUCT(--('Avance Cuantitativo Productos'!$V11:$Y11))-SUMPRODUCT(--('Avance Cuantitativo Productos'!$R11:$U11))&lt;&gt;"")=0),"",IF('Avance Cuantitativo Productos'!$H11:$H11="Creciente",('Avance Cuantitativo Productos'!$AV11:$AV11-Anualiza_LB('Avance Cuantitativo Productos'!$CC$6:$CC$6,'Avance Cuantitativo Productos'!$M11:$M11,'Avance Cuantitativo Productos'!$G11:$G11,'Avance Cuantitativo Productos'!$L11:$L11))/('Avance Cuantitativo Productos'!$BM11:$BM11-Anualiza_LB('Avance Cuantitativo Productos'!$CC$6:$CC$6,'Avance Cuantitativo Productos'!$M11:$M11,'Avance Cuantitativo Productos'!$G11:$G11,'Avance Cuantitativo Productos'!$L11:$L11)),IF('Avance Cuantitativo Productos'!$H11:$H11="Constante",('Avance Cuantitativo Productos'!$AV11:$AV11/'Avance Cuantitativo Productos'!$BM11:$BM11),IF('Avance Cuantitativo Productos'!$H11:$H11="Suma",_xlfn.NUMBERVALUE('Avance Cuantitativo Productos'!$AV11:$AV11)/(_xlfn.NUMBERVALUE('Avance Cuantitativo Productos'!$BM11:$BM11)),IF('Avance Cuantitativo Productos'!$H11:$H11="Decreciente",('Avance Cuantitativo Productos'!$AV11:$AV11-Anualiza_LB('Avance Cuantitativo Productos'!$CC$6:$CC$6,'Avance Cuantitativo Productos'!$M11:$M11,'Avance Cuantitativo Productos'!$G11:$G11,'Avance Cuantitativo Productos'!$L11:$L11))/('Avance Cuantitativo Productos'!$BM11:$BM11-Anualiza_LB('Avance Cuantitativo Productos'!$CC$6:$CC$6,'Avance Cuantitativo Productos'!$M11:$M11,'Avance Cuantitativo Productos'!$G11:$G11,'Avance Cuantitativo Productos'!$L11:$L11)),"Seleccionar Anualización")))))</f>
        <v/>
      </c>
      <c r="CD11" s="128" t="str">
        <f t="array" aca="1" ref="CD11" ca="1">+IF(OR('Avance Cuantitativo Productos'!$AW11:$AW11="",(SUMPRODUCT(--('Avance Cuantitativo Productos'!$Z11:$AC11))-SUMPRODUCT(--('Avance Cuantitativo Productos'!$V11:$Y11))&lt;&gt;"")=0),"",IF('Avance Cuantitativo Productos'!$H11:$H11="Creciente",('Avance Cuantitativo Productos'!$AW11:$AW11-Anualiza_LB('Avance Cuantitativo Productos'!$CD$6:$CD$6,'Avance Cuantitativo Productos'!$M11:$M11,'Avance Cuantitativo Productos'!$G11:$G11,'Avance Cuantitativo Productos'!$L11:$L11))/('Avance Cuantitativo Productos'!$BN11:$BN11-Anualiza_LB('Avance Cuantitativo Productos'!$CD$6:$CD$6,'Avance Cuantitativo Productos'!$M11:$M11,'Avance Cuantitativo Productos'!$G11:$G11,'Avance Cuantitativo Productos'!$L11:$L11)),IF('Avance Cuantitativo Productos'!$H11:$H11="Constante",('Avance Cuantitativo Productos'!$AW11:$AW11/'Avance Cuantitativo Productos'!$BN11:$BN11),IF('Avance Cuantitativo Productos'!$H11:$H11="Suma",_xlfn.NUMBERVALUE('Avance Cuantitativo Productos'!$AW11:$AW11)/(_xlfn.NUMBERVALUE('Avance Cuantitativo Productos'!$BN11:$BN11)),IF('Avance Cuantitativo Productos'!$H11:$H11="Decreciente",('Avance Cuantitativo Productos'!$AW11:$AW11-Anualiza_LB('Avance Cuantitativo Productos'!$CD$6:$CD$6,'Avance Cuantitativo Productos'!$M11:$M11,'Avance Cuantitativo Productos'!$G11:$G11,'Avance Cuantitativo Productos'!$L11:$L11))/('Avance Cuantitativo Productos'!$BN11:$BN11-Anualiza_LB('Avance Cuantitativo Productos'!$CD$6:$CD$6,'Avance Cuantitativo Productos'!$M11:$M11,'Avance Cuantitativo Productos'!$G11:$G11,'Avance Cuantitativo Productos'!$L11:$L11)),"Seleccionar Anualización")))))</f>
        <v/>
      </c>
      <c r="CE11" s="128" t="str">
        <f t="array" aca="1" ref="CE11" ca="1">+IF(OR('Avance Cuantitativo Productos'!$AX11:$AX11="",(SUMPRODUCT(--('Avance Cuantitativo Productos'!$AD11:$AG11))-SUMPRODUCT(--('Avance Cuantitativo Productos'!$Z11:$AC11))&lt;&gt;"")=0),"",IF('Avance Cuantitativo Productos'!$H11:$H11="Creciente",('Avance Cuantitativo Productos'!$AX11:$AX11-Anualiza_LB('Avance Cuantitativo Productos'!$CE$6:$CE$6,'Avance Cuantitativo Productos'!$M11:$M11,'Avance Cuantitativo Productos'!$G11:$G11,'Avance Cuantitativo Productos'!$L11:$L11))/('Avance Cuantitativo Productos'!$BO11:$BO11-Anualiza_LB('Avance Cuantitativo Productos'!$CE$6:$CE$6,'Avance Cuantitativo Productos'!$M11:$M11,'Avance Cuantitativo Productos'!$G11:$G11,'Avance Cuantitativo Productos'!$L11:$L11)),IF('Avance Cuantitativo Productos'!$H11:$H11="Constante",('Avance Cuantitativo Productos'!$AX11:$AX11/'Avance Cuantitativo Productos'!$BO11:$BO11),IF('Avance Cuantitativo Productos'!$H11:$H11="Suma",_xlfn.NUMBERVALUE('Avance Cuantitativo Productos'!$AX11:$AX11)/(_xlfn.NUMBERVALUE('Avance Cuantitativo Productos'!$BO11:$BO11)),IF('Avance Cuantitativo Productos'!$H11:$H11="Decreciente",('Avance Cuantitativo Productos'!$AX11:$AX11-Anualiza_LB('Avance Cuantitativo Productos'!$CE$6:$CE$6,'Avance Cuantitativo Productos'!$M11:$M11,'Avance Cuantitativo Productos'!$G11:$G11,'Avance Cuantitativo Productos'!$L11:$L11))/('Avance Cuantitativo Productos'!$BO11:$BO11-Anualiza_LB('Avance Cuantitativo Productos'!$CE$6:$CE$6,'Avance Cuantitativo Productos'!$M11:$M11,'Avance Cuantitativo Productos'!$G11:$G11,'Avance Cuantitativo Productos'!$L11:$L11)),"Seleccionar Anualización")))))</f>
        <v/>
      </c>
      <c r="CF11" s="128" t="str">
        <f t="array" aca="1" ref="CF11" ca="1">+IF(OR('Avance Cuantitativo Productos'!$AY11:$AY11="",(SUMPRODUCT(--('Avance Cuantitativo Productos'!$AH11:$AK11))-SUMPRODUCT(--('Avance Cuantitativo Productos'!$AD11:$AG11))&lt;&gt;"")=0),"",IF('Avance Cuantitativo Productos'!$H11:$H11="Creciente",('Avance Cuantitativo Productos'!$AY11:$AY11-Anualiza_LB('Avance Cuantitativo Productos'!$CF$6:$CF$6,'Avance Cuantitativo Productos'!$M11:$M11,'Avance Cuantitativo Productos'!$G11:$G11,'Avance Cuantitativo Productos'!$L11:$L11))/('Avance Cuantitativo Productos'!$BP11:$BP11-Anualiza_LB('Avance Cuantitativo Productos'!$CF$6:$CF$6,'Avance Cuantitativo Productos'!$M11:$M11,'Avance Cuantitativo Productos'!$G11:$G11,'Avance Cuantitativo Productos'!$L11:$L11)),IF('Avance Cuantitativo Productos'!$H11:$H11="Constante",('Avance Cuantitativo Productos'!$AY11:$AY11/'Avance Cuantitativo Productos'!$BP11:$BP11),IF('Avance Cuantitativo Productos'!$H11:$H11="Suma",_xlfn.NUMBERVALUE('Avance Cuantitativo Productos'!$AY11:$AY11)/(_xlfn.NUMBERVALUE('Avance Cuantitativo Productos'!$BP11:$BP11)),IF('Avance Cuantitativo Productos'!$H11:$H11="Decreciente",('Avance Cuantitativo Productos'!$AY11:$AY11-Anualiza_LB('Avance Cuantitativo Productos'!$CF$6:$CF$6,'Avance Cuantitativo Productos'!$M11:$M11,'Avance Cuantitativo Productos'!$G11:$G11,'Avance Cuantitativo Productos'!$L11:$L11))/('Avance Cuantitativo Productos'!$BP11:$BP11-Anualiza_LB('Avance Cuantitativo Productos'!$CF$6:$CF$6,'Avance Cuantitativo Productos'!$M11:$M11,'Avance Cuantitativo Productos'!$G11:$G11,'Avance Cuantitativo Productos'!$L11:$L11)),"Seleccionar Anualización")))))</f>
        <v/>
      </c>
      <c r="CG11" s="148">
        <f t="array" aca="1" ref="CG11" ca="1">+IF(OR('Avance Cuantitativo Productos'!$AZ11:$AZ11="",(SUMPRODUCT(--('Avance Cuantitativo Productos'!$AL11:$AO11))-SUMPRODUCT(--('Avance Cuantitativo Productos'!$AH11:$AK11))&lt;&gt;"")=0),"",IF('Avance Cuantitativo Productos'!$H11:$H11="Creciente",('Avance Cuantitativo Productos'!$AZ11:$AZ11-Anualiza_LB('Avance Cuantitativo Productos'!$CG$6:$CG$6,'Avance Cuantitativo Productos'!$M11:$M11,'Avance Cuantitativo Productos'!$G11:$G11,'Avance Cuantitativo Productos'!$L11:$L11))/('Avance Cuantitativo Productos'!$BQ11:$BQ11-Anualiza_LB('Avance Cuantitativo Productos'!$CG$6:$CG$6,'Avance Cuantitativo Productos'!$M11:$M11,'Avance Cuantitativo Productos'!$G11:$G11,'Avance Cuantitativo Productos'!$L11:$L11)),IF('Avance Cuantitativo Productos'!$H11:$H11="Constante",('Avance Cuantitativo Productos'!$AZ11:$AZ11/'Avance Cuantitativo Productos'!$BQ11:$BQ11),IF('Avance Cuantitativo Productos'!$H11:$H11="Suma",_xlfn.NUMBERVALUE('Avance Cuantitativo Productos'!$AZ11:$AZ11)/(_xlfn.NUMBERVALUE('Avance Cuantitativo Productos'!$BQ11:$BQ11)),IF('Avance Cuantitativo Productos'!$H11:$H11="Decreciente",('Avance Cuantitativo Productos'!$AZ11:$AZ11-Anualiza_LB('Avance Cuantitativo Productos'!$CG$6:$CG$6,'Avance Cuantitativo Productos'!$M11:$M11,'Avance Cuantitativo Productos'!$G11:$G11,'Avance Cuantitativo Productos'!$L11:$L11))/('Avance Cuantitativo Productos'!$BQ11:$BQ11-Anualiza_LB('Avance Cuantitativo Productos'!$CG$6:$CG$6,'Avance Cuantitativo Productos'!$M11:$M11,'Avance Cuantitativo Productos'!$G11:$G11,'Avance Cuantitativo Productos'!$L11:$L11)),"Seleccionar Anualización")))))</f>
        <v>1</v>
      </c>
      <c r="CH11" s="148">
        <f t="array" aca="1" ref="CH11" ca="1">+IF(OR('Avance Cuantitativo Productos'!$BA11:$BA11="",(SUMPRODUCT(--('Avance Cuantitativo Productos'!$AP11:$AS11))-SUMPRODUCT(--('Avance Cuantitativo Productos'!$AL11:$AO11))&lt;&gt;"")=0),"",IF('Avance Cuantitativo Productos'!$H11:$H11="Creciente",('Avance Cuantitativo Productos'!$BA11:$BA11-Anualiza_LB('Avance Cuantitativo Productos'!$CH$6:$CH$6,'Avance Cuantitativo Productos'!$M11:$M11,'Avance Cuantitativo Productos'!$G11:$G11,'Avance Cuantitativo Productos'!$L11:$L11))/('Avance Cuantitativo Productos'!$BR11:$BR11-Anualiza_LB('Avance Cuantitativo Productos'!$CH$6:$CH$6,'Avance Cuantitativo Productos'!$M11:$M11,'Avance Cuantitativo Productos'!$G11:$G11,'Avance Cuantitativo Productos'!$L11:$L11)),IF('Avance Cuantitativo Productos'!$H11:$H11="Constante",('Avance Cuantitativo Productos'!$BA11:$BA11/'Avance Cuantitativo Productos'!$BR11:$BR11),IF('Avance Cuantitativo Productos'!$H11:$H11="Suma",_xlfn.NUMBERVALUE('Avance Cuantitativo Productos'!$BA11:$BA11)/(_xlfn.NUMBERVALUE('Avance Cuantitativo Productos'!$BR11:$BR11)),IF('Avance Cuantitativo Productos'!$H11:$H11="Decreciente",('Avance Cuantitativo Productos'!$BA11:$BA11-Anualiza_LB('Avance Cuantitativo Productos'!$CH$6:$CH$6,'Avance Cuantitativo Productos'!$M11:$M11,'Avance Cuantitativo Productos'!$G11:$G11,'Avance Cuantitativo Productos'!$L11:$L11))/('Avance Cuantitativo Productos'!$BR11:$BR11-Anualiza_LB('Avance Cuantitativo Productos'!$CH$6:$CH$6,'Avance Cuantitativo Productos'!$M11:$M11,'Avance Cuantitativo Productos'!$G11:$G11,'Avance Cuantitativo Productos'!$L11:$L11)),"Seleccionar Anualización")))))</f>
        <v>1</v>
      </c>
      <c r="CI11" s="34" t="str">
        <f t="array" aca="1" ref="CI11" ca="1">++IF(OR('Avance Cuantitativo Productos'!$BJ11:$BJ11="",'Avance Cuantitativo Productos'!$AT11:$AT11=""),"",IF('Avance Cuantitativo Productos'!$H11:$H11="Creciente",('Avance Cuantitativo Productos'!$AT11:$AT11-Anualiza_LB('Avance Cuantitativo Productos'!$CI$6:$CI$6,'Avance Cuantitativo Productos'!$M11:$M11,'Avance Cuantitativo Productos'!$G11:$G11,'Avance Cuantitativo Productos'!$L11:$L11))/('Avance Cuantitativo Productos'!$BJ11:$BJ11-Anualiza_LB('Avance Cuantitativo Productos'!$CI$6:$CI$6,'Avance Cuantitativo Productos'!$M11:$M11,'Avance Cuantitativo Productos'!$G11:$G11,'Avance Cuantitativo Productos'!$L11:$L11)),IF('Avance Cuantitativo Productos'!$H11:$H11="Constante",'Avance Cuantitativo Productos'!$AT11:$AT11/'Avance Cuantitativo Productos'!$BJ11:$BJ11,IF('Avance Cuantitativo Productos'!$H11:$H11="Suma",('Avance Cuantitativo Productos'!$AT11:$AT11)/('Avance Cuantitativo Productos'!$BJ11:$BJ11),IF('Avance Cuantitativo Productos'!$H11:$H11="Decreciente",('Avance Cuantitativo Productos'!$G11:$G11-Anualiza_LB('Avance Cuantitativo Productos'!$CI$6:$CI$6,'Avance Cuantitativo Productos'!$M11:$M11,'Avance Cuantitativo Productos'!$G11:$G11,'Avance Cuantitativo Productos'!$L11:$L11))/(Anualiza_LB('Avance Cuantitativo Productos'!$CI$6:$CI$6,'Avance Cuantitativo Productos'!$M11:$M11,'Avance Cuantitativo Productos'!$G11:$G11,'Avance Cuantitativo Productos'!$L11:$L11)-'Avance Cuantitativo Productos'!$BJ11:$BJ11),"Seleccionar Anualización")))))</f>
        <v/>
      </c>
      <c r="CJ11" s="81" t="str">
        <f t="array" aca="1" ref="CJ11" ca="1">++IF(OR('Avance Cuantitativo Productos'!$BJ11:$BJ11="",'Avance Cuantitativo Productos'!$AU11:$AU11=""),"",IF('Avance Cuantitativo Productos'!$H11:$H11="Creciente",('Avance Cuantitativo Productos'!$AU11:$AU11-Anualiza_LB('Avance Cuantitativo Productos'!$CJ$6:$CJ$6,'Avance Cuantitativo Productos'!$M11:$M11,'Avance Cuantitativo Productos'!$G11:$G11,'Avance Cuantitativo Productos'!$L11:$L11))/('Avance Cuantitativo Productos'!$BJ11:$BJ11-Anualiza_LB('Avance Cuantitativo Productos'!$CJ$6:$CJ$6,'Avance Cuantitativo Productos'!$M11:$M11,'Avance Cuantitativo Productos'!$G11:$G11,'Avance Cuantitativo Productos'!$L11:$L11)),IF('Avance Cuantitativo Productos'!$H11:$H11="Constante",'Avance Cuantitativo Productos'!$AU11:$AU11/'Avance Cuantitativo Productos'!$BJ11:$BJ11,IF('Avance Cuantitativo Productos'!$H11:$H11="Suma",('Avance Cuantitativo Productos'!$AU11:$AU11)/('Avance Cuantitativo Productos'!$BJ11:$BJ11),IF('Avance Cuantitativo Productos'!$H11:$H11="Decreciente",(Anualiza_LB('Avance Cuantitativo Productos'!$CJ$6:$CJ$6,'Avance Cuantitativo Productos'!$M11:$M11,'Avance Cuantitativo Productos'!$G11:$G11,'Avance Cuantitativo Productos'!$L11:$L11)-'Avance Cuantitativo Productos'!$AU11:$AU11)/(Anualiza_LB('Avance Cuantitativo Productos'!$CJ$6:$CJ$6,'Avance Cuantitativo Productos'!$M11:$M11,'Avance Cuantitativo Productos'!$G11:$G11,'Avance Cuantitativo Productos'!$L11:$L11)-'Avance Cuantitativo Productos'!$BJ11:$BJ11),"Seleccionar Anualización")))))</f>
        <v/>
      </c>
      <c r="CK11" s="81" t="str">
        <f t="array" aca="1" ref="CK11" ca="1">+IF(OR('Avance Cuantitativo Productos'!$BJ11:$BJ11="",'Avance Cuantitativo Productos'!$AV11:$AV11=""),"",IF('Avance Cuantitativo Productos'!$H11:$H11="Creciente",('Avance Cuantitativo Productos'!$AV11:$AV11-Anualiza_LB('Avance Cuantitativo Productos'!$CK$6:$CK$6,'Avance Cuantitativo Productos'!$M11:$M11,'Avance Cuantitativo Productos'!$G11:$G11,'Avance Cuantitativo Productos'!$L11:$L11))/('Avance Cuantitativo Productos'!$BJ11:$BJ11-Anualiza_LB('Avance Cuantitativo Productos'!$CK$6:$CK$6,'Avance Cuantitativo Productos'!$M11:$M11,'Avance Cuantitativo Productos'!$G11:$G11,'Avance Cuantitativo Productos'!$L11:$L11)),IF('Avance Cuantitativo Productos'!$H11:$H11="Constante",'Avance Cuantitativo Productos'!$AV11:$AV11/'Avance Cuantitativo Productos'!$BJ11:$BJ11,IF('Avance Cuantitativo Productos'!$H11:$H11="Suma",('Avance Cuantitativo Productos'!$AV11:$AV11)/('Avance Cuantitativo Productos'!$BJ11:$BJ11),IF('Avance Cuantitativo Productos'!$H11:$H11="Decreciente",(Anualiza_LB('Avance Cuantitativo Productos'!$CK$6:$CK$6,'Avance Cuantitativo Productos'!$M11:$M11,'Avance Cuantitativo Productos'!$G11:$G11,'Avance Cuantitativo Productos'!$L11:$L11)-'Avance Cuantitativo Productos'!$AV11:$AV11)/(Anualiza_LB('Avance Cuantitativo Productos'!$CK$6:$CK$6,'Avance Cuantitativo Productos'!$M11:$M11,'Avance Cuantitativo Productos'!$G11:$G11,'Avance Cuantitativo Productos'!$L11:$L11)-'Avance Cuantitativo Productos'!$BJ11:$BJ11),"Seleccionar Anualización")))))</f>
        <v/>
      </c>
      <c r="CL11" s="81" t="str">
        <f t="array" aca="1" ref="CL11" ca="1">+IF(OR('Avance Cuantitativo Productos'!$BJ11:$BJ11="",'Avance Cuantitativo Productos'!$AW11:$AW11=""),"",IF('Avance Cuantitativo Productos'!$H11:$H11="Creciente",('Avance Cuantitativo Productos'!$AW11:$AW11-Anualiza_LB('Avance Cuantitativo Productos'!$CL$6:$CL$6,'Avance Cuantitativo Productos'!$M11:$M11,'Avance Cuantitativo Productos'!$G11:$G11,'Avance Cuantitativo Productos'!$L11:$L11))/('Avance Cuantitativo Productos'!$BJ11:$BJ11-Anualiza_LB('Avance Cuantitativo Productos'!$CL$6:$CL$6,'Avance Cuantitativo Productos'!$M11:$M11,'Avance Cuantitativo Productos'!$G11:$G11,'Avance Cuantitativo Productos'!$L11:$L11)),IF('Avance Cuantitativo Productos'!$H11:$H11="Constante",'Avance Cuantitativo Productos'!$AW11:$AW11/'Avance Cuantitativo Productos'!$BJ11:$BJ11,IF('Avance Cuantitativo Productos'!$H11:$H11="Suma",('Avance Cuantitativo Productos'!$AW11:$AW11)/('Avance Cuantitativo Productos'!$BJ11:$BJ11),IF('Avance Cuantitativo Productos'!$H11:$H11="Decreciente",(Anualiza_LB('Avance Cuantitativo Productos'!$CL$6:$CL$6,'Avance Cuantitativo Productos'!$M11:$M11,'Avance Cuantitativo Productos'!$G11:$G11,'Avance Cuantitativo Productos'!$L11:$L11)-'Avance Cuantitativo Productos'!$AW11:$AW11)/(Anualiza_LB('Avance Cuantitativo Productos'!$CL$6:$CL$6,'Avance Cuantitativo Productos'!$M11:$M11,'Avance Cuantitativo Productos'!$G11:$G11,'Avance Cuantitativo Productos'!$L11:$L11)-'Avance Cuantitativo Productos'!$BJ11:$BJ11),"Seleccionar Anualización")))))</f>
        <v/>
      </c>
      <c r="CM11" s="81" t="str">
        <f t="array" aca="1" ref="CM11" ca="1">+IF(OR('Avance Cuantitativo Productos'!$BJ11:$BJ11="",'Avance Cuantitativo Productos'!$AX11:$AX11=""),"",IF('Avance Cuantitativo Productos'!$H11:$H11="Creciente",('Avance Cuantitativo Productos'!$AX11:$AX11-Anualiza_LB('Avance Cuantitativo Productos'!$CM$6:$CM$6,'Avance Cuantitativo Productos'!$M11:$M11,'Avance Cuantitativo Productos'!$G11:$G11,'Avance Cuantitativo Productos'!$L11:$L11))/('Avance Cuantitativo Productos'!$BJ11:$BJ11-Anualiza_LB('Avance Cuantitativo Productos'!$CM$6:$CM$6,'Avance Cuantitativo Productos'!$M11:$M11,'Avance Cuantitativo Productos'!$G11:$G11,'Avance Cuantitativo Productos'!$L11:$L11)),IF('Avance Cuantitativo Productos'!$H11:$H11="Constante",'Avance Cuantitativo Productos'!$AX11:$AX11/'Avance Cuantitativo Productos'!$BJ11:$BJ11,IF('Avance Cuantitativo Productos'!$H11:$H11="Suma",('Avance Cuantitativo Productos'!$AX11:$AX11)/('Avance Cuantitativo Productos'!$BJ11:$BJ11),IF('Avance Cuantitativo Productos'!$H11:$H11="Decreciente",(Anualiza_LB('Avance Cuantitativo Productos'!$CM$6:$CM$6,'Avance Cuantitativo Productos'!$M11:$M11,'Avance Cuantitativo Productos'!$G11:$G11,'Avance Cuantitativo Productos'!$L11:$L11)-'Avance Cuantitativo Productos'!$AX11:$AX11)/(Anualiza_LB('Avance Cuantitativo Productos'!$CM$6:$CM$6,'Avance Cuantitativo Productos'!$M11:$M11,'Avance Cuantitativo Productos'!$G11:$G11,'Avance Cuantitativo Productos'!$L11:$L11)-'Avance Cuantitativo Productos'!$BJ11:$BJ11),"Seleccionar Anualización")))))</f>
        <v/>
      </c>
      <c r="CN11" s="81" t="str">
        <f t="array" aca="1" ref="CN11" ca="1">+IF(OR('Avance Cuantitativo Productos'!$BJ11:$BJ11="",'Avance Cuantitativo Productos'!$AY11:$AY11=""),"",IF('Avance Cuantitativo Productos'!$H11:$H11="Creciente",('Avance Cuantitativo Productos'!$AY11:$AY11-Anualiza_LB('Avance Cuantitativo Productos'!$CN$6:$CN$6,'Avance Cuantitativo Productos'!$M11:$M11,'Avance Cuantitativo Productos'!$G11:$G11,'Avance Cuantitativo Productos'!$L11:$L11))/('Avance Cuantitativo Productos'!$BJ11:$BJ11-Anualiza_LB('Avance Cuantitativo Productos'!$CN$6:$CN$6,'Avance Cuantitativo Productos'!$M11:$M11,'Avance Cuantitativo Productos'!$G11:$G11,'Avance Cuantitativo Productos'!$L11:$L11)),IF('Avance Cuantitativo Productos'!$H11:$H11="Constante",'Avance Cuantitativo Productos'!$AY11:$AY11/'Avance Cuantitativo Productos'!$BJ11:$BJ11,IF('Avance Cuantitativo Productos'!$H11:$H11="Suma",('Avance Cuantitativo Productos'!$AY11:$AY11)/('Avance Cuantitativo Productos'!$BJ11:$BJ11),IF('Avance Cuantitativo Productos'!$H11:$H11="Decreciente",(Anualiza_LB('Avance Cuantitativo Productos'!$CN$6:$CN$6,'Avance Cuantitativo Productos'!$M11:$M11,'Avance Cuantitativo Productos'!$G11:$G11,'Avance Cuantitativo Productos'!$L11:$L11)-'Avance Cuantitativo Productos'!$AY11:$AY11)/(Anualiza_LB('Avance Cuantitativo Productos'!$CN$6:$CN$6,'Avance Cuantitativo Productos'!$M11:$M11,'Avance Cuantitativo Productos'!$G11:$G11,'Avance Cuantitativo Productos'!$L11:$L11)-'Avance Cuantitativo Productos'!$BJ11:$BJ11),"Seleccionar Anualización")))))</f>
        <v/>
      </c>
      <c r="CO11" s="140">
        <f t="array" aca="1" ref="CO11" ca="1">+IF(OR('Avance Cuantitativo Productos'!$BJ11:$BJ11="",'Avance Cuantitativo Productos'!$AZ11:$AZ11=""),"",IF('Avance Cuantitativo Productos'!$H11:$H11="Creciente",('Avance Cuantitativo Productos'!$AZ11:$AZ11-Anualiza_LB('Avance Cuantitativo Productos'!$CO$6:$CO$6,'Avance Cuantitativo Productos'!$M11:$M11,'Avance Cuantitativo Productos'!$G11:$G11,'Avance Cuantitativo Productos'!$L11:$L11))/('Avance Cuantitativo Productos'!$BJ11:$BJ11-Anualiza_LB('Avance Cuantitativo Productos'!$CO$6:$CO$6,'Avance Cuantitativo Productos'!$M11:$M11,'Avance Cuantitativo Productos'!$G11:$G11,'Avance Cuantitativo Productos'!$L11:$L11)),IF('Avance Cuantitativo Productos'!$H11:$H11="Constante",'Avance Cuantitativo Productos'!$AZ11:$AZ11/'Avance Cuantitativo Productos'!$BJ11:$BJ11,IF('Avance Cuantitativo Productos'!$H11:$H11="Suma",('Avance Cuantitativo Productos'!$AZ11:$AZ11)/('Avance Cuantitativo Productos'!$BJ11:$BJ11),IF('Avance Cuantitativo Productos'!$H11:$H11="Decreciente",(Anualiza_LB('Avance Cuantitativo Productos'!$CO$6:$CO$6,'Avance Cuantitativo Productos'!$M11:$M11,'Avance Cuantitativo Productos'!$G11:$G11,'Avance Cuantitativo Productos'!$L11:$L11)-'Avance Cuantitativo Productos'!$AZ11:$AZ11)/(Anualiza_LB('Avance Cuantitativo Productos'!$CO$6:$CO$6,'Avance Cuantitativo Productos'!$M11:$M11,'Avance Cuantitativo Productos'!$G11:$G11,'Avance Cuantitativo Productos'!$L11:$L11)-'Avance Cuantitativo Productos'!$BJ11:$BJ11),"Seleccionar Anualización")))))</f>
        <v>8.3333333333333329E-2</v>
      </c>
      <c r="CP11" s="82">
        <f t="array" aca="1" ref="CP11" ca="1">+IF(OR('Avance Cuantitativo Productos'!$BJ11:$BJ11="",'Avance Cuantitativo Productos'!$BA11:$BA11=""),"",IF('Avance Cuantitativo Productos'!$H11:$H11="Creciente",('Avance Cuantitativo Productos'!$BA11:$BA11-Anualiza_LB('Avance Cuantitativo Productos'!$CP$6:$CP$6,'Avance Cuantitativo Productos'!$M11:$M11,'Avance Cuantitativo Productos'!$G11:$G11,'Avance Cuantitativo Productos'!$L11:$L11))/('Avance Cuantitativo Productos'!$BJ11:$BJ11-Anualiza_LB('Avance Cuantitativo Productos'!$CP$6:$CP$6,'Avance Cuantitativo Productos'!$M11:$M11,'Avance Cuantitativo Productos'!$G11:$G11,'Avance Cuantitativo Productos'!$L11:$L11)),IF('Avance Cuantitativo Productos'!$H11:$H11="Constante",'Avance Cuantitativo Productos'!$BA11:$BA11/'Avance Cuantitativo Productos'!$BJ11:$BJ11,IF('Avance Cuantitativo Productos'!$H11:$H11="Suma",('Avance Cuantitativo Productos'!$BA11:$BA11)/('Avance Cuantitativo Productos'!$BJ11:$BJ11),IF('Avance Cuantitativo Productos'!$H11:$H11="Decreciente",(Anualiza_LB('Avance Cuantitativo Productos'!$CP$6:$CP$6,'Avance Cuantitativo Productos'!$M11:$M11,'Avance Cuantitativo Productos'!$G11:$G11,'Avance Cuantitativo Productos'!$L11:$L11)-'Avance Cuantitativo Productos'!$BA11:$BA11)/(Anualiza_LB('Avance Cuantitativo Productos'!$CP$6:$CP$6,'Avance Cuantitativo Productos'!$M11:$M11,'Avance Cuantitativo Productos'!$G11:$G11,'Avance Cuantitativo Productos'!$L11:$L11)-'Avance Cuantitativo Productos'!$BJ11:$BJ11),"Seleccionar Anualización")))))</f>
        <v>8.3333333333333329E-2</v>
      </c>
    </row>
    <row r="12" spans="1:94" ht="75" hidden="1">
      <c r="A12" s="7">
        <v>6</v>
      </c>
      <c r="B12" t="str">
        <f>+LEFT('Avance Cuantitativo Productos'!$C12:$C12,2)</f>
        <v>1.</v>
      </c>
      <c r="C12" s="129" t="s">
        <v>203</v>
      </c>
      <c r="D12" s="129" t="s">
        <v>204</v>
      </c>
      <c r="E12" s="130" t="s">
        <v>31</v>
      </c>
      <c r="F12" s="131">
        <v>0.01</v>
      </c>
      <c r="G12" s="132">
        <v>1</v>
      </c>
      <c r="H12" s="132" t="s">
        <v>25</v>
      </c>
      <c r="I12" s="132" t="s">
        <v>30</v>
      </c>
      <c r="J12" s="32">
        <v>44927</v>
      </c>
      <c r="K12" s="33">
        <v>49674</v>
      </c>
      <c r="L12" s="117" t="str">
        <f t="array" ref="L12">+_xlfn.CONCAT("Q",LEFT(LOOKUP(2,1/('Avance Cuantitativo Productos'!$N12:$AS12&lt;&gt;""),'Avance Cuantitativo Productos'!$N$6:$AS$6),1))</f>
        <v>Q4</v>
      </c>
      <c r="M12" s="133" t="str">
        <f t="array" ref="M12">+RIGHT(LOOKUP(2,1/('Avance Cuantitativo Productos'!$N12:$AS12&lt;&gt;""),'Avance Cuantitativo Productos'!$N$6:$AS$6),4)</f>
        <v>2024</v>
      </c>
      <c r="N12" s="42"/>
      <c r="O12" s="45"/>
      <c r="P12" s="45"/>
      <c r="Q12" s="46"/>
      <c r="R12" s="42"/>
      <c r="S12" s="45"/>
      <c r="T12" s="45"/>
      <c r="U12" s="46"/>
      <c r="V12" s="42"/>
      <c r="W12" s="45"/>
      <c r="X12" s="45"/>
      <c r="Y12" s="46"/>
      <c r="Z12" s="42"/>
      <c r="AA12" s="45"/>
      <c r="AB12" s="45"/>
      <c r="AC12" s="46"/>
      <c r="AD12" s="42"/>
      <c r="AE12" s="45"/>
      <c r="AF12" s="45"/>
      <c r="AG12" s="46"/>
      <c r="AH12" s="42"/>
      <c r="AI12" s="45"/>
      <c r="AJ12" s="45"/>
      <c r="AK12" s="178">
        <v>6</v>
      </c>
      <c r="AL12" s="45"/>
      <c r="AM12" s="45"/>
      <c r="AN12" s="45"/>
      <c r="AO12" s="157">
        <v>1</v>
      </c>
      <c r="AP12" s="45"/>
      <c r="AQ12" s="45"/>
      <c r="AR12" s="45"/>
      <c r="AS12" s="45"/>
      <c r="AT12" s="120" t="str">
        <f t="array" aca="1" ref="AT12" ca="1">IF('Avance Cuantitativo Productos'!$H12:$H12="","Seleccionar Anualización",IF(COUNTIF('Avance Cuantitativo Productos'!$N12:$Q12,"="&amp;"")=4,"",IF('Avance Cuantitativo Productos'!$H12:$H12="Creciente",IF(COUNTIF('Avance Cuantitativo Productos'!$N12:$Q12,"&lt;"&amp;'Avance Cuantitativo Productos'!$G12:$G12)&gt;=1,"ERROR, el valor reportado es inferior a la Línea Base",IF(COUNTIF('Avance Cuantitativo Productos'!$N12:$Q12,"="&amp;"")=3,OFFSET('Avance Cuantitativo Productos'!$N12:$N12,0,MATCH(MAX('Avance Cuantitativo Productos'!$N12:$Q12)+1,'Avance Cuantitativo Productos'!$N12:$Q12,1)-1),IF(INDEX('Avance Cuantitativo Productos'!$N12:$Q12,LARGE(('Avance Cuantitativo Productos'!$N12:$Q12&lt;&gt;"")*(_xlfn.SEQUENCE(,COUNTA('Avance Cuantitativo Productos'!$N$6:$Q$6))),1))&lt;INDEX('Avance Cuantitativo Productos'!$N12:$Q12,LARGE(('Avance Cuantitativo Productos'!$N12:$Q12&lt;&gt;"")*(_xlfn.SEQUENCE(,COUNTA('Avance Cuantitativo Productos'!$N$6:$Q$6))),2)),"ERROR, El reporte de avance actual debe ser mayor o igual al último valor reportado",OFFSET('Avance Cuantitativo Productos'!$N12:$N12,0,MATCH(MAX('Avance Cuantitativo Productos'!$N12:$Q12)+1,'Avance Cuantitativo Productos'!$N12:$Q12,1)-1)))),IF('Avance Cuantitativo Productos'!$H12:$H12="Constante",OFFSET('Avance Cuantitativo Productos'!$N12:$N12,0,MATCH(MAX('Avance Cuantitativo Productos'!$N12:$Q12)+1,'Avance Cuantitativo Productos'!$N12:$Q12,1)-1),IF('Avance Cuantitativo Productos'!$H12:$H12="Suma",SUM('Avance Cuantitativo Productos'!$N12:$Q12),IF('Avance Cuantitativo Productos'!$H12:$H12="Decreciente",IF(COUNTIF('Avance Cuantitativo Productos'!$N12:$Q12,"&gt;"&amp;'Avance Cuantitativo Productos'!$G12:$G12)&gt;=1,"ERROR, el valor reportado es superior a la Línea Base",IF(COUNTIF('Avance Cuantitativo Productos'!$N12:$Q12,"="&amp;"")=3,OFFSET('Avance Cuantitativo Productos'!$N12:$N12,0,MATCH(MAX('Avance Cuantitativo Productos'!$N12:$Q12)+1,'Avance Cuantitativo Productos'!$N12:$Q12,1)-1),IF(INDEX('Avance Cuantitativo Productos'!$N12:$Q12,LARGE(('Avance Cuantitativo Productos'!$N12:$Q12&lt;&gt;"")*(_xlfn.SEQUENCE(,COUNTA('Avance Cuantitativo Productos'!$N$6:$Q$6))),1))&gt;INDEX('Avance Cuantitativo Productos'!$N12:$Q12,LARGE(('Avance Cuantitativo Productos'!$N12:$Q12&lt;&gt;"")*(_xlfn.SEQUENCE(,COUNTA('Avance Cuantitativo Productos'!$N$6:$Q$6))),2)),"ERROR, El reporte de avance actual debe ser menor o igual al último valor reportado",OFFSET('Avance Cuantitativo Productos'!$N12:$N12,0,MATCH(MAX('Avance Cuantitativo Productos'!$N12:$Q12)+1,'Avance Cuantitativo Productos'!$N12:$Q12,1)-1))))))))))</f>
        <v/>
      </c>
      <c r="AU12" s="120" t="str">
        <f t="array" aca="1" ref="AU12" ca="1">IF('Avance Cuantitativo Productos'!$H12:$H12="","Seleccionar Anualización",IF(COUNTIF('Avance Cuantitativo Productos'!$N12:$U12,"="&amp;"")=8,"",IF('Avance Cuantitativo Productos'!$H12:$H12="Creciente",IF(COUNTIF('Avance Cuantitativo Productos'!$N12:$U12,"&lt;"&amp;'Avance Cuantitativo Productos'!$G12:$G12)&gt;=1,"ERROR, el valor reportado es inferior a la Línea Base",IF(COUNTIF('Avance Cuantitativo Productos'!$N12:$U12,"="&amp;"")=7,OFFSET('Avance Cuantitativo Productos'!$N12:$N12,0,MATCH(MAX('Avance Cuantitativo Productos'!$N12:$U12)+1,'Avance Cuantitativo Productos'!$N12:$U12,1)-1),IF(INDEX('Avance Cuantitativo Productos'!$N12:$U12,LARGE(('Avance Cuantitativo Productos'!$N12:$U12&lt;&gt;"")*(_xlfn.SEQUENCE(,COUNTA('Avance Cuantitativo Productos'!$N$6:$U$6))),1))&lt;INDEX('Avance Cuantitativo Productos'!$N12:$U12,LARGE(('Avance Cuantitativo Productos'!$N12:$U12&lt;&gt;"")*(_xlfn.SEQUENCE(,COUNTA('Avance Cuantitativo Productos'!$N$6:$U$6))),2)),"ERROR, El reporte de avance actual debe ser mayor o igual al último valor reportado",OFFSET('Avance Cuantitativo Productos'!$N12:$N12,0,MATCH(MAX('Avance Cuantitativo Productos'!$N12:$U12)+1,'Avance Cuantitativo Productos'!$N12:$U12,1)-1)))),IF('Avance Cuantitativo Productos'!$H12:$H12="Constante",OFFSET('Avance Cuantitativo Productos'!$N12:$N12,0,MATCH(MAX('Avance Cuantitativo Productos'!$N12:$U12)+1,'Avance Cuantitativo Productos'!$N12:$U12,1)-1),IF('Avance Cuantitativo Productos'!$H12:$H12="Suma",SUM('Avance Cuantitativo Productos'!$N12:$U12),IF('Avance Cuantitativo Productos'!$H12:$H12="Decreciente",IF(COUNTIF('Avance Cuantitativo Productos'!$N12:$U12,"&gt;"&amp;'Avance Cuantitativo Productos'!$G12:$G12)&gt;=1,"ERROR, el valor reportado es superior a la Línea Base",IF(COUNTIF('Avance Cuantitativo Productos'!$N12:$U12,"="&amp;"")=7,OFFSET('Avance Cuantitativo Productos'!$N12:$N12,0,MATCH(MAX('Avance Cuantitativo Productos'!$N12:$U12)+1,'Avance Cuantitativo Productos'!$N12:$U12,1)-1),IF(INDEX('Avance Cuantitativo Productos'!$N12:$U12,LARGE(('Avance Cuantitativo Productos'!$N12:$U12&lt;&gt;"")*(_xlfn.SEQUENCE(,COUNTA('Avance Cuantitativo Productos'!$N$6:$U$6))),1))&gt;INDEX('Avance Cuantitativo Productos'!$N12:$U12,LARGE(('Avance Cuantitativo Productos'!$N12:$U12&lt;&gt;"")*(_xlfn.SEQUENCE(,COUNTA('Avance Cuantitativo Productos'!$N$6:$U$6))),2)),"ERROR, El reporte de avance actual debe ser menor o igual al último valor reportado",OFFSET('Avance Cuantitativo Productos'!$N12:$N12,0,MATCH(MAX('Avance Cuantitativo Productos'!$N12:$U12)+1,'Avance Cuantitativo Productos'!$N12:$U12,1)-1))))))))))</f>
        <v/>
      </c>
      <c r="AV12" s="120" t="str">
        <f t="array" aca="1" ref="AV12" ca="1" xml:space="preserve"> IF('Avance Cuantitativo Productos'!$H12:$H12="","Seleccionar Anualización",IF(COUNTIF('Avance Cuantitativo Productos'!$N12:$Y12,"="&amp;"")=12,"",IF('Avance Cuantitativo Productos'!$H12:$H12="Creciente",IF(COUNTIF('Avance Cuantitativo Productos'!$N12:$Y12,"&lt;"&amp;'Avance Cuantitativo Productos'!$G12:$G12)&gt;=1,"ERROR, el valor reportado es inferior a la Línea Base",IF(COUNTIF('Avance Cuantitativo Productos'!$N12:$Y12,"="&amp;"")=11,OFFSET('Avance Cuantitativo Productos'!$N12:$N12,0,MATCH(MAX('Avance Cuantitativo Productos'!$N12:$Y12)+1,'Avance Cuantitativo Productos'!$N12:$Y12,1)-1),IF(INDEX('Avance Cuantitativo Productos'!$N12:$Y12,LARGE(('Avance Cuantitativo Productos'!$N12:$Y12&lt;&gt;"")*(_xlfn.SEQUENCE(,COUNTA('Avance Cuantitativo Productos'!$N$6:$Y$6))),1))&lt;INDEX('Avance Cuantitativo Productos'!$N12:$Y12,LARGE(('Avance Cuantitativo Productos'!$N12:$Y12&lt;&gt;"")*(_xlfn.SEQUENCE(,COUNTA('Avance Cuantitativo Productos'!$N$6:$Y$6))),2)),"ERROR, El reporte de avance actual debe ser mayor o igual al último valor reportado",OFFSET('Avance Cuantitativo Productos'!$N12:$N12,0,MATCH(MAX('Avance Cuantitativo Productos'!$N12:$Y12)+1,'Avance Cuantitativo Productos'!$N12:$Y12,1)-1)))),IF('Avance Cuantitativo Productos'!$H12:$H12="Constante",OFFSET('Avance Cuantitativo Productos'!$N12:$N12,0,MATCH(MAX('Avance Cuantitativo Productos'!$N12:$Y12)+1,'Avance Cuantitativo Productos'!$N12:$Y12,1)-1),IF('Avance Cuantitativo Productos'!$H12:$H12="Suma",SUM('Avance Cuantitativo Productos'!$N12:$Y12),IF('Avance Cuantitativo Productos'!$H12:$H12="Decreciente",IF(COUNTIF('Avance Cuantitativo Productos'!$N12:$Y12,"&gt;"&amp;'Avance Cuantitativo Productos'!$G12:$G12)&gt;=1,"ERROR, el valor reportado es superior a la Línea Base",IF(COUNTIF('Avance Cuantitativo Productos'!$N12:$Y12,"="&amp;"")=11,OFFSET('Avance Cuantitativo Productos'!$N12:$N12,0,MATCH(MAX('Avance Cuantitativo Productos'!$N12:$Y12)+1,'Avance Cuantitativo Productos'!$N12:$Y12,1)-1),IF(INDEX('Avance Cuantitativo Productos'!$N12:$Y12,LARGE(('Avance Cuantitativo Productos'!$N12:$Y12&lt;&gt;"")*(_xlfn.SEQUENCE(,COUNTA('Avance Cuantitativo Productos'!$N$6:$Y$6))),1))&gt;INDEX('Avance Cuantitativo Productos'!$N12:$Y12,LARGE(('Avance Cuantitativo Productos'!$N12:$Y12&lt;&gt;"")*(_xlfn.SEQUENCE(,COUNTA('Avance Cuantitativo Productos'!$N$6:$Y$6))),2)),"ERROR, El reporte de avance actual debe ser menor o igual al último valor reportado",OFFSET('Avance Cuantitativo Productos'!$N12:$N12,0,MATCH(MAX('Avance Cuantitativo Productos'!$N12:$Y12)+1,'Avance Cuantitativo Productos'!$N12:$Y12,1)-1))))))))))</f>
        <v/>
      </c>
      <c r="AW12" s="120" t="str">
        <f t="array" aca="1" ref="AW12" ca="1" xml:space="preserve"> IF('Avance Cuantitativo Productos'!$H12:$H12="","Seleccionar Anualización",IF(COUNTIF('Avance Cuantitativo Productos'!$N12:$AC12,"="&amp;"")=16,"",IF('Avance Cuantitativo Productos'!$H12:$H12="Creciente",IF(COUNTIF('Avance Cuantitativo Productos'!$N12:$AC12,"&lt;"&amp;'Avance Cuantitativo Productos'!$G12:$G12)&gt;=1,"ERROR, el valor reportado es inferior a la Línea Base",IF(COUNTIF('Avance Cuantitativo Productos'!$N12:$AC12,"="&amp;"")=15,OFFSET('Avance Cuantitativo Productos'!$N12:$N12,0,MATCH(MAX('Avance Cuantitativo Productos'!$N12:$AC12)+1,'Avance Cuantitativo Productos'!$N12:$AC12,1)-1),IF(INDEX('Avance Cuantitativo Productos'!$N12:$AC12,LARGE(('Avance Cuantitativo Productos'!$N12:$AC12&lt;&gt;"")*(_xlfn.SEQUENCE(,COUNTA('Avance Cuantitativo Productos'!$N$6:$AC$6))),1))&lt;INDEX('Avance Cuantitativo Productos'!$N12:$AC12,LARGE(('Avance Cuantitativo Productos'!$N12:$AC12&lt;&gt;"")*(_xlfn.SEQUENCE(,COUNTA('Avance Cuantitativo Productos'!$N$6:$AC$6))),2)),"ERROR, El reporte de avance actual debe ser mayor o igual al último valor reportado",OFFSET('Avance Cuantitativo Productos'!$N12:$N12,0,MATCH(MAX('Avance Cuantitativo Productos'!$N12:$AC12)+1,'Avance Cuantitativo Productos'!$N12:$AC12,1)-1)))),IF('Avance Cuantitativo Productos'!$H12:$H12="Constante",OFFSET('Avance Cuantitativo Productos'!$N12:$N12,0,MATCH(MAX('Avance Cuantitativo Productos'!$N12:$AC12)+1,'Avance Cuantitativo Productos'!$N12:$AC12,1)-1),IF('Avance Cuantitativo Productos'!$H12:$H12="Suma",SUM('Avance Cuantitativo Productos'!$N12:$AC12),IF('Avance Cuantitativo Productos'!$H12:$H12="Decreciente",IF(COUNTIF('Avance Cuantitativo Productos'!$N12:$AC12,"&gt;"&amp;'Avance Cuantitativo Productos'!$G12:$G12)&gt;=1,"ERROR, el valor reportado es superior a la Línea Base",IF(COUNTIF('Avance Cuantitativo Productos'!$N12:$AC12,"="&amp;"")=15,OFFSET('Avance Cuantitativo Productos'!$N12:$N12,0,MATCH(MAX('Avance Cuantitativo Productos'!$N12:$AC12)+1,'Avance Cuantitativo Productos'!$N12:$AC12,1)-1),IF(INDEX('Avance Cuantitativo Productos'!$N12:$AC12,LARGE(('Avance Cuantitativo Productos'!$N12:$AC12&lt;&gt;"")*(_xlfn.SEQUENCE(,COUNTA('Avance Cuantitativo Productos'!$N$6:$AC$6))),1))&gt;INDEX('Avance Cuantitativo Productos'!$N12:$AC12,LARGE(('Avance Cuantitativo Productos'!$N12:$AC12&lt;&gt;"")*(_xlfn.SEQUENCE(,COUNTA('Avance Cuantitativo Productos'!$N$6:$AC$6))),2)),"ERROR, El reporte de avance actual debe ser menor o igual al último valor reportado",OFFSET('Avance Cuantitativo Productos'!$N12:$N12,0,MATCH(MAX('Avance Cuantitativo Productos'!$N12:$AC12)+1,'Avance Cuantitativo Productos'!$N12:$AC12,1)-1))))))))))</f>
        <v/>
      </c>
      <c r="AX12" s="120" t="str">
        <f t="array" aca="1" ref="AX12" ca="1" xml:space="preserve"> IF('Avance Cuantitativo Productos'!$H12:$H12="","Seleccionar Anualización",IF(COUNTIF('Avance Cuantitativo Productos'!$N12:$AG12,"="&amp;"")=20,"",IF('Avance Cuantitativo Productos'!$H12:$H12="Creciente",IF(COUNTIF('Avance Cuantitativo Productos'!$N12:$AG12,"&lt;"&amp;'Avance Cuantitativo Productos'!$G12:$G12)&gt;=1,"ERROR, el valor reportado es inferior a la Línea Base",IF(COUNTIF('Avance Cuantitativo Productos'!$N12:$AG12,"="&amp;"")=19,OFFSET('Avance Cuantitativo Productos'!$N12:$N12,0,MATCH(MAX('Avance Cuantitativo Productos'!$N12:$AG12)+1,'Avance Cuantitativo Productos'!$N12:$AG12,1)-1),IF(INDEX('Avance Cuantitativo Productos'!$N12:$AG12,LARGE(('Avance Cuantitativo Productos'!$N12:$AG12&lt;&gt;"")*(_xlfn.SEQUENCE(,COUNTA('Avance Cuantitativo Productos'!$N$6:$AG$6))),1))&lt;INDEX('Avance Cuantitativo Productos'!$N12:$AG12,LARGE(('Avance Cuantitativo Productos'!$N12:$AG12&lt;&gt;"")*(_xlfn.SEQUENCE(,COUNTA('Avance Cuantitativo Productos'!$N$6:$AG$6))),2)),"ERROR, El reporte de avance actual debe ser mayor o igual al último valor reportado",OFFSET('Avance Cuantitativo Productos'!$N12:$N12,0,MATCH(MAX('Avance Cuantitativo Productos'!$N12:$AG12)+1,'Avance Cuantitativo Productos'!$N12:$AG12,1)-1)))),IF('Avance Cuantitativo Productos'!$H12:$H12="Constante",OFFSET('Avance Cuantitativo Productos'!$N12:$N12,0,MATCH(MAX('Avance Cuantitativo Productos'!$N12:$AG12)+1,'Avance Cuantitativo Productos'!$N12:$AG12,1)-1),IF('Avance Cuantitativo Productos'!$H12:$H12="Suma",SUM('Avance Cuantitativo Productos'!$N12:$AG12),IF('Avance Cuantitativo Productos'!$H12:$H12="Decreciente",IF(COUNTIF('Avance Cuantitativo Productos'!$N12:$AG12,"&gt;"&amp;'Avance Cuantitativo Productos'!$G12:$G12)&gt;=1,"ERROR, el valor reportado es superior a la Línea Base",IF(COUNTIF('Avance Cuantitativo Productos'!$N12:$AG12,"="&amp;"")=19,OFFSET('Avance Cuantitativo Productos'!$N12:$N12,0,MATCH(MAX('Avance Cuantitativo Productos'!$N12:$AG12)+1,'Avance Cuantitativo Productos'!$N12:$AG12,1)-1),IF(INDEX('Avance Cuantitativo Productos'!$N12:$AG12,LARGE(('Avance Cuantitativo Productos'!$N12:$AG12&lt;&gt;"")*(_xlfn.SEQUENCE(,COUNTA('Avance Cuantitativo Productos'!$N$6:$AG$6))),1))&gt;INDEX('Avance Cuantitativo Productos'!$N12:$AG12,LARGE(('Avance Cuantitativo Productos'!$N12:$AG12&lt;&gt;"")*(_xlfn.SEQUENCE(,COUNTA('Avance Cuantitativo Productos'!$N$6:$AG$6))),2)),"ERROR, El reporte de avance actual debe ser menor o igual al último valor reportado",OFFSET('Avance Cuantitativo Productos'!$N12:$N12,0,MATCH(MAX('Avance Cuantitativo Productos'!$N12:$AG12)+1,'Avance Cuantitativo Productos'!$N12:$AG12,1)-1))))))))))</f>
        <v/>
      </c>
      <c r="AY12" s="120">
        <f t="array" aca="1" ref="AY12" ca="1" xml:space="preserve"> IF('Avance Cuantitativo Productos'!$H12:$H12="","Seleccionar Anualización",IF(COUNTIF('Avance Cuantitativo Productos'!$N12:$AK12,"="&amp;"")=24,"",IF('Avance Cuantitativo Productos'!$H12:$H12="Creciente",IF(COUNTIF('Avance Cuantitativo Productos'!$N12:$AK12,"&lt;"&amp;'Avance Cuantitativo Productos'!$G12:$G12)&gt;=1,"ERROR, el valor reportado es inferior a la Línea Base",IF(COUNTIF('Avance Cuantitativo Productos'!$N12:$AK12,"="&amp;"")=23,OFFSET('Avance Cuantitativo Productos'!$N12:$N12,0,MATCH(MAX('Avance Cuantitativo Productos'!$N12:$AK12)+1,'Avance Cuantitativo Productos'!$N12:$AK12,1)-1),IF(INDEX('Avance Cuantitativo Productos'!$N12:$AK12,LARGE(('Avance Cuantitativo Productos'!$N12:$AK12&lt;&gt;"")*(_xlfn.SEQUENCE(,COUNTA('Avance Cuantitativo Productos'!$N$6:$AK$6))),1))&lt;INDEX('Avance Cuantitativo Productos'!$N12:$AK12,LARGE(('Avance Cuantitativo Productos'!$N12:$AK12&lt;&gt;"")*(_xlfn.SEQUENCE(,COUNTA('Avance Cuantitativo Productos'!$N$6:$AK$6))),2)),"ERROR, El reporte de avance actual debe ser mayor o igual al último valor reportado",OFFSET('Avance Cuantitativo Productos'!$N12:$N12,0,MATCH(MAX('Avance Cuantitativo Productos'!$N12:$AK12)+1,'Avance Cuantitativo Productos'!$N12:$AK12,1)-1)))),IF('Avance Cuantitativo Productos'!$H12:$H12="Constante",OFFSET('Avance Cuantitativo Productos'!$N12:$N12,0,MATCH(MAX('Avance Cuantitativo Productos'!$N12:$AK12)+1,'Avance Cuantitativo Productos'!$N12:$AK12,1)-1),IF('Avance Cuantitativo Productos'!$H12:$H12="Suma",SUM('Avance Cuantitativo Productos'!$N12:$AK12),IF('Avance Cuantitativo Productos'!$H12:$H12="Decreciente",IF(COUNTIF('Avance Cuantitativo Productos'!$N12:$AK12,"&gt;"&amp;'Avance Cuantitativo Productos'!$G12:$G12)&gt;=1,"ERROR, el valor reportado es superior a la Línea Base",IF(COUNTIF('Avance Cuantitativo Productos'!$N12:$AK12,"="&amp;"")=23,OFFSET('Avance Cuantitativo Productos'!$N12:$N12,0,MATCH(MAX('Avance Cuantitativo Productos'!$N12:$AK12)+1,'Avance Cuantitativo Productos'!$N12:$AK12,1)-1),IF(INDEX('Avance Cuantitativo Productos'!$N12:$AK12,LARGE(('Avance Cuantitativo Productos'!$N12:$AK12&lt;&gt;"")*(_xlfn.SEQUENCE(,COUNTA('Avance Cuantitativo Productos'!$N$6:$AK$6))),1))&gt;INDEX('Avance Cuantitativo Productos'!$N12:$AK12,LARGE(('Avance Cuantitativo Productos'!$N12:$AK12&lt;&gt;"")*(_xlfn.SEQUENCE(,COUNTA('Avance Cuantitativo Productos'!$N$6:$AK$6))),2)),"ERROR, El reporte de avance actual debe ser menor o igual al último valor reportado",OFFSET('Avance Cuantitativo Productos'!$N12:$N12,0,MATCH(MAX('Avance Cuantitativo Productos'!$N12:$AK12)+1,'Avance Cuantitativo Productos'!$N12:$AK12,1)-1))))))))))</f>
        <v>6</v>
      </c>
      <c r="AZ12" s="120">
        <f t="array" aca="1" ref="AZ12" ca="1" xml:space="preserve"> IF('Avance Cuantitativo Productos'!$H12:$H12="","Seleccionar Anualización",IF(COUNTIF('Avance Cuantitativo Productos'!$N12:$AO12,"="&amp;"")=28,"",IF('Avance Cuantitativo Productos'!$H12:$H12="Creciente",IF(COUNTIF('Avance Cuantitativo Productos'!$N12:$AO12,"&lt;"&amp;'Avance Cuantitativo Productos'!$G12:$G12)&gt;=1,"ERROR, el valor reportado es inferior a la Línea Base",IF(COUNTIF('Avance Cuantitativo Productos'!$N12:$AO12,"="&amp;"")=27,OFFSET('Avance Cuantitativo Productos'!$N12:$N12,0,MATCH(MAX('Avance Cuantitativo Productos'!$N12:$AO12)+1,'Avance Cuantitativo Productos'!$N12:$AO12,1)-1),IF(INDEX('Avance Cuantitativo Productos'!$N12:$AO12,LARGE(('Avance Cuantitativo Productos'!$N12:$AO12&lt;&gt;"")*(_xlfn.SEQUENCE(,COUNTA('Avance Cuantitativo Productos'!$N$6:$AO$6))),1))&lt;INDEX('Avance Cuantitativo Productos'!$N12:$AO12,LARGE(('Avance Cuantitativo Productos'!$N12:$AO12&lt;&gt;"")*(_xlfn.SEQUENCE(,COUNTA('Avance Cuantitativo Productos'!$N$6:$AO$6))),2)),"ERROR, El reporte de avance actual debe ser mayor o igual al último valor reportado",OFFSET('Avance Cuantitativo Productos'!$N12:$N12,0,MATCH(MAX('Avance Cuantitativo Productos'!$N12:$AO12)+1,'Avance Cuantitativo Productos'!$N12:$AO12,1)-1)))),IF('Avance Cuantitativo Productos'!$H12:$H12="Constante",OFFSET('Avance Cuantitativo Productos'!$N12:$N12,0,MATCH(MAX('Avance Cuantitativo Productos'!$N12:$AO12)+1,'Avance Cuantitativo Productos'!$N12:$AO12,1)-1),IF('Avance Cuantitativo Productos'!$H12:$H12="Suma",SUM('Avance Cuantitativo Productos'!$N12:$AO12),IF('Avance Cuantitativo Productos'!$H12:$H12="Decreciente",IF(COUNTIF('Avance Cuantitativo Productos'!$N12:$AO12,"&gt;"&amp;'Avance Cuantitativo Productos'!$G12:$G12)&gt;=1,"ERROR, el valor reportado es superior a la Línea Base",IF(COUNTIF('Avance Cuantitativo Productos'!$N12:$AO12,"="&amp;"")=27,OFFSET('Avance Cuantitativo Productos'!$N12:$N12,0,MATCH(MAX('Avance Cuantitativo Productos'!$N12:$AO12)+1,'Avance Cuantitativo Productos'!$N12:$AO12,1)-1),IF(INDEX('Avance Cuantitativo Productos'!$N12:$AO12,LARGE(('Avance Cuantitativo Productos'!$N12:$AO12&lt;&gt;"")*(_xlfn.SEQUENCE(,COUNTA('Avance Cuantitativo Productos'!$N$6:$AO$6))),1))&gt;INDEX('Avance Cuantitativo Productos'!$N12:$AO12,LARGE(('Avance Cuantitativo Productos'!$N12:$AO12&lt;&gt;"")*(_xlfn.SEQUENCE(,COUNTA('Avance Cuantitativo Productos'!$N$6:$AO$6))),2)),"ERROR, El reporte de avance actual debe ser menor o igual al último valor reportado",OFFSET('Avance Cuantitativo Productos'!$N12:$N12,0,MATCH(MAX('Avance Cuantitativo Productos'!$N12:$AO12)+1,'Avance Cuantitativo Productos'!$N12:$AO12,1)-1))))))))))</f>
        <v>7</v>
      </c>
      <c r="BA12" s="120">
        <f t="array" aca="1" ref="BA12" ca="1" xml:space="preserve"> IF('Avance Cuantitativo Productos'!$H12:$H12="","Seleccionar Anualización",IF(COUNTIF('Avance Cuantitativo Productos'!$N12:$AS12,"="&amp;"")=32,"",IF('Avance Cuantitativo Productos'!$H12:$H12="Creciente",IF(COUNTIF('Avance Cuantitativo Productos'!$N12:$AS12,"&lt;"&amp;'Avance Cuantitativo Productos'!$G12:$G12)&gt;=1,"ERROR, el valor reportado es inferior a la Línea Base",IF(COUNTIF('Avance Cuantitativo Productos'!$N12:$AS12,"="&amp;"")=31,OFFSET('Avance Cuantitativo Productos'!$N12:$N12,0,MATCH(MAX('Avance Cuantitativo Productos'!$N12:$AS12)+1,'Avance Cuantitativo Productos'!$N12:$AS12,1)-1),IF(INDEX('Avance Cuantitativo Productos'!$N12:$AS12,LARGE(('Avance Cuantitativo Productos'!$N12:$AS12&lt;&gt;"")*(_xlfn.SEQUENCE(,COUNTA('Avance Cuantitativo Productos'!$N$6:$AS$6))),1))&lt;INDEX('Avance Cuantitativo Productos'!$N12:$AS12,LARGE(('Avance Cuantitativo Productos'!$N12:$AS12&lt;&gt;"")*(_xlfn.SEQUENCE(,COUNTA('Avance Cuantitativo Productos'!$N$6:$AS$6))),2)),"ERROR, El reporte de avance actual debe ser mayor o igual al último valor reportado",OFFSET('Avance Cuantitativo Productos'!$N12:$N12,0,MATCH(MAX('Avance Cuantitativo Productos'!$N12:$AS12)+1,'Avance Cuantitativo Productos'!$N12:$AS12,1)-1)))),IF('Avance Cuantitativo Productos'!$H12:$H12="Constante",OFFSET('Avance Cuantitativo Productos'!$N12:$N12,0,MATCH(MAX('Avance Cuantitativo Productos'!$N12:$AS12)+1,'Avance Cuantitativo Productos'!$N12:$AS12,1)-1),IF('Avance Cuantitativo Productos'!$H12:$H12="Suma",SUM('Avance Cuantitativo Productos'!$N12:$AS12),IF('Avance Cuantitativo Productos'!$H12:$H12="Decreciente",IF(COUNTIF('Avance Cuantitativo Productos'!$N12:$AS12,"&gt;"&amp;'Avance Cuantitativo Productos'!$G12:$G12)&gt;=1,"ERROR, el valor reportado es superior a la Línea Base",IF(COUNTIF('Avance Cuantitativo Productos'!$N12:$AS12,"="&amp;"")=31,OFFSET('Avance Cuantitativo Productos'!$N12:$N12,0,MATCH(MAX('Avance Cuantitativo Productos'!$N12:$AS12)+1,'Avance Cuantitativo Productos'!$N12:$AS12,1)-1),IF(INDEX('Avance Cuantitativo Productos'!$N12:$AS12,LARGE(('Avance Cuantitativo Productos'!$N12:$AS12&lt;&gt;"")*(_xlfn.SEQUENCE(,COUNTA('Avance Cuantitativo Productos'!$N$6:$AS$6))),1))&gt;INDEX('Avance Cuantitativo Productos'!$N12:$AS12,LARGE(('Avance Cuantitativo Productos'!$N12:$AS12&lt;&gt;"")*(_xlfn.SEQUENCE(,COUNTA('Avance Cuantitativo Productos'!$N$6:$AS$6))),2)),"ERROR, El reporte de avance actual debe ser menor o igual al último valor reportado",OFFSET('Avance Cuantitativo Productos'!$N12:$N12,0,MATCH(MAX('Avance Cuantitativo Productos'!$N12:$AS12)+1,'Avance Cuantitativo Productos'!$N12:$AS12,1)-1))))))))))</f>
        <v>7</v>
      </c>
      <c r="BB12" s="42"/>
      <c r="BC12" s="45"/>
      <c r="BD12" s="45"/>
      <c r="BE12" s="45"/>
      <c r="BF12" s="45"/>
      <c r="BG12" s="164">
        <v>1</v>
      </c>
      <c r="BH12" s="164">
        <v>1</v>
      </c>
      <c r="BI12" s="164">
        <v>1</v>
      </c>
      <c r="BJ12" s="158">
        <v>13</v>
      </c>
      <c r="BK12" s="123" t="str">
        <f t="array" aca="1" ref="BK12" ca="1">IF('Avance Cuantitativo Productos'!$H12:$H12="","Seleccionar Anualización",IF(COUNTIF('Avance Cuantitativo Productos'!$BB12:$BB12,"="&amp;"")=1,"",IF(AND(OR('Avance Cuantitativo Productos'!$H12:$H12="Creciente",'Avance Cuantitativo Productos'!$H12:$H12="Constante",'Avance Cuantitativo Productos'!$H12:$H12="Suma"),'Avance Cuantitativo Productos'!$BB12:$BB12&gt;'Avance Cuantitativo Productos'!$BJ12:$BJ12),"ERROR, las metas de las vigencias no pueden ser mayores a la meta final",IF(AND('Avance Cuantitativo Productos'!$H12:$H12="Decreciente",'Avance Cuantitativo Productos'!$BB12:$BB12&lt;'Avance Cuantitativo Productos'!$BJ12:$BJ12),"ERROR, las metas de las vigencias no pueden ser menores a la meta final",IF(OR('Avance Cuantitativo Productos'!$H12:$H12="Creciente",'Avance Cuantitativo Productos'!$H12:$H12="Constante",'Avance Cuantitativo Productos'!$H12:$H12="Suma",'Avance Cuantitativo Productos'!$H12:$H12="Decreciente"),IF((MAX(COLUMN('Avance Cuantitativo Productos'!$N12:$Q12)*(INDEX(INT(ISNUMBER('Avance Cuantitativo Productos'!$N12:$Q12)),LARGE((INT(ISNUMBER('Avance Cuantitativo Productos'!$N12:$Q12))&lt;&gt;0)*(_xlfn.SEQUENCE(,COUNTA('Avance Cuantitativo Productos'!$N$6:$Q$6))),1))=INT(ISNUMBER('Avance Cuantitativo Productos'!$N12:$Q12))))-COLUMN('Avance Cuantitativo Productos'!$N12:$N12)+1)=1,OFFSET('Avance Cuantitativo Productos'!$BB12:$BB12,0,MATCH(MAX('Avance Cuantitativo Productos'!$BB12:$BB12)+1,'Avance Cuantitativo Productos'!$BB12:$BB12,1)-1)/4,IF((MAX(COLUMN('Avance Cuantitativo Productos'!$N12:$Q12)*(INDEX(INT(ISNUMBER('Avance Cuantitativo Productos'!$N12:$Q12)),LARGE((INT(ISNUMBER('Avance Cuantitativo Productos'!$N12:$Q12))&lt;&gt;0)*(_xlfn.SEQUENCE(,COUNTA('Avance Cuantitativo Productos'!$N$6:$Q$6))),1))=INT(ISNUMBER('Avance Cuantitativo Productos'!$N12:$Q12))))-COLUMN('Avance Cuantitativo Productos'!$N12:$N12)+1)=2,OFFSET('Avance Cuantitativo Productos'!$BB12:$BB12,0,MATCH(MAX('Avance Cuantitativo Productos'!$BB12:$BB12)+1,'Avance Cuantitativo Productos'!$BB12:$BB12,1)-1)/2,IF((MAX(COLUMN('Avance Cuantitativo Productos'!$N12:$Q12)*(INDEX(INT(ISNUMBER('Avance Cuantitativo Productos'!$N12:$Q12)),LARGE((INT(ISNUMBER('Avance Cuantitativo Productos'!$N12:$Q12))&lt;&gt;0)*(_xlfn.SEQUENCE(,COUNTA('Avance Cuantitativo Productos'!$N$6:$Q$6))),1))=INT(ISNUMBER('Avance Cuantitativo Productos'!$N12:$Q12))))-COLUMN('Avance Cuantitativo Productos'!$N12:$N12)+1)=3,OFFSET('Avance Cuantitativo Productos'!$BB12:$BB12,0,MATCH(MAX('Avance Cuantitativo Productos'!$BB12:$BB12)+1,'Avance Cuantitativo Productos'!$BB12:$BB12,1)-1)*3/4,IF((MAX(COLUMN('Avance Cuantitativo Productos'!$N12:$Q12)*(INDEX(INT(ISNUMBER('Avance Cuantitativo Productos'!$N12:$Q12)),LARGE((INT(ISNUMBER('Avance Cuantitativo Productos'!$N12:$Q12))&lt;&gt;0)*(_xlfn.SEQUENCE(,COUNTA('Avance Cuantitativo Productos'!$N$6:$Q$6))),1))=INT(ISNUMBER('Avance Cuantitativo Productos'!$N12:$Q12))))-COLUMN('Avance Cuantitativo Productos'!$N12:$N12)+1)=4,OFFSET('Avance Cuantitativo Productos'!$BB12:$BB12,0,MATCH(MAX('Avance Cuantitativo Productos'!$BB12:$BB12)+1,'Avance Cuantitativo Productos'!$BB12:$BB12,1)-1),)))))))))</f>
        <v/>
      </c>
      <c r="BL12" s="124" t="str">
        <f t="array" aca="1" ref="BL12" ca="1">+IF(AND('Avance Cuantitativo Productos'!$BK12:$BK12="",'Avance Cuantitativo Productos'!$BC12:$BC12=""),"",IF(OR(AND(_xlfn.XLOOKUP('Avance Cuantitativo Productos'!$I12:$I12,Listas!$G$2:$G$10,Listas!$I$2:$I$10&lt;1),'Avance Cuantitativo Productos'!$BC12:$BC12=""),'Avance Cuantitativo Productos'!$BC12:$BC12="",COUNTIF('Avance Cuantitativo Productos'!$R12:$U12,"="&amp;"")&gt;=4),MAX('Avance Cuantitativo Productos'!$BK12:$BK12,'Avance Cuantitativo Productos'!$BB12:$BB12),IF('Avance Cuantitativo Productos'!$H12:$H12="","Seleccionar Anualización",IF(COUNTIF('Avance Cuantitativo Productos'!$BB12:$BC12,"="&amp;"")=2,"",IF(AND(OR('Avance Cuantitativo Productos'!$H12:$H12="Creciente",'Avance Cuantitativo Productos'!$H12:$H12="Constante",'Avance Cuantitativo Productos'!$H12:$H12="Suma"),'Avance Cuantitativo Productos'!$BC12:$BC12&gt;'Avance Cuantitativo Productos'!$BJ12:$BJ12),"ERROR, las metas de las vigencias no pueden ser mayores a la meta final",IF(AND('Avance Cuantitativo Productos'!$H12:$H12="Decreciente",'Avance Cuantitativo Productos'!$BC12:$BC12&lt;'Avance Cuantitativo Productos'!$BJ12:$BJ12),"ERROR, las metas de las vigencias no pueden ser menores a la meta final",IF(OR('Avance Cuantitativo Productos'!$H12:$H12="Creciente",'Avance Cuantitativo Productos'!$H12:$H12="Constante",'Avance Cuantitativo Productos'!$H12:$H12="Decreciente"),IF((MAX(COLUMN('Avance Cuantitativo Productos'!$R12:$U12)*(INDEX('Avance Cuantitativo Productos'!$R12:$U12,LARGE(('Avance Cuantitativo Productos'!$R12:$U12&lt;&gt;"")*(_xlfn.SEQUENCE(,COUNTA('Avance Cuantitativo Productos'!$R$6:$U$6))),1))='Avance Cuantitativo Productos'!$R12:$U12))-COLUMN('Avance Cuantitativo Productos'!$R12:$R12)+1)=1,(OFFSET('Avance Cuantitativo Productos'!$BB12:$BB12,0,_xlfn.XMATCH('Avance Cuantitativo Productos'!$BC$6:$BC$6,'Avance Cuantitativo Productos'!$BB$6:$BC$6)-1)-(OFFSET('Avance Cuantitativo Productos'!$BB12:$BB12,0,_xlfn.XMATCH('Avance Cuantitativo Productos'!$BC$6:$BC$6,'Avance Cuantitativo Productos'!$BB$6:$BC$6)-2)))/4+OFFSET('Avance Cuantitativo Productos'!$BB12:$BB12,0,_xlfn.XMATCH('Avance Cuantitativo Productos'!$BC$6:$BC$6,'Avance Cuantitativo Productos'!$BB$6:$BC$6)-2),IF((MAX(COLUMN('Avance Cuantitativo Productos'!$R12:$U12)*(INDEX('Avance Cuantitativo Productos'!$R12:$U12,LARGE(('Avance Cuantitativo Productos'!$R12:$U12&lt;&gt;"")*(_xlfn.SEQUENCE(,COUNTA('Avance Cuantitativo Productos'!$R$6:$U$6))),1))='Avance Cuantitativo Productos'!$R12:$U12))-COLUMN('Avance Cuantitativo Productos'!$R12:$R12)+1)=2,(OFFSET('Avance Cuantitativo Productos'!$BB12:$BB12,0,_xlfn.XMATCH('Avance Cuantitativo Productos'!$BC$6:$BC$6,'Avance Cuantitativo Productos'!$BB$6:$BC$6)-1)-OFFSET('Avance Cuantitativo Productos'!$BB12:$BB12,0,_xlfn.XMATCH('Avance Cuantitativo Productos'!$BC$6:$BC$6,'Avance Cuantitativo Productos'!$BB$6:$BC$6)-2))/2+OFFSET('Avance Cuantitativo Productos'!$BB12:$BB12,0,_xlfn.XMATCH('Avance Cuantitativo Productos'!$BC$6:$BC$6,'Avance Cuantitativo Productos'!$BB$6:$BC$6)-2),IF((MAX(COLUMN('Avance Cuantitativo Productos'!$R12:$U12)*(INDEX('Avance Cuantitativo Productos'!$R12:$U12,LARGE(('Avance Cuantitativo Productos'!$R12:$U12&lt;&gt;"")*(_xlfn.SEQUENCE(,COUNTA('Avance Cuantitativo Productos'!$R$6:$U$6))),1))='Avance Cuantitativo Productos'!$R12:$U12))-COLUMN('Avance Cuantitativo Productos'!$R12:$R12)+1)=3,(OFFSET('Avance Cuantitativo Productos'!$BB12:$BB12,0,_xlfn.XMATCH('Avance Cuantitativo Productos'!$BC$6:$BC$6,'Avance Cuantitativo Productos'!$BB$6:$BC$6)-1)-OFFSET('Avance Cuantitativo Productos'!$BB12:$BB12,0,_xlfn.XMATCH('Avance Cuantitativo Productos'!$BC$6:$BC$6,'Avance Cuantitativo Productos'!$BB$6:$BC$6)-2))*3/4+OFFSET('Avance Cuantitativo Productos'!$BB12:$BB12,0,_xlfn.XMATCH('Avance Cuantitativo Productos'!$BC$6:$BC$6,'Avance Cuantitativo Productos'!$BB$6:$BC$6)-2),IF((MAX(COLUMN('Avance Cuantitativo Productos'!$R12:$U12)*(INDEX('Avance Cuantitativo Productos'!$R12:$U12,LARGE(('Avance Cuantitativo Productos'!$R12:$U12&lt;&gt;"")*(_xlfn.SEQUENCE(,COUNTA('Avance Cuantitativo Productos'!$R$6:$U$6))),1))='Avance Cuantitativo Productos'!$R12:$U12))-COLUMN('Avance Cuantitativo Productos'!$R12:$R12)+1)=4,(OFFSET('Avance Cuantitativo Productos'!$BB12:$BB12,0,_xlfn.XMATCH('Avance Cuantitativo Productos'!$BC$6:$BC$6,'Avance Cuantitativo Productos'!$BB$6:$BC$6)-1)-OFFSET('Avance Cuantitativo Productos'!$BB12:$BB12,0,_xlfn.XMATCH('Avance Cuantitativo Productos'!$BC$6:$BC$6,'Avance Cuantitativo Productos'!$BB$6:$BC$6)-2))+OFFSET('Avance Cuantitativo Productos'!$BB12:$BB12,0,_xlfn.XMATCH('Avance Cuantitativo Productos'!$BC$6:$BC$6,'Avance Cuantitativo Productos'!$BB$6:$BC$6)-2))))),IF('Avance Cuantitativo Productos'!$H12:$H12="Suma",IF((MAX(COLUMN('Avance Cuantitativo Productos'!$R12:$U12)*(INDEX(INT(ISNUMBER('Avance Cuantitativo Productos'!$R12:$U12)),LARGE((INT(ISNUMBER('Avance Cuantitativo Productos'!$R12:$U12))&lt;&gt;0)*(_xlfn.SEQUENCE(,COUNTA('Avance Cuantitativo Productos'!$R$6:$U$6))),1))=INT(ISNUMBER('Avance Cuantitativo Productos'!$R12:$U12))))-COLUMN('Avance Cuantitativo Productos'!$R12:$R12)+1)=1,(OFFSET('Avance Cuantitativo Productos'!$BB12:$BB12,0,_xlfn.XMATCH('Avance Cuantitativo Productos'!$BC$6:$BC$6,'Avance Cuantitativo Productos'!$BB$6:$BC$6,1,1)-1)/4+SUM('Avance Cuantitativo Productos'!$BB12:$BB12)),IF((MAX(COLUMN('Avance Cuantitativo Productos'!$R12:$U12)*(INDEX(INT(ISNUMBER('Avance Cuantitativo Productos'!$R12:$U12)),LARGE((INT(ISNUMBER('Avance Cuantitativo Productos'!$R12:$U12))&lt;&gt;0)*(_xlfn.SEQUENCE(,COUNTA('Avance Cuantitativo Productos'!$R$6:$U$6))),1))=INT(ISNUMBER('Avance Cuantitativo Productos'!$R12:$U12))))-COLUMN('Avance Cuantitativo Productos'!$R12:$R12)+1)=2,(OFFSET('Avance Cuantitativo Productos'!$BB12:$BB12,0,_xlfn.XMATCH('Avance Cuantitativo Productos'!$BC$6:$BC$6,'Avance Cuantitativo Productos'!$BB$6:$BC$6,1,1)-1)/2+SUM('Avance Cuantitativo Productos'!$BB12:$BB12)),IF((MAX(COLUMN('Avance Cuantitativo Productos'!$R12:$U12)*(INDEX(INT(ISNUMBER('Avance Cuantitativo Productos'!$R12:$U12)),LARGE((INT(ISNUMBER('Avance Cuantitativo Productos'!$R12:$U12))&lt;&gt;0)*(_xlfn.SEQUENCE(,COUNTA('Avance Cuantitativo Productos'!$R$6:$U$6))),1))=INT(ISNUMBER('Avance Cuantitativo Productos'!$R12:$U12))))-COLUMN('Avance Cuantitativo Productos'!$R12:$R12)+1)=3,(OFFSET('Avance Cuantitativo Productos'!$BB12:$BB12,0,_xlfn.XMATCH('Avance Cuantitativo Productos'!$BC$6:$BC$6,'Avance Cuantitativo Productos'!$BB$6:$BC$6,1,1)-1)*3/4+SUM('Avance Cuantitativo Productos'!$BB12:$BB12)),IF((MAX(COLUMN('Avance Cuantitativo Productos'!$R12:$U12)*(INDEX(INT(ISNUMBER('Avance Cuantitativo Productos'!$R12:$U12)),LARGE((INT(ISNUMBER('Avance Cuantitativo Productos'!$R12:$U12))&lt;&gt;0)*(_xlfn.SEQUENCE(,COUNTA('Avance Cuantitativo Productos'!$R$6:$U$6))),1))=INT(ISNUMBER('Avance Cuantitativo Productos'!$R12:$U12))))-COLUMN('Avance Cuantitativo Productos'!$R12:$R12)+1)=4,(OFFSET('Avance Cuantitativo Productos'!$BB12:$BB12,0,_xlfn.XMATCH('Avance Cuantitativo Productos'!$BC$6:$BC$6,'Avance Cuantitativo Productos'!$BB$6:$BC$6,1,1)-1)+SUM('Avance Cuantitativo Productos'!$BB12:$BB12)),))))))))))))</f>
        <v/>
      </c>
      <c r="BM12" s="124" t="str">
        <f t="array" aca="1" ref="BM12" ca="1">+IF(AND('Avance Cuantitativo Productos'!$BL12:$BL12="",'Avance Cuantitativo Productos'!$BD12:$BD12=""),"",IF(OR(AND(_xlfn.XLOOKUP('Avance Cuantitativo Productos'!$I12:$I12,Listas!$G$2:$G$10,Listas!$I$2:$I$10)&lt;1,'Avance Cuantitativo Productos'!$BD12:$BD12=""),'Avance Cuantitativo Productos'!$BD12:$BD12="",COUNTIF('Avance Cuantitativo Productos'!$V12:$Y12,"="&amp;"")&gt;=4),MAX('Avance Cuantitativo Productos'!$BL12:$BL12,'Avance Cuantitativo Productos'!$BC12:$BC12),IF('Avance Cuantitativo Productos'!$H12:$H12="","Seleccionar Anualización",IF(COUNTIF('Avance Cuantitativo Productos'!$BB12:$BD12,"="&amp;"")=3,"",IF(AND(OR('Avance Cuantitativo Productos'!$H12:$H12="Creciente",'Avance Cuantitativo Productos'!$H12:$H12="Constante",'Avance Cuantitativo Productos'!$H12:$H12="Suma"),'Avance Cuantitativo Productos'!$BD12:$BD12&gt;'Avance Cuantitativo Productos'!$BJ12:$BJ12),"ERROR, las metas de las vigencias no pueden ser mayores a la meta final",IF(AND('Avance Cuantitativo Productos'!$H12:$H12="Decreciente",'Avance Cuantitativo Productos'!$BD12:$BD12&lt;'Avance Cuantitativo Productos'!$BJ12:$BJ12),"ERROR, las metas de las vigencias no pueden ser menores a la meta final",IF(OR('Avance Cuantitativo Productos'!$H12:$H12="Creciente",'Avance Cuantitativo Productos'!$H12:$H12="Constante",'Avance Cuantitativo Productos'!$H12:$H12="Decreciente"),IF((MAX(COLUMN('Avance Cuantitativo Productos'!$V12:$Y12)*(INDEX('Avance Cuantitativo Productos'!$V12:$Y12,LARGE(('Avance Cuantitativo Productos'!$V12:$Y12&lt;&gt;"")*(_xlfn.SEQUENCE(,COUNTA('Avance Cuantitativo Productos'!$V$6:$Y$6))),1))='Avance Cuantitativo Productos'!$V12:$Y12))-COLUMN('Avance Cuantitativo Productos'!$V12:$V12)+1)=1,(OFFSET('Avance Cuantitativo Productos'!$BB12:$BB12,0,_xlfn.XMATCH('Avance Cuantitativo Productos'!$BD$6:$BD$6,'Avance Cuantitativo Productos'!$BB$6:$BD$6)-1)-(OFFSET('Avance Cuantitativo Productos'!$BB12:$BB12,0,_xlfn.XMATCH('Avance Cuantitativo Productos'!$BD$6:$BD$6,'Avance Cuantitativo Productos'!$BB$6:$BD$6)-2)))/4+OFFSET('Avance Cuantitativo Productos'!$BB12:$BB12,0,_xlfn.XMATCH('Avance Cuantitativo Productos'!$BD$6:$BD$6,'Avance Cuantitativo Productos'!$BB$6:$BD$6)-1),IF((MAX(COLUMN('Avance Cuantitativo Productos'!$V12:$Y12)*(INDEX('Avance Cuantitativo Productos'!$V12:$Y12,LARGE(('Avance Cuantitativo Productos'!$V12:$Y12&lt;&gt;"")*(_xlfn.SEQUENCE(,COUNTA('Avance Cuantitativo Productos'!$V$6:$Y$6))),1))='Avance Cuantitativo Productos'!$V12:$Y12))-COLUMN('Avance Cuantitativo Productos'!$V12:$V12)+1)=2,(OFFSET('Avance Cuantitativo Productos'!$BB12:$BB12,0,_xlfn.XMATCH('Avance Cuantitativo Productos'!$BD$6:$BD$6,'Avance Cuantitativo Productos'!$BB$6:$BD$6)-1)-OFFSET('Avance Cuantitativo Productos'!$BB12:$BB12,0,_xlfn.XMATCH('Avance Cuantitativo Productos'!$BD$6:$BD$6,'Avance Cuantitativo Productos'!$BB$6:$BD$6)-2))/2+OFFSET('Avance Cuantitativo Productos'!$BB12:$BB12,0,_xlfn.XMATCH('Avance Cuantitativo Productos'!$BD$6:$BD$6,'Avance Cuantitativo Productos'!$BB$6:$BD$6)-2),IF((MAX(COLUMN('Avance Cuantitativo Productos'!$V12:$Y12)*(INDEX('Avance Cuantitativo Productos'!$V12:$Y12,LARGE(('Avance Cuantitativo Productos'!$V12:$Y12&lt;&gt;"")*(_xlfn.SEQUENCE(,COUNTA('Avance Cuantitativo Productos'!$V$6:$Y$6))),1))='Avance Cuantitativo Productos'!$V12:$Y12))-COLUMN('Avance Cuantitativo Productos'!$V12:$V12)+1)=3,(OFFSET('Avance Cuantitativo Productos'!$BB12:$BB12,0,_xlfn.XMATCH('Avance Cuantitativo Productos'!$BD$6:$BD$6,'Avance Cuantitativo Productos'!$BB$6:$BD$6)-1)-OFFSET('Avance Cuantitativo Productos'!$BB12:$BB12,0,_xlfn.XMATCH('Avance Cuantitativo Productos'!$BD$6:$BD$6,'Avance Cuantitativo Productos'!$BB$6:$BD$6)-2))*0.75+OFFSET('Avance Cuantitativo Productos'!$BB12:$BB12,0,_xlfn.XMATCH('Avance Cuantitativo Productos'!$BD$6:$BD$6,'Avance Cuantitativo Productos'!$BB$6:$BD$6)-2),IF((MAX(COLUMN('Avance Cuantitativo Productos'!$V12:$Y12)*(INDEX('Avance Cuantitativo Productos'!$V12:$Y12,LARGE(('Avance Cuantitativo Productos'!$V12:$Y12&lt;&gt;"")*(_xlfn.SEQUENCE(,COUNTA('Avance Cuantitativo Productos'!$V$6:$Y$6))),1))='Avance Cuantitativo Productos'!$V12:$Y12))-COLUMN('Avance Cuantitativo Productos'!$V12:$V12)+1)=4,(OFFSET('Avance Cuantitativo Productos'!$BB12:$BB12,0,_xlfn.XMATCH('Avance Cuantitativo Productos'!$BD$6:$BD$6,'Avance Cuantitativo Productos'!$BB$6:$BD$6)-1)-OFFSET('Avance Cuantitativo Productos'!$BB12:$BB12,0,_xlfn.XMATCH('Avance Cuantitativo Productos'!$BD$6:$BD$6,'Avance Cuantitativo Productos'!$BB$6:$BD$6)-2))+OFFSET('Avance Cuantitativo Productos'!$BB12:$BB12,0,_xlfn.XMATCH('Avance Cuantitativo Productos'!$BD$6:$BD$6,'Avance Cuantitativo Productos'!$BB$6:$BD$6)-2))))),IF('Avance Cuantitativo Productos'!$H12:$H12="Suma",IF((MAX(COLUMN('Avance Cuantitativo Productos'!$V12:$Y12)*(INDEX(INT(ISNUMBER('Avance Cuantitativo Productos'!$V12:$Y12)),LARGE((INT(ISNUMBER('Avance Cuantitativo Productos'!$V12:$Y12))&lt;&gt;0)*(_xlfn.SEQUENCE(,COUNTA('Avance Cuantitativo Productos'!$V$6:$Y$6))),1))=INT(ISNUMBER('Avance Cuantitativo Productos'!$V12:$Y12))))-COLUMN('Avance Cuantitativo Productos'!$V12:$V12)+1)=1,(OFFSET('Avance Cuantitativo Productos'!$BB12:$BB12,0,_xlfn.XMATCH('Avance Cuantitativo Productos'!$BD$6:$BD$6,'Avance Cuantitativo Productos'!$BB$6:$BD$6,1,1)-1)/4+SUM('Avance Cuantitativo Productos'!$BB12:$BC12)),IF((MAX(COLUMN('Avance Cuantitativo Productos'!$V12:$Y12)*(INDEX(INT(ISNUMBER('Avance Cuantitativo Productos'!$V12:$Y12)),LARGE((INT(ISNUMBER('Avance Cuantitativo Productos'!$V12:$Y12))&lt;&gt;0)*(_xlfn.SEQUENCE(,COUNTA('Avance Cuantitativo Productos'!$V$6:$Y$6))),1))=INT(ISNUMBER('Avance Cuantitativo Productos'!$V12:$Y12))))-COLUMN('Avance Cuantitativo Productos'!$V12:$V12)+1)=2,(OFFSET('Avance Cuantitativo Productos'!$BB12:$BB12,0,_xlfn.XMATCH('Avance Cuantitativo Productos'!$BD$6:$BD$6,'Avance Cuantitativo Productos'!$BB$6:$BD$6,1,1)-1)/2+SUM('Avance Cuantitativo Productos'!$BB12:$BC12)),IF((MAX(COLUMN('Avance Cuantitativo Productos'!$V12:$Y12)*(INDEX(INT(ISNUMBER('Avance Cuantitativo Productos'!$V12:$Y12)),LARGE((INT(ISNUMBER('Avance Cuantitativo Productos'!$V12:$Y12))&lt;&gt;0)*(_xlfn.SEQUENCE(,COUNTA('Avance Cuantitativo Productos'!$V$6:$Y$6))),1))=INT(ISNUMBER('Avance Cuantitativo Productos'!$V12:$Y12))))-COLUMN('Avance Cuantitativo Productos'!$V12:$V12)+1)=3,(OFFSET('Avance Cuantitativo Productos'!$BB12:$BB12,0,_xlfn.XMATCH('Avance Cuantitativo Productos'!$BD$6:$BD$6,'Avance Cuantitativo Productos'!$BB$6:$BD$6,1,1)-1)*0.75+SUM('Avance Cuantitativo Productos'!$BB12:$BC12)),IF((MAX(COLUMN('Avance Cuantitativo Productos'!$V12:$Y12)*(INDEX(INT(ISNUMBER('Avance Cuantitativo Productos'!$V12:$Y12)),LARGE((INT(ISNUMBER('Avance Cuantitativo Productos'!$V12:$Y12))&lt;&gt;0)*(_xlfn.SEQUENCE(,COUNTA('Avance Cuantitativo Productos'!$V$6:$Y$6))),1))=INT(ISNUMBER('Avance Cuantitativo Productos'!$V12:$Y12))))-COLUMN('Avance Cuantitativo Productos'!$V12:$V12)+1)=4,(OFFSET('Avance Cuantitativo Productos'!$BB12:$BB12,0,_xlfn.XMATCH('Avance Cuantitativo Productos'!$BD$6:$BD$6,'Avance Cuantitativo Productos'!$BB$6:$BD$6,1,1)-1)+SUM('Avance Cuantitativo Productos'!$BB12:$BC12)),))))))))))))</f>
        <v/>
      </c>
      <c r="BN12" s="124" t="str">
        <f t="array" aca="1" ref="BN12" ca="1">+IF(AND('Avance Cuantitativo Productos'!$BM12:$BM12="",'Avance Cuantitativo Productos'!$BE12:$BE12=""),"",IF(OR(AND(_xlfn.XLOOKUP('Avance Cuantitativo Productos'!$I12:$I12,Listas!$G$2:$G$10,Listas!$I$2:$I$10&lt;1),'Avance Cuantitativo Productos'!$BE12:$BE12=""),'Avance Cuantitativo Productos'!$BE12:$BE12="",COUNTIF('Avance Cuantitativo Productos'!$Z12:$AC12,"="&amp;"")&gt;=4),MAX('Avance Cuantitativo Productos'!$BM12:$BM12,'Avance Cuantitativo Productos'!$BD12:$BD12),IF('Avance Cuantitativo Productos'!$H12:$H12="","Seleccionar Anualización",IF(COUNTIF('Avance Cuantitativo Productos'!$BB12:$BE12,"="&amp;"")=4,"",IF(AND(OR('Avance Cuantitativo Productos'!$H12:$H12="Creciente",'Avance Cuantitativo Productos'!$H12:$H12="Constante",'Avance Cuantitativo Productos'!$H12:$H12="Suma"),'Avance Cuantitativo Productos'!$BE12:$BE12&gt;'Avance Cuantitativo Productos'!$BJ12:$BJ12),"ERROR, las metas de las vigencias no pueden ser mayores a la meta final",IF(AND('Avance Cuantitativo Productos'!$H12:$H12="Decreciente",'Avance Cuantitativo Productos'!$BE12:$BE12&lt;'Avance Cuantitativo Productos'!$BJ12:$BJ12),"ERROR, las metas de las vigencias no pueden ser menores a la meta final",IF(OR('Avance Cuantitativo Productos'!$H12:$H12="Creciente",'Avance Cuantitativo Productos'!$H12:$H12="Constante",'Avance Cuantitativo Productos'!$H12:$H12="Decreciente"),IF((MAX(COLUMN('Avance Cuantitativo Productos'!$Z12:$AC12)*(INDEX('Avance Cuantitativo Productos'!$Z12:$AC12,LARGE(('Avance Cuantitativo Productos'!$Z12:$AC12&lt;&gt;"")*(_xlfn.SEQUENCE(,COUNTA('Avance Cuantitativo Productos'!$Z$6:$AC$6))),1))='Avance Cuantitativo Productos'!$Z12:$AC12))-COLUMN('Avance Cuantitativo Productos'!$Z12:$Z12)+1)=1,(OFFSET('Avance Cuantitativo Productos'!$BB12:$BB12,0,_xlfn.XMATCH('Avance Cuantitativo Productos'!$BE$6:$BE$6,'Avance Cuantitativo Productos'!$BB$6:$BE$6)-1)-(OFFSET('Avance Cuantitativo Productos'!$BB12:$BB12,0,_xlfn.XMATCH('Avance Cuantitativo Productos'!$BE$6:$BE$6,'Avance Cuantitativo Productos'!$BB$6:$BE$6)-2)))/4+OFFSET('Avance Cuantitativo Productos'!$BB12:$BB12,0,_xlfn.XMATCH('Avance Cuantitativo Productos'!$BE$6:$BE$6,'Avance Cuantitativo Productos'!$BB$6:$BE$6)-2),IF((MAX(COLUMN('Avance Cuantitativo Productos'!$Z12:$AC12)*(INDEX('Avance Cuantitativo Productos'!$Z12:$AC12,LARGE(('Avance Cuantitativo Productos'!$Z12:$AC12&lt;&gt;"")*(_xlfn.SEQUENCE(,COUNTA('Avance Cuantitativo Productos'!$Z$6:$AC$6))),1))='Avance Cuantitativo Productos'!$Z12:$AC12))-COLUMN('Avance Cuantitativo Productos'!$Z12:$Z12)+1)=2,(OFFSET('Avance Cuantitativo Productos'!$BB12:$BB12,0,_xlfn.XMATCH('Avance Cuantitativo Productos'!$BE$6:$BE$6,'Avance Cuantitativo Productos'!$BB$6:$BE$6)-1)-OFFSET('Avance Cuantitativo Productos'!$BB12:$BB12,0,_xlfn.XMATCH('Avance Cuantitativo Productos'!$BE$6:$BE$6,'Avance Cuantitativo Productos'!$BB$6:$BE$6)-2))/2+OFFSET('Avance Cuantitativo Productos'!$BB12:$BB12,0,_xlfn.XMATCH('Avance Cuantitativo Productos'!$BE$6:$BE$6,'Avance Cuantitativo Productos'!$BB$6:$BE$6)-2),IF((MAX(COLUMN('Avance Cuantitativo Productos'!$Z12:$AC12)*(INDEX('Avance Cuantitativo Productos'!$Z12:$AC12,LARGE(('Avance Cuantitativo Productos'!$Z12:$AC12&lt;&gt;"")*(_xlfn.SEQUENCE(,COUNTA('Avance Cuantitativo Productos'!$Z$6:$AC$6))),1))='Avance Cuantitativo Productos'!$Z12:$AC12))-COLUMN('Avance Cuantitativo Productos'!$Z12:$Z12)+1)=3,(OFFSET('Avance Cuantitativo Productos'!$BB12:$BB12,0,_xlfn.XMATCH('Avance Cuantitativo Productos'!$BE$6:$BE$6,'Avance Cuantitativo Productos'!$BB$6:$BE$6)-1)-OFFSET('Avance Cuantitativo Productos'!$BB12:$BB12,0,_xlfn.XMATCH('Avance Cuantitativo Productos'!$BE$6:$BE$6,'Avance Cuantitativo Productos'!$BB$6:$BE$6)-2))*3/4+OFFSET('Avance Cuantitativo Productos'!$BB12:$BB12,0,_xlfn.XMATCH('Avance Cuantitativo Productos'!$BE$6:$BE$6,'Avance Cuantitativo Productos'!$BB$6:$BE$6)-2),IF((MAX(COLUMN('Avance Cuantitativo Productos'!$Z12:$AC12)*(INDEX('Avance Cuantitativo Productos'!$Z12:$AC12,LARGE(('Avance Cuantitativo Productos'!$Z12:$AC12&lt;&gt;"")*(_xlfn.SEQUENCE(,COUNTA('Avance Cuantitativo Productos'!$Z$6:$AC$6))),1))='Avance Cuantitativo Productos'!$Z12:$AC12))-COLUMN('Avance Cuantitativo Productos'!$Z12:$Z12)+1)=4,(OFFSET('Avance Cuantitativo Productos'!$BB12:$BB12,0,_xlfn.XMATCH('Avance Cuantitativo Productos'!$BE$6:$BE$6,'Avance Cuantitativo Productos'!$BB$6:$BE$6)-1)-OFFSET('Avance Cuantitativo Productos'!$BB12:$BB12,0,_xlfn.XMATCH('Avance Cuantitativo Productos'!$BE$6:$BE$6,'Avance Cuantitativo Productos'!$BB$6:$BE$6)-2))+OFFSET('Avance Cuantitativo Productos'!$BB12:$BB12,0,_xlfn.XMATCH('Avance Cuantitativo Productos'!$BE$6:$BE$6,'Avance Cuantitativo Productos'!$BB$6:$BE$6)-2))))),IF('Avance Cuantitativo Productos'!$H12:$H12="Suma",IF((MAX(COLUMN('Avance Cuantitativo Productos'!$Z12:$AC12)*(INDEX(INT(ISNUMBER('Avance Cuantitativo Productos'!$Z12:$AC12)),LARGE((INT(ISNUMBER('Avance Cuantitativo Productos'!$Z12:$AC12))&lt;&gt;0)*(_xlfn.SEQUENCE(,COUNTA('Avance Cuantitativo Productos'!$Z$6:$AC$6))),1))=INT(ISNUMBER('Avance Cuantitativo Productos'!$Z12:$AC12))))-COLUMN('Avance Cuantitativo Productos'!$Z12:$Z12)+1)=1,(OFFSET('Avance Cuantitativo Productos'!$BB12:$BB12,0,_xlfn.XMATCH('Avance Cuantitativo Productos'!$BE$6:$BE$6,'Avance Cuantitativo Productos'!$BB$6:$BE$6,1,1)-1)/4+SUM('Avance Cuantitativo Productos'!$BB12:$BD12)),IF((MAX(COLUMN('Avance Cuantitativo Productos'!$Z12:$AC12)*(INDEX(INT(ISNUMBER('Avance Cuantitativo Productos'!$Z12:$AC12)),LARGE((INT(ISNUMBER('Avance Cuantitativo Productos'!$Z12:$AC12))&lt;&gt;0)*(_xlfn.SEQUENCE(,COUNTA('Avance Cuantitativo Productos'!$Z$6:$AC$6))),1))=INT(ISNUMBER('Avance Cuantitativo Productos'!$Z12:$AC12))))-COLUMN('Avance Cuantitativo Productos'!$Z12:$Z12)+1)=2,(OFFSET('Avance Cuantitativo Productos'!$BB12:$BB12,0,_xlfn.XMATCH('Avance Cuantitativo Productos'!$BE$6:$BE$6,'Avance Cuantitativo Productos'!$BB$6:$BE$6,1,1)-1)/2+SUM('Avance Cuantitativo Productos'!$BB12:$BD12)),IF((MAX(COLUMN('Avance Cuantitativo Productos'!$Z12:$AC12)*(INDEX(INT(ISNUMBER('Avance Cuantitativo Productos'!$Z12:$AC12)),LARGE((INT(ISNUMBER('Avance Cuantitativo Productos'!$Z12:$AC12))&lt;&gt;0)*(_xlfn.SEQUENCE(,COUNTA('Avance Cuantitativo Productos'!$Z$6:$AC$6))),1))=INT(ISNUMBER('Avance Cuantitativo Productos'!$Z12:$AC12))))-COLUMN('Avance Cuantitativo Productos'!$Z12:$Z12)+1)=3,(OFFSET('Avance Cuantitativo Productos'!$BB12:$BB12,0,_xlfn.XMATCH('Avance Cuantitativo Productos'!$BE$6:$BE$6,'Avance Cuantitativo Productos'!$BB$6:$BE$6,1,1)-1)*3/4+SUM('Avance Cuantitativo Productos'!$BB12:$BD12)),IF((MAX(COLUMN('Avance Cuantitativo Productos'!$Z12:$AC12)*(INDEX(INT(ISNUMBER('Avance Cuantitativo Productos'!$Z12:$AC12)),LARGE((INT(ISNUMBER('Avance Cuantitativo Productos'!$Z12:$AC12))&lt;&gt;0)*(_xlfn.SEQUENCE(,COUNTA('Avance Cuantitativo Productos'!$Z$6:$AC$6))),1))=INT(ISNUMBER('Avance Cuantitativo Productos'!$Z12:$AC12))))-COLUMN('Avance Cuantitativo Productos'!$Z12:$Z12)+1)=4,(OFFSET('Avance Cuantitativo Productos'!$BB12:$BB12,0,_xlfn.XMATCH('Avance Cuantitativo Productos'!$BE$6:$BE$6,'Avance Cuantitativo Productos'!$BB$6:$BE$6,1,1)-1)+SUM('Avance Cuantitativo Productos'!$BB12:$BD12)),))))))))))))</f>
        <v/>
      </c>
      <c r="BO12" s="124" t="str">
        <f t="array" aca="1" ref="BO12" ca="1">+IF(AND('Avance Cuantitativo Productos'!$BN12:$BN12="",'Avance Cuantitativo Productos'!$BF12:$BF12=""),"",IF(OR(AND(_xlfn.XLOOKUP('Avance Cuantitativo Productos'!$I12:$I12,Listas!$G$2:$G$10,Listas!$I$2:$I$10&lt;1),'Avance Cuantitativo Productos'!$BF12:$BF12=""),'Avance Cuantitativo Productos'!$BF12:$BF12="",COUNTIF('Avance Cuantitativo Productos'!$AD12:$AG12,"="&amp;"")&gt;=4),MAX('Avance Cuantitativo Productos'!$BN12:$BN12,'Avance Cuantitativo Productos'!$BE12:$BE12),IF('Avance Cuantitativo Productos'!$H12:$H12="","Seleccionar Anualización",IF(COUNTIF('Avance Cuantitativo Productos'!$BB12:$BF12,"="&amp;"")=5,"",IF(AND(OR('Avance Cuantitativo Productos'!$H12:$H12="Creciente",'Avance Cuantitativo Productos'!$H12:$H12="Constante",'Avance Cuantitativo Productos'!$H12:$H12="Suma"),'Avance Cuantitativo Productos'!$BF12:$BF12&gt;'Avance Cuantitativo Productos'!$BJ12:$BJ12),"ERROR, las metas de las vigencias no pueden ser mayores a la meta final",IF(AND('Avance Cuantitativo Productos'!$H12:$H12="Decreciente",'Avance Cuantitativo Productos'!$BF12:$BF12&lt;'Avance Cuantitativo Productos'!$BJ12:$BJ12),"ERROR, las metas de las vigencias no pueden ser menores a la meta final",IF(OR('Avance Cuantitativo Productos'!$H12:$H12="Creciente",'Avance Cuantitativo Productos'!$H12:$H12="Constante",'Avance Cuantitativo Productos'!$H12:$H12="Decreciente"),IF((MAX(COLUMN('Avance Cuantitativo Productos'!$AD12:$AG12)*(INDEX('Avance Cuantitativo Productos'!$AD12:$AG12,LARGE(('Avance Cuantitativo Productos'!$AD12:$AG12&lt;&gt;"")*(_xlfn.SEQUENCE(,COUNTA('Avance Cuantitativo Productos'!$AD$6:$AG$6))),1))='Avance Cuantitativo Productos'!$AD12:$AG12))-COLUMN('Avance Cuantitativo Productos'!$AD12:$AD12)+1)=1,(OFFSET('Avance Cuantitativo Productos'!$BB12:$BB12,0,_xlfn.XMATCH('Avance Cuantitativo Productos'!$BF$6:$BF$6,'Avance Cuantitativo Productos'!$BB$6:$BF$6)-1)-(OFFSET('Avance Cuantitativo Productos'!$BB12:$BB12,0,_xlfn.XMATCH('Avance Cuantitativo Productos'!$BF$6:$BF$6,'Avance Cuantitativo Productos'!$BB$6:$BF$6)-2)))/4+OFFSET('Avance Cuantitativo Productos'!$BB12:$BB12,0,_xlfn.XMATCH('Avance Cuantitativo Productos'!$BF$6:$BF$6,'Avance Cuantitativo Productos'!$BB$6:$BF$6)-2),IF((MAX(COLUMN('Avance Cuantitativo Productos'!$AD12:$AG12)*(INDEX('Avance Cuantitativo Productos'!$AD12:$AG12,LARGE(('Avance Cuantitativo Productos'!$AD12:$AG12&lt;&gt;"")*(_xlfn.SEQUENCE(,COUNTA('Avance Cuantitativo Productos'!$AD$6:$AG$6))),1))='Avance Cuantitativo Productos'!$AD12:$AG12))-COLUMN('Avance Cuantitativo Productos'!$AD12:$AD12)+1)=2,(OFFSET('Avance Cuantitativo Productos'!$BB12:$BB12,0,_xlfn.XMATCH('Avance Cuantitativo Productos'!$BF$6:$BF$6,'Avance Cuantitativo Productos'!$BB$6:$BF$6)-1)-OFFSET('Avance Cuantitativo Productos'!$BB12:$BB12,0,_xlfn.XMATCH('Avance Cuantitativo Productos'!$BF$6:$BF$6,'Avance Cuantitativo Productos'!$BB$6:$BF$6)-2))/2+OFFSET('Avance Cuantitativo Productos'!$BB12:$BB12,0,_xlfn.XMATCH('Avance Cuantitativo Productos'!$BF$6:$BF$6,'Avance Cuantitativo Productos'!$BB$6:$BF$6)-2),IF((MAX(COLUMN('Avance Cuantitativo Productos'!$AD12:$AG12)*(INDEX('Avance Cuantitativo Productos'!$AD12:$AG12,LARGE(('Avance Cuantitativo Productos'!$AD12:$AG12&lt;&gt;"")*(_xlfn.SEQUENCE(,COUNTA('Avance Cuantitativo Productos'!$AD$6:$AG$6))),1))='Avance Cuantitativo Productos'!$AD12:$AG12))-COLUMN('Avance Cuantitativo Productos'!$AD12:$AD12)+1)=3,(OFFSET('Avance Cuantitativo Productos'!$BB12:$BB12,0,_xlfn.XMATCH('Avance Cuantitativo Productos'!$BF$6:$BF$6,'Avance Cuantitativo Productos'!$BB$6:$BF$6)-1)-OFFSET('Avance Cuantitativo Productos'!$BB12:$BB12,0,_xlfn.XMATCH('Avance Cuantitativo Productos'!$BF$6:$BF$6,'Avance Cuantitativo Productos'!$BB$6:$BF$6)-2))*3/4+OFFSET('Avance Cuantitativo Productos'!$BB12:$BB12,0,_xlfn.XMATCH('Avance Cuantitativo Productos'!$BF$6:$BF$6,'Avance Cuantitativo Productos'!$BB$6:$BF$6)-2),IF((MAX(COLUMN('Avance Cuantitativo Productos'!$AD12:$AG12)*(INDEX('Avance Cuantitativo Productos'!$AD12:$AG12,LARGE(('Avance Cuantitativo Productos'!$AD12:$AG12&lt;&gt;"")*(_xlfn.SEQUENCE(,COUNTA('Avance Cuantitativo Productos'!$AD$6:$AG$6))),1))='Avance Cuantitativo Productos'!$AD12:$AG12))-COLUMN('Avance Cuantitativo Productos'!$AD12:$AD12)+1)=4,(OFFSET('Avance Cuantitativo Productos'!$BB12:$BB12,0,_xlfn.XMATCH('Avance Cuantitativo Productos'!$BF$6:$BF$6,'Avance Cuantitativo Productos'!$BB$6:$BF$6)-1)-OFFSET('Avance Cuantitativo Productos'!$BB12:$BB12,0,_xlfn.XMATCH('Avance Cuantitativo Productos'!$BF$6:$BF$6,'Avance Cuantitativo Productos'!$BB$6:$BF$6)-2))+OFFSET('Avance Cuantitativo Productos'!$BB12:$BB12,0,_xlfn.XMATCH('Avance Cuantitativo Productos'!$BF$6:$BF$6,'Avance Cuantitativo Productos'!$BB$6:$BF$6)-2))))),IF('Avance Cuantitativo Productos'!$H12:$H12="Suma",IF((MAX(COLUMN('Avance Cuantitativo Productos'!$AD12:$AG12)*(INDEX(INT(ISNUMBER('Avance Cuantitativo Productos'!$AD12:$AG12)),LARGE((INT(ISNUMBER('Avance Cuantitativo Productos'!$AD12:$AG12))&lt;&gt;0)*(_xlfn.SEQUENCE(,COUNTA('Avance Cuantitativo Productos'!$AD$6:$AG$6))),1))=INT(ISNUMBER('Avance Cuantitativo Productos'!$AD12:$AG12))))-COLUMN('Avance Cuantitativo Productos'!$AD12:$AD12)+1)=1,(OFFSET('Avance Cuantitativo Productos'!$BB12:$BB12,0,_xlfn.XMATCH('Avance Cuantitativo Productos'!$BF$6:$BF$6,'Avance Cuantitativo Productos'!$BB$6:$BF$6,1,1)-1)/4+SUM('Avance Cuantitativo Productos'!$BB12:$BE12)),IF((MAX(COLUMN('Avance Cuantitativo Productos'!$AD12:$AG12)*(INDEX(INT(ISNUMBER('Avance Cuantitativo Productos'!$AD12:$AG12)),LARGE((INT(ISNUMBER('Avance Cuantitativo Productos'!$AD12:$AG12))&lt;&gt;0)*(_xlfn.SEQUENCE(,COUNTA('Avance Cuantitativo Productos'!$AD$6:$AG$6))),1))=INT(ISNUMBER('Avance Cuantitativo Productos'!$AD12:$AG12))))-COLUMN('Avance Cuantitativo Productos'!$AD12:$AD12)+1)=2,(OFFSET('Avance Cuantitativo Productos'!$BB12:$BB12,0,_xlfn.XMATCH('Avance Cuantitativo Productos'!$BF$6:$BF$6,'Avance Cuantitativo Productos'!$BB$6:$BF$6,1,1)-1)/2+SUM('Avance Cuantitativo Productos'!$BB12:$BE12)),IF((MAX(COLUMN('Avance Cuantitativo Productos'!$AD12:$AG12)*(INDEX(INT(ISNUMBER('Avance Cuantitativo Productos'!$AD12:$AG12)),LARGE((INT(ISNUMBER('Avance Cuantitativo Productos'!$AD12:$AG12))&lt;&gt;0)*(_xlfn.SEQUENCE(,COUNTA('Avance Cuantitativo Productos'!$AD$6:$AG$6))),1))=INT(ISNUMBER('Avance Cuantitativo Productos'!$AD12:$AG12))))-COLUMN('Avance Cuantitativo Productos'!$AD12:$AD12)+1)=3,(OFFSET('Avance Cuantitativo Productos'!$BB12:$BB12,0,_xlfn.XMATCH('Avance Cuantitativo Productos'!$BF$6:$BF$6,'Avance Cuantitativo Productos'!$BB$6:$BF$6,1,1)-1)*3/4+SUM('Avance Cuantitativo Productos'!$BB12:$BE12)),IF((MAX(COLUMN('Avance Cuantitativo Productos'!$AD12:$AG12)*(INDEX(INT(ISNUMBER('Avance Cuantitativo Productos'!$AD12:$AG12)),LARGE((INT(ISNUMBER('Avance Cuantitativo Productos'!$AD12:$AG12))&lt;&gt;0)*(_xlfn.SEQUENCE(,COUNTA('Avance Cuantitativo Productos'!$AD$6:$AG$6))),1))=INT(ISNUMBER('Avance Cuantitativo Productos'!$AD12:$AG12))))-COLUMN('Avance Cuantitativo Productos'!$AD12:$AD12)+1)=4,(OFFSET('Avance Cuantitativo Productos'!$BB12:$BB12,0,_xlfn.XMATCH('Avance Cuantitativo Productos'!$BF$6:$BF$6,'Avance Cuantitativo Productos'!$BB$6:$BF$6,1,1)-1)+SUM('Avance Cuantitativo Productos'!$BB12:$BE12)),))))))))))))</f>
        <v/>
      </c>
      <c r="BP12" s="125">
        <f t="array" aca="1" ref="BP12" ca="1">+IF(AND('Avance Cuantitativo Productos'!$BO12:$BO12="",'Avance Cuantitativo Productos'!$BG12:$BG12=""),"",IF(OR(AND(_xlfn.XLOOKUP('Avance Cuantitativo Productos'!$I12:$I12,Listas!$G$2:$G$10,Listas!$I$2:$I$10&lt;1),'Avance Cuantitativo Productos'!$BG12:$BG12=""),'Avance Cuantitativo Productos'!$BG12:$BG12="",COUNTIF('Avance Cuantitativo Productos'!$AH12:$AK12,"="&amp;"")&gt;=4),MAX('Avance Cuantitativo Productos'!$BO12:$BO12,'Avance Cuantitativo Productos'!$BF12:$BF12),IF('Avance Cuantitativo Productos'!$H12:$H12="","Seleccionar Anualización",IF(COUNTIF('Avance Cuantitativo Productos'!$BB12:$BG12,"="&amp;"")=6,"",IF(AND(OR('Avance Cuantitativo Productos'!$H12:$H12="Creciente",'Avance Cuantitativo Productos'!$H12:$H12="Constante",'Avance Cuantitativo Productos'!$H12:$H12="Suma"),'Avance Cuantitativo Productos'!$BG12:$BG12&gt;'Avance Cuantitativo Productos'!$BJ12:$BJ12),"ERROR, las metas de las vigencias no pueden ser mayores a la meta final",IF(AND('Avance Cuantitativo Productos'!$H12:$H12="Decreciente",'Avance Cuantitativo Productos'!$BG12:$BG12&lt;'Avance Cuantitativo Productos'!$BJ12:$BJ12),"ERROR, las metas de las vigencias no pueden ser menores a la meta final",IF(OR('Avance Cuantitativo Productos'!$H12:$H12="Creciente",'Avance Cuantitativo Productos'!$H12:$H12="Constante",'Avance Cuantitativo Productos'!$H12:$H12="Decreciente"),IF((MAX(COLUMN('Avance Cuantitativo Productos'!$AH12:$AK12)*(INDEX('Avance Cuantitativo Productos'!$AH12:$AK12,LARGE(('Avance Cuantitativo Productos'!$AH12:$AK12&lt;&gt;"")*(_xlfn.SEQUENCE(,COUNTA('Avance Cuantitativo Productos'!$AH$6:$AK$6))),1))='Avance Cuantitativo Productos'!$AH12:$AK12))-COLUMN('Avance Cuantitativo Productos'!$AH12:$AH12)+1)=1,(OFFSET('Avance Cuantitativo Productos'!$BB12:$BB12,0,_xlfn.XMATCH('Avance Cuantitativo Productos'!$BG$6:$BG$6,'Avance Cuantitativo Productos'!$BB$6:$BG$6)-1)-(OFFSET('Avance Cuantitativo Productos'!$BB12:$BB12,0,_xlfn.XMATCH('Avance Cuantitativo Productos'!$BG$6:$BG$6,'Avance Cuantitativo Productos'!$BB$6:$BG$6)-2)))/4+OFFSET('Avance Cuantitativo Productos'!$BB12:$BB12,0,_xlfn.XMATCH('Avance Cuantitativo Productos'!$BG$6:$BG$6,'Avance Cuantitativo Productos'!$BB$6:$BG$6)-2),IF((MAX(COLUMN('Avance Cuantitativo Productos'!$AH12:$AK12)*(INDEX('Avance Cuantitativo Productos'!$AH12:$AK12,LARGE(('Avance Cuantitativo Productos'!$AH12:$AK12&lt;&gt;"")*(_xlfn.SEQUENCE(,COUNTA('Avance Cuantitativo Productos'!$AH$6:$AK$6))),1))='Avance Cuantitativo Productos'!$AH12:$AK12))-COLUMN('Avance Cuantitativo Productos'!$AH12:$AH12)+1)=2,(OFFSET('Avance Cuantitativo Productos'!$BB12:$BB12,0,_xlfn.XMATCH('Avance Cuantitativo Productos'!$BG$6:$BG$6,'Avance Cuantitativo Productos'!$BB$6:$BG$6)-1)-OFFSET('Avance Cuantitativo Productos'!$BB12:$BB12,0,_xlfn.XMATCH('Avance Cuantitativo Productos'!$BG$6:$BG$6,'Avance Cuantitativo Productos'!$BB$6:$BG$6)-2))/2+OFFSET('Avance Cuantitativo Productos'!$BB12:$BB12,0,_xlfn.XMATCH('Avance Cuantitativo Productos'!$BG$6:$BG$6,'Avance Cuantitativo Productos'!$BB$6:$BG$6)-2),IF((MAX(COLUMN('Avance Cuantitativo Productos'!$AH12:$AK12)*(INDEX('Avance Cuantitativo Productos'!$AH12:$AK12,LARGE(('Avance Cuantitativo Productos'!$AH12:$AK12&lt;&gt;"")*(_xlfn.SEQUENCE(,COUNTA('Avance Cuantitativo Productos'!$AH$6:$AK$6))),1))='Avance Cuantitativo Productos'!$AH12:$AK12))-COLUMN('Avance Cuantitativo Productos'!$AH12:$AH12)+1)=3,(OFFSET('Avance Cuantitativo Productos'!$BB12:$BB12,0,_xlfn.XMATCH('Avance Cuantitativo Productos'!$BG$6:$BG$6,'Avance Cuantitativo Productos'!$BB$6:$BG$6)-1)-OFFSET('Avance Cuantitativo Productos'!$BB12:$BB12,0,_xlfn.XMATCH('Avance Cuantitativo Productos'!$BG$6:$BG$6,'Avance Cuantitativo Productos'!$BB$6:$BG$6)-2))*3/4+OFFSET('Avance Cuantitativo Productos'!$BB12:$BB12,0,_xlfn.XMATCH('Avance Cuantitativo Productos'!$BG$6:$BG$6,'Avance Cuantitativo Productos'!$BB$6:$BG$6)-2),IF((MAX(COLUMN('Avance Cuantitativo Productos'!$AH12:$AK12)*(INDEX('Avance Cuantitativo Productos'!$AH12:$AK12,LARGE(('Avance Cuantitativo Productos'!$AH12:$AK12&lt;&gt;"")*(_xlfn.SEQUENCE(,COUNTA('Avance Cuantitativo Productos'!$AH$6:$AK$6))),1))='Avance Cuantitativo Productos'!$AH12:$AK12))-COLUMN('Avance Cuantitativo Productos'!$AH12:$AH12)+1)=4,(OFFSET('Avance Cuantitativo Productos'!$BB12:$BB12,0,_xlfn.XMATCH('Avance Cuantitativo Productos'!$BG$6:$BG$6,'Avance Cuantitativo Productos'!$BB$6:$BG$6)-1)-OFFSET('Avance Cuantitativo Productos'!$BB12:$BB12,0,_xlfn.XMATCH('Avance Cuantitativo Productos'!$BG$6:$BG$6,'Avance Cuantitativo Productos'!$BB$6:$BG$6)-2))+OFFSET('Avance Cuantitativo Productos'!$BB12:$BB12,0,_xlfn.XMATCH('Avance Cuantitativo Productos'!$BG$6:$BG$6,'Avance Cuantitativo Productos'!$BB$6:$BG$6)-2))))),IF('Avance Cuantitativo Productos'!$H12:$H12="Suma",IF((MAX(COLUMN('Avance Cuantitativo Productos'!$AH12:$AK12)*(INDEX(INT(ISNUMBER('Avance Cuantitativo Productos'!$AH12:$AK12)),LARGE((INT(ISNUMBER('Avance Cuantitativo Productos'!$AH12:$AK12))&lt;&gt;0)*(_xlfn.SEQUENCE(,COUNTA('Avance Cuantitativo Productos'!$AH$6:$AK$6))),1))=INT(ISNUMBER('Avance Cuantitativo Productos'!$AH12:$AK12))))-COLUMN('Avance Cuantitativo Productos'!$AH12:$AH12)+1)=1,(OFFSET('Avance Cuantitativo Productos'!$BB12:$BB12,0,_xlfn.XMATCH('Avance Cuantitativo Productos'!$BG$6:$BG$6,'Avance Cuantitativo Productos'!$BB$6:$BG$6,1,1)-1)/4+SUM('Avance Cuantitativo Productos'!$BB12:$BF12)),IF((MAX(COLUMN('Avance Cuantitativo Productos'!$AH12:$AK12)*(INDEX(INT(ISNUMBER('Avance Cuantitativo Productos'!$AH12:$AK12)),LARGE((INT(ISNUMBER('Avance Cuantitativo Productos'!$AH12:$AK12))&lt;&gt;0)*(_xlfn.SEQUENCE(,COUNTA('Avance Cuantitativo Productos'!$AH$6:$AK$6))),1))=INT(ISNUMBER('Avance Cuantitativo Productos'!$AH12:$AK12))))-COLUMN('Avance Cuantitativo Productos'!$AH12:$AH12)+1)=2,(OFFSET('Avance Cuantitativo Productos'!$BB12:$BB12,0,_xlfn.XMATCH('Avance Cuantitativo Productos'!$BG$6:$BG$6,'Avance Cuantitativo Productos'!$BB$6:$BG$6,1,1)-1)/2+SUM('Avance Cuantitativo Productos'!$BB12:$BF12)),IF((MAX(COLUMN('Avance Cuantitativo Productos'!$AH12:$AK12)*(INDEX(INT(ISNUMBER('Avance Cuantitativo Productos'!$AH12:$AK12)),LARGE((INT(ISNUMBER('Avance Cuantitativo Productos'!$AH12:$AK12))&lt;&gt;0)*(_xlfn.SEQUENCE(,COUNTA('Avance Cuantitativo Productos'!$AH$6:$AK$6))),1))=INT(ISNUMBER('Avance Cuantitativo Productos'!$AH12:$AK12))))-COLUMN('Avance Cuantitativo Productos'!$AH12:$AH12)+1)=3,(OFFSET('Avance Cuantitativo Productos'!$BB12:$BB12,0,_xlfn.XMATCH('Avance Cuantitativo Productos'!$BG$6:$BG$6,'Avance Cuantitativo Productos'!$BB$6:$BG$6,1,1)-1)*3/4+SUM('Avance Cuantitativo Productos'!$BB12:$BF12)),IF((MAX(COLUMN('Avance Cuantitativo Productos'!$AH12:$AK12)*(INDEX(INT(ISNUMBER('Avance Cuantitativo Productos'!$AH12:$AK12)),LARGE((INT(ISNUMBER('Avance Cuantitativo Productos'!$AH12:$AK12))&lt;&gt;0)*(_xlfn.SEQUENCE(,COUNTA('Avance Cuantitativo Productos'!$AH$6:$AK$6))),1))=INT(ISNUMBER('Avance Cuantitativo Productos'!$AH12:$AK12))))-COLUMN('Avance Cuantitativo Productos'!$AH12:$AH12)+1)=4,(OFFSET('Avance Cuantitativo Productos'!$BB12:$BB12,0,_xlfn.XMATCH('Avance Cuantitativo Productos'!$BG$6:$BG$6,'Avance Cuantitativo Productos'!$BB$6:$BG$6,1,1)-1)+SUM('Avance Cuantitativo Productos'!$BB12:$BF12)),))))))))))))</f>
        <v>1</v>
      </c>
      <c r="BQ12" s="137">
        <f t="array" aca="1" ref="BQ12" ca="1">+IF(AND('Avance Cuantitativo Productos'!$BP12:$BP12="",'Avance Cuantitativo Productos'!$BH12:$BH12=""),"",IF(OR(AND(_xlfn.XLOOKUP('Avance Cuantitativo Productos'!$I12:$I12,Listas!$G$2:$G$10,Listas!$I$2:$I$10&lt;1),'Avance Cuantitativo Productos'!$BH12:$BH12=""),'Avance Cuantitativo Productos'!$BH12:$BH12="",COUNTIF('Avance Cuantitativo Productos'!$AL12:$AO12,"="&amp;"")&gt;=4),MAX('Avance Cuantitativo Productos'!$BP12:$BP12,'Avance Cuantitativo Productos'!$BG12:$BG12),IF('Avance Cuantitativo Productos'!$H12:$H12="","Seleccionar Anualización",IF(COUNTIF('Avance Cuantitativo Productos'!$BB12:$BH12,"="&amp;"")=7,"",IF(AND(OR('Avance Cuantitativo Productos'!$H12:$H12="Creciente",'Avance Cuantitativo Productos'!$H12:$H12="Constante",'Avance Cuantitativo Productos'!$H12:$H12="Suma"),'Avance Cuantitativo Productos'!$BH12:$BH12&gt;'Avance Cuantitativo Productos'!$BJ12:$BJ12),"ERROR, las metas de las vigencias no pueden ser mayores a la meta final",IF(AND('Avance Cuantitativo Productos'!$H12:$H12="Decreciente",'Avance Cuantitativo Productos'!$BH12:$BH12&lt;'Avance Cuantitativo Productos'!$BJ12:$BJ12),"ERROR, las metas de las vigencias no pueden ser menores a la meta final",IF(OR('Avance Cuantitativo Productos'!$H12:$H12="Creciente",'Avance Cuantitativo Productos'!$H12:$H12="Constante",'Avance Cuantitativo Productos'!$H12:$H12="Decreciente"),IF((MAX(COLUMN('Avance Cuantitativo Productos'!$AL12:$AO12)*(INDEX('Avance Cuantitativo Productos'!$AL12:$AO12,LARGE(('Avance Cuantitativo Productos'!$AL12:$AO12&lt;&gt;"")*(_xlfn.SEQUENCE(,COUNTA('Avance Cuantitativo Productos'!$AL$6:$AO$6))),1))='Avance Cuantitativo Productos'!$AL12:$AO12))-COLUMN('Avance Cuantitativo Productos'!$AL12:$AL12)+1)=1,(OFFSET('Avance Cuantitativo Productos'!$BB12:$BB12,0,_xlfn.XMATCH('Avance Cuantitativo Productos'!$BH$6:$BH$6,'Avance Cuantitativo Productos'!$BB$6:$BH$6)-1)-(OFFSET('Avance Cuantitativo Productos'!$BB12:$BB12,0,_xlfn.XMATCH('Avance Cuantitativo Productos'!$BH$6:$BH$6,'Avance Cuantitativo Productos'!$BB$6:$BH$6)-2)))/4+OFFSET('Avance Cuantitativo Productos'!$BB12:$BB12,0,_xlfn.XMATCH('Avance Cuantitativo Productos'!$BH$6:$BH$6,'Avance Cuantitativo Productos'!$BB$6:$BH$6)-2),IF((MAX(COLUMN('Avance Cuantitativo Productos'!$AL12:$AO12)*(INDEX('Avance Cuantitativo Productos'!$AL12:$AO12,LARGE(('Avance Cuantitativo Productos'!$AL12:$AO12&lt;&gt;"")*(_xlfn.SEQUENCE(,COUNTA('Avance Cuantitativo Productos'!$AL$6:$AO$6))),1))='Avance Cuantitativo Productos'!$AL12:$AO12))-COLUMN('Avance Cuantitativo Productos'!$AL12:$AL12)+1)=2,(OFFSET('Avance Cuantitativo Productos'!$BB12:$BB12,0,_xlfn.XMATCH('Avance Cuantitativo Productos'!$BH$6:$BH$6,'Avance Cuantitativo Productos'!$BB$6:$BH$6)-1)-OFFSET('Avance Cuantitativo Productos'!$BB12:$BB12,0,_xlfn.XMATCH('Avance Cuantitativo Productos'!$BH$6:$BH$6,'Avance Cuantitativo Productos'!$BB$6:$BH$6)-2))/2+OFFSET('Avance Cuantitativo Productos'!$BB12:$BB12,0,_xlfn.XMATCH('Avance Cuantitativo Productos'!$BH$6:$BH$6,'Avance Cuantitativo Productos'!$BB$6:$BH$6)-2),IF((MAX(COLUMN('Avance Cuantitativo Productos'!$AL12:$AO12)*(INDEX('Avance Cuantitativo Productos'!$AL12:$AO12,LARGE(('Avance Cuantitativo Productos'!$AL12:$AO12&lt;&gt;"")*(_xlfn.SEQUENCE(,COUNTA('Avance Cuantitativo Productos'!$AL$6:$AO$6))),1))='Avance Cuantitativo Productos'!$AL12:$AO12))-COLUMN('Avance Cuantitativo Productos'!$AL12:$AL12)+1)=3,(OFFSET('Avance Cuantitativo Productos'!$BB12:$BB12,0,_xlfn.XMATCH('Avance Cuantitativo Productos'!$BH$6:$BH$6,'Avance Cuantitativo Productos'!$BB$6:$BH$6)-1)-OFFSET('Avance Cuantitativo Productos'!$BB12:$BB12,0,_xlfn.XMATCH('Avance Cuantitativo Productos'!$BH$6:$BH$6,'Avance Cuantitativo Productos'!$BB$6:$BH$6)-2))*0.75+OFFSET('Avance Cuantitativo Productos'!$BB12:$BB12,0,_xlfn.XMATCH('Avance Cuantitativo Productos'!$BH$6:$BH$6,'Avance Cuantitativo Productos'!$BB$6:$BH$6)-2),IF((MAX(COLUMN('Avance Cuantitativo Productos'!$AL12:$AO12)*(INDEX('Avance Cuantitativo Productos'!$AL12:$AO12,LARGE(('Avance Cuantitativo Productos'!$AL12:$AO12&lt;&gt;"")*(_xlfn.SEQUENCE(,COUNTA('Avance Cuantitativo Productos'!$AL$6:$AO$6))),1))='Avance Cuantitativo Productos'!$AL12:$AO12))-COLUMN('Avance Cuantitativo Productos'!$AL12:$AL12)+1)=4,(OFFSET('Avance Cuantitativo Productos'!$BB12:$BB12,0,_xlfn.XMATCH('Avance Cuantitativo Productos'!$BH$6:$BH$6,'Avance Cuantitativo Productos'!$BB$6:$BH$6)-1)-OFFSET('Avance Cuantitativo Productos'!$BB12:$BB12,0,_xlfn.XMATCH('Avance Cuantitativo Productos'!$BH$6:$BH$6,'Avance Cuantitativo Productos'!$BB$6:$BH$6)-2))+OFFSET('Avance Cuantitativo Productos'!$BB12:$BB12,0,_xlfn.XMATCH('Avance Cuantitativo Productos'!$BH$6:$BH$6,'Avance Cuantitativo Productos'!$BB$6:$BH$6)-2))))),IF('Avance Cuantitativo Productos'!$H12:$H12="Suma",IF((MAX(COLUMN('Avance Cuantitativo Productos'!$AL12:$AO12)*(INDEX(INT(ISNUMBER('Avance Cuantitativo Productos'!$AL12:$AO12)),LARGE((INT(ISNUMBER('Avance Cuantitativo Productos'!$AL12:$AO12))&lt;&gt;0)*(_xlfn.SEQUENCE(,COUNTA('Avance Cuantitativo Productos'!$AL$6:$AO$6))),1))=INT(ISNUMBER('Avance Cuantitativo Productos'!$AL12:$AO12))))-COLUMN('Avance Cuantitativo Productos'!$AL12:$AL12)+1)=1,(OFFSET('Avance Cuantitativo Productos'!$BB12:$BB12,0,_xlfn.XMATCH('Avance Cuantitativo Productos'!$BH$6:$BH$6,'Avance Cuantitativo Productos'!$BB$6:$BH$6,1,1)-1)/4+SUM('Avance Cuantitativo Productos'!$BB12:$BG12)),IF((MAX(COLUMN('Avance Cuantitativo Productos'!$AL12:$AO12)*(INDEX(INT(ISNUMBER('Avance Cuantitativo Productos'!$AL12:$AO12)),LARGE((INT(ISNUMBER('Avance Cuantitativo Productos'!$AL12:$AO12))&lt;&gt;0)*(_xlfn.SEQUENCE(,COUNTA('Avance Cuantitativo Productos'!$AL$6:$AO$6))),1))=INT(ISNUMBER('Avance Cuantitativo Productos'!$AL12:$AO12))))-COLUMN('Avance Cuantitativo Productos'!$AL12:$AL12)+1)=2,(OFFSET('Avance Cuantitativo Productos'!$BB12:$BB12,0,_xlfn.XMATCH('Avance Cuantitativo Productos'!$BH$6:$BH$6,'Avance Cuantitativo Productos'!$BB$6:$BH$6,1,1)-1)/2+SUM('Avance Cuantitativo Productos'!$BB12:$BG12)),IF((MAX(COLUMN('Avance Cuantitativo Productos'!$AL12:$AO12)*(INDEX(INT(ISNUMBER('Avance Cuantitativo Productos'!$AL12:$AO12)),LARGE((INT(ISNUMBER('Avance Cuantitativo Productos'!$AL12:$AO12))&lt;&gt;0)*(_xlfn.SEQUENCE(,COUNTA('Avance Cuantitativo Productos'!$AL$6:$AO$6))),1))=INT(ISNUMBER('Avance Cuantitativo Productos'!$AL12:$AO12))))-COLUMN('Avance Cuantitativo Productos'!$AL12:$AL12)+1)=3,(OFFSET('Avance Cuantitativo Productos'!$BB12:$BB12,0,_xlfn.XMATCH('Avance Cuantitativo Productos'!$BH$6:$BH$6,'Avance Cuantitativo Productos'!$BB$6:$BH$6,1,1)-1)*0.75+SUM('Avance Cuantitativo Productos'!$BB12:$BG12)),IF((MAX(COLUMN('Avance Cuantitativo Productos'!$AL12:$AO12)*(INDEX(INT(ISNUMBER('Avance Cuantitativo Productos'!$AL12:$AO12)),LARGE((INT(ISNUMBER('Avance Cuantitativo Productos'!$AL12:$AO12))&lt;&gt;0)*(_xlfn.SEQUENCE(,COUNTA('Avance Cuantitativo Productos'!$AL$6:$AO$6))),1))=INT(ISNUMBER('Avance Cuantitativo Productos'!$AL12:$AO12))))-COLUMN('Avance Cuantitativo Productos'!$AL12:$AL12)+1)=4,(OFFSET('Avance Cuantitativo Productos'!$BB12:$BB12,0,_xlfn.XMATCH('Avance Cuantitativo Productos'!$BH$6:$BH$6,'Avance Cuantitativo Productos'!$BB$6:$BH$6,1,1)-1)+SUM('Avance Cuantitativo Productos'!$BB12:$BG12)),))))))))))))</f>
        <v>2</v>
      </c>
      <c r="BR12" s="137">
        <f t="array" aca="1" ref="BR12" ca="1">+IF(AND('Avance Cuantitativo Productos'!$BQ12:$BQ12="",'Avance Cuantitativo Productos'!$BI12:$BI12=""),"",IF(OR(AND(_xlfn.XLOOKUP('Avance Cuantitativo Productos'!$I12:$I12,Listas!$G$2:$G$10,Listas!$I$2:$I$10&lt;1),'Avance Cuantitativo Productos'!$BI12:$BI12=""),'Avance Cuantitativo Productos'!$BI12:$BI12="",COUNTIF('Avance Cuantitativo Productos'!$AP12:$AS12,"="&amp;"")&gt;=4),MAX('Avance Cuantitativo Productos'!$BQ12:$BQ12,'Avance Cuantitativo Productos'!$BH12:$BH12),IF('Avance Cuantitativo Productos'!$H12:$H12="","Seleccionar Anualización",IF(COUNTIF('Avance Cuantitativo Productos'!$BB12:$BI12,"="&amp;"")=8,"",IF(AND(OR('Avance Cuantitativo Productos'!$H12:$H12="Creciente",'Avance Cuantitativo Productos'!$H12:$H12="Constante",'Avance Cuantitativo Productos'!$H12:$H12="Suma"),'Avance Cuantitativo Productos'!$BI12:$BI12&gt;'Avance Cuantitativo Productos'!$BJ12:$BJ12),"ERROR, las metas de las vigencias no pueden ser mayores a la meta final",IF(AND('Avance Cuantitativo Productos'!$H12:$H12="Decreciente",'Avance Cuantitativo Productos'!$BI12:$BI12&lt;'Avance Cuantitativo Productos'!$BJ12:$BJ12),"ERROR, las metas de las vigencias no pueden ser menores a la meta final",IF(OR('Avance Cuantitativo Productos'!$H12:$H12="Creciente",'Avance Cuantitativo Productos'!$H12:$H12="Constante",'Avance Cuantitativo Productos'!$H12:$H12="Decreciente"),IF((MAX(COLUMN('Avance Cuantitativo Productos'!$AP12:$AS12)*(INDEX('Avance Cuantitativo Productos'!$AP12:$AS12,LARGE(('Avance Cuantitativo Productos'!$AP12:$AS12&lt;&gt;"")*(_xlfn.SEQUENCE(,COUNTA('Avance Cuantitativo Productos'!$AP$6:$AS$6))),1))='Avance Cuantitativo Productos'!$AP12:$AS12))-COLUMN('Avance Cuantitativo Productos'!$AP12:$AP12)+1)=1,(OFFSET('Avance Cuantitativo Productos'!$BB12:$BB12,0,_xlfn.XMATCH('Avance Cuantitativo Productos'!$BI$6:$BI$6,'Avance Cuantitativo Productos'!$BB$6:$BI$6)-1)-(OFFSET('Avance Cuantitativo Productos'!$BB12:$BB12,0,_xlfn.XMATCH('Avance Cuantitativo Productos'!$BI$6:$BI$6,'Avance Cuantitativo Productos'!$BB$6:$BI$6)-2)))/4+OFFSET('Avance Cuantitativo Productos'!$BB12:$BB12,0,_xlfn.XMATCH('Avance Cuantitativo Productos'!$BI$6:$BI$6,'Avance Cuantitativo Productos'!$BB$6:$BI$6)-2),IF((MAX(COLUMN('Avance Cuantitativo Productos'!$AP12:$AS12)*(INDEX('Avance Cuantitativo Productos'!$AP12:$AS12,LARGE(('Avance Cuantitativo Productos'!$AP12:$AS12&lt;&gt;"")*(_xlfn.SEQUENCE(,COUNTA('Avance Cuantitativo Productos'!$AP$6:$AS$6))),1))='Avance Cuantitativo Productos'!$AP12:$AS12))-COLUMN('Avance Cuantitativo Productos'!$AP12:$AP12)+1)=2,(OFFSET('Avance Cuantitativo Productos'!$BB12:$BB12,0,_xlfn.XMATCH('Avance Cuantitativo Productos'!$BI$6:$BI$6,'Avance Cuantitativo Productos'!$BB$6:$BI$6)-1)-OFFSET('Avance Cuantitativo Productos'!$BB12:$BB12,0,_xlfn.XMATCH('Avance Cuantitativo Productos'!$BI$6:$BI$6,'Avance Cuantitativo Productos'!$BB$6:$BI$6)-2))/2+OFFSET('Avance Cuantitativo Productos'!$BB12:$BB12,0,_xlfn.XMATCH('Avance Cuantitativo Productos'!$BI$6:$BI$6,'Avance Cuantitativo Productos'!$BB$6:$BI$6)-2),IF((MAX(COLUMN('Avance Cuantitativo Productos'!$AP12:$AS12)*(INDEX('Avance Cuantitativo Productos'!$AP12:$AS12,LARGE(('Avance Cuantitativo Productos'!$AP12:$AS12&lt;&gt;"")*(_xlfn.SEQUENCE(,COUNTA('Avance Cuantitativo Productos'!$AP$6:$AS$6))),1))='Avance Cuantitativo Productos'!$AP12:$AS12))-COLUMN('Avance Cuantitativo Productos'!$AP12:$AP12)+1)=3,(OFFSET('Avance Cuantitativo Productos'!$BB12:$BB12,0,_xlfn.XMATCH('Avance Cuantitativo Productos'!$BI$6:$BI$6,'Avance Cuantitativo Productos'!$BB$6:$BI$6)-1)-OFFSET('Avance Cuantitativo Productos'!$BB12:$BB12,0,_xlfn.XMATCH('Avance Cuantitativo Productos'!$BI$6:$BI$6,'Avance Cuantitativo Productos'!$BB$6:$BI$6)-2))*0.75+OFFSET('Avance Cuantitativo Productos'!$BB12:$BB12,0,_xlfn.XMATCH('Avance Cuantitativo Productos'!$BI$6:$BI$6,'Avance Cuantitativo Productos'!$BB$6:$BI$6)-2),IF((MAX(COLUMN('Avance Cuantitativo Productos'!$AP12:$AS12)*(INDEX('Avance Cuantitativo Productos'!$AP12:$AS12,LARGE(('Avance Cuantitativo Productos'!$AP12:$AS12&lt;&gt;"")*(_xlfn.SEQUENCE(,COUNTA('Avance Cuantitativo Productos'!$AP$6:$AS$6))),1))='Avance Cuantitativo Productos'!$AP12:$AS12))-COLUMN('Avance Cuantitativo Productos'!$AP12:$AP12)+1)=4,(OFFSET('Avance Cuantitativo Productos'!$BB12:$BB12,0,_xlfn.XMATCH('Avance Cuantitativo Productos'!$BI$6:$BI$6,'Avance Cuantitativo Productos'!$BB$6:$BI$6)-1)-OFFSET('Avance Cuantitativo Productos'!$BB12:$BB12,0,_xlfn.XMATCH('Avance Cuantitativo Productos'!$BI$6:$BI$6,'Avance Cuantitativo Productos'!$BB$6:$BI$6)-2))+OFFSET('Avance Cuantitativo Productos'!$BB12:$BB12,0,_xlfn.XMATCH('Avance Cuantitativo Productos'!$BI$6:$BI$6,'Avance Cuantitativo Productos'!$BB$6:$BI$6)-2))))),IF('Avance Cuantitativo Productos'!$H12:$H12="Suma",IF((MAX(COLUMN('Avance Cuantitativo Productos'!$AP12:$AS12)*(INDEX(INT(ISNUMBER('Avance Cuantitativo Productos'!$AP12:$AS12)),LARGE((INT(ISNUMBER('Avance Cuantitativo Productos'!$AP12:$AS12))&lt;&gt;0)*(_xlfn.SEQUENCE(,COUNTA('Avance Cuantitativo Productos'!$AP$6:$AS$6))),1))=INT(ISNUMBER('Avance Cuantitativo Productos'!$AP12:$AS12))))-COLUMN('Avance Cuantitativo Productos'!$AP12:$AP12)+1)=1,(OFFSET('Avance Cuantitativo Productos'!$BB12:$BB12,0,_xlfn.XMATCH('Avance Cuantitativo Productos'!$BI$6:$BI$6,'Avance Cuantitativo Productos'!$BB$6:$BI$6,1,1)-1)/4+SUM('Avance Cuantitativo Productos'!$BB12:$BH12)),IF((MAX(COLUMN('Avance Cuantitativo Productos'!$AP12:$AS12)*(INDEX(INT(ISNUMBER('Avance Cuantitativo Productos'!$AP12:$AS12)),LARGE((INT(ISNUMBER('Avance Cuantitativo Productos'!$AP12:$AS12))&lt;&gt;0)*(_xlfn.SEQUENCE(,COUNTA('Avance Cuantitativo Productos'!$AP$6:$AS$6))),1))=INT(ISNUMBER('Avance Cuantitativo Productos'!$AP12:$AS12))))-COLUMN('Avance Cuantitativo Productos'!$AP12:$AP12)+1)=2,(OFFSET('Avance Cuantitativo Productos'!$BB12:$BB12,0,_xlfn.XMATCH('Avance Cuantitativo Productos'!$BI$6:$BI$6,'Avance Cuantitativo Productos'!$BB$6:$BI$6,1,1)-1)/2+SUM('Avance Cuantitativo Productos'!$BB12:$BH12)),IF((MAX(COLUMN('Avance Cuantitativo Productos'!$AP12:$AS12)*(INDEX(INT(ISNUMBER('Avance Cuantitativo Productos'!$AP12:$AS12)),LARGE((INT(ISNUMBER('Avance Cuantitativo Productos'!$AP12:$AS12))&lt;&gt;0)*(_xlfn.SEQUENCE(,COUNTA('Avance Cuantitativo Productos'!$AP$6:$AS$6))),1))=INT(ISNUMBER('Avance Cuantitativo Productos'!$AP12:$AS12))))-COLUMN('Avance Cuantitativo Productos'!$AP12:$AP12)+1)=3,(OFFSET('Avance Cuantitativo Productos'!$BB12:$BB12,0,_xlfn.XMATCH('Avance Cuantitativo Productos'!$BI$6:$BI$6,'Avance Cuantitativo Productos'!$BB$6:$BI$6,1,1)-1)*0.75+SUM('Avance Cuantitativo Productos'!$BB12:$BH12)),IF((MAX(COLUMN('Avance Cuantitativo Productos'!$AP12:$AS12)*(INDEX(INT(ISNUMBER('Avance Cuantitativo Productos'!$AP12:$AS12)),LARGE((INT(ISNUMBER('Avance Cuantitativo Productos'!$AP12:$AS12))&lt;&gt;0)*(_xlfn.SEQUENCE(,COUNTA('Avance Cuantitativo Productos'!$AP$6:$AS$6))),1))=INT(ISNUMBER('Avance Cuantitativo Productos'!$AP12:$AS12))))-COLUMN('Avance Cuantitativo Productos'!$AP12:$AP12)+1)=4,(OFFSET('Avance Cuantitativo Productos'!$BB12:$BB12,0,_xlfn.XMATCH('Avance Cuantitativo Productos'!$BI$6:$BI$6,'Avance Cuantitativo Productos'!$BB$6:$BI$6,1,1)-1)+SUM('Avance Cuantitativo Productos'!$BB12:$BH12)),))))))))))))</f>
        <v>2</v>
      </c>
      <c r="BS12" s="20" t="str">
        <f t="array" aca="1" ref="BS12" ca="1">IF(OR('Avance Cuantitativo Productos'!$BB12:$BB12=0,'Avance Cuantitativo Productos'!$AT12:$AT12="",SUMPRODUCT(--('Avance Cuantitativo Productos'!$N12:$Q12&lt;&gt;""))=0),"",IF('Avance Cuantitativo Productos'!$H12:$H12="Creciente",('Avance Cuantitativo Productos'!$AT12:$AT12-Anualiza_LB('Avance Cuantitativo Productos'!$BS$6:$BS$6,'Avance Cuantitativo Productos'!$M12:$M12,'Avance Cuantitativo Productos'!$G12:$G12,'Avance Cuantitativo Productos'!$L12:$L12))/('Avance Cuantitativo Productos'!$BK12:$BK12-Anualiza_LB('Avance Cuantitativo Productos'!$BS$6:$BS$6,'Avance Cuantitativo Productos'!$M12:$M12,'Avance Cuantitativo Productos'!$G12:$G12,'Avance Cuantitativo Productos'!$L12:$L12)),IF('Avance Cuantitativo Productos'!$H12:$H12="Constante",('Avance Cuantitativo Productos'!$AT12:$AT12/'Avance Cuantitativo Productos'!$BK12:$BK12),IF('Avance Cuantitativo Productos'!$H12:$H12="Suma",_xlfn.NUMBERVALUE('Avance Cuantitativo Productos'!$AT12:$AT12)/_xlfn.NUMBERVALUE('Avance Cuantitativo Productos'!$BK12:$BK12),IF('Avance Cuantitativo Productos'!$H12:$H12="Decreciente",('Avance Cuantitativo Productos'!$BS$6:$BS$6-Anualiza_LB('Avance Cuantitativo Productos'!$BB$6:$BB$6,'Avance Cuantitativo Productos'!$M12:$M12,'Avance Cuantitativo Productos'!$G12:$G12,'Avance Cuantitativo Productos'!$L12:$L12))/('Avance Cuantitativo Productos'!$BK12:$BK12-Anualiza_LB('Avance Cuantitativo Productos'!$BS$6:$BS$6,'Avance Cuantitativo Productos'!$M12:$M12,'Avance Cuantitativo Productos'!$G12:$G12,'Avance Cuantitativo Productos'!$L12:$L12)),"Seleccionar Anualización")))))</f>
        <v/>
      </c>
      <c r="BT12" s="21" t="str">
        <f t="array" aca="1" ref="BT12" ca="1">IF(OR('Avance Cuantitativo Productos'!$BC12:$BC12=0,'Avance Cuantitativo Productos'!$AU12:$AU12="",SUMPRODUCT(--('Avance Cuantitativo Productos'!$R12:$U12&lt;&gt;""))=0),"",IF('Avance Cuantitativo Productos'!$H12:$H12="Creciente",('Avance Cuantitativo Productos'!$AU12:$AU12-Anualiza_LB('Avance Cuantitativo Productos'!$BT$6:$BT$6,'Avance Cuantitativo Productos'!$M12:$M12,'Avance Cuantitativo Productos'!$G12:$G12,'Avance Cuantitativo Productos'!$L12:$L12))/('Avance Cuantitativo Productos'!$BL12:$BL12-Anualiza_LB('Avance Cuantitativo Productos'!$BT$6:$BT$6,'Avance Cuantitativo Productos'!$M12:$M12,'Avance Cuantitativo Productos'!$G12:$G12,'Avance Cuantitativo Productos'!$L12:$L12)),IF('Avance Cuantitativo Productos'!$H12:$H12="Constante",('Avance Cuantitativo Productos'!$AU12:$AU12/'Avance Cuantitativo Productos'!$BL12:$BL12),IF('Avance Cuantitativo Productos'!$H12:$H12="Suma",(_xlfn.NUMBERVALUE('Avance Cuantitativo Productos'!$AU12:$AU12)-_xlfn.NUMBERVALUE('Avance Cuantitativo Productos'!$AT12:$AT12))/(_xlfn.NUMBERVALUE('Avance Cuantitativo Productos'!$BL12:$BL12)-_xlfn.NUMBERVALUE('Avance Cuantitativo Productos'!$BK12:$BK12)),IF('Avance Cuantitativo Productos'!$H12:$H12="Decreciente",('Avance Cuantitativo Productos'!$AU12:$AU12-Anualiza_LB('Avance Cuantitativo Productos'!$BT$6:$BT$6,'Avance Cuantitativo Productos'!$M12:$M12,'Avance Cuantitativo Productos'!$G12:$G12,'Avance Cuantitativo Productos'!$L12:$L12))/('Avance Cuantitativo Productos'!$BL12:$BL12-Anualiza_LB('Avance Cuantitativo Productos'!$BT$6:$BT$6,'Avance Cuantitativo Productos'!$M12:$M12,'Avance Cuantitativo Productos'!$G12:$G12,'Avance Cuantitativo Productos'!$L12:$L12)),"Seleccionar Anualización")))))</f>
        <v/>
      </c>
      <c r="BU12" s="21" t="str">
        <f t="array" aca="1" ref="BU12" ca="1">+IF(OR('Avance Cuantitativo Productos'!$BD12:$BD12=0,'Avance Cuantitativo Productos'!$AV12:$AV12="",SUMPRODUCT(--('Avance Cuantitativo Productos'!$V12:$Y12&lt;&gt;""))=0),"",IF('Avance Cuantitativo Productos'!$H12:$H12="Creciente",('Avance Cuantitativo Productos'!$AV12:$AV12-Anualiza_LB('Avance Cuantitativo Productos'!$BU$6:$BU$6,'Avance Cuantitativo Productos'!$M12:$M12,'Avance Cuantitativo Productos'!$G12:$G12,'Avance Cuantitativo Productos'!$L12:$L12))/('Avance Cuantitativo Productos'!$BM12:$BM12-Anualiza_LB('Avance Cuantitativo Productos'!$BU$6:$BU$6,'Avance Cuantitativo Productos'!$M12:$M12,'Avance Cuantitativo Productos'!$G12:$G12,'Avance Cuantitativo Productos'!$L12:$L12)),IF('Avance Cuantitativo Productos'!$H12:$H12="Constante",('Avance Cuantitativo Productos'!$AV12:$AV12/'Avance Cuantitativo Productos'!$BM12:$BM12),IF('Avance Cuantitativo Productos'!$H12:$H12="Suma",(_xlfn.NUMBERVALUE('Avance Cuantitativo Productos'!$AV12:$AV12)-_xlfn.NUMBERVALUE('Avance Cuantitativo Productos'!$AU12:$AU12))/(_xlfn.NUMBERVALUE('Avance Cuantitativo Productos'!$BM12:$BM12)-_xlfn.NUMBERVALUE('Avance Cuantitativo Productos'!$BL12:$BL12)),IF('Avance Cuantitativo Productos'!$H12:$H12="Decreciente",('Avance Cuantitativo Productos'!$AV12:$AV12-Anualiza_LB('Avance Cuantitativo Productos'!$BU$6:$BU$6,'Avance Cuantitativo Productos'!$M12:$M12,'Avance Cuantitativo Productos'!$G12:$G12,'Avance Cuantitativo Productos'!$L12:$L12))/('Avance Cuantitativo Productos'!$BM12:$BM12-Anualiza_LB('Avance Cuantitativo Productos'!$BU$6:$BU$6,'Avance Cuantitativo Productos'!$M12:$M12,'Avance Cuantitativo Productos'!$G12:$G12,'Avance Cuantitativo Productos'!$L12:$L12)),"Seleccionar Anualización")))))</f>
        <v/>
      </c>
      <c r="BV12" s="21" t="str">
        <f t="array" aca="1" ref="BV12" ca="1">+IF(OR('Avance Cuantitativo Productos'!$BE12:$BE12=0,'Avance Cuantitativo Productos'!$AW12:$AW12="",,SUMPRODUCT(--('Avance Cuantitativo Productos'!$Z12:$AC12&lt;&gt;""))=0),"",IF('Avance Cuantitativo Productos'!$H12:$H12="Creciente",('Avance Cuantitativo Productos'!$AW12:$AW12-Anualiza_LB('Avance Cuantitativo Productos'!$BV$6:$BV$6,'Avance Cuantitativo Productos'!$M12:$M12,'Avance Cuantitativo Productos'!$G12:$G12,'Avance Cuantitativo Productos'!$L12:$L12))/('Avance Cuantitativo Productos'!$BN12:$BN12-Anualiza_LB('Avance Cuantitativo Productos'!$BV$6:$BV$6,'Avance Cuantitativo Productos'!$M12:$M12,'Avance Cuantitativo Productos'!$G12:$G12,'Avance Cuantitativo Productos'!$L12:$L12)),IF('Avance Cuantitativo Productos'!$H12:$H12="Constante",('Avance Cuantitativo Productos'!$AW12:$AW12/'Avance Cuantitativo Productos'!$BN12:$BN12),IF('Avance Cuantitativo Productos'!$H12:$H12="Suma",(_xlfn.NUMBERVALUE('Avance Cuantitativo Productos'!$AW12:$AW12)-_xlfn.NUMBERVALUE('Avance Cuantitativo Productos'!$AV12:$AV12))/(_xlfn.NUMBERVALUE('Avance Cuantitativo Productos'!$BN12:$BN12)-_xlfn.NUMBERVALUE('Avance Cuantitativo Productos'!$BM12:$BM12)),IF('Avance Cuantitativo Productos'!$H12:$H12="Decreciente",('Avance Cuantitativo Productos'!$AW12:$AW12-Anualiza_LB('Avance Cuantitativo Productos'!$BV$6:$BV$6,'Avance Cuantitativo Productos'!$M12:$M12,'Avance Cuantitativo Productos'!$G12:$G12,'Avance Cuantitativo Productos'!$L12:$L12))/('Avance Cuantitativo Productos'!$BN12:$BN12-Anualiza_LB('Avance Cuantitativo Productos'!$BV$6:$BV$6,'Avance Cuantitativo Productos'!$M12:$M12,'Avance Cuantitativo Productos'!$G12:$G12,'Avance Cuantitativo Productos'!$L12:$L12)),"Seleccionar Anualización")))))</f>
        <v/>
      </c>
      <c r="BW12" s="21" t="str">
        <f t="array" aca="1" ref="BW12" ca="1">+IF(OR('Avance Cuantitativo Productos'!$BF12:$BF12=0,'Avance Cuantitativo Productos'!$AX12:$AX12="",SUMPRODUCT(--('Avance Cuantitativo Productos'!$AD12:$AG12&lt;&gt;""))=0),"",IF('Avance Cuantitativo Productos'!$H12:$H12="Creciente",('Avance Cuantitativo Productos'!$AX12:$AX12-Anualiza_LB('Avance Cuantitativo Productos'!$BW$6:$BW$6,'Avance Cuantitativo Productos'!$M12:$M12,'Avance Cuantitativo Productos'!$G12:$G12,'Avance Cuantitativo Productos'!$L12:$L12))/('Avance Cuantitativo Productos'!$BO12:$BO12-Anualiza_LB('Avance Cuantitativo Productos'!$BW$6:$BW$6,'Avance Cuantitativo Productos'!$M12:$M12,'Avance Cuantitativo Productos'!$G12:$G12,'Avance Cuantitativo Productos'!$L12:$L12)),IF('Avance Cuantitativo Productos'!$H12:$H12="Constante",('Avance Cuantitativo Productos'!$AX12:$AX12/'Avance Cuantitativo Productos'!$BO12:$BO12),IF('Avance Cuantitativo Productos'!$H12:$H12="Suma",(_xlfn.NUMBERVALUE('Avance Cuantitativo Productos'!$AX12:$AX12)-_xlfn.NUMBERVALUE('Avance Cuantitativo Productos'!$AW12:$AW12))/(_xlfn.NUMBERVALUE('Avance Cuantitativo Productos'!$BO12:$BO12)-_xlfn.NUMBERVALUE('Avance Cuantitativo Productos'!$BN12:$BN12)),IF('Avance Cuantitativo Productos'!$H12:$H12="Decreciente",('Avance Cuantitativo Productos'!$AX12:$AX12-Anualiza_LB('Avance Cuantitativo Productos'!$BW$6:$BW$6,'Avance Cuantitativo Productos'!$M12:$M12,'Avance Cuantitativo Productos'!$G12:$G12,'Avance Cuantitativo Productos'!$L12:$L12))/('Avance Cuantitativo Productos'!$BO12:$BO12-Anualiza_LB('Avance Cuantitativo Productos'!$BW$6:$BW$6,'Avance Cuantitativo Productos'!$M12:$M12,'Avance Cuantitativo Productos'!$G12:$G12,'Avance Cuantitativo Productos'!$L12:$L12)),"Seleccionar Anualización")))))</f>
        <v/>
      </c>
      <c r="BX12" s="21">
        <f t="array" aca="1" ref="BX12" ca="1">+ IF(OR('Avance Cuantitativo Productos'!$BG12:$BG12=0,'Avance Cuantitativo Productos'!$AY12:$AY12="",SUMPRODUCT(--('Avance Cuantitativo Productos'!$AH12:$AK12&lt;&gt;""))=0),"",IF('Avance Cuantitativo Productos'!$H12:$H12="Creciente",('Avance Cuantitativo Productos'!$AY12:$AY12-Anualiza_LB('Avance Cuantitativo Productos'!$BX$6:$BX$6,'Avance Cuantitativo Productos'!$M12:$M12,'Avance Cuantitativo Productos'!$G12:$G12,'Avance Cuantitativo Productos'!$L12:$L12))/('Avance Cuantitativo Productos'!$BP12:$BP12-Anualiza_LB('Avance Cuantitativo Productos'!$BX$6:$BX$6,'Avance Cuantitativo Productos'!$M12:$M12,'Avance Cuantitativo Productos'!$G12:$G12,'Avance Cuantitativo Productos'!$L12:$L12)),IF('Avance Cuantitativo Productos'!$H12:$H12="Constante",('Avance Cuantitativo Productos'!$AY12:$AY12/'Avance Cuantitativo Productos'!$BP12:$BP12),IF('Avance Cuantitativo Productos'!$H12:$H12="Suma",(_xlfn.NUMBERVALUE('Avance Cuantitativo Productos'!$AY12:$AY12)-_xlfn.NUMBERVALUE('Avance Cuantitativo Productos'!$AX12:$AX12))/(_xlfn.NUMBERVALUE('Avance Cuantitativo Productos'!$BP12:$BP12)-_xlfn.NUMBERVALUE('Avance Cuantitativo Productos'!$BO12:$BO12)),IF('Avance Cuantitativo Productos'!$H12:$H12="Decreciente",('Avance Cuantitativo Productos'!$AY12:$AY12-Anualiza_LB('Avance Cuantitativo Productos'!$BX$6:$BX$6,'Avance Cuantitativo Productos'!$M12:$M12,'Avance Cuantitativo Productos'!$G12:$G12,'Avance Cuantitativo Productos'!$L12:$L12))/('Avance Cuantitativo Productos'!$BP12:$BP12-Anualiza_LB('Avance Cuantitativo Productos'!$BX$6:$BX$6,'Avance Cuantitativo Productos'!$M12:$M12,'Avance Cuantitativo Productos'!$G12:$G12,'Avance Cuantitativo Productos'!$L12:$L12)),"Seleccionar Anualización")))))</f>
        <v>6</v>
      </c>
      <c r="BY12" s="21">
        <f t="array" aca="1" ref="BY12" ca="1">+ IF(OR('Avance Cuantitativo Productos'!$BH12:$BH12=0,'Avance Cuantitativo Productos'!$AZ12:$AZ12="",SUMPRODUCT(--('Avance Cuantitativo Productos'!$AL12:$AO12&lt;&gt;""))=0),"",IF('Avance Cuantitativo Productos'!$H12:$H12="Creciente",('Avance Cuantitativo Productos'!$AZ12:$AZ12-Anualiza_LB('Avance Cuantitativo Productos'!$BY$6:$BY$6,'Avance Cuantitativo Productos'!$M12:$M12,'Avance Cuantitativo Productos'!$G12:$G12,'Avance Cuantitativo Productos'!$L12:$L12))/('Avance Cuantitativo Productos'!$BQ12:$BQ12-Anualiza_LB('Avance Cuantitativo Productos'!$BY$6:$BY$6,'Avance Cuantitativo Productos'!$M12:$M12,'Avance Cuantitativo Productos'!$G12:$G12,'Avance Cuantitativo Productos'!$L12:$L12)),IF('Avance Cuantitativo Productos'!$H12:$H12="Constante",('Avance Cuantitativo Productos'!$AZ12:$AZ12/'Avance Cuantitativo Productos'!$BQ12:$BQ12),IF('Avance Cuantitativo Productos'!$H12:$H12="Suma",(_xlfn.NUMBERVALUE('Avance Cuantitativo Productos'!$AZ12:$AZ12)-_xlfn.NUMBERVALUE('Avance Cuantitativo Productos'!$AY12:$AY12))/(_xlfn.NUMBERVALUE('Avance Cuantitativo Productos'!$BQ12:$BQ12)-_xlfn.NUMBERVALUE('Avance Cuantitativo Productos'!$BP12:$BP12)),IF('Avance Cuantitativo Productos'!$H12:$H12="Decreciente",('Avance Cuantitativo Productos'!$AZ12:$AZ12-Anualiza_LB('Avance Cuantitativo Productos'!$BY$6:$BY$6,'Avance Cuantitativo Productos'!$M12:$M12,'Avance Cuantitativo Productos'!$G12:$G12,'Avance Cuantitativo Productos'!$L12:$L12))/('Avance Cuantitativo Productos'!$BQ12:$BQ12-Anualiza_LB('Avance Cuantitativo Productos'!$BY$6:$BY$6,'Avance Cuantitativo Productos'!$M12:$M12,'Avance Cuantitativo Productos'!$G12:$G12,'Avance Cuantitativo Productos'!$L12:$L12)),"Seleccionar Anualización")))))</f>
        <v>1</v>
      </c>
      <c r="BZ12" s="21" t="str">
        <f t="array" aca="1" ref="BZ12" ca="1">+ IF(OR('Avance Cuantitativo Productos'!$BI12:$BI12=0,'Avance Cuantitativo Productos'!$BA12:$BA12="",SUMPRODUCT(--('Avance Cuantitativo Productos'!$AP12:$AS12&lt;&gt;""))=0),"",IF('Avance Cuantitativo Productos'!$H12:$H12="Creciente",('Avance Cuantitativo Productos'!$BA12:$BA12-Anualiza_LB('Avance Cuantitativo Productos'!$BZ$6:$BZ$6,'Avance Cuantitativo Productos'!$M12:$M12,'Avance Cuantitativo Productos'!$G12:$G12,'Avance Cuantitativo Productos'!$L12:$L12))/('Avance Cuantitativo Productos'!$BR12:$BR12-Anualiza_LB('Avance Cuantitativo Productos'!$BZ$6:$BZ$6,'Avance Cuantitativo Productos'!$M12:$M12,'Avance Cuantitativo Productos'!$G12:$G12,'Avance Cuantitativo Productos'!$L12:$L12)),IF('Avance Cuantitativo Productos'!$H12:$H12="Constante",('Avance Cuantitativo Productos'!$BA12:$BA12/'Avance Cuantitativo Productos'!$BR12:$BR12),IF('Avance Cuantitativo Productos'!$H12:$H12="Suma",(_xlfn.NUMBERVALUE('Avance Cuantitativo Productos'!$BA12:$BA12)-_xlfn.NUMBERVALUE('Avance Cuantitativo Productos'!$AZ12:$AZ12))/(_xlfn.NUMBERVALUE('Avance Cuantitativo Productos'!$BR12:$BR12)-_xlfn.NUMBERVALUE('Avance Cuantitativo Productos'!$BQ12:$BQ12)),IF('Avance Cuantitativo Productos'!$H12:$H12="Decreciente",('Avance Cuantitativo Productos'!$BA12:$BA12-Anualiza_LB('Avance Cuantitativo Productos'!$BZ$6:$BZ$6,'Avance Cuantitativo Productos'!$M12:$M12,'Avance Cuantitativo Productos'!$G12:$G12,'Avance Cuantitativo Productos'!$L12:$L12))/('Avance Cuantitativo Productos'!$BR12:$BR12-Anualiza_LB('Avance Cuantitativo Productos'!$BZ$6:$BZ$6,'Avance Cuantitativo Productos'!$M12:$M12,'Avance Cuantitativo Productos'!$G12:$G12,'Avance Cuantitativo Productos'!$L12:$L12)),"Seleccionar Anualización")))))</f>
        <v/>
      </c>
      <c r="CA12" s="127" t="str">
        <f t="array" aca="1" ref="CA12" ca="1">IF(OR('Avance Cuantitativo Productos'!$AT12:$AT12="",SUMPRODUCT(--('Avance Cuantitativo Productos'!$N12:$Q12&lt;&gt;""))=0),"",IF('Avance Cuantitativo Productos'!$H12:$H12="Creciente",('Avance Cuantitativo Productos'!$AT12:$AT12-Anualiza_LB('Avance Cuantitativo Productos'!$CA$6:$CA$6,'Avance Cuantitativo Productos'!$M12:$M12,'Avance Cuantitativo Productos'!$G12:$G12,'Avance Cuantitativo Productos'!$L12:$L12))/('Avance Cuantitativo Productos'!$BK12:$BK12-Anualiza_LB('Avance Cuantitativo Productos'!$CA$6:$CA$6,'Avance Cuantitativo Productos'!$M12:$M12,'Avance Cuantitativo Productos'!$G12:$G12,'Avance Cuantitativo Productos'!$L12:$L12)),IF('Avance Cuantitativo Productos'!$H12:$H12="Constante",('Avance Cuantitativo Productos'!$AT12:$AT12/'Avance Cuantitativo Productos'!$BK12:$BK12),IF('Avance Cuantitativo Productos'!$H12:$H12="Suma",_xlfn.NUMBERVALUE('Avance Cuantitativo Productos'!$AT12:$AT12)/_xlfn.NUMBERVALUE('Avance Cuantitativo Productos'!$BK12:$BK12),IF('Avance Cuantitativo Productos'!$H12:$H12="Decreciente",('Avance Cuantitativo Productos'!$AT12:$AT12-Anualiza_LB('Avance Cuantitativo Productos'!$CA$6:$CA$6,'Avance Cuantitativo Productos'!$M12:$M12,'Avance Cuantitativo Productos'!$G12:$G12,'Avance Cuantitativo Productos'!$L12:$L12))/('Avance Cuantitativo Productos'!$BK12:$BK12-Anualiza_LB('Avance Cuantitativo Productos'!$CA$6:$CA$6,'Avance Cuantitativo Productos'!$M12:$M12,'Avance Cuantitativo Productos'!$G12:$G12,'Avance Cuantitativo Productos'!$L12:$L12)),"Seleccionar Anualización")))))</f>
        <v/>
      </c>
      <c r="CB12" s="128" t="str">
        <f t="array" aca="1" ref="CB12" ca="1">IF(OR('Avance Cuantitativo Productos'!$AU12:$AU12="",(SUMPRODUCT(--('Avance Cuantitativo Productos'!$R12:$U12))-SUMPRODUCT(--('Avance Cuantitativo Productos'!$N12:$Q12))&lt;&gt;"")=0),"",IF('Avance Cuantitativo Productos'!$H12:$H12="Creciente",('Avance Cuantitativo Productos'!$AU12:$AU12-Anualiza_LB('Avance Cuantitativo Productos'!$CB$6:$CB$6,'Avance Cuantitativo Productos'!$M12:$M12,'Avance Cuantitativo Productos'!$G12:$G12,'Avance Cuantitativo Productos'!$L12:$L12))/('Avance Cuantitativo Productos'!$BL12:$BL12-Anualiza_LB('Avance Cuantitativo Productos'!$CB$6:$CB$6,'Avance Cuantitativo Productos'!$M12:$M12,'Avance Cuantitativo Productos'!$G12:$G12,'Avance Cuantitativo Productos'!$L12:$L12)),IF('Avance Cuantitativo Productos'!$H12:$H12="Constante",('Avance Cuantitativo Productos'!$AU12:$AU12/'Avance Cuantitativo Productos'!$BL12:$BL12),IF('Avance Cuantitativo Productos'!$H12:$H12="Suma",_xlfn.NUMBERVALUE('Avance Cuantitativo Productos'!$AU12:$AU12)/(_xlfn.NUMBERVALUE('Avance Cuantitativo Productos'!$BL12:$BL12)),IF('Avance Cuantitativo Productos'!$H12:$H12="Decreciente",('Avance Cuantitativo Productos'!$AU12:$AU12-Anualiza_LB('Avance Cuantitativo Productos'!$CB$6:$CB$6,'Avance Cuantitativo Productos'!$M12:$M12,'Avance Cuantitativo Productos'!$G12:$G12,'Avance Cuantitativo Productos'!$L12:$L12))/('Avance Cuantitativo Productos'!$BL12:$BL12-Anualiza_LB('Avance Cuantitativo Productos'!$CB$6:$CB$6,'Avance Cuantitativo Productos'!$M12:$M12,'Avance Cuantitativo Productos'!$G12:$G12,'Avance Cuantitativo Productos'!$L12:$L12)),"Seleccionar Anualización")))))</f>
        <v/>
      </c>
      <c r="CC12" s="128" t="str">
        <f t="array" aca="1" ref="CC12" ca="1">+IF(OR('Avance Cuantitativo Productos'!$AV12:$AV12="",(SUMPRODUCT(--('Avance Cuantitativo Productos'!$V12:$Y12))-SUMPRODUCT(--('Avance Cuantitativo Productos'!$R12:$U12))&lt;&gt;"")=0),"",IF('Avance Cuantitativo Productos'!$H12:$H12="Creciente",('Avance Cuantitativo Productos'!$AV12:$AV12-Anualiza_LB('Avance Cuantitativo Productos'!$CC$6:$CC$6,'Avance Cuantitativo Productos'!$M12:$M12,'Avance Cuantitativo Productos'!$G12:$G12,'Avance Cuantitativo Productos'!$L12:$L12))/('Avance Cuantitativo Productos'!$BM12:$BM12-Anualiza_LB('Avance Cuantitativo Productos'!$CC$6:$CC$6,'Avance Cuantitativo Productos'!$M12:$M12,'Avance Cuantitativo Productos'!$G12:$G12,'Avance Cuantitativo Productos'!$L12:$L12)),IF('Avance Cuantitativo Productos'!$H12:$H12="Constante",('Avance Cuantitativo Productos'!$AV12:$AV12/'Avance Cuantitativo Productos'!$BM12:$BM12),IF('Avance Cuantitativo Productos'!$H12:$H12="Suma",_xlfn.NUMBERVALUE('Avance Cuantitativo Productos'!$AV12:$AV12)/(_xlfn.NUMBERVALUE('Avance Cuantitativo Productos'!$BM12:$BM12)),IF('Avance Cuantitativo Productos'!$H12:$H12="Decreciente",('Avance Cuantitativo Productos'!$AV12:$AV12-Anualiza_LB('Avance Cuantitativo Productos'!$CC$6:$CC$6,'Avance Cuantitativo Productos'!$M12:$M12,'Avance Cuantitativo Productos'!$G12:$G12,'Avance Cuantitativo Productos'!$L12:$L12))/('Avance Cuantitativo Productos'!$BM12:$BM12-Anualiza_LB('Avance Cuantitativo Productos'!$CC$6:$CC$6,'Avance Cuantitativo Productos'!$M12:$M12,'Avance Cuantitativo Productos'!$G12:$G12,'Avance Cuantitativo Productos'!$L12:$L12)),"Seleccionar Anualización")))))</f>
        <v/>
      </c>
      <c r="CD12" s="128" t="str">
        <f t="array" aca="1" ref="CD12" ca="1">+IF(OR('Avance Cuantitativo Productos'!$AW12:$AW12="",(SUMPRODUCT(--('Avance Cuantitativo Productos'!$Z12:$AC12))-SUMPRODUCT(--('Avance Cuantitativo Productos'!$V12:$Y12))&lt;&gt;"")=0),"",IF('Avance Cuantitativo Productos'!$H12:$H12="Creciente",('Avance Cuantitativo Productos'!$AW12:$AW12-Anualiza_LB('Avance Cuantitativo Productos'!$CD$6:$CD$6,'Avance Cuantitativo Productos'!$M12:$M12,'Avance Cuantitativo Productos'!$G12:$G12,'Avance Cuantitativo Productos'!$L12:$L12))/('Avance Cuantitativo Productos'!$BN12:$BN12-Anualiza_LB('Avance Cuantitativo Productos'!$CD$6:$CD$6,'Avance Cuantitativo Productos'!$M12:$M12,'Avance Cuantitativo Productos'!$G12:$G12,'Avance Cuantitativo Productos'!$L12:$L12)),IF('Avance Cuantitativo Productos'!$H12:$H12="Constante",('Avance Cuantitativo Productos'!$AW12:$AW12/'Avance Cuantitativo Productos'!$BN12:$BN12),IF('Avance Cuantitativo Productos'!$H12:$H12="Suma",_xlfn.NUMBERVALUE('Avance Cuantitativo Productos'!$AW12:$AW12)/(_xlfn.NUMBERVALUE('Avance Cuantitativo Productos'!$BN12:$BN12)),IF('Avance Cuantitativo Productos'!$H12:$H12="Decreciente",('Avance Cuantitativo Productos'!$AW12:$AW12-Anualiza_LB('Avance Cuantitativo Productos'!$CD$6:$CD$6,'Avance Cuantitativo Productos'!$M12:$M12,'Avance Cuantitativo Productos'!$G12:$G12,'Avance Cuantitativo Productos'!$L12:$L12))/('Avance Cuantitativo Productos'!$BN12:$BN12-Anualiza_LB('Avance Cuantitativo Productos'!$CD$6:$CD$6,'Avance Cuantitativo Productos'!$M12:$M12,'Avance Cuantitativo Productos'!$G12:$G12,'Avance Cuantitativo Productos'!$L12:$L12)),"Seleccionar Anualización")))))</f>
        <v/>
      </c>
      <c r="CE12" s="128" t="str">
        <f t="array" aca="1" ref="CE12" ca="1">+IF(OR('Avance Cuantitativo Productos'!$AX12:$AX12="",(SUMPRODUCT(--('Avance Cuantitativo Productos'!$AD12:$AG12))-SUMPRODUCT(--('Avance Cuantitativo Productos'!$Z12:$AC12))&lt;&gt;"")=0),"",IF('Avance Cuantitativo Productos'!$H12:$H12="Creciente",('Avance Cuantitativo Productos'!$AX12:$AX12-Anualiza_LB('Avance Cuantitativo Productos'!$CE$6:$CE$6,'Avance Cuantitativo Productos'!$M12:$M12,'Avance Cuantitativo Productos'!$G12:$G12,'Avance Cuantitativo Productos'!$L12:$L12))/('Avance Cuantitativo Productos'!$BO12:$BO12-Anualiza_LB('Avance Cuantitativo Productos'!$CE$6:$CE$6,'Avance Cuantitativo Productos'!$M12:$M12,'Avance Cuantitativo Productos'!$G12:$G12,'Avance Cuantitativo Productos'!$L12:$L12)),IF('Avance Cuantitativo Productos'!$H12:$H12="Constante",('Avance Cuantitativo Productos'!$AX12:$AX12/'Avance Cuantitativo Productos'!$BO12:$BO12),IF('Avance Cuantitativo Productos'!$H12:$H12="Suma",_xlfn.NUMBERVALUE('Avance Cuantitativo Productos'!$AX12:$AX12)/(_xlfn.NUMBERVALUE('Avance Cuantitativo Productos'!$BO12:$BO12)),IF('Avance Cuantitativo Productos'!$H12:$H12="Decreciente",('Avance Cuantitativo Productos'!$AX12:$AX12-Anualiza_LB('Avance Cuantitativo Productos'!$CE$6:$CE$6,'Avance Cuantitativo Productos'!$M12:$M12,'Avance Cuantitativo Productos'!$G12:$G12,'Avance Cuantitativo Productos'!$L12:$L12))/('Avance Cuantitativo Productos'!$BO12:$BO12-Anualiza_LB('Avance Cuantitativo Productos'!$CE$6:$CE$6,'Avance Cuantitativo Productos'!$M12:$M12,'Avance Cuantitativo Productos'!$G12:$G12,'Avance Cuantitativo Productos'!$L12:$L12)),"Seleccionar Anualización")))))</f>
        <v/>
      </c>
      <c r="CF12" s="128">
        <f t="array" aca="1" ref="CF12" ca="1">+IF(OR('Avance Cuantitativo Productos'!$AY12:$AY12="",(SUMPRODUCT(--('Avance Cuantitativo Productos'!$AH12:$AK12))-SUMPRODUCT(--('Avance Cuantitativo Productos'!$AD12:$AG12))&lt;&gt;"")=0),"",IF('Avance Cuantitativo Productos'!$H12:$H12="Creciente",('Avance Cuantitativo Productos'!$AY12:$AY12-Anualiza_LB('Avance Cuantitativo Productos'!$CF$6:$CF$6,'Avance Cuantitativo Productos'!$M12:$M12,'Avance Cuantitativo Productos'!$G12:$G12,'Avance Cuantitativo Productos'!$L12:$L12))/('Avance Cuantitativo Productos'!$BP12:$BP12-Anualiza_LB('Avance Cuantitativo Productos'!$CF$6:$CF$6,'Avance Cuantitativo Productos'!$M12:$M12,'Avance Cuantitativo Productos'!$G12:$G12,'Avance Cuantitativo Productos'!$L12:$L12)),IF('Avance Cuantitativo Productos'!$H12:$H12="Constante",('Avance Cuantitativo Productos'!$AY12:$AY12/'Avance Cuantitativo Productos'!$BP12:$BP12),IF('Avance Cuantitativo Productos'!$H12:$H12="Suma",_xlfn.NUMBERVALUE('Avance Cuantitativo Productos'!$AY12:$AY12)/(_xlfn.NUMBERVALUE('Avance Cuantitativo Productos'!$BP12:$BP12)),IF('Avance Cuantitativo Productos'!$H12:$H12="Decreciente",('Avance Cuantitativo Productos'!$AY12:$AY12-Anualiza_LB('Avance Cuantitativo Productos'!$CF$6:$CF$6,'Avance Cuantitativo Productos'!$M12:$M12,'Avance Cuantitativo Productos'!$G12:$G12,'Avance Cuantitativo Productos'!$L12:$L12))/('Avance Cuantitativo Productos'!$BP12:$BP12-Anualiza_LB('Avance Cuantitativo Productos'!$CF$6:$CF$6,'Avance Cuantitativo Productos'!$M12:$M12,'Avance Cuantitativo Productos'!$G12:$G12,'Avance Cuantitativo Productos'!$L12:$L12)),"Seleccionar Anualización")))))</f>
        <v>6</v>
      </c>
      <c r="CG12" s="148">
        <f t="array" aca="1" ref="CG12" ca="1">+IF(OR('Avance Cuantitativo Productos'!$AZ12:$AZ12="",(SUMPRODUCT(--('Avance Cuantitativo Productos'!$AL12:$AO12))-SUMPRODUCT(--('Avance Cuantitativo Productos'!$AH12:$AK12))&lt;&gt;"")=0),"",IF('Avance Cuantitativo Productos'!$H12:$H12="Creciente",('Avance Cuantitativo Productos'!$AZ12:$AZ12-Anualiza_LB('Avance Cuantitativo Productos'!$CG$6:$CG$6,'Avance Cuantitativo Productos'!$M12:$M12,'Avance Cuantitativo Productos'!$G12:$G12,'Avance Cuantitativo Productos'!$L12:$L12))/('Avance Cuantitativo Productos'!$BQ12:$BQ12-Anualiza_LB('Avance Cuantitativo Productos'!$CG$6:$CG$6,'Avance Cuantitativo Productos'!$M12:$M12,'Avance Cuantitativo Productos'!$G12:$G12,'Avance Cuantitativo Productos'!$L12:$L12)),IF('Avance Cuantitativo Productos'!$H12:$H12="Constante",('Avance Cuantitativo Productos'!$AZ12:$AZ12/'Avance Cuantitativo Productos'!$BQ12:$BQ12),IF('Avance Cuantitativo Productos'!$H12:$H12="Suma",_xlfn.NUMBERVALUE('Avance Cuantitativo Productos'!$AZ12:$AZ12)/(_xlfn.NUMBERVALUE('Avance Cuantitativo Productos'!$BQ12:$BQ12)),IF('Avance Cuantitativo Productos'!$H12:$H12="Decreciente",('Avance Cuantitativo Productos'!$AZ12:$AZ12-Anualiza_LB('Avance Cuantitativo Productos'!$CG$6:$CG$6,'Avance Cuantitativo Productos'!$M12:$M12,'Avance Cuantitativo Productos'!$G12:$G12,'Avance Cuantitativo Productos'!$L12:$L12))/('Avance Cuantitativo Productos'!$BQ12:$BQ12-Anualiza_LB('Avance Cuantitativo Productos'!$CG$6:$CG$6,'Avance Cuantitativo Productos'!$M12:$M12,'Avance Cuantitativo Productos'!$G12:$G12,'Avance Cuantitativo Productos'!$L12:$L12)),"Seleccionar Anualización")))))</f>
        <v>3.5</v>
      </c>
      <c r="CH12" s="148">
        <f t="array" aca="1" ref="CH12" ca="1">+IF(OR('Avance Cuantitativo Productos'!$BA12:$BA12="",(SUMPRODUCT(--('Avance Cuantitativo Productos'!$AP12:$AS12))-SUMPRODUCT(--('Avance Cuantitativo Productos'!$AL12:$AO12))&lt;&gt;"")=0),"",IF('Avance Cuantitativo Productos'!$H12:$H12="Creciente",('Avance Cuantitativo Productos'!$BA12:$BA12-Anualiza_LB('Avance Cuantitativo Productos'!$CH$6:$CH$6,'Avance Cuantitativo Productos'!$M12:$M12,'Avance Cuantitativo Productos'!$G12:$G12,'Avance Cuantitativo Productos'!$L12:$L12))/('Avance Cuantitativo Productos'!$BR12:$BR12-Anualiza_LB('Avance Cuantitativo Productos'!$CH$6:$CH$6,'Avance Cuantitativo Productos'!$M12:$M12,'Avance Cuantitativo Productos'!$G12:$G12,'Avance Cuantitativo Productos'!$L12:$L12)),IF('Avance Cuantitativo Productos'!$H12:$H12="Constante",('Avance Cuantitativo Productos'!$BA12:$BA12/'Avance Cuantitativo Productos'!$BR12:$BR12),IF('Avance Cuantitativo Productos'!$H12:$H12="Suma",_xlfn.NUMBERVALUE('Avance Cuantitativo Productos'!$BA12:$BA12)/(_xlfn.NUMBERVALUE('Avance Cuantitativo Productos'!$BR12:$BR12)),IF('Avance Cuantitativo Productos'!$H12:$H12="Decreciente",('Avance Cuantitativo Productos'!$BA12:$BA12-Anualiza_LB('Avance Cuantitativo Productos'!$CH$6:$CH$6,'Avance Cuantitativo Productos'!$M12:$M12,'Avance Cuantitativo Productos'!$G12:$G12,'Avance Cuantitativo Productos'!$L12:$L12))/('Avance Cuantitativo Productos'!$BR12:$BR12-Anualiza_LB('Avance Cuantitativo Productos'!$CH$6:$CH$6,'Avance Cuantitativo Productos'!$M12:$M12,'Avance Cuantitativo Productos'!$G12:$G12,'Avance Cuantitativo Productos'!$L12:$L12)),"Seleccionar Anualización")))))</f>
        <v>3.5</v>
      </c>
      <c r="CI12" s="34" t="str">
        <f t="array" aca="1" ref="CI12" ca="1">++IF(OR('Avance Cuantitativo Productos'!$BJ12:$BJ12="",'Avance Cuantitativo Productos'!$AT12:$AT12=""),"",IF('Avance Cuantitativo Productos'!$H12:$H12="Creciente",('Avance Cuantitativo Productos'!$AT12:$AT12-Anualiza_LB('Avance Cuantitativo Productos'!$CI$6:$CI$6,'Avance Cuantitativo Productos'!$M12:$M12,'Avance Cuantitativo Productos'!$G12:$G12,'Avance Cuantitativo Productos'!$L12:$L12))/('Avance Cuantitativo Productos'!$BJ12:$BJ12-Anualiza_LB('Avance Cuantitativo Productos'!$CI$6:$CI$6,'Avance Cuantitativo Productos'!$M12:$M12,'Avance Cuantitativo Productos'!$G12:$G12,'Avance Cuantitativo Productos'!$L12:$L12)),IF('Avance Cuantitativo Productos'!$H12:$H12="Constante",'Avance Cuantitativo Productos'!$AT12:$AT12/'Avance Cuantitativo Productos'!$BJ12:$BJ12,IF('Avance Cuantitativo Productos'!$H12:$H12="Suma",('Avance Cuantitativo Productos'!$AT12:$AT12)/('Avance Cuantitativo Productos'!$BJ12:$BJ12),IF('Avance Cuantitativo Productos'!$H12:$H12="Decreciente",('Avance Cuantitativo Productos'!$G12:$G12-Anualiza_LB('Avance Cuantitativo Productos'!$CI$6:$CI$6,'Avance Cuantitativo Productos'!$M12:$M12,'Avance Cuantitativo Productos'!$G12:$G12,'Avance Cuantitativo Productos'!$L12:$L12))/(Anualiza_LB('Avance Cuantitativo Productos'!$CI$6:$CI$6,'Avance Cuantitativo Productos'!$M12:$M12,'Avance Cuantitativo Productos'!$G12:$G12,'Avance Cuantitativo Productos'!$L12:$L12)-'Avance Cuantitativo Productos'!$BJ12:$BJ12),"Seleccionar Anualización")))))</f>
        <v/>
      </c>
      <c r="CJ12" s="81" t="str">
        <f t="array" aca="1" ref="CJ12" ca="1">++IF(OR('Avance Cuantitativo Productos'!$BJ12:$BJ12="",'Avance Cuantitativo Productos'!$AU12:$AU12=""),"",IF('Avance Cuantitativo Productos'!$H12:$H12="Creciente",('Avance Cuantitativo Productos'!$AU12:$AU12-Anualiza_LB('Avance Cuantitativo Productos'!$CJ$6:$CJ$6,'Avance Cuantitativo Productos'!$M12:$M12,'Avance Cuantitativo Productos'!$G12:$G12,'Avance Cuantitativo Productos'!$L12:$L12))/('Avance Cuantitativo Productos'!$BJ12:$BJ12-Anualiza_LB('Avance Cuantitativo Productos'!$CJ$6:$CJ$6,'Avance Cuantitativo Productos'!$M12:$M12,'Avance Cuantitativo Productos'!$G12:$G12,'Avance Cuantitativo Productos'!$L12:$L12)),IF('Avance Cuantitativo Productos'!$H12:$H12="Constante",'Avance Cuantitativo Productos'!$AU12:$AU12/'Avance Cuantitativo Productos'!$BJ12:$BJ12,IF('Avance Cuantitativo Productos'!$H12:$H12="Suma",('Avance Cuantitativo Productos'!$AU12:$AU12)/('Avance Cuantitativo Productos'!$BJ12:$BJ12),IF('Avance Cuantitativo Productos'!$H12:$H12="Decreciente",(Anualiza_LB('Avance Cuantitativo Productos'!$CJ$6:$CJ$6,'Avance Cuantitativo Productos'!$M12:$M12,'Avance Cuantitativo Productos'!$G12:$G12,'Avance Cuantitativo Productos'!$L12:$L12)-'Avance Cuantitativo Productos'!$AU12:$AU12)/(Anualiza_LB('Avance Cuantitativo Productos'!$CJ$6:$CJ$6,'Avance Cuantitativo Productos'!$M12:$M12,'Avance Cuantitativo Productos'!$G12:$G12,'Avance Cuantitativo Productos'!$L12:$L12)-'Avance Cuantitativo Productos'!$BJ12:$BJ12),"Seleccionar Anualización")))))</f>
        <v/>
      </c>
      <c r="CK12" s="81" t="str">
        <f t="array" aca="1" ref="CK12" ca="1">+IF(OR('Avance Cuantitativo Productos'!$BJ12:$BJ12="",'Avance Cuantitativo Productos'!$AV12:$AV12=""),"",IF('Avance Cuantitativo Productos'!$H12:$H12="Creciente",('Avance Cuantitativo Productos'!$AV12:$AV12-Anualiza_LB('Avance Cuantitativo Productos'!$CK$6:$CK$6,'Avance Cuantitativo Productos'!$M12:$M12,'Avance Cuantitativo Productos'!$G12:$G12,'Avance Cuantitativo Productos'!$L12:$L12))/('Avance Cuantitativo Productos'!$BJ12:$BJ12-Anualiza_LB('Avance Cuantitativo Productos'!$CK$6:$CK$6,'Avance Cuantitativo Productos'!$M12:$M12,'Avance Cuantitativo Productos'!$G12:$G12,'Avance Cuantitativo Productos'!$L12:$L12)),IF('Avance Cuantitativo Productos'!$H12:$H12="Constante",'Avance Cuantitativo Productos'!$AV12:$AV12/'Avance Cuantitativo Productos'!$BJ12:$BJ12,IF('Avance Cuantitativo Productos'!$H12:$H12="Suma",('Avance Cuantitativo Productos'!$AV12:$AV12)/('Avance Cuantitativo Productos'!$BJ12:$BJ12),IF('Avance Cuantitativo Productos'!$H12:$H12="Decreciente",(Anualiza_LB('Avance Cuantitativo Productos'!$CK$6:$CK$6,'Avance Cuantitativo Productos'!$M12:$M12,'Avance Cuantitativo Productos'!$G12:$G12,'Avance Cuantitativo Productos'!$L12:$L12)-'Avance Cuantitativo Productos'!$AV12:$AV12)/(Anualiza_LB('Avance Cuantitativo Productos'!$CK$6:$CK$6,'Avance Cuantitativo Productos'!$M12:$M12,'Avance Cuantitativo Productos'!$G12:$G12,'Avance Cuantitativo Productos'!$L12:$L12)-'Avance Cuantitativo Productos'!$BJ12:$BJ12),"Seleccionar Anualización")))))</f>
        <v/>
      </c>
      <c r="CL12" s="81" t="str">
        <f t="array" aca="1" ref="CL12" ca="1">+IF(OR('Avance Cuantitativo Productos'!$BJ12:$BJ12="",'Avance Cuantitativo Productos'!$AW12:$AW12=""),"",IF('Avance Cuantitativo Productos'!$H12:$H12="Creciente",('Avance Cuantitativo Productos'!$AW12:$AW12-Anualiza_LB('Avance Cuantitativo Productos'!$CL$6:$CL$6,'Avance Cuantitativo Productos'!$M12:$M12,'Avance Cuantitativo Productos'!$G12:$G12,'Avance Cuantitativo Productos'!$L12:$L12))/('Avance Cuantitativo Productos'!$BJ12:$BJ12-Anualiza_LB('Avance Cuantitativo Productos'!$CL$6:$CL$6,'Avance Cuantitativo Productos'!$M12:$M12,'Avance Cuantitativo Productos'!$G12:$G12,'Avance Cuantitativo Productos'!$L12:$L12)),IF('Avance Cuantitativo Productos'!$H12:$H12="Constante",'Avance Cuantitativo Productos'!$AW12:$AW12/'Avance Cuantitativo Productos'!$BJ12:$BJ12,IF('Avance Cuantitativo Productos'!$H12:$H12="Suma",('Avance Cuantitativo Productos'!$AW12:$AW12)/('Avance Cuantitativo Productos'!$BJ12:$BJ12),IF('Avance Cuantitativo Productos'!$H12:$H12="Decreciente",(Anualiza_LB('Avance Cuantitativo Productos'!$CL$6:$CL$6,'Avance Cuantitativo Productos'!$M12:$M12,'Avance Cuantitativo Productos'!$G12:$G12,'Avance Cuantitativo Productos'!$L12:$L12)-'Avance Cuantitativo Productos'!$AW12:$AW12)/(Anualiza_LB('Avance Cuantitativo Productos'!$CL$6:$CL$6,'Avance Cuantitativo Productos'!$M12:$M12,'Avance Cuantitativo Productos'!$G12:$G12,'Avance Cuantitativo Productos'!$L12:$L12)-'Avance Cuantitativo Productos'!$BJ12:$BJ12),"Seleccionar Anualización")))))</f>
        <v/>
      </c>
      <c r="CM12" s="81" t="str">
        <f t="array" aca="1" ref="CM12" ca="1">+IF(OR('Avance Cuantitativo Productos'!$BJ12:$BJ12="",'Avance Cuantitativo Productos'!$AX12:$AX12=""),"",IF('Avance Cuantitativo Productos'!$H12:$H12="Creciente",('Avance Cuantitativo Productos'!$AX12:$AX12-Anualiza_LB('Avance Cuantitativo Productos'!$CM$6:$CM$6,'Avance Cuantitativo Productos'!$M12:$M12,'Avance Cuantitativo Productos'!$G12:$G12,'Avance Cuantitativo Productos'!$L12:$L12))/('Avance Cuantitativo Productos'!$BJ12:$BJ12-Anualiza_LB('Avance Cuantitativo Productos'!$CM$6:$CM$6,'Avance Cuantitativo Productos'!$M12:$M12,'Avance Cuantitativo Productos'!$G12:$G12,'Avance Cuantitativo Productos'!$L12:$L12)),IF('Avance Cuantitativo Productos'!$H12:$H12="Constante",'Avance Cuantitativo Productos'!$AX12:$AX12/'Avance Cuantitativo Productos'!$BJ12:$BJ12,IF('Avance Cuantitativo Productos'!$H12:$H12="Suma",('Avance Cuantitativo Productos'!$AX12:$AX12)/('Avance Cuantitativo Productos'!$BJ12:$BJ12),IF('Avance Cuantitativo Productos'!$H12:$H12="Decreciente",(Anualiza_LB('Avance Cuantitativo Productos'!$CM$6:$CM$6,'Avance Cuantitativo Productos'!$M12:$M12,'Avance Cuantitativo Productos'!$G12:$G12,'Avance Cuantitativo Productos'!$L12:$L12)-'Avance Cuantitativo Productos'!$AX12:$AX12)/(Anualiza_LB('Avance Cuantitativo Productos'!$CM$6:$CM$6,'Avance Cuantitativo Productos'!$M12:$M12,'Avance Cuantitativo Productos'!$G12:$G12,'Avance Cuantitativo Productos'!$L12:$L12)-'Avance Cuantitativo Productos'!$BJ12:$BJ12),"Seleccionar Anualización")))))</f>
        <v/>
      </c>
      <c r="CN12" s="81">
        <f t="array" aca="1" ref="CN12" ca="1">+IF(OR('Avance Cuantitativo Productos'!$BJ12:$BJ12="",'Avance Cuantitativo Productos'!$AY12:$AY12=""),"",IF('Avance Cuantitativo Productos'!$H12:$H12="Creciente",('Avance Cuantitativo Productos'!$AY12:$AY12-Anualiza_LB('Avance Cuantitativo Productos'!$CN$6:$CN$6,'Avance Cuantitativo Productos'!$M12:$M12,'Avance Cuantitativo Productos'!$G12:$G12,'Avance Cuantitativo Productos'!$L12:$L12))/('Avance Cuantitativo Productos'!$BJ12:$BJ12-Anualiza_LB('Avance Cuantitativo Productos'!$CN$6:$CN$6,'Avance Cuantitativo Productos'!$M12:$M12,'Avance Cuantitativo Productos'!$G12:$G12,'Avance Cuantitativo Productos'!$L12:$L12)),IF('Avance Cuantitativo Productos'!$H12:$H12="Constante",'Avance Cuantitativo Productos'!$AY12:$AY12/'Avance Cuantitativo Productos'!$BJ12:$BJ12,IF('Avance Cuantitativo Productos'!$H12:$H12="Suma",('Avance Cuantitativo Productos'!$AY12:$AY12)/('Avance Cuantitativo Productos'!$BJ12:$BJ12),IF('Avance Cuantitativo Productos'!$H12:$H12="Decreciente",(Anualiza_LB('Avance Cuantitativo Productos'!$CN$6:$CN$6,'Avance Cuantitativo Productos'!$M12:$M12,'Avance Cuantitativo Productos'!$G12:$G12,'Avance Cuantitativo Productos'!$L12:$L12)-'Avance Cuantitativo Productos'!$AY12:$AY12)/(Anualiza_LB('Avance Cuantitativo Productos'!$CN$6:$CN$6,'Avance Cuantitativo Productos'!$M12:$M12,'Avance Cuantitativo Productos'!$G12:$G12,'Avance Cuantitativo Productos'!$L12:$L12)-'Avance Cuantitativo Productos'!$BJ12:$BJ12),"Seleccionar Anualización")))))</f>
        <v>0.46153846153846156</v>
      </c>
      <c r="CO12" s="140">
        <f t="array" aca="1" ref="CO12" ca="1">+IF(OR('Avance Cuantitativo Productos'!$BJ12:$BJ12="",'Avance Cuantitativo Productos'!$AZ12:$AZ12=""),"",IF('Avance Cuantitativo Productos'!$H12:$H12="Creciente",('Avance Cuantitativo Productos'!$AZ12:$AZ12-Anualiza_LB('Avance Cuantitativo Productos'!$CO$6:$CO$6,'Avance Cuantitativo Productos'!$M12:$M12,'Avance Cuantitativo Productos'!$G12:$G12,'Avance Cuantitativo Productos'!$L12:$L12))/('Avance Cuantitativo Productos'!$BJ12:$BJ12-Anualiza_LB('Avance Cuantitativo Productos'!$CO$6:$CO$6,'Avance Cuantitativo Productos'!$M12:$M12,'Avance Cuantitativo Productos'!$G12:$G12,'Avance Cuantitativo Productos'!$L12:$L12)),IF('Avance Cuantitativo Productos'!$H12:$H12="Constante",'Avance Cuantitativo Productos'!$AZ12:$AZ12/'Avance Cuantitativo Productos'!$BJ12:$BJ12,IF('Avance Cuantitativo Productos'!$H12:$H12="Suma",('Avance Cuantitativo Productos'!$AZ12:$AZ12)/('Avance Cuantitativo Productos'!$BJ12:$BJ12),IF('Avance Cuantitativo Productos'!$H12:$H12="Decreciente",(Anualiza_LB('Avance Cuantitativo Productos'!$CO$6:$CO$6,'Avance Cuantitativo Productos'!$M12:$M12,'Avance Cuantitativo Productos'!$G12:$G12,'Avance Cuantitativo Productos'!$L12:$L12)-'Avance Cuantitativo Productos'!$AZ12:$AZ12)/(Anualiza_LB('Avance Cuantitativo Productos'!$CO$6:$CO$6,'Avance Cuantitativo Productos'!$M12:$M12,'Avance Cuantitativo Productos'!$G12:$G12,'Avance Cuantitativo Productos'!$L12:$L12)-'Avance Cuantitativo Productos'!$BJ12:$BJ12),"Seleccionar Anualización")))))</f>
        <v>0.53846153846153844</v>
      </c>
      <c r="CP12" s="82">
        <f t="array" aca="1" ref="CP12" ca="1">+IF(OR('Avance Cuantitativo Productos'!$BJ12:$BJ12="",'Avance Cuantitativo Productos'!$BA12:$BA12=""),"",IF('Avance Cuantitativo Productos'!$H12:$H12="Creciente",('Avance Cuantitativo Productos'!$BA12:$BA12-Anualiza_LB('Avance Cuantitativo Productos'!$CP$6:$CP$6,'Avance Cuantitativo Productos'!$M12:$M12,'Avance Cuantitativo Productos'!$G12:$G12,'Avance Cuantitativo Productos'!$L12:$L12))/('Avance Cuantitativo Productos'!$BJ12:$BJ12-Anualiza_LB('Avance Cuantitativo Productos'!$CP$6:$CP$6,'Avance Cuantitativo Productos'!$M12:$M12,'Avance Cuantitativo Productos'!$G12:$G12,'Avance Cuantitativo Productos'!$L12:$L12)),IF('Avance Cuantitativo Productos'!$H12:$H12="Constante",'Avance Cuantitativo Productos'!$BA12:$BA12/'Avance Cuantitativo Productos'!$BJ12:$BJ12,IF('Avance Cuantitativo Productos'!$H12:$H12="Suma",('Avance Cuantitativo Productos'!$BA12:$BA12)/('Avance Cuantitativo Productos'!$BJ12:$BJ12),IF('Avance Cuantitativo Productos'!$H12:$H12="Decreciente",(Anualiza_LB('Avance Cuantitativo Productos'!$CP$6:$CP$6,'Avance Cuantitativo Productos'!$M12:$M12,'Avance Cuantitativo Productos'!$G12:$G12,'Avance Cuantitativo Productos'!$L12:$L12)-'Avance Cuantitativo Productos'!$BA12:$BA12)/(Anualiza_LB('Avance Cuantitativo Productos'!$CP$6:$CP$6,'Avance Cuantitativo Productos'!$M12:$M12,'Avance Cuantitativo Productos'!$G12:$G12,'Avance Cuantitativo Productos'!$L12:$L12)-'Avance Cuantitativo Productos'!$BJ12:$BJ12),"Seleccionar Anualización")))))</f>
        <v>0.53846153846153844</v>
      </c>
    </row>
    <row r="13" spans="1:94" ht="105" hidden="1">
      <c r="A13" s="7">
        <v>7</v>
      </c>
      <c r="B13" t="str">
        <f>+LEFT('Avance Cuantitativo Productos'!$C13:$C13,2)</f>
        <v>1.</v>
      </c>
      <c r="C13" s="129" t="s">
        <v>205</v>
      </c>
      <c r="D13" s="129" t="s">
        <v>206</v>
      </c>
      <c r="E13" s="130" t="s">
        <v>31</v>
      </c>
      <c r="F13" s="131">
        <v>0.01</v>
      </c>
      <c r="G13" s="132"/>
      <c r="H13" s="132" t="s">
        <v>20</v>
      </c>
      <c r="I13" s="132" t="s">
        <v>30</v>
      </c>
      <c r="J13" s="32">
        <v>45292</v>
      </c>
      <c r="K13" s="33">
        <v>46752</v>
      </c>
      <c r="L13" s="117" t="str">
        <f t="array" ref="L13">+_xlfn.CONCAT("Q",LEFT(LOOKUP(2,1/('Avance Cuantitativo Productos'!$N13:$AS13&lt;&gt;""),'Avance Cuantitativo Productos'!$N$6:$AS$6),1))</f>
        <v>Q4</v>
      </c>
      <c r="M13" s="133" t="str">
        <f t="array" ref="M13">+RIGHT(LOOKUP(2,1/('Avance Cuantitativo Productos'!$N13:$AS13&lt;&gt;""),'Avance Cuantitativo Productos'!$N$6:$AS$6),4)</f>
        <v>2024</v>
      </c>
      <c r="N13" s="42"/>
      <c r="O13" s="45"/>
      <c r="P13" s="45"/>
      <c r="Q13" s="50"/>
      <c r="R13" s="51"/>
      <c r="S13" s="52"/>
      <c r="T13" s="52"/>
      <c r="U13" s="50"/>
      <c r="V13" s="51"/>
      <c r="W13" s="52"/>
      <c r="X13" s="52"/>
      <c r="Y13" s="50"/>
      <c r="Z13" s="51"/>
      <c r="AA13" s="52"/>
      <c r="AB13" s="52"/>
      <c r="AC13" s="50"/>
      <c r="AD13" s="51"/>
      <c r="AE13" s="52"/>
      <c r="AF13" s="52"/>
      <c r="AG13" s="50"/>
      <c r="AH13" s="51"/>
      <c r="AI13" s="52"/>
      <c r="AJ13" s="52"/>
      <c r="AK13" s="50"/>
      <c r="AL13" s="53"/>
      <c r="AM13" s="53"/>
      <c r="AN13" s="53"/>
      <c r="AO13" s="53">
        <v>1</v>
      </c>
      <c r="AP13" s="53"/>
      <c r="AQ13" s="53"/>
      <c r="AR13" s="53"/>
      <c r="AS13" s="53"/>
      <c r="AT13" s="118" t="str">
        <f t="array" aca="1" ref="AT13" ca="1">IF('Avance Cuantitativo Productos'!$H13:$H13="","Seleccionar Anualización",IF(COUNTIF('Avance Cuantitativo Productos'!$N13:$Q13,"="&amp;"")=4,"",IF('Avance Cuantitativo Productos'!$H13:$H13="Creciente",IF(COUNTIF('Avance Cuantitativo Productos'!$N13:$Q13,"&lt;"&amp;'Avance Cuantitativo Productos'!$G13:$G13)&gt;=1,"ERROR, el valor reportado es inferior a la Línea Base",IF(COUNTIF('Avance Cuantitativo Productos'!$N13:$Q13,"="&amp;"")=3,OFFSET('Avance Cuantitativo Productos'!$N13:$N13,0,MATCH(MAX('Avance Cuantitativo Productos'!$N13:$Q13)+1,'Avance Cuantitativo Productos'!$N13:$Q13,1)-1),IF(INDEX('Avance Cuantitativo Productos'!$N13:$Q13,LARGE(('Avance Cuantitativo Productos'!$N13:$Q13&lt;&gt;"")*(_xlfn.SEQUENCE(,COUNTA('Avance Cuantitativo Productos'!$N$6:$Q$6))),1))&lt;INDEX('Avance Cuantitativo Productos'!$N13:$Q13,LARGE(('Avance Cuantitativo Productos'!$N13:$Q13&lt;&gt;"")*(_xlfn.SEQUENCE(,COUNTA('Avance Cuantitativo Productos'!$N$6:$Q$6))),2)),"ERROR, El reporte de avance actual debe ser mayor o igual al último valor reportado",OFFSET('Avance Cuantitativo Productos'!$N13:$N13,0,MATCH(MAX('Avance Cuantitativo Productos'!$N13:$Q13)+1,'Avance Cuantitativo Productos'!$N13:$Q13,1)-1)))),IF('Avance Cuantitativo Productos'!$H13:$H13="Constante",OFFSET('Avance Cuantitativo Productos'!$N13:$N13,0,MATCH(MAX('Avance Cuantitativo Productos'!$N13:$Q13)+1,'Avance Cuantitativo Productos'!$N13:$Q13,1)-1),IF('Avance Cuantitativo Productos'!$H13:$H13="Suma",SUM('Avance Cuantitativo Productos'!$N13:$Q13),IF('Avance Cuantitativo Productos'!$H13:$H13="Decreciente",IF(COUNTIF('Avance Cuantitativo Productos'!$N13:$Q13,"&gt;"&amp;'Avance Cuantitativo Productos'!$G13:$G13)&gt;=1,"ERROR, el valor reportado es superior a la Línea Base",IF(COUNTIF('Avance Cuantitativo Productos'!$N13:$Q13,"="&amp;"")=3,OFFSET('Avance Cuantitativo Productos'!$N13:$N13,0,MATCH(MAX('Avance Cuantitativo Productos'!$N13:$Q13)+1,'Avance Cuantitativo Productos'!$N13:$Q13,1)-1),IF(INDEX('Avance Cuantitativo Productos'!$N13:$Q13,LARGE(('Avance Cuantitativo Productos'!$N13:$Q13&lt;&gt;"")*(_xlfn.SEQUENCE(,COUNTA('Avance Cuantitativo Productos'!$N$6:$Q$6))),1))&gt;INDEX('Avance Cuantitativo Productos'!$N13:$Q13,LARGE(('Avance Cuantitativo Productos'!$N13:$Q13&lt;&gt;"")*(_xlfn.SEQUENCE(,COUNTA('Avance Cuantitativo Productos'!$N$6:$Q$6))),2)),"ERROR, El reporte de avance actual debe ser menor o igual al último valor reportado",OFFSET('Avance Cuantitativo Productos'!$N13:$N13,0,MATCH(MAX('Avance Cuantitativo Productos'!$N13:$Q13)+1,'Avance Cuantitativo Productos'!$N13:$Q13,1)-1))))))))))</f>
        <v/>
      </c>
      <c r="AU13" s="118" t="str">
        <f t="array" aca="1" ref="AU13" ca="1">IF('Avance Cuantitativo Productos'!$H13:$H13="","Seleccionar Anualización",IF(COUNTIF('Avance Cuantitativo Productos'!$N13:$U13,"="&amp;"")=8,"",IF('Avance Cuantitativo Productos'!$H13:$H13="Creciente",IF(COUNTIF('Avance Cuantitativo Productos'!$N13:$U13,"&lt;"&amp;'Avance Cuantitativo Productos'!$G13:$G13)&gt;=1,"ERROR, el valor reportado es inferior a la Línea Base",IF(COUNTIF('Avance Cuantitativo Productos'!$N13:$U13,"="&amp;"")=7,OFFSET('Avance Cuantitativo Productos'!$N13:$N13,0,MATCH(MAX('Avance Cuantitativo Productos'!$N13:$U13)+1,'Avance Cuantitativo Productos'!$N13:$U13,1)-1),IF(INDEX('Avance Cuantitativo Productos'!$N13:$U13,LARGE(('Avance Cuantitativo Productos'!$N13:$U13&lt;&gt;"")*(_xlfn.SEQUENCE(,COUNTA('Avance Cuantitativo Productos'!$N$6:$U$6))),1))&lt;INDEX('Avance Cuantitativo Productos'!$N13:$U13,LARGE(('Avance Cuantitativo Productos'!$N13:$U13&lt;&gt;"")*(_xlfn.SEQUENCE(,COUNTA('Avance Cuantitativo Productos'!$N$6:$U$6))),2)),"ERROR, El reporte de avance actual debe ser mayor o igual al último valor reportado",OFFSET('Avance Cuantitativo Productos'!$N13:$N13,0,MATCH(MAX('Avance Cuantitativo Productos'!$N13:$U13)+1,'Avance Cuantitativo Productos'!$N13:$U13,1)-1)))),IF('Avance Cuantitativo Productos'!$H13:$H13="Constante",OFFSET('Avance Cuantitativo Productos'!$N13:$N13,0,MATCH(MAX('Avance Cuantitativo Productos'!$N13:$U13)+1,'Avance Cuantitativo Productos'!$N13:$U13,1)-1),IF('Avance Cuantitativo Productos'!$H13:$H13="Suma",SUM('Avance Cuantitativo Productos'!$N13:$U13),IF('Avance Cuantitativo Productos'!$H13:$H13="Decreciente",IF(COUNTIF('Avance Cuantitativo Productos'!$N13:$U13,"&gt;"&amp;'Avance Cuantitativo Productos'!$G13:$G13)&gt;=1,"ERROR, el valor reportado es superior a la Línea Base",IF(COUNTIF('Avance Cuantitativo Productos'!$N13:$U13,"="&amp;"")=7,OFFSET('Avance Cuantitativo Productos'!$N13:$N13,0,MATCH(MAX('Avance Cuantitativo Productos'!$N13:$U13)+1,'Avance Cuantitativo Productos'!$N13:$U13,1)-1),IF(INDEX('Avance Cuantitativo Productos'!$N13:$U13,LARGE(('Avance Cuantitativo Productos'!$N13:$U13&lt;&gt;"")*(_xlfn.SEQUENCE(,COUNTA('Avance Cuantitativo Productos'!$N$6:$U$6))),1))&gt;INDEX('Avance Cuantitativo Productos'!$N13:$U13,LARGE(('Avance Cuantitativo Productos'!$N13:$U13&lt;&gt;"")*(_xlfn.SEQUENCE(,COUNTA('Avance Cuantitativo Productos'!$N$6:$U$6))),2)),"ERROR, El reporte de avance actual debe ser menor o igual al último valor reportado",OFFSET('Avance Cuantitativo Productos'!$N13:$N13,0,MATCH(MAX('Avance Cuantitativo Productos'!$N13:$U13)+1,'Avance Cuantitativo Productos'!$N13:$U13,1)-1))))))))))</f>
        <v/>
      </c>
      <c r="AV13" s="118" t="str">
        <f t="array" aca="1" ref="AV13" ca="1" xml:space="preserve"> IF('Avance Cuantitativo Productos'!$H13:$H13="","Seleccionar Anualización",IF(COUNTIF('Avance Cuantitativo Productos'!$N13:$Y13,"="&amp;"")=12,"",IF('Avance Cuantitativo Productos'!$H13:$H13="Creciente",IF(COUNTIF('Avance Cuantitativo Productos'!$N13:$Y13,"&lt;"&amp;'Avance Cuantitativo Productos'!$G13:$G13)&gt;=1,"ERROR, el valor reportado es inferior a la Línea Base",IF(COUNTIF('Avance Cuantitativo Productos'!$N13:$Y13,"="&amp;"")=11,OFFSET('Avance Cuantitativo Productos'!$N13:$N13,0,MATCH(MAX('Avance Cuantitativo Productos'!$N13:$Y13)+1,'Avance Cuantitativo Productos'!$N13:$Y13,1)-1),IF(INDEX('Avance Cuantitativo Productos'!$N13:$Y13,LARGE(('Avance Cuantitativo Productos'!$N13:$Y13&lt;&gt;"")*(_xlfn.SEQUENCE(,COUNTA('Avance Cuantitativo Productos'!$N$6:$Y$6))),1))&lt;INDEX('Avance Cuantitativo Productos'!$N13:$Y13,LARGE(('Avance Cuantitativo Productos'!$N13:$Y13&lt;&gt;"")*(_xlfn.SEQUENCE(,COUNTA('Avance Cuantitativo Productos'!$N$6:$Y$6))),2)),"ERROR, El reporte de avance actual debe ser mayor o igual al último valor reportado",OFFSET('Avance Cuantitativo Productos'!$N13:$N13,0,MATCH(MAX('Avance Cuantitativo Productos'!$N13:$Y13)+1,'Avance Cuantitativo Productos'!$N13:$Y13,1)-1)))),IF('Avance Cuantitativo Productos'!$H13:$H13="Constante",OFFSET('Avance Cuantitativo Productos'!$N13:$N13,0,MATCH(MAX('Avance Cuantitativo Productos'!$N13:$Y13)+1,'Avance Cuantitativo Productos'!$N13:$Y13,1)-1),IF('Avance Cuantitativo Productos'!$H13:$H13="Suma",SUM('Avance Cuantitativo Productos'!$N13:$Y13),IF('Avance Cuantitativo Productos'!$H13:$H13="Decreciente",IF(COUNTIF('Avance Cuantitativo Productos'!$N13:$Y13,"&gt;"&amp;'Avance Cuantitativo Productos'!$G13:$G13)&gt;=1,"ERROR, el valor reportado es superior a la Línea Base",IF(COUNTIF('Avance Cuantitativo Productos'!$N13:$Y13,"="&amp;"")=11,OFFSET('Avance Cuantitativo Productos'!$N13:$N13,0,MATCH(MAX('Avance Cuantitativo Productos'!$N13:$Y13)+1,'Avance Cuantitativo Productos'!$N13:$Y13,1)-1),IF(INDEX('Avance Cuantitativo Productos'!$N13:$Y13,LARGE(('Avance Cuantitativo Productos'!$N13:$Y13&lt;&gt;"")*(_xlfn.SEQUENCE(,COUNTA('Avance Cuantitativo Productos'!$N$6:$Y$6))),1))&gt;INDEX('Avance Cuantitativo Productos'!$N13:$Y13,LARGE(('Avance Cuantitativo Productos'!$N13:$Y13&lt;&gt;"")*(_xlfn.SEQUENCE(,COUNTA('Avance Cuantitativo Productos'!$N$6:$Y$6))),2)),"ERROR, El reporte de avance actual debe ser menor o igual al último valor reportado",OFFSET('Avance Cuantitativo Productos'!$N13:$N13,0,MATCH(MAX('Avance Cuantitativo Productos'!$N13:$Y13)+1,'Avance Cuantitativo Productos'!$N13:$Y13,1)-1))))))))))</f>
        <v/>
      </c>
      <c r="AW13" s="118" t="str">
        <f t="array" aca="1" ref="AW13" ca="1" xml:space="preserve"> IF('Avance Cuantitativo Productos'!$H13:$H13="","Seleccionar Anualización",IF(COUNTIF('Avance Cuantitativo Productos'!$N13:$AC13,"="&amp;"")=16,"",IF('Avance Cuantitativo Productos'!$H13:$H13="Creciente",IF(COUNTIF('Avance Cuantitativo Productos'!$N13:$AC13,"&lt;"&amp;'Avance Cuantitativo Productos'!$G13:$G13)&gt;=1,"ERROR, el valor reportado es inferior a la Línea Base",IF(COUNTIF('Avance Cuantitativo Productos'!$N13:$AC13,"="&amp;"")=15,OFFSET('Avance Cuantitativo Productos'!$N13:$N13,0,MATCH(MAX('Avance Cuantitativo Productos'!$N13:$AC13)+1,'Avance Cuantitativo Productos'!$N13:$AC13,1)-1),IF(INDEX('Avance Cuantitativo Productos'!$N13:$AC13,LARGE(('Avance Cuantitativo Productos'!$N13:$AC13&lt;&gt;"")*(_xlfn.SEQUENCE(,COUNTA('Avance Cuantitativo Productos'!$N$6:$AC$6))),1))&lt;INDEX('Avance Cuantitativo Productos'!$N13:$AC13,LARGE(('Avance Cuantitativo Productos'!$N13:$AC13&lt;&gt;"")*(_xlfn.SEQUENCE(,COUNTA('Avance Cuantitativo Productos'!$N$6:$AC$6))),2)),"ERROR, El reporte de avance actual debe ser mayor o igual al último valor reportado",OFFSET('Avance Cuantitativo Productos'!$N13:$N13,0,MATCH(MAX('Avance Cuantitativo Productos'!$N13:$AC13)+1,'Avance Cuantitativo Productos'!$N13:$AC13,1)-1)))),IF('Avance Cuantitativo Productos'!$H13:$H13="Constante",OFFSET('Avance Cuantitativo Productos'!$N13:$N13,0,MATCH(MAX('Avance Cuantitativo Productos'!$N13:$AC13)+1,'Avance Cuantitativo Productos'!$N13:$AC13,1)-1),IF('Avance Cuantitativo Productos'!$H13:$H13="Suma",SUM('Avance Cuantitativo Productos'!$N13:$AC13),IF('Avance Cuantitativo Productos'!$H13:$H13="Decreciente",IF(COUNTIF('Avance Cuantitativo Productos'!$N13:$AC13,"&gt;"&amp;'Avance Cuantitativo Productos'!$G13:$G13)&gt;=1,"ERROR, el valor reportado es superior a la Línea Base",IF(COUNTIF('Avance Cuantitativo Productos'!$N13:$AC13,"="&amp;"")=15,OFFSET('Avance Cuantitativo Productos'!$N13:$N13,0,MATCH(MAX('Avance Cuantitativo Productos'!$N13:$AC13)+1,'Avance Cuantitativo Productos'!$N13:$AC13,1)-1),IF(INDEX('Avance Cuantitativo Productos'!$N13:$AC13,LARGE(('Avance Cuantitativo Productos'!$N13:$AC13&lt;&gt;"")*(_xlfn.SEQUENCE(,COUNTA('Avance Cuantitativo Productos'!$N$6:$AC$6))),1))&gt;INDEX('Avance Cuantitativo Productos'!$N13:$AC13,LARGE(('Avance Cuantitativo Productos'!$N13:$AC13&lt;&gt;"")*(_xlfn.SEQUENCE(,COUNTA('Avance Cuantitativo Productos'!$N$6:$AC$6))),2)),"ERROR, El reporte de avance actual debe ser menor o igual al último valor reportado",OFFSET('Avance Cuantitativo Productos'!$N13:$N13,0,MATCH(MAX('Avance Cuantitativo Productos'!$N13:$AC13)+1,'Avance Cuantitativo Productos'!$N13:$AC13,1)-1))))))))))</f>
        <v/>
      </c>
      <c r="AX13" s="118" t="str">
        <f t="array" aca="1" ref="AX13" ca="1" xml:space="preserve"> IF('Avance Cuantitativo Productos'!$H13:$H13="","Seleccionar Anualización",IF(COUNTIF('Avance Cuantitativo Productos'!$N13:$AG13,"="&amp;"")=20,"",IF('Avance Cuantitativo Productos'!$H13:$H13="Creciente",IF(COUNTIF('Avance Cuantitativo Productos'!$N13:$AG13,"&lt;"&amp;'Avance Cuantitativo Productos'!$G13:$G13)&gt;=1,"ERROR, el valor reportado es inferior a la Línea Base",IF(COUNTIF('Avance Cuantitativo Productos'!$N13:$AG13,"="&amp;"")=19,OFFSET('Avance Cuantitativo Productos'!$N13:$N13,0,MATCH(MAX('Avance Cuantitativo Productos'!$N13:$AG13)+1,'Avance Cuantitativo Productos'!$N13:$AG13,1)-1),IF(INDEX('Avance Cuantitativo Productos'!$N13:$AG13,LARGE(('Avance Cuantitativo Productos'!$N13:$AG13&lt;&gt;"")*(_xlfn.SEQUENCE(,COUNTA('Avance Cuantitativo Productos'!$N$6:$AG$6))),1))&lt;INDEX('Avance Cuantitativo Productos'!$N13:$AG13,LARGE(('Avance Cuantitativo Productos'!$N13:$AG13&lt;&gt;"")*(_xlfn.SEQUENCE(,COUNTA('Avance Cuantitativo Productos'!$N$6:$AG$6))),2)),"ERROR, El reporte de avance actual debe ser mayor o igual al último valor reportado",OFFSET('Avance Cuantitativo Productos'!$N13:$N13,0,MATCH(MAX('Avance Cuantitativo Productos'!$N13:$AG13)+1,'Avance Cuantitativo Productos'!$N13:$AG13,1)-1)))),IF('Avance Cuantitativo Productos'!$H13:$H13="Constante",OFFSET('Avance Cuantitativo Productos'!$N13:$N13,0,MATCH(MAX('Avance Cuantitativo Productos'!$N13:$AG13)+1,'Avance Cuantitativo Productos'!$N13:$AG13,1)-1),IF('Avance Cuantitativo Productos'!$H13:$H13="Suma",SUM('Avance Cuantitativo Productos'!$N13:$AG13),IF('Avance Cuantitativo Productos'!$H13:$H13="Decreciente",IF(COUNTIF('Avance Cuantitativo Productos'!$N13:$AG13,"&gt;"&amp;'Avance Cuantitativo Productos'!$G13:$G13)&gt;=1,"ERROR, el valor reportado es superior a la Línea Base",IF(COUNTIF('Avance Cuantitativo Productos'!$N13:$AG13,"="&amp;"")=19,OFFSET('Avance Cuantitativo Productos'!$N13:$N13,0,MATCH(MAX('Avance Cuantitativo Productos'!$N13:$AG13)+1,'Avance Cuantitativo Productos'!$N13:$AG13,1)-1),IF(INDEX('Avance Cuantitativo Productos'!$N13:$AG13,LARGE(('Avance Cuantitativo Productos'!$N13:$AG13&lt;&gt;"")*(_xlfn.SEQUENCE(,COUNTA('Avance Cuantitativo Productos'!$N$6:$AG$6))),1))&gt;INDEX('Avance Cuantitativo Productos'!$N13:$AG13,LARGE(('Avance Cuantitativo Productos'!$N13:$AG13&lt;&gt;"")*(_xlfn.SEQUENCE(,COUNTA('Avance Cuantitativo Productos'!$N$6:$AG$6))),2)),"ERROR, El reporte de avance actual debe ser menor o igual al último valor reportado",OFFSET('Avance Cuantitativo Productos'!$N13:$N13,0,MATCH(MAX('Avance Cuantitativo Productos'!$N13:$AG13)+1,'Avance Cuantitativo Productos'!$N13:$AG13,1)-1))))))))))</f>
        <v/>
      </c>
      <c r="AY13" s="118" t="str">
        <f t="array" aca="1" ref="AY13" ca="1" xml:space="preserve"> IF('Avance Cuantitativo Productos'!$H13:$H13="","Seleccionar Anualización",IF(COUNTIF('Avance Cuantitativo Productos'!$N13:$AK13,"="&amp;"")=24,"",IF('Avance Cuantitativo Productos'!$H13:$H13="Creciente",IF(COUNTIF('Avance Cuantitativo Productos'!$N13:$AK13,"&lt;"&amp;'Avance Cuantitativo Productos'!$G13:$G13)&gt;=1,"ERROR, el valor reportado es inferior a la Línea Base",IF(COUNTIF('Avance Cuantitativo Productos'!$N13:$AK13,"="&amp;"")=23,OFFSET('Avance Cuantitativo Productos'!$N13:$N13,0,MATCH(MAX('Avance Cuantitativo Productos'!$N13:$AK13)+1,'Avance Cuantitativo Productos'!$N13:$AK13,1)-1),IF(INDEX('Avance Cuantitativo Productos'!$N13:$AK13,LARGE(('Avance Cuantitativo Productos'!$N13:$AK13&lt;&gt;"")*(_xlfn.SEQUENCE(,COUNTA('Avance Cuantitativo Productos'!$N$6:$AK$6))),1))&lt;INDEX('Avance Cuantitativo Productos'!$N13:$AK13,LARGE(('Avance Cuantitativo Productos'!$N13:$AK13&lt;&gt;"")*(_xlfn.SEQUENCE(,COUNTA('Avance Cuantitativo Productos'!$N$6:$AK$6))),2)),"ERROR, El reporte de avance actual debe ser mayor o igual al último valor reportado",OFFSET('Avance Cuantitativo Productos'!$N13:$N13,0,MATCH(MAX('Avance Cuantitativo Productos'!$N13:$AK13)+1,'Avance Cuantitativo Productos'!$N13:$AK13,1)-1)))),IF('Avance Cuantitativo Productos'!$H13:$H13="Constante",OFFSET('Avance Cuantitativo Productos'!$N13:$N13,0,MATCH(MAX('Avance Cuantitativo Productos'!$N13:$AK13)+1,'Avance Cuantitativo Productos'!$N13:$AK13,1)-1),IF('Avance Cuantitativo Productos'!$H13:$H13="Suma",SUM('Avance Cuantitativo Productos'!$N13:$AK13),IF('Avance Cuantitativo Productos'!$H13:$H13="Decreciente",IF(COUNTIF('Avance Cuantitativo Productos'!$N13:$AK13,"&gt;"&amp;'Avance Cuantitativo Productos'!$G13:$G13)&gt;=1,"ERROR, el valor reportado es superior a la Línea Base",IF(COUNTIF('Avance Cuantitativo Productos'!$N13:$AK13,"="&amp;"")=23,OFFSET('Avance Cuantitativo Productos'!$N13:$N13,0,MATCH(MAX('Avance Cuantitativo Productos'!$N13:$AK13)+1,'Avance Cuantitativo Productos'!$N13:$AK13,1)-1),IF(INDEX('Avance Cuantitativo Productos'!$N13:$AK13,LARGE(('Avance Cuantitativo Productos'!$N13:$AK13&lt;&gt;"")*(_xlfn.SEQUENCE(,COUNTA('Avance Cuantitativo Productos'!$N$6:$AK$6))),1))&gt;INDEX('Avance Cuantitativo Productos'!$N13:$AK13,LARGE(('Avance Cuantitativo Productos'!$N13:$AK13&lt;&gt;"")*(_xlfn.SEQUENCE(,COUNTA('Avance Cuantitativo Productos'!$N$6:$AK$6))),2)),"ERROR, El reporte de avance actual debe ser menor o igual al último valor reportado",OFFSET('Avance Cuantitativo Productos'!$N13:$N13,0,MATCH(MAX('Avance Cuantitativo Productos'!$N13:$AK13)+1,'Avance Cuantitativo Productos'!$N13:$AK13,1)-1))))))))))</f>
        <v/>
      </c>
      <c r="AZ13" s="118">
        <f t="array" aca="1" ref="AZ13" ca="1" xml:space="preserve"> IF('Avance Cuantitativo Productos'!$H13:$H13="","Seleccionar Anualización",IF(COUNTIF('Avance Cuantitativo Productos'!$N13:$AO13,"="&amp;"")=28,"",IF('Avance Cuantitativo Productos'!$H13:$H13="Creciente",IF(COUNTIF('Avance Cuantitativo Productos'!$N13:$AO13,"&lt;"&amp;'Avance Cuantitativo Productos'!$G13:$G13)&gt;=1,"ERROR, el valor reportado es inferior a la Línea Base",IF(COUNTIF('Avance Cuantitativo Productos'!$N13:$AO13,"="&amp;"")=27,OFFSET('Avance Cuantitativo Productos'!$N13:$N13,0,MATCH(MAX('Avance Cuantitativo Productos'!$N13:$AO13)+1,'Avance Cuantitativo Productos'!$N13:$AO13,1)-1),IF(INDEX('Avance Cuantitativo Productos'!$N13:$AO13,LARGE(('Avance Cuantitativo Productos'!$N13:$AO13&lt;&gt;"")*(_xlfn.SEQUENCE(,COUNTA('Avance Cuantitativo Productos'!$N$6:$AO$6))),1))&lt;INDEX('Avance Cuantitativo Productos'!$N13:$AO13,LARGE(('Avance Cuantitativo Productos'!$N13:$AO13&lt;&gt;"")*(_xlfn.SEQUENCE(,COUNTA('Avance Cuantitativo Productos'!$N$6:$AO$6))),2)),"ERROR, El reporte de avance actual debe ser mayor o igual al último valor reportado",OFFSET('Avance Cuantitativo Productos'!$N13:$N13,0,MATCH(MAX('Avance Cuantitativo Productos'!$N13:$AO13)+1,'Avance Cuantitativo Productos'!$N13:$AO13,1)-1)))),IF('Avance Cuantitativo Productos'!$H13:$H13="Constante",OFFSET('Avance Cuantitativo Productos'!$N13:$N13,0,MATCH(MAX('Avance Cuantitativo Productos'!$N13:$AO13)+1,'Avance Cuantitativo Productos'!$N13:$AO13,1)-1),IF('Avance Cuantitativo Productos'!$H13:$H13="Suma",SUM('Avance Cuantitativo Productos'!$N13:$AO13),IF('Avance Cuantitativo Productos'!$H13:$H13="Decreciente",IF(COUNTIF('Avance Cuantitativo Productos'!$N13:$AO13,"&gt;"&amp;'Avance Cuantitativo Productos'!$G13:$G13)&gt;=1,"ERROR, el valor reportado es superior a la Línea Base",IF(COUNTIF('Avance Cuantitativo Productos'!$N13:$AO13,"="&amp;"")=27,OFFSET('Avance Cuantitativo Productos'!$N13:$N13,0,MATCH(MAX('Avance Cuantitativo Productos'!$N13:$AO13)+1,'Avance Cuantitativo Productos'!$N13:$AO13,1)-1),IF(INDEX('Avance Cuantitativo Productos'!$N13:$AO13,LARGE(('Avance Cuantitativo Productos'!$N13:$AO13&lt;&gt;"")*(_xlfn.SEQUENCE(,COUNTA('Avance Cuantitativo Productos'!$N$6:$AO$6))),1))&gt;INDEX('Avance Cuantitativo Productos'!$N13:$AO13,LARGE(('Avance Cuantitativo Productos'!$N13:$AO13&lt;&gt;"")*(_xlfn.SEQUENCE(,COUNTA('Avance Cuantitativo Productos'!$N$6:$AO$6))),2)),"ERROR, El reporte de avance actual debe ser menor o igual al último valor reportado",OFFSET('Avance Cuantitativo Productos'!$N13:$N13,0,MATCH(MAX('Avance Cuantitativo Productos'!$N13:$AO13)+1,'Avance Cuantitativo Productos'!$N13:$AO13,1)-1))))))))))</f>
        <v>1</v>
      </c>
      <c r="BA13" s="118">
        <f t="array" aca="1" ref="BA13" ca="1" xml:space="preserve"> IF('Avance Cuantitativo Productos'!$H13:$H13="","Seleccionar Anualización",IF(COUNTIF('Avance Cuantitativo Productos'!$N13:$AS13,"="&amp;"")=32,"",IF('Avance Cuantitativo Productos'!$H13:$H13="Creciente",IF(COUNTIF('Avance Cuantitativo Productos'!$N13:$AS13,"&lt;"&amp;'Avance Cuantitativo Productos'!$G13:$G13)&gt;=1,"ERROR, el valor reportado es inferior a la Línea Base",IF(COUNTIF('Avance Cuantitativo Productos'!$N13:$AS13,"="&amp;"")=31,OFFSET('Avance Cuantitativo Productos'!$N13:$N13,0,MATCH(MAX('Avance Cuantitativo Productos'!$N13:$AS13)+1,'Avance Cuantitativo Productos'!$N13:$AS13,1)-1),IF(INDEX('Avance Cuantitativo Productos'!$N13:$AS13,LARGE(('Avance Cuantitativo Productos'!$N13:$AS13&lt;&gt;"")*(_xlfn.SEQUENCE(,COUNTA('Avance Cuantitativo Productos'!$N$6:$AS$6))),1))&lt;INDEX('Avance Cuantitativo Productos'!$N13:$AS13,LARGE(('Avance Cuantitativo Productos'!$N13:$AS13&lt;&gt;"")*(_xlfn.SEQUENCE(,COUNTA('Avance Cuantitativo Productos'!$N$6:$AS$6))),2)),"ERROR, El reporte de avance actual debe ser mayor o igual al último valor reportado",OFFSET('Avance Cuantitativo Productos'!$N13:$N13,0,MATCH(MAX('Avance Cuantitativo Productos'!$N13:$AS13)+1,'Avance Cuantitativo Productos'!$N13:$AS13,1)-1)))),IF('Avance Cuantitativo Productos'!$H13:$H13="Constante",OFFSET('Avance Cuantitativo Productos'!$N13:$N13,0,MATCH(MAX('Avance Cuantitativo Productos'!$N13:$AS13)+1,'Avance Cuantitativo Productos'!$N13:$AS13,1)-1),IF('Avance Cuantitativo Productos'!$H13:$H13="Suma",SUM('Avance Cuantitativo Productos'!$N13:$AS13),IF('Avance Cuantitativo Productos'!$H13:$H13="Decreciente",IF(COUNTIF('Avance Cuantitativo Productos'!$N13:$AS13,"&gt;"&amp;'Avance Cuantitativo Productos'!$G13:$G13)&gt;=1,"ERROR, el valor reportado es superior a la Línea Base",IF(COUNTIF('Avance Cuantitativo Productos'!$N13:$AS13,"="&amp;"")=31,OFFSET('Avance Cuantitativo Productos'!$N13:$N13,0,MATCH(MAX('Avance Cuantitativo Productos'!$N13:$AS13)+1,'Avance Cuantitativo Productos'!$N13:$AS13,1)-1),IF(INDEX('Avance Cuantitativo Productos'!$N13:$AS13,LARGE(('Avance Cuantitativo Productos'!$N13:$AS13&lt;&gt;"")*(_xlfn.SEQUENCE(,COUNTA('Avance Cuantitativo Productos'!$N$6:$AS$6))),1))&gt;INDEX('Avance Cuantitativo Productos'!$N13:$AS13,LARGE(('Avance Cuantitativo Productos'!$N13:$AS13&lt;&gt;"")*(_xlfn.SEQUENCE(,COUNTA('Avance Cuantitativo Productos'!$N$6:$AS$6))),2)),"ERROR, El reporte de avance actual debe ser menor o igual al último valor reportado",OFFSET('Avance Cuantitativo Productos'!$N13:$N13,0,MATCH(MAX('Avance Cuantitativo Productos'!$N13:$AS13)+1,'Avance Cuantitativo Productos'!$N13:$AS13,1)-1))))))))))</f>
        <v>1</v>
      </c>
      <c r="BB13" s="143"/>
      <c r="BC13" s="142"/>
      <c r="BD13" s="142"/>
      <c r="BE13" s="142"/>
      <c r="BF13" s="142"/>
      <c r="BG13" s="165"/>
      <c r="BH13" s="163">
        <v>1</v>
      </c>
      <c r="BI13" s="163">
        <v>1</v>
      </c>
      <c r="BJ13" s="159">
        <v>1</v>
      </c>
      <c r="BK13" s="118" t="str">
        <f t="array" aca="1" ref="BK13" ca="1">IF('Avance Cuantitativo Productos'!$H13:$H13="","Seleccionar Anualización",IF(COUNTIF('Avance Cuantitativo Productos'!$BB13:$BB13,"="&amp;"")=1,"",IF(AND(OR('Avance Cuantitativo Productos'!$H13:$H13="Creciente",'Avance Cuantitativo Productos'!$H13:$H13="Constante",'Avance Cuantitativo Productos'!$H13:$H13="Suma"),'Avance Cuantitativo Productos'!$BB13:$BB13&gt;'Avance Cuantitativo Productos'!$BJ13:$BJ13),"ERROR, las metas de las vigencias no pueden ser mayores a la meta final",IF(AND('Avance Cuantitativo Productos'!$H13:$H13="Decreciente",'Avance Cuantitativo Productos'!$BB13:$BB13&lt;'Avance Cuantitativo Productos'!$BJ13:$BJ13),"ERROR, las metas de las vigencias no pueden ser menores a la meta final",IF(OR('Avance Cuantitativo Productos'!$H13:$H13="Creciente",'Avance Cuantitativo Productos'!$H13:$H13="Constante",'Avance Cuantitativo Productos'!$H13:$H13="Suma",'Avance Cuantitativo Productos'!$H13:$H13="Decreciente"),IF((MAX(COLUMN('Avance Cuantitativo Productos'!$N13:$Q13)*(INDEX(INT(ISNUMBER('Avance Cuantitativo Productos'!$N13:$Q13)),LARGE((INT(ISNUMBER('Avance Cuantitativo Productos'!$N13:$Q13))&lt;&gt;0)*(_xlfn.SEQUENCE(,COUNTA('Avance Cuantitativo Productos'!$N$6:$Q$6))),1))=INT(ISNUMBER('Avance Cuantitativo Productos'!$N13:$Q13))))-COLUMN('Avance Cuantitativo Productos'!$N13:$N13)+1)=1,OFFSET('Avance Cuantitativo Productos'!$BB13:$BB13,0,MATCH(MAX('Avance Cuantitativo Productos'!$BB13:$BB13)+1,'Avance Cuantitativo Productos'!$BB13:$BB13,1)-1)/4,IF((MAX(COLUMN('Avance Cuantitativo Productos'!$N13:$Q13)*(INDEX(INT(ISNUMBER('Avance Cuantitativo Productos'!$N13:$Q13)),LARGE((INT(ISNUMBER('Avance Cuantitativo Productos'!$N13:$Q13))&lt;&gt;0)*(_xlfn.SEQUENCE(,COUNTA('Avance Cuantitativo Productos'!$N$6:$Q$6))),1))=INT(ISNUMBER('Avance Cuantitativo Productos'!$N13:$Q13))))-COLUMN('Avance Cuantitativo Productos'!$N13:$N13)+1)=2,OFFSET('Avance Cuantitativo Productos'!$BB13:$BB13,0,MATCH(MAX('Avance Cuantitativo Productos'!$BB13:$BB13)+1,'Avance Cuantitativo Productos'!$BB13:$BB13,1)-1)/2,IF((MAX(COLUMN('Avance Cuantitativo Productos'!$N13:$Q13)*(INDEX(INT(ISNUMBER('Avance Cuantitativo Productos'!$N13:$Q13)),LARGE((INT(ISNUMBER('Avance Cuantitativo Productos'!$N13:$Q13))&lt;&gt;0)*(_xlfn.SEQUENCE(,COUNTA('Avance Cuantitativo Productos'!$N$6:$Q$6))),1))=INT(ISNUMBER('Avance Cuantitativo Productos'!$N13:$Q13))))-COLUMN('Avance Cuantitativo Productos'!$N13:$N13)+1)=3,OFFSET('Avance Cuantitativo Productos'!$BB13:$BB13,0,MATCH(MAX('Avance Cuantitativo Productos'!$BB13:$BB13)+1,'Avance Cuantitativo Productos'!$BB13:$BB13,1)-1)*3/4,IF((MAX(COLUMN('Avance Cuantitativo Productos'!$N13:$Q13)*(INDEX(INT(ISNUMBER('Avance Cuantitativo Productos'!$N13:$Q13)),LARGE((INT(ISNUMBER('Avance Cuantitativo Productos'!$N13:$Q13))&lt;&gt;0)*(_xlfn.SEQUENCE(,COUNTA('Avance Cuantitativo Productos'!$N$6:$Q$6))),1))=INT(ISNUMBER('Avance Cuantitativo Productos'!$N13:$Q13))))-COLUMN('Avance Cuantitativo Productos'!$N13:$N13)+1)=4,OFFSET('Avance Cuantitativo Productos'!$BB13:$BB13,0,MATCH(MAX('Avance Cuantitativo Productos'!$BB13:$BB13)+1,'Avance Cuantitativo Productos'!$BB13:$BB13,1)-1),)))))))))</f>
        <v/>
      </c>
      <c r="BL13" s="122" t="str">
        <f t="array" aca="1" ref="BL13" ca="1">+IF(AND('Avance Cuantitativo Productos'!$BK13:$BK13="",'Avance Cuantitativo Productos'!$BC13:$BC13=""),"",IF(OR(AND(_xlfn.XLOOKUP('Avance Cuantitativo Productos'!$I13:$I13,Listas!$G$2:$G$10,Listas!$I$2:$I$10&lt;1),'Avance Cuantitativo Productos'!$BC13:$BC13=""),'Avance Cuantitativo Productos'!$BC13:$BC13="",COUNTIF('Avance Cuantitativo Productos'!$R13:$U13,"="&amp;"")&gt;=4),MAX('Avance Cuantitativo Productos'!$BK13:$BK13,'Avance Cuantitativo Productos'!$BB13:$BB13),IF('Avance Cuantitativo Productos'!$H13:$H13="","Seleccionar Anualización",IF(COUNTIF('Avance Cuantitativo Productos'!$BB13:$BC13,"="&amp;"")=2,"",IF(AND(OR('Avance Cuantitativo Productos'!$H13:$H13="Creciente",'Avance Cuantitativo Productos'!$H13:$H13="Constante",'Avance Cuantitativo Productos'!$H13:$H13="Suma"),'Avance Cuantitativo Productos'!$BC13:$BC13&gt;'Avance Cuantitativo Productos'!$BJ13:$BJ13),"ERROR, las metas de las vigencias no pueden ser mayores a la meta final",IF(AND('Avance Cuantitativo Productos'!$H13:$H13="Decreciente",'Avance Cuantitativo Productos'!$BC13:$BC13&lt;'Avance Cuantitativo Productos'!$BJ13:$BJ13),"ERROR, las metas de las vigencias no pueden ser menores a la meta final",IF(OR('Avance Cuantitativo Productos'!$H13:$H13="Creciente",'Avance Cuantitativo Productos'!$H13:$H13="Constante",'Avance Cuantitativo Productos'!$H13:$H13="Decreciente"),IF((MAX(COLUMN('Avance Cuantitativo Productos'!$R13:$U13)*(INDEX('Avance Cuantitativo Productos'!$R13:$U13,LARGE(('Avance Cuantitativo Productos'!$R13:$U13&lt;&gt;"")*(_xlfn.SEQUENCE(,COUNTA('Avance Cuantitativo Productos'!$R$6:$U$6))),1))='Avance Cuantitativo Productos'!$R13:$U13))-COLUMN('Avance Cuantitativo Productos'!$R13:$R13)+1)=1,(OFFSET('Avance Cuantitativo Productos'!$BB13:$BB13,0,_xlfn.XMATCH('Avance Cuantitativo Productos'!$BC$6:$BC$6,'Avance Cuantitativo Productos'!$BB$6:$BC$6)-1)-(OFFSET('Avance Cuantitativo Productos'!$BB13:$BB13,0,_xlfn.XMATCH('Avance Cuantitativo Productos'!$BC$6:$BC$6,'Avance Cuantitativo Productos'!$BB$6:$BC$6)-2)))/4+OFFSET('Avance Cuantitativo Productos'!$BB13:$BB13,0,_xlfn.XMATCH('Avance Cuantitativo Productos'!$BC$6:$BC$6,'Avance Cuantitativo Productos'!$BB$6:$BC$6)-2),IF((MAX(COLUMN('Avance Cuantitativo Productos'!$R13:$U13)*(INDEX('Avance Cuantitativo Productos'!$R13:$U13,LARGE(('Avance Cuantitativo Productos'!$R13:$U13&lt;&gt;"")*(_xlfn.SEQUENCE(,COUNTA('Avance Cuantitativo Productos'!$R$6:$U$6))),1))='Avance Cuantitativo Productos'!$R13:$U13))-COLUMN('Avance Cuantitativo Productos'!$R13:$R13)+1)=2,(OFFSET('Avance Cuantitativo Productos'!$BB13:$BB13,0,_xlfn.XMATCH('Avance Cuantitativo Productos'!$BC$6:$BC$6,'Avance Cuantitativo Productos'!$BB$6:$BC$6)-1)-OFFSET('Avance Cuantitativo Productos'!$BB13:$BB13,0,_xlfn.XMATCH('Avance Cuantitativo Productos'!$BC$6:$BC$6,'Avance Cuantitativo Productos'!$BB$6:$BC$6)-2))/2+OFFSET('Avance Cuantitativo Productos'!$BB13:$BB13,0,_xlfn.XMATCH('Avance Cuantitativo Productos'!$BC$6:$BC$6,'Avance Cuantitativo Productos'!$BB$6:$BC$6)-2),IF((MAX(COLUMN('Avance Cuantitativo Productos'!$R13:$U13)*(INDEX('Avance Cuantitativo Productos'!$R13:$U13,LARGE(('Avance Cuantitativo Productos'!$R13:$U13&lt;&gt;"")*(_xlfn.SEQUENCE(,COUNTA('Avance Cuantitativo Productos'!$R$6:$U$6))),1))='Avance Cuantitativo Productos'!$R13:$U13))-COLUMN('Avance Cuantitativo Productos'!$R13:$R13)+1)=3,(OFFSET('Avance Cuantitativo Productos'!$BB13:$BB13,0,_xlfn.XMATCH('Avance Cuantitativo Productos'!$BC$6:$BC$6,'Avance Cuantitativo Productos'!$BB$6:$BC$6)-1)-OFFSET('Avance Cuantitativo Productos'!$BB13:$BB13,0,_xlfn.XMATCH('Avance Cuantitativo Productos'!$BC$6:$BC$6,'Avance Cuantitativo Productos'!$BB$6:$BC$6)-2))*3/4+OFFSET('Avance Cuantitativo Productos'!$BB13:$BB13,0,_xlfn.XMATCH('Avance Cuantitativo Productos'!$BC$6:$BC$6,'Avance Cuantitativo Productos'!$BB$6:$BC$6)-2),IF((MAX(COLUMN('Avance Cuantitativo Productos'!$R13:$U13)*(INDEX('Avance Cuantitativo Productos'!$R13:$U13,LARGE(('Avance Cuantitativo Productos'!$R13:$U13&lt;&gt;"")*(_xlfn.SEQUENCE(,COUNTA('Avance Cuantitativo Productos'!$R$6:$U$6))),1))='Avance Cuantitativo Productos'!$R13:$U13))-COLUMN('Avance Cuantitativo Productos'!$R13:$R13)+1)=4,(OFFSET('Avance Cuantitativo Productos'!$BB13:$BB13,0,_xlfn.XMATCH('Avance Cuantitativo Productos'!$BC$6:$BC$6,'Avance Cuantitativo Productos'!$BB$6:$BC$6)-1)-OFFSET('Avance Cuantitativo Productos'!$BB13:$BB13,0,_xlfn.XMATCH('Avance Cuantitativo Productos'!$BC$6:$BC$6,'Avance Cuantitativo Productos'!$BB$6:$BC$6)-2))+OFFSET('Avance Cuantitativo Productos'!$BB13:$BB13,0,_xlfn.XMATCH('Avance Cuantitativo Productos'!$BC$6:$BC$6,'Avance Cuantitativo Productos'!$BB$6:$BC$6)-2))))),IF('Avance Cuantitativo Productos'!$H13:$H13="Suma",IF((MAX(COLUMN('Avance Cuantitativo Productos'!$R13:$U13)*(INDEX(INT(ISNUMBER('Avance Cuantitativo Productos'!$R13:$U13)),LARGE((INT(ISNUMBER('Avance Cuantitativo Productos'!$R13:$U13))&lt;&gt;0)*(_xlfn.SEQUENCE(,COUNTA('Avance Cuantitativo Productos'!$R$6:$U$6))),1))=INT(ISNUMBER('Avance Cuantitativo Productos'!$R13:$U13))))-COLUMN('Avance Cuantitativo Productos'!$R13:$R13)+1)=1,(OFFSET('Avance Cuantitativo Productos'!$BB13:$BB13,0,_xlfn.XMATCH('Avance Cuantitativo Productos'!$BC$6:$BC$6,'Avance Cuantitativo Productos'!$BB$6:$BC$6,1,1)-1)/4+SUM('Avance Cuantitativo Productos'!$BB13:$BB13)),IF((MAX(COLUMN('Avance Cuantitativo Productos'!$R13:$U13)*(INDEX(INT(ISNUMBER('Avance Cuantitativo Productos'!$R13:$U13)),LARGE((INT(ISNUMBER('Avance Cuantitativo Productos'!$R13:$U13))&lt;&gt;0)*(_xlfn.SEQUENCE(,COUNTA('Avance Cuantitativo Productos'!$R$6:$U$6))),1))=INT(ISNUMBER('Avance Cuantitativo Productos'!$R13:$U13))))-COLUMN('Avance Cuantitativo Productos'!$R13:$R13)+1)=2,(OFFSET('Avance Cuantitativo Productos'!$BB13:$BB13,0,_xlfn.XMATCH('Avance Cuantitativo Productos'!$BC$6:$BC$6,'Avance Cuantitativo Productos'!$BB$6:$BC$6,1,1)-1)/2+SUM('Avance Cuantitativo Productos'!$BB13:$BB13)),IF((MAX(COLUMN('Avance Cuantitativo Productos'!$R13:$U13)*(INDEX(INT(ISNUMBER('Avance Cuantitativo Productos'!$R13:$U13)),LARGE((INT(ISNUMBER('Avance Cuantitativo Productos'!$R13:$U13))&lt;&gt;0)*(_xlfn.SEQUENCE(,COUNTA('Avance Cuantitativo Productos'!$R$6:$U$6))),1))=INT(ISNUMBER('Avance Cuantitativo Productos'!$R13:$U13))))-COLUMN('Avance Cuantitativo Productos'!$R13:$R13)+1)=3,(OFFSET('Avance Cuantitativo Productos'!$BB13:$BB13,0,_xlfn.XMATCH('Avance Cuantitativo Productos'!$BC$6:$BC$6,'Avance Cuantitativo Productos'!$BB$6:$BC$6,1,1)-1)*3/4+SUM('Avance Cuantitativo Productos'!$BB13:$BB13)),IF((MAX(COLUMN('Avance Cuantitativo Productos'!$R13:$U13)*(INDEX(INT(ISNUMBER('Avance Cuantitativo Productos'!$R13:$U13)),LARGE((INT(ISNUMBER('Avance Cuantitativo Productos'!$R13:$U13))&lt;&gt;0)*(_xlfn.SEQUENCE(,COUNTA('Avance Cuantitativo Productos'!$R$6:$U$6))),1))=INT(ISNUMBER('Avance Cuantitativo Productos'!$R13:$U13))))-COLUMN('Avance Cuantitativo Productos'!$R13:$R13)+1)=4,(OFFSET('Avance Cuantitativo Productos'!$BB13:$BB13,0,_xlfn.XMATCH('Avance Cuantitativo Productos'!$BC$6:$BC$6,'Avance Cuantitativo Productos'!$BB$6:$BC$6,1,1)-1)+SUM('Avance Cuantitativo Productos'!$BB13:$BB13)),))))))))))))</f>
        <v/>
      </c>
      <c r="BM13" s="122" t="str">
        <f t="array" aca="1" ref="BM13" ca="1">+IF(AND('Avance Cuantitativo Productos'!$BL13:$BL13="",'Avance Cuantitativo Productos'!$BD13:$BD13=""),"",IF(OR(AND(_xlfn.XLOOKUP('Avance Cuantitativo Productos'!$I13:$I13,Listas!$G$2:$G$10,Listas!$I$2:$I$10)&lt;1,'Avance Cuantitativo Productos'!$BD13:$BD13=""),'Avance Cuantitativo Productos'!$BD13:$BD13="",COUNTIF('Avance Cuantitativo Productos'!$V13:$Y13,"="&amp;"")&gt;=4),MAX('Avance Cuantitativo Productos'!$BL13:$BL13,'Avance Cuantitativo Productos'!$BC13:$BC13),IF('Avance Cuantitativo Productos'!$H13:$H13="","Seleccionar Anualización",IF(COUNTIF('Avance Cuantitativo Productos'!$BB13:$BD13,"="&amp;"")=3,"",IF(AND(OR('Avance Cuantitativo Productos'!$H13:$H13="Creciente",'Avance Cuantitativo Productos'!$H13:$H13="Constante",'Avance Cuantitativo Productos'!$H13:$H13="Suma"),'Avance Cuantitativo Productos'!$BD13:$BD13&gt;'Avance Cuantitativo Productos'!$BJ13:$BJ13),"ERROR, las metas de las vigencias no pueden ser mayores a la meta final",IF(AND('Avance Cuantitativo Productos'!$H13:$H13="Decreciente",'Avance Cuantitativo Productos'!$BD13:$BD13&lt;'Avance Cuantitativo Productos'!$BJ13:$BJ13),"ERROR, las metas de las vigencias no pueden ser menores a la meta final",IF(OR('Avance Cuantitativo Productos'!$H13:$H13="Creciente",'Avance Cuantitativo Productos'!$H13:$H13="Constante",'Avance Cuantitativo Productos'!$H13:$H13="Decreciente"),IF((MAX(COLUMN('Avance Cuantitativo Productos'!$V13:$Y13)*(INDEX('Avance Cuantitativo Productos'!$V13:$Y13,LARGE(('Avance Cuantitativo Productos'!$V13:$Y13&lt;&gt;"")*(_xlfn.SEQUENCE(,COUNTA('Avance Cuantitativo Productos'!$V$6:$Y$6))),1))='Avance Cuantitativo Productos'!$V13:$Y13))-COLUMN('Avance Cuantitativo Productos'!$V13:$V13)+1)=1,(OFFSET('Avance Cuantitativo Productos'!$BB13:$BB13,0,_xlfn.XMATCH('Avance Cuantitativo Productos'!$BD$6:$BD$6,'Avance Cuantitativo Productos'!$BB$6:$BD$6)-1)-(OFFSET('Avance Cuantitativo Productos'!$BB13:$BB13,0,_xlfn.XMATCH('Avance Cuantitativo Productos'!$BD$6:$BD$6,'Avance Cuantitativo Productos'!$BB$6:$BD$6)-2)))/4+OFFSET('Avance Cuantitativo Productos'!$BB13:$BB13,0,_xlfn.XMATCH('Avance Cuantitativo Productos'!$BD$6:$BD$6,'Avance Cuantitativo Productos'!$BB$6:$BD$6)-1),IF((MAX(COLUMN('Avance Cuantitativo Productos'!$V13:$Y13)*(INDEX('Avance Cuantitativo Productos'!$V13:$Y13,LARGE(('Avance Cuantitativo Productos'!$V13:$Y13&lt;&gt;"")*(_xlfn.SEQUENCE(,COUNTA('Avance Cuantitativo Productos'!$V$6:$Y$6))),1))='Avance Cuantitativo Productos'!$V13:$Y13))-COLUMN('Avance Cuantitativo Productos'!$V13:$V13)+1)=2,(OFFSET('Avance Cuantitativo Productos'!$BB13:$BB13,0,_xlfn.XMATCH('Avance Cuantitativo Productos'!$BD$6:$BD$6,'Avance Cuantitativo Productos'!$BB$6:$BD$6)-1)-OFFSET('Avance Cuantitativo Productos'!$BB13:$BB13,0,_xlfn.XMATCH('Avance Cuantitativo Productos'!$BD$6:$BD$6,'Avance Cuantitativo Productos'!$BB$6:$BD$6)-2))/2+OFFSET('Avance Cuantitativo Productos'!$BB13:$BB13,0,_xlfn.XMATCH('Avance Cuantitativo Productos'!$BD$6:$BD$6,'Avance Cuantitativo Productos'!$BB$6:$BD$6)-2),IF((MAX(COLUMN('Avance Cuantitativo Productos'!$V13:$Y13)*(INDEX('Avance Cuantitativo Productos'!$V13:$Y13,LARGE(('Avance Cuantitativo Productos'!$V13:$Y13&lt;&gt;"")*(_xlfn.SEQUENCE(,COUNTA('Avance Cuantitativo Productos'!$V$6:$Y$6))),1))='Avance Cuantitativo Productos'!$V13:$Y13))-COLUMN('Avance Cuantitativo Productos'!$V13:$V13)+1)=3,(OFFSET('Avance Cuantitativo Productos'!$BB13:$BB13,0,_xlfn.XMATCH('Avance Cuantitativo Productos'!$BD$6:$BD$6,'Avance Cuantitativo Productos'!$BB$6:$BD$6)-1)-OFFSET('Avance Cuantitativo Productos'!$BB13:$BB13,0,_xlfn.XMATCH('Avance Cuantitativo Productos'!$BD$6:$BD$6,'Avance Cuantitativo Productos'!$BB$6:$BD$6)-2))*0.75+OFFSET('Avance Cuantitativo Productos'!$BB13:$BB13,0,_xlfn.XMATCH('Avance Cuantitativo Productos'!$BD$6:$BD$6,'Avance Cuantitativo Productos'!$BB$6:$BD$6)-2),IF((MAX(COLUMN('Avance Cuantitativo Productos'!$V13:$Y13)*(INDEX('Avance Cuantitativo Productos'!$V13:$Y13,LARGE(('Avance Cuantitativo Productos'!$V13:$Y13&lt;&gt;"")*(_xlfn.SEQUENCE(,COUNTA('Avance Cuantitativo Productos'!$V$6:$Y$6))),1))='Avance Cuantitativo Productos'!$V13:$Y13))-COLUMN('Avance Cuantitativo Productos'!$V13:$V13)+1)=4,(OFFSET('Avance Cuantitativo Productos'!$BB13:$BB13,0,_xlfn.XMATCH('Avance Cuantitativo Productos'!$BD$6:$BD$6,'Avance Cuantitativo Productos'!$BB$6:$BD$6)-1)-OFFSET('Avance Cuantitativo Productos'!$BB13:$BB13,0,_xlfn.XMATCH('Avance Cuantitativo Productos'!$BD$6:$BD$6,'Avance Cuantitativo Productos'!$BB$6:$BD$6)-2))+OFFSET('Avance Cuantitativo Productos'!$BB13:$BB13,0,_xlfn.XMATCH('Avance Cuantitativo Productos'!$BD$6:$BD$6,'Avance Cuantitativo Productos'!$BB$6:$BD$6)-2))))),IF('Avance Cuantitativo Productos'!$H13:$H13="Suma",IF((MAX(COLUMN('Avance Cuantitativo Productos'!$V13:$Y13)*(INDEX(INT(ISNUMBER('Avance Cuantitativo Productos'!$V13:$Y13)),LARGE((INT(ISNUMBER('Avance Cuantitativo Productos'!$V13:$Y13))&lt;&gt;0)*(_xlfn.SEQUENCE(,COUNTA('Avance Cuantitativo Productos'!$V$6:$Y$6))),1))=INT(ISNUMBER('Avance Cuantitativo Productos'!$V13:$Y13))))-COLUMN('Avance Cuantitativo Productos'!$V13:$V13)+1)=1,(OFFSET('Avance Cuantitativo Productos'!$BB13:$BB13,0,_xlfn.XMATCH('Avance Cuantitativo Productos'!$BD$6:$BD$6,'Avance Cuantitativo Productos'!$BB$6:$BD$6,1,1)-1)/4+SUM('Avance Cuantitativo Productos'!$BB13:$BC13)),IF((MAX(COLUMN('Avance Cuantitativo Productos'!$V13:$Y13)*(INDEX(INT(ISNUMBER('Avance Cuantitativo Productos'!$V13:$Y13)),LARGE((INT(ISNUMBER('Avance Cuantitativo Productos'!$V13:$Y13))&lt;&gt;0)*(_xlfn.SEQUENCE(,COUNTA('Avance Cuantitativo Productos'!$V$6:$Y$6))),1))=INT(ISNUMBER('Avance Cuantitativo Productos'!$V13:$Y13))))-COLUMN('Avance Cuantitativo Productos'!$V13:$V13)+1)=2,(OFFSET('Avance Cuantitativo Productos'!$BB13:$BB13,0,_xlfn.XMATCH('Avance Cuantitativo Productos'!$BD$6:$BD$6,'Avance Cuantitativo Productos'!$BB$6:$BD$6,1,1)-1)/2+SUM('Avance Cuantitativo Productos'!$BB13:$BC13)),IF((MAX(COLUMN('Avance Cuantitativo Productos'!$V13:$Y13)*(INDEX(INT(ISNUMBER('Avance Cuantitativo Productos'!$V13:$Y13)),LARGE((INT(ISNUMBER('Avance Cuantitativo Productos'!$V13:$Y13))&lt;&gt;0)*(_xlfn.SEQUENCE(,COUNTA('Avance Cuantitativo Productos'!$V$6:$Y$6))),1))=INT(ISNUMBER('Avance Cuantitativo Productos'!$V13:$Y13))))-COLUMN('Avance Cuantitativo Productos'!$V13:$V13)+1)=3,(OFFSET('Avance Cuantitativo Productos'!$BB13:$BB13,0,_xlfn.XMATCH('Avance Cuantitativo Productos'!$BD$6:$BD$6,'Avance Cuantitativo Productos'!$BB$6:$BD$6,1,1)-1)*0.75+SUM('Avance Cuantitativo Productos'!$BB13:$BC13)),IF((MAX(COLUMN('Avance Cuantitativo Productos'!$V13:$Y13)*(INDEX(INT(ISNUMBER('Avance Cuantitativo Productos'!$V13:$Y13)),LARGE((INT(ISNUMBER('Avance Cuantitativo Productos'!$V13:$Y13))&lt;&gt;0)*(_xlfn.SEQUENCE(,COUNTA('Avance Cuantitativo Productos'!$V$6:$Y$6))),1))=INT(ISNUMBER('Avance Cuantitativo Productos'!$V13:$Y13))))-COLUMN('Avance Cuantitativo Productos'!$V13:$V13)+1)=4,(OFFSET('Avance Cuantitativo Productos'!$BB13:$BB13,0,_xlfn.XMATCH('Avance Cuantitativo Productos'!$BD$6:$BD$6,'Avance Cuantitativo Productos'!$BB$6:$BD$6,1,1)-1)+SUM('Avance Cuantitativo Productos'!$BB13:$BC13)),))))))))))))</f>
        <v/>
      </c>
      <c r="BN13" s="122" t="str">
        <f t="array" aca="1" ref="BN13" ca="1">+IF(AND('Avance Cuantitativo Productos'!$BM13:$BM13="",'Avance Cuantitativo Productos'!$BE13:$BE13=""),"",IF(OR(AND(_xlfn.XLOOKUP('Avance Cuantitativo Productos'!$I13:$I13,Listas!$G$2:$G$10,Listas!$I$2:$I$10&lt;1),'Avance Cuantitativo Productos'!$BE13:$BE13=""),'Avance Cuantitativo Productos'!$BE13:$BE13="",COUNTIF('Avance Cuantitativo Productos'!$Z13:$AC13,"="&amp;"")&gt;=4),MAX('Avance Cuantitativo Productos'!$BM13:$BM13,'Avance Cuantitativo Productos'!$BD13:$BD13),IF('Avance Cuantitativo Productos'!$H13:$H13="","Seleccionar Anualización",IF(COUNTIF('Avance Cuantitativo Productos'!$BB13:$BE13,"="&amp;"")=4,"",IF(AND(OR('Avance Cuantitativo Productos'!$H13:$H13="Creciente",'Avance Cuantitativo Productos'!$H13:$H13="Constante",'Avance Cuantitativo Productos'!$H13:$H13="Suma"),'Avance Cuantitativo Productos'!$BE13:$BE13&gt;'Avance Cuantitativo Productos'!$BJ13:$BJ13),"ERROR, las metas de las vigencias no pueden ser mayores a la meta final",IF(AND('Avance Cuantitativo Productos'!$H13:$H13="Decreciente",'Avance Cuantitativo Productos'!$BE13:$BE13&lt;'Avance Cuantitativo Productos'!$BJ13:$BJ13),"ERROR, las metas de las vigencias no pueden ser menores a la meta final",IF(OR('Avance Cuantitativo Productos'!$H13:$H13="Creciente",'Avance Cuantitativo Productos'!$H13:$H13="Constante",'Avance Cuantitativo Productos'!$H13:$H13="Decreciente"),IF((MAX(COLUMN('Avance Cuantitativo Productos'!$Z13:$AC13)*(INDEX('Avance Cuantitativo Productos'!$Z13:$AC13,LARGE(('Avance Cuantitativo Productos'!$Z13:$AC13&lt;&gt;"")*(_xlfn.SEQUENCE(,COUNTA('Avance Cuantitativo Productos'!$Z$6:$AC$6))),1))='Avance Cuantitativo Productos'!$Z13:$AC13))-COLUMN('Avance Cuantitativo Productos'!$Z13:$Z13)+1)=1,(OFFSET('Avance Cuantitativo Productos'!$BB13:$BB13,0,_xlfn.XMATCH('Avance Cuantitativo Productos'!$BE$6:$BE$6,'Avance Cuantitativo Productos'!$BB$6:$BE$6)-1)-(OFFSET('Avance Cuantitativo Productos'!$BB13:$BB13,0,_xlfn.XMATCH('Avance Cuantitativo Productos'!$BE$6:$BE$6,'Avance Cuantitativo Productos'!$BB$6:$BE$6)-2)))/4+OFFSET('Avance Cuantitativo Productos'!$BB13:$BB13,0,_xlfn.XMATCH('Avance Cuantitativo Productos'!$BE$6:$BE$6,'Avance Cuantitativo Productos'!$BB$6:$BE$6)-2),IF((MAX(COLUMN('Avance Cuantitativo Productos'!$Z13:$AC13)*(INDEX('Avance Cuantitativo Productos'!$Z13:$AC13,LARGE(('Avance Cuantitativo Productos'!$Z13:$AC13&lt;&gt;"")*(_xlfn.SEQUENCE(,COUNTA('Avance Cuantitativo Productos'!$Z$6:$AC$6))),1))='Avance Cuantitativo Productos'!$Z13:$AC13))-COLUMN('Avance Cuantitativo Productos'!$Z13:$Z13)+1)=2,(OFFSET('Avance Cuantitativo Productos'!$BB13:$BB13,0,_xlfn.XMATCH('Avance Cuantitativo Productos'!$BE$6:$BE$6,'Avance Cuantitativo Productos'!$BB$6:$BE$6)-1)-OFFSET('Avance Cuantitativo Productos'!$BB13:$BB13,0,_xlfn.XMATCH('Avance Cuantitativo Productos'!$BE$6:$BE$6,'Avance Cuantitativo Productos'!$BB$6:$BE$6)-2))/2+OFFSET('Avance Cuantitativo Productos'!$BB13:$BB13,0,_xlfn.XMATCH('Avance Cuantitativo Productos'!$BE$6:$BE$6,'Avance Cuantitativo Productos'!$BB$6:$BE$6)-2),IF((MAX(COLUMN('Avance Cuantitativo Productos'!$Z13:$AC13)*(INDEX('Avance Cuantitativo Productos'!$Z13:$AC13,LARGE(('Avance Cuantitativo Productos'!$Z13:$AC13&lt;&gt;"")*(_xlfn.SEQUENCE(,COUNTA('Avance Cuantitativo Productos'!$Z$6:$AC$6))),1))='Avance Cuantitativo Productos'!$Z13:$AC13))-COLUMN('Avance Cuantitativo Productos'!$Z13:$Z13)+1)=3,(OFFSET('Avance Cuantitativo Productos'!$BB13:$BB13,0,_xlfn.XMATCH('Avance Cuantitativo Productos'!$BE$6:$BE$6,'Avance Cuantitativo Productos'!$BB$6:$BE$6)-1)-OFFSET('Avance Cuantitativo Productos'!$BB13:$BB13,0,_xlfn.XMATCH('Avance Cuantitativo Productos'!$BE$6:$BE$6,'Avance Cuantitativo Productos'!$BB$6:$BE$6)-2))*3/4+OFFSET('Avance Cuantitativo Productos'!$BB13:$BB13,0,_xlfn.XMATCH('Avance Cuantitativo Productos'!$BE$6:$BE$6,'Avance Cuantitativo Productos'!$BB$6:$BE$6)-2),IF((MAX(COLUMN('Avance Cuantitativo Productos'!$Z13:$AC13)*(INDEX('Avance Cuantitativo Productos'!$Z13:$AC13,LARGE(('Avance Cuantitativo Productos'!$Z13:$AC13&lt;&gt;"")*(_xlfn.SEQUENCE(,COUNTA('Avance Cuantitativo Productos'!$Z$6:$AC$6))),1))='Avance Cuantitativo Productos'!$Z13:$AC13))-COLUMN('Avance Cuantitativo Productos'!$Z13:$Z13)+1)=4,(OFFSET('Avance Cuantitativo Productos'!$BB13:$BB13,0,_xlfn.XMATCH('Avance Cuantitativo Productos'!$BE$6:$BE$6,'Avance Cuantitativo Productos'!$BB$6:$BE$6)-1)-OFFSET('Avance Cuantitativo Productos'!$BB13:$BB13,0,_xlfn.XMATCH('Avance Cuantitativo Productos'!$BE$6:$BE$6,'Avance Cuantitativo Productos'!$BB$6:$BE$6)-2))+OFFSET('Avance Cuantitativo Productos'!$BB13:$BB13,0,_xlfn.XMATCH('Avance Cuantitativo Productos'!$BE$6:$BE$6,'Avance Cuantitativo Productos'!$BB$6:$BE$6)-2))))),IF('Avance Cuantitativo Productos'!$H13:$H13="Suma",IF((MAX(COLUMN('Avance Cuantitativo Productos'!$Z13:$AC13)*(INDEX(INT(ISNUMBER('Avance Cuantitativo Productos'!$Z13:$AC13)),LARGE((INT(ISNUMBER('Avance Cuantitativo Productos'!$Z13:$AC13))&lt;&gt;0)*(_xlfn.SEQUENCE(,COUNTA('Avance Cuantitativo Productos'!$Z$6:$AC$6))),1))=INT(ISNUMBER('Avance Cuantitativo Productos'!$Z13:$AC13))))-COLUMN('Avance Cuantitativo Productos'!$Z13:$Z13)+1)=1,(OFFSET('Avance Cuantitativo Productos'!$BB13:$BB13,0,_xlfn.XMATCH('Avance Cuantitativo Productos'!$BE$6:$BE$6,'Avance Cuantitativo Productos'!$BB$6:$BE$6,1,1)-1)/4+SUM('Avance Cuantitativo Productos'!$BB13:$BD13)),IF((MAX(COLUMN('Avance Cuantitativo Productos'!$Z13:$AC13)*(INDEX(INT(ISNUMBER('Avance Cuantitativo Productos'!$Z13:$AC13)),LARGE((INT(ISNUMBER('Avance Cuantitativo Productos'!$Z13:$AC13))&lt;&gt;0)*(_xlfn.SEQUENCE(,COUNTA('Avance Cuantitativo Productos'!$Z$6:$AC$6))),1))=INT(ISNUMBER('Avance Cuantitativo Productos'!$Z13:$AC13))))-COLUMN('Avance Cuantitativo Productos'!$Z13:$Z13)+1)=2,(OFFSET('Avance Cuantitativo Productos'!$BB13:$BB13,0,_xlfn.XMATCH('Avance Cuantitativo Productos'!$BE$6:$BE$6,'Avance Cuantitativo Productos'!$BB$6:$BE$6,1,1)-1)/2+SUM('Avance Cuantitativo Productos'!$BB13:$BD13)),IF((MAX(COLUMN('Avance Cuantitativo Productos'!$Z13:$AC13)*(INDEX(INT(ISNUMBER('Avance Cuantitativo Productos'!$Z13:$AC13)),LARGE((INT(ISNUMBER('Avance Cuantitativo Productos'!$Z13:$AC13))&lt;&gt;0)*(_xlfn.SEQUENCE(,COUNTA('Avance Cuantitativo Productos'!$Z$6:$AC$6))),1))=INT(ISNUMBER('Avance Cuantitativo Productos'!$Z13:$AC13))))-COLUMN('Avance Cuantitativo Productos'!$Z13:$Z13)+1)=3,(OFFSET('Avance Cuantitativo Productos'!$BB13:$BB13,0,_xlfn.XMATCH('Avance Cuantitativo Productos'!$BE$6:$BE$6,'Avance Cuantitativo Productos'!$BB$6:$BE$6,1,1)-1)*3/4+SUM('Avance Cuantitativo Productos'!$BB13:$BD13)),IF((MAX(COLUMN('Avance Cuantitativo Productos'!$Z13:$AC13)*(INDEX(INT(ISNUMBER('Avance Cuantitativo Productos'!$Z13:$AC13)),LARGE((INT(ISNUMBER('Avance Cuantitativo Productos'!$Z13:$AC13))&lt;&gt;0)*(_xlfn.SEQUENCE(,COUNTA('Avance Cuantitativo Productos'!$Z$6:$AC$6))),1))=INT(ISNUMBER('Avance Cuantitativo Productos'!$Z13:$AC13))))-COLUMN('Avance Cuantitativo Productos'!$Z13:$Z13)+1)=4,(OFFSET('Avance Cuantitativo Productos'!$BB13:$BB13,0,_xlfn.XMATCH('Avance Cuantitativo Productos'!$BE$6:$BE$6,'Avance Cuantitativo Productos'!$BB$6:$BE$6,1,1)-1)+SUM('Avance Cuantitativo Productos'!$BB13:$BD13)),))))))))))))</f>
        <v/>
      </c>
      <c r="BO13" s="122" t="str">
        <f t="array" aca="1" ref="BO13" ca="1">+IF(AND('Avance Cuantitativo Productos'!$BN13:$BN13="",'Avance Cuantitativo Productos'!$BF13:$BF13=""),"",IF(OR(AND(_xlfn.XLOOKUP('Avance Cuantitativo Productos'!$I13:$I13,Listas!$G$2:$G$10,Listas!$I$2:$I$10&lt;1),'Avance Cuantitativo Productos'!$BF13:$BF13=""),'Avance Cuantitativo Productos'!$BF13:$BF13="",COUNTIF('Avance Cuantitativo Productos'!$AD13:$AG13,"="&amp;"")&gt;=4),MAX('Avance Cuantitativo Productos'!$BN13:$BN13,'Avance Cuantitativo Productos'!$BE13:$BE13),IF('Avance Cuantitativo Productos'!$H13:$H13="","Seleccionar Anualización",IF(COUNTIF('Avance Cuantitativo Productos'!$BB13:$BF13,"="&amp;"")=5,"",IF(AND(OR('Avance Cuantitativo Productos'!$H13:$H13="Creciente",'Avance Cuantitativo Productos'!$H13:$H13="Constante",'Avance Cuantitativo Productos'!$H13:$H13="Suma"),'Avance Cuantitativo Productos'!$BF13:$BF13&gt;'Avance Cuantitativo Productos'!$BJ13:$BJ13),"ERROR, las metas de las vigencias no pueden ser mayores a la meta final",IF(AND('Avance Cuantitativo Productos'!$H13:$H13="Decreciente",'Avance Cuantitativo Productos'!$BF13:$BF13&lt;'Avance Cuantitativo Productos'!$BJ13:$BJ13),"ERROR, las metas de las vigencias no pueden ser menores a la meta final",IF(OR('Avance Cuantitativo Productos'!$H13:$H13="Creciente",'Avance Cuantitativo Productos'!$H13:$H13="Constante",'Avance Cuantitativo Productos'!$H13:$H13="Decreciente"),IF((MAX(COLUMN('Avance Cuantitativo Productos'!$AD13:$AG13)*(INDEX('Avance Cuantitativo Productos'!$AD13:$AG13,LARGE(('Avance Cuantitativo Productos'!$AD13:$AG13&lt;&gt;"")*(_xlfn.SEQUENCE(,COUNTA('Avance Cuantitativo Productos'!$AD$6:$AG$6))),1))='Avance Cuantitativo Productos'!$AD13:$AG13))-COLUMN('Avance Cuantitativo Productos'!$AD13:$AD13)+1)=1,(OFFSET('Avance Cuantitativo Productos'!$BB13:$BB13,0,_xlfn.XMATCH('Avance Cuantitativo Productos'!$BF$6:$BF$6,'Avance Cuantitativo Productos'!$BB$6:$BF$6)-1)-(OFFSET('Avance Cuantitativo Productos'!$BB13:$BB13,0,_xlfn.XMATCH('Avance Cuantitativo Productos'!$BF$6:$BF$6,'Avance Cuantitativo Productos'!$BB$6:$BF$6)-2)))/4+OFFSET('Avance Cuantitativo Productos'!$BB13:$BB13,0,_xlfn.XMATCH('Avance Cuantitativo Productos'!$BF$6:$BF$6,'Avance Cuantitativo Productos'!$BB$6:$BF$6)-2),IF((MAX(COLUMN('Avance Cuantitativo Productos'!$AD13:$AG13)*(INDEX('Avance Cuantitativo Productos'!$AD13:$AG13,LARGE(('Avance Cuantitativo Productos'!$AD13:$AG13&lt;&gt;"")*(_xlfn.SEQUENCE(,COUNTA('Avance Cuantitativo Productos'!$AD$6:$AG$6))),1))='Avance Cuantitativo Productos'!$AD13:$AG13))-COLUMN('Avance Cuantitativo Productos'!$AD13:$AD13)+1)=2,(OFFSET('Avance Cuantitativo Productos'!$BB13:$BB13,0,_xlfn.XMATCH('Avance Cuantitativo Productos'!$BF$6:$BF$6,'Avance Cuantitativo Productos'!$BB$6:$BF$6)-1)-OFFSET('Avance Cuantitativo Productos'!$BB13:$BB13,0,_xlfn.XMATCH('Avance Cuantitativo Productos'!$BF$6:$BF$6,'Avance Cuantitativo Productos'!$BB$6:$BF$6)-2))/2+OFFSET('Avance Cuantitativo Productos'!$BB13:$BB13,0,_xlfn.XMATCH('Avance Cuantitativo Productos'!$BF$6:$BF$6,'Avance Cuantitativo Productos'!$BB$6:$BF$6)-2),IF((MAX(COLUMN('Avance Cuantitativo Productos'!$AD13:$AG13)*(INDEX('Avance Cuantitativo Productos'!$AD13:$AG13,LARGE(('Avance Cuantitativo Productos'!$AD13:$AG13&lt;&gt;"")*(_xlfn.SEQUENCE(,COUNTA('Avance Cuantitativo Productos'!$AD$6:$AG$6))),1))='Avance Cuantitativo Productos'!$AD13:$AG13))-COLUMN('Avance Cuantitativo Productos'!$AD13:$AD13)+1)=3,(OFFSET('Avance Cuantitativo Productos'!$BB13:$BB13,0,_xlfn.XMATCH('Avance Cuantitativo Productos'!$BF$6:$BF$6,'Avance Cuantitativo Productos'!$BB$6:$BF$6)-1)-OFFSET('Avance Cuantitativo Productos'!$BB13:$BB13,0,_xlfn.XMATCH('Avance Cuantitativo Productos'!$BF$6:$BF$6,'Avance Cuantitativo Productos'!$BB$6:$BF$6)-2))*3/4+OFFSET('Avance Cuantitativo Productos'!$BB13:$BB13,0,_xlfn.XMATCH('Avance Cuantitativo Productos'!$BF$6:$BF$6,'Avance Cuantitativo Productos'!$BB$6:$BF$6)-2),IF((MAX(COLUMN('Avance Cuantitativo Productos'!$AD13:$AG13)*(INDEX('Avance Cuantitativo Productos'!$AD13:$AG13,LARGE(('Avance Cuantitativo Productos'!$AD13:$AG13&lt;&gt;"")*(_xlfn.SEQUENCE(,COUNTA('Avance Cuantitativo Productos'!$AD$6:$AG$6))),1))='Avance Cuantitativo Productos'!$AD13:$AG13))-COLUMN('Avance Cuantitativo Productos'!$AD13:$AD13)+1)=4,(OFFSET('Avance Cuantitativo Productos'!$BB13:$BB13,0,_xlfn.XMATCH('Avance Cuantitativo Productos'!$BF$6:$BF$6,'Avance Cuantitativo Productos'!$BB$6:$BF$6)-1)-OFFSET('Avance Cuantitativo Productos'!$BB13:$BB13,0,_xlfn.XMATCH('Avance Cuantitativo Productos'!$BF$6:$BF$6,'Avance Cuantitativo Productos'!$BB$6:$BF$6)-2))+OFFSET('Avance Cuantitativo Productos'!$BB13:$BB13,0,_xlfn.XMATCH('Avance Cuantitativo Productos'!$BF$6:$BF$6,'Avance Cuantitativo Productos'!$BB$6:$BF$6)-2))))),IF('Avance Cuantitativo Productos'!$H13:$H13="Suma",IF((MAX(COLUMN('Avance Cuantitativo Productos'!$AD13:$AG13)*(INDEX(INT(ISNUMBER('Avance Cuantitativo Productos'!$AD13:$AG13)),LARGE((INT(ISNUMBER('Avance Cuantitativo Productos'!$AD13:$AG13))&lt;&gt;0)*(_xlfn.SEQUENCE(,COUNTA('Avance Cuantitativo Productos'!$AD$6:$AG$6))),1))=INT(ISNUMBER('Avance Cuantitativo Productos'!$AD13:$AG13))))-COLUMN('Avance Cuantitativo Productos'!$AD13:$AD13)+1)=1,(OFFSET('Avance Cuantitativo Productos'!$BB13:$BB13,0,_xlfn.XMATCH('Avance Cuantitativo Productos'!$BF$6:$BF$6,'Avance Cuantitativo Productos'!$BB$6:$BF$6,1,1)-1)/4+SUM('Avance Cuantitativo Productos'!$BB13:$BE13)),IF((MAX(COLUMN('Avance Cuantitativo Productos'!$AD13:$AG13)*(INDEX(INT(ISNUMBER('Avance Cuantitativo Productos'!$AD13:$AG13)),LARGE((INT(ISNUMBER('Avance Cuantitativo Productos'!$AD13:$AG13))&lt;&gt;0)*(_xlfn.SEQUENCE(,COUNTA('Avance Cuantitativo Productos'!$AD$6:$AG$6))),1))=INT(ISNUMBER('Avance Cuantitativo Productos'!$AD13:$AG13))))-COLUMN('Avance Cuantitativo Productos'!$AD13:$AD13)+1)=2,(OFFSET('Avance Cuantitativo Productos'!$BB13:$BB13,0,_xlfn.XMATCH('Avance Cuantitativo Productos'!$BF$6:$BF$6,'Avance Cuantitativo Productos'!$BB$6:$BF$6,1,1)-1)/2+SUM('Avance Cuantitativo Productos'!$BB13:$BE13)),IF((MAX(COLUMN('Avance Cuantitativo Productos'!$AD13:$AG13)*(INDEX(INT(ISNUMBER('Avance Cuantitativo Productos'!$AD13:$AG13)),LARGE((INT(ISNUMBER('Avance Cuantitativo Productos'!$AD13:$AG13))&lt;&gt;0)*(_xlfn.SEQUENCE(,COUNTA('Avance Cuantitativo Productos'!$AD$6:$AG$6))),1))=INT(ISNUMBER('Avance Cuantitativo Productos'!$AD13:$AG13))))-COLUMN('Avance Cuantitativo Productos'!$AD13:$AD13)+1)=3,(OFFSET('Avance Cuantitativo Productos'!$BB13:$BB13,0,_xlfn.XMATCH('Avance Cuantitativo Productos'!$BF$6:$BF$6,'Avance Cuantitativo Productos'!$BB$6:$BF$6,1,1)-1)*3/4+SUM('Avance Cuantitativo Productos'!$BB13:$BE13)),IF((MAX(COLUMN('Avance Cuantitativo Productos'!$AD13:$AG13)*(INDEX(INT(ISNUMBER('Avance Cuantitativo Productos'!$AD13:$AG13)),LARGE((INT(ISNUMBER('Avance Cuantitativo Productos'!$AD13:$AG13))&lt;&gt;0)*(_xlfn.SEQUENCE(,COUNTA('Avance Cuantitativo Productos'!$AD$6:$AG$6))),1))=INT(ISNUMBER('Avance Cuantitativo Productos'!$AD13:$AG13))))-COLUMN('Avance Cuantitativo Productos'!$AD13:$AD13)+1)=4,(OFFSET('Avance Cuantitativo Productos'!$BB13:$BB13,0,_xlfn.XMATCH('Avance Cuantitativo Productos'!$BF$6:$BF$6,'Avance Cuantitativo Productos'!$BB$6:$BF$6,1,1)-1)+SUM('Avance Cuantitativo Productos'!$BB13:$BE13)),))))))))))))</f>
        <v/>
      </c>
      <c r="BP13" s="119" t="str">
        <f t="array" aca="1" ref="BP13" ca="1">+IF(AND('Avance Cuantitativo Productos'!$BO13:$BO13="",'Avance Cuantitativo Productos'!$BG13:$BG13=""),"",IF(OR(AND(_xlfn.XLOOKUP('Avance Cuantitativo Productos'!$I13:$I13,Listas!$G$2:$G$10,Listas!$I$2:$I$10&lt;1),'Avance Cuantitativo Productos'!$BG13:$BG13=""),'Avance Cuantitativo Productos'!$BG13:$BG13="",COUNTIF('Avance Cuantitativo Productos'!$AH13:$AK13,"="&amp;"")&gt;=4),MAX('Avance Cuantitativo Productos'!$BO13:$BO13,'Avance Cuantitativo Productos'!$BF13:$BF13),IF('Avance Cuantitativo Productos'!$H13:$H13="","Seleccionar Anualización",IF(COUNTIF('Avance Cuantitativo Productos'!$BB13:$BG13,"="&amp;"")=6,"",IF(AND(OR('Avance Cuantitativo Productos'!$H13:$H13="Creciente",'Avance Cuantitativo Productos'!$H13:$H13="Constante",'Avance Cuantitativo Productos'!$H13:$H13="Suma"),'Avance Cuantitativo Productos'!$BG13:$BG13&gt;'Avance Cuantitativo Productos'!$BJ13:$BJ13),"ERROR, las metas de las vigencias no pueden ser mayores a la meta final",IF(AND('Avance Cuantitativo Productos'!$H13:$H13="Decreciente",'Avance Cuantitativo Productos'!$BG13:$BG13&lt;'Avance Cuantitativo Productos'!$BJ13:$BJ13),"ERROR, las metas de las vigencias no pueden ser menores a la meta final",IF(OR('Avance Cuantitativo Productos'!$H13:$H13="Creciente",'Avance Cuantitativo Productos'!$H13:$H13="Constante",'Avance Cuantitativo Productos'!$H13:$H13="Decreciente"),IF((MAX(COLUMN('Avance Cuantitativo Productos'!$AH13:$AK13)*(INDEX('Avance Cuantitativo Productos'!$AH13:$AK13,LARGE(('Avance Cuantitativo Productos'!$AH13:$AK13&lt;&gt;"")*(_xlfn.SEQUENCE(,COUNTA('Avance Cuantitativo Productos'!$AH$6:$AK$6))),1))='Avance Cuantitativo Productos'!$AH13:$AK13))-COLUMN('Avance Cuantitativo Productos'!$AH13:$AH13)+1)=1,(OFFSET('Avance Cuantitativo Productos'!$BB13:$BB13,0,_xlfn.XMATCH('Avance Cuantitativo Productos'!$BG$6:$BG$6,'Avance Cuantitativo Productos'!$BB$6:$BG$6)-1)-(OFFSET('Avance Cuantitativo Productos'!$BB13:$BB13,0,_xlfn.XMATCH('Avance Cuantitativo Productos'!$BG$6:$BG$6,'Avance Cuantitativo Productos'!$BB$6:$BG$6)-2)))/4+OFFSET('Avance Cuantitativo Productos'!$BB13:$BB13,0,_xlfn.XMATCH('Avance Cuantitativo Productos'!$BG$6:$BG$6,'Avance Cuantitativo Productos'!$BB$6:$BG$6)-2),IF((MAX(COLUMN('Avance Cuantitativo Productos'!$AH13:$AK13)*(INDEX('Avance Cuantitativo Productos'!$AH13:$AK13,LARGE(('Avance Cuantitativo Productos'!$AH13:$AK13&lt;&gt;"")*(_xlfn.SEQUENCE(,COUNTA('Avance Cuantitativo Productos'!$AH$6:$AK$6))),1))='Avance Cuantitativo Productos'!$AH13:$AK13))-COLUMN('Avance Cuantitativo Productos'!$AH13:$AH13)+1)=2,(OFFSET('Avance Cuantitativo Productos'!$BB13:$BB13,0,_xlfn.XMATCH('Avance Cuantitativo Productos'!$BG$6:$BG$6,'Avance Cuantitativo Productos'!$BB$6:$BG$6)-1)-OFFSET('Avance Cuantitativo Productos'!$BB13:$BB13,0,_xlfn.XMATCH('Avance Cuantitativo Productos'!$BG$6:$BG$6,'Avance Cuantitativo Productos'!$BB$6:$BG$6)-2))/2+OFFSET('Avance Cuantitativo Productos'!$BB13:$BB13,0,_xlfn.XMATCH('Avance Cuantitativo Productos'!$BG$6:$BG$6,'Avance Cuantitativo Productos'!$BB$6:$BG$6)-2),IF((MAX(COLUMN('Avance Cuantitativo Productos'!$AH13:$AK13)*(INDEX('Avance Cuantitativo Productos'!$AH13:$AK13,LARGE(('Avance Cuantitativo Productos'!$AH13:$AK13&lt;&gt;"")*(_xlfn.SEQUENCE(,COUNTA('Avance Cuantitativo Productos'!$AH$6:$AK$6))),1))='Avance Cuantitativo Productos'!$AH13:$AK13))-COLUMN('Avance Cuantitativo Productos'!$AH13:$AH13)+1)=3,(OFFSET('Avance Cuantitativo Productos'!$BB13:$BB13,0,_xlfn.XMATCH('Avance Cuantitativo Productos'!$BG$6:$BG$6,'Avance Cuantitativo Productos'!$BB$6:$BG$6)-1)-OFFSET('Avance Cuantitativo Productos'!$BB13:$BB13,0,_xlfn.XMATCH('Avance Cuantitativo Productos'!$BG$6:$BG$6,'Avance Cuantitativo Productos'!$BB$6:$BG$6)-2))*3/4+OFFSET('Avance Cuantitativo Productos'!$BB13:$BB13,0,_xlfn.XMATCH('Avance Cuantitativo Productos'!$BG$6:$BG$6,'Avance Cuantitativo Productos'!$BB$6:$BG$6)-2),IF((MAX(COLUMN('Avance Cuantitativo Productos'!$AH13:$AK13)*(INDEX('Avance Cuantitativo Productos'!$AH13:$AK13,LARGE(('Avance Cuantitativo Productos'!$AH13:$AK13&lt;&gt;"")*(_xlfn.SEQUENCE(,COUNTA('Avance Cuantitativo Productos'!$AH$6:$AK$6))),1))='Avance Cuantitativo Productos'!$AH13:$AK13))-COLUMN('Avance Cuantitativo Productos'!$AH13:$AH13)+1)=4,(OFFSET('Avance Cuantitativo Productos'!$BB13:$BB13,0,_xlfn.XMATCH('Avance Cuantitativo Productos'!$BG$6:$BG$6,'Avance Cuantitativo Productos'!$BB$6:$BG$6)-1)-OFFSET('Avance Cuantitativo Productos'!$BB13:$BB13,0,_xlfn.XMATCH('Avance Cuantitativo Productos'!$BG$6:$BG$6,'Avance Cuantitativo Productos'!$BB$6:$BG$6)-2))+OFFSET('Avance Cuantitativo Productos'!$BB13:$BB13,0,_xlfn.XMATCH('Avance Cuantitativo Productos'!$BG$6:$BG$6,'Avance Cuantitativo Productos'!$BB$6:$BG$6)-2))))),IF('Avance Cuantitativo Productos'!$H13:$H13="Suma",IF((MAX(COLUMN('Avance Cuantitativo Productos'!$AH13:$AK13)*(INDEX(INT(ISNUMBER('Avance Cuantitativo Productos'!$AH13:$AK13)),LARGE((INT(ISNUMBER('Avance Cuantitativo Productos'!$AH13:$AK13))&lt;&gt;0)*(_xlfn.SEQUENCE(,COUNTA('Avance Cuantitativo Productos'!$AH$6:$AK$6))),1))=INT(ISNUMBER('Avance Cuantitativo Productos'!$AH13:$AK13))))-COLUMN('Avance Cuantitativo Productos'!$AH13:$AH13)+1)=1,(OFFSET('Avance Cuantitativo Productos'!$BB13:$BB13,0,_xlfn.XMATCH('Avance Cuantitativo Productos'!$BG$6:$BG$6,'Avance Cuantitativo Productos'!$BB$6:$BG$6,1,1)-1)/4+SUM('Avance Cuantitativo Productos'!$BB13:$BF13)),IF((MAX(COLUMN('Avance Cuantitativo Productos'!$AH13:$AK13)*(INDEX(INT(ISNUMBER('Avance Cuantitativo Productos'!$AH13:$AK13)),LARGE((INT(ISNUMBER('Avance Cuantitativo Productos'!$AH13:$AK13))&lt;&gt;0)*(_xlfn.SEQUENCE(,COUNTA('Avance Cuantitativo Productos'!$AH$6:$AK$6))),1))=INT(ISNUMBER('Avance Cuantitativo Productos'!$AH13:$AK13))))-COLUMN('Avance Cuantitativo Productos'!$AH13:$AH13)+1)=2,(OFFSET('Avance Cuantitativo Productos'!$BB13:$BB13,0,_xlfn.XMATCH('Avance Cuantitativo Productos'!$BG$6:$BG$6,'Avance Cuantitativo Productos'!$BB$6:$BG$6,1,1)-1)/2+SUM('Avance Cuantitativo Productos'!$BB13:$BF13)),IF((MAX(COLUMN('Avance Cuantitativo Productos'!$AH13:$AK13)*(INDEX(INT(ISNUMBER('Avance Cuantitativo Productos'!$AH13:$AK13)),LARGE((INT(ISNUMBER('Avance Cuantitativo Productos'!$AH13:$AK13))&lt;&gt;0)*(_xlfn.SEQUENCE(,COUNTA('Avance Cuantitativo Productos'!$AH$6:$AK$6))),1))=INT(ISNUMBER('Avance Cuantitativo Productos'!$AH13:$AK13))))-COLUMN('Avance Cuantitativo Productos'!$AH13:$AH13)+1)=3,(OFFSET('Avance Cuantitativo Productos'!$BB13:$BB13,0,_xlfn.XMATCH('Avance Cuantitativo Productos'!$BG$6:$BG$6,'Avance Cuantitativo Productos'!$BB$6:$BG$6,1,1)-1)*3/4+SUM('Avance Cuantitativo Productos'!$BB13:$BF13)),IF((MAX(COLUMN('Avance Cuantitativo Productos'!$AH13:$AK13)*(INDEX(INT(ISNUMBER('Avance Cuantitativo Productos'!$AH13:$AK13)),LARGE((INT(ISNUMBER('Avance Cuantitativo Productos'!$AH13:$AK13))&lt;&gt;0)*(_xlfn.SEQUENCE(,COUNTA('Avance Cuantitativo Productos'!$AH$6:$AK$6))),1))=INT(ISNUMBER('Avance Cuantitativo Productos'!$AH13:$AK13))))-COLUMN('Avance Cuantitativo Productos'!$AH13:$AH13)+1)=4,(OFFSET('Avance Cuantitativo Productos'!$BB13:$BB13,0,_xlfn.XMATCH('Avance Cuantitativo Productos'!$BG$6:$BG$6,'Avance Cuantitativo Productos'!$BB$6:$BG$6,1,1)-1)+SUM('Avance Cuantitativo Productos'!$BB13:$BF13)),))))))))))))</f>
        <v/>
      </c>
      <c r="BQ13" s="137">
        <f t="array" aca="1" ref="BQ13" ca="1">+IF(AND('Avance Cuantitativo Productos'!$BP13:$BP13="",'Avance Cuantitativo Productos'!$BH13:$BH13=""),"",IF(OR(AND(_xlfn.XLOOKUP('Avance Cuantitativo Productos'!$I13:$I13,Listas!$G$2:$G$10,Listas!$I$2:$I$10&lt;1),'Avance Cuantitativo Productos'!$BH13:$BH13=""),'Avance Cuantitativo Productos'!$BH13:$BH13="",COUNTIF('Avance Cuantitativo Productos'!$AL13:$AO13,"="&amp;"")&gt;=4),MAX('Avance Cuantitativo Productos'!$BP13:$BP13,'Avance Cuantitativo Productos'!$BG13:$BG13),IF('Avance Cuantitativo Productos'!$H13:$H13="","Seleccionar Anualización",IF(COUNTIF('Avance Cuantitativo Productos'!$BB13:$BH13,"="&amp;"")=7,"",IF(AND(OR('Avance Cuantitativo Productos'!$H13:$H13="Creciente",'Avance Cuantitativo Productos'!$H13:$H13="Constante",'Avance Cuantitativo Productos'!$H13:$H13="Suma"),'Avance Cuantitativo Productos'!$BH13:$BH13&gt;'Avance Cuantitativo Productos'!$BJ13:$BJ13),"ERROR, las metas de las vigencias no pueden ser mayores a la meta final",IF(AND('Avance Cuantitativo Productos'!$H13:$H13="Decreciente",'Avance Cuantitativo Productos'!$BH13:$BH13&lt;'Avance Cuantitativo Productos'!$BJ13:$BJ13),"ERROR, las metas de las vigencias no pueden ser menores a la meta final",IF(OR('Avance Cuantitativo Productos'!$H13:$H13="Creciente",'Avance Cuantitativo Productos'!$H13:$H13="Constante",'Avance Cuantitativo Productos'!$H13:$H13="Decreciente"),IF((MAX(COLUMN('Avance Cuantitativo Productos'!$AL13:$AO13)*(INDEX('Avance Cuantitativo Productos'!$AL13:$AO13,LARGE(('Avance Cuantitativo Productos'!$AL13:$AO13&lt;&gt;"")*(_xlfn.SEQUENCE(,COUNTA('Avance Cuantitativo Productos'!$AL$6:$AO$6))),1))='Avance Cuantitativo Productos'!$AL13:$AO13))-COLUMN('Avance Cuantitativo Productos'!$AL13:$AL13)+1)=1,(OFFSET('Avance Cuantitativo Productos'!$BB13:$BB13,0,_xlfn.XMATCH('Avance Cuantitativo Productos'!$BH$6:$BH$6,'Avance Cuantitativo Productos'!$BB$6:$BH$6)-1)-(OFFSET('Avance Cuantitativo Productos'!$BB13:$BB13,0,_xlfn.XMATCH('Avance Cuantitativo Productos'!$BH$6:$BH$6,'Avance Cuantitativo Productos'!$BB$6:$BH$6)-2)))/4+OFFSET('Avance Cuantitativo Productos'!$BB13:$BB13,0,_xlfn.XMATCH('Avance Cuantitativo Productos'!$BH$6:$BH$6,'Avance Cuantitativo Productos'!$BB$6:$BH$6)-2),IF((MAX(COLUMN('Avance Cuantitativo Productos'!$AL13:$AO13)*(INDEX('Avance Cuantitativo Productos'!$AL13:$AO13,LARGE(('Avance Cuantitativo Productos'!$AL13:$AO13&lt;&gt;"")*(_xlfn.SEQUENCE(,COUNTA('Avance Cuantitativo Productos'!$AL$6:$AO$6))),1))='Avance Cuantitativo Productos'!$AL13:$AO13))-COLUMN('Avance Cuantitativo Productos'!$AL13:$AL13)+1)=2,(OFFSET('Avance Cuantitativo Productos'!$BB13:$BB13,0,_xlfn.XMATCH('Avance Cuantitativo Productos'!$BH$6:$BH$6,'Avance Cuantitativo Productos'!$BB$6:$BH$6)-1)-OFFSET('Avance Cuantitativo Productos'!$BB13:$BB13,0,_xlfn.XMATCH('Avance Cuantitativo Productos'!$BH$6:$BH$6,'Avance Cuantitativo Productos'!$BB$6:$BH$6)-2))/2+OFFSET('Avance Cuantitativo Productos'!$BB13:$BB13,0,_xlfn.XMATCH('Avance Cuantitativo Productos'!$BH$6:$BH$6,'Avance Cuantitativo Productos'!$BB$6:$BH$6)-2),IF((MAX(COLUMN('Avance Cuantitativo Productos'!$AL13:$AO13)*(INDEX('Avance Cuantitativo Productos'!$AL13:$AO13,LARGE(('Avance Cuantitativo Productos'!$AL13:$AO13&lt;&gt;"")*(_xlfn.SEQUENCE(,COUNTA('Avance Cuantitativo Productos'!$AL$6:$AO$6))),1))='Avance Cuantitativo Productos'!$AL13:$AO13))-COLUMN('Avance Cuantitativo Productos'!$AL13:$AL13)+1)=3,(OFFSET('Avance Cuantitativo Productos'!$BB13:$BB13,0,_xlfn.XMATCH('Avance Cuantitativo Productos'!$BH$6:$BH$6,'Avance Cuantitativo Productos'!$BB$6:$BH$6)-1)-OFFSET('Avance Cuantitativo Productos'!$BB13:$BB13,0,_xlfn.XMATCH('Avance Cuantitativo Productos'!$BH$6:$BH$6,'Avance Cuantitativo Productos'!$BB$6:$BH$6)-2))*0.75+OFFSET('Avance Cuantitativo Productos'!$BB13:$BB13,0,_xlfn.XMATCH('Avance Cuantitativo Productos'!$BH$6:$BH$6,'Avance Cuantitativo Productos'!$BB$6:$BH$6)-2),IF((MAX(COLUMN('Avance Cuantitativo Productos'!$AL13:$AO13)*(INDEX('Avance Cuantitativo Productos'!$AL13:$AO13,LARGE(('Avance Cuantitativo Productos'!$AL13:$AO13&lt;&gt;"")*(_xlfn.SEQUENCE(,COUNTA('Avance Cuantitativo Productos'!$AL$6:$AO$6))),1))='Avance Cuantitativo Productos'!$AL13:$AO13))-COLUMN('Avance Cuantitativo Productos'!$AL13:$AL13)+1)=4,(OFFSET('Avance Cuantitativo Productos'!$BB13:$BB13,0,_xlfn.XMATCH('Avance Cuantitativo Productos'!$BH$6:$BH$6,'Avance Cuantitativo Productos'!$BB$6:$BH$6)-1)-OFFSET('Avance Cuantitativo Productos'!$BB13:$BB13,0,_xlfn.XMATCH('Avance Cuantitativo Productos'!$BH$6:$BH$6,'Avance Cuantitativo Productos'!$BB$6:$BH$6)-2))+OFFSET('Avance Cuantitativo Productos'!$BB13:$BB13,0,_xlfn.XMATCH('Avance Cuantitativo Productos'!$BH$6:$BH$6,'Avance Cuantitativo Productos'!$BB$6:$BH$6)-2))))),IF('Avance Cuantitativo Productos'!$H13:$H13="Suma",IF((MAX(COLUMN('Avance Cuantitativo Productos'!$AL13:$AO13)*(INDEX(INT(ISNUMBER('Avance Cuantitativo Productos'!$AL13:$AO13)),LARGE((INT(ISNUMBER('Avance Cuantitativo Productos'!$AL13:$AO13))&lt;&gt;0)*(_xlfn.SEQUENCE(,COUNTA('Avance Cuantitativo Productos'!$AL$6:$AO$6))),1))=INT(ISNUMBER('Avance Cuantitativo Productos'!$AL13:$AO13))))-COLUMN('Avance Cuantitativo Productos'!$AL13:$AL13)+1)=1,(OFFSET('Avance Cuantitativo Productos'!$BB13:$BB13,0,_xlfn.XMATCH('Avance Cuantitativo Productos'!$BH$6:$BH$6,'Avance Cuantitativo Productos'!$BB$6:$BH$6,1,1)-1)/4+SUM('Avance Cuantitativo Productos'!$BB13:$BG13)),IF((MAX(COLUMN('Avance Cuantitativo Productos'!$AL13:$AO13)*(INDEX(INT(ISNUMBER('Avance Cuantitativo Productos'!$AL13:$AO13)),LARGE((INT(ISNUMBER('Avance Cuantitativo Productos'!$AL13:$AO13))&lt;&gt;0)*(_xlfn.SEQUENCE(,COUNTA('Avance Cuantitativo Productos'!$AL$6:$AO$6))),1))=INT(ISNUMBER('Avance Cuantitativo Productos'!$AL13:$AO13))))-COLUMN('Avance Cuantitativo Productos'!$AL13:$AL13)+1)=2,(OFFSET('Avance Cuantitativo Productos'!$BB13:$BB13,0,_xlfn.XMATCH('Avance Cuantitativo Productos'!$BH$6:$BH$6,'Avance Cuantitativo Productos'!$BB$6:$BH$6,1,1)-1)/2+SUM('Avance Cuantitativo Productos'!$BB13:$BG13)),IF((MAX(COLUMN('Avance Cuantitativo Productos'!$AL13:$AO13)*(INDEX(INT(ISNUMBER('Avance Cuantitativo Productos'!$AL13:$AO13)),LARGE((INT(ISNUMBER('Avance Cuantitativo Productos'!$AL13:$AO13))&lt;&gt;0)*(_xlfn.SEQUENCE(,COUNTA('Avance Cuantitativo Productos'!$AL$6:$AO$6))),1))=INT(ISNUMBER('Avance Cuantitativo Productos'!$AL13:$AO13))))-COLUMN('Avance Cuantitativo Productos'!$AL13:$AL13)+1)=3,(OFFSET('Avance Cuantitativo Productos'!$BB13:$BB13,0,_xlfn.XMATCH('Avance Cuantitativo Productos'!$BH$6:$BH$6,'Avance Cuantitativo Productos'!$BB$6:$BH$6,1,1)-1)*0.75+SUM('Avance Cuantitativo Productos'!$BB13:$BG13)),IF((MAX(COLUMN('Avance Cuantitativo Productos'!$AL13:$AO13)*(INDEX(INT(ISNUMBER('Avance Cuantitativo Productos'!$AL13:$AO13)),LARGE((INT(ISNUMBER('Avance Cuantitativo Productos'!$AL13:$AO13))&lt;&gt;0)*(_xlfn.SEQUENCE(,COUNTA('Avance Cuantitativo Productos'!$AL$6:$AO$6))),1))=INT(ISNUMBER('Avance Cuantitativo Productos'!$AL13:$AO13))))-COLUMN('Avance Cuantitativo Productos'!$AL13:$AL13)+1)=4,(OFFSET('Avance Cuantitativo Productos'!$BB13:$BB13,0,_xlfn.XMATCH('Avance Cuantitativo Productos'!$BH$6:$BH$6,'Avance Cuantitativo Productos'!$BB$6:$BH$6,1,1)-1)+SUM('Avance Cuantitativo Productos'!$BB13:$BG13)),))))))))))))</f>
        <v>1</v>
      </c>
      <c r="BR13" s="137">
        <f t="array" aca="1" ref="BR13" ca="1">+IF(AND('Avance Cuantitativo Productos'!$BQ13:$BQ13="",'Avance Cuantitativo Productos'!$BI13:$BI13=""),"",IF(OR(AND(_xlfn.XLOOKUP('Avance Cuantitativo Productos'!$I13:$I13,Listas!$G$2:$G$10,Listas!$I$2:$I$10&lt;1),'Avance Cuantitativo Productos'!$BI13:$BI13=""),'Avance Cuantitativo Productos'!$BI13:$BI13="",COUNTIF('Avance Cuantitativo Productos'!$AP13:$AS13,"="&amp;"")&gt;=4),MAX('Avance Cuantitativo Productos'!$BQ13:$BQ13,'Avance Cuantitativo Productos'!$BH13:$BH13),IF('Avance Cuantitativo Productos'!$H13:$H13="","Seleccionar Anualización",IF(COUNTIF('Avance Cuantitativo Productos'!$BB13:$BI13,"="&amp;"")=8,"",IF(AND(OR('Avance Cuantitativo Productos'!$H13:$H13="Creciente",'Avance Cuantitativo Productos'!$H13:$H13="Constante",'Avance Cuantitativo Productos'!$H13:$H13="Suma"),'Avance Cuantitativo Productos'!$BI13:$BI13&gt;'Avance Cuantitativo Productos'!$BJ13:$BJ13),"ERROR, las metas de las vigencias no pueden ser mayores a la meta final",IF(AND('Avance Cuantitativo Productos'!$H13:$H13="Decreciente",'Avance Cuantitativo Productos'!$BI13:$BI13&lt;'Avance Cuantitativo Productos'!$BJ13:$BJ13),"ERROR, las metas de las vigencias no pueden ser menores a la meta final",IF(OR('Avance Cuantitativo Productos'!$H13:$H13="Creciente",'Avance Cuantitativo Productos'!$H13:$H13="Constante",'Avance Cuantitativo Productos'!$H13:$H13="Decreciente"),IF((MAX(COLUMN('Avance Cuantitativo Productos'!$AP13:$AS13)*(INDEX('Avance Cuantitativo Productos'!$AP13:$AS13,LARGE(('Avance Cuantitativo Productos'!$AP13:$AS13&lt;&gt;"")*(_xlfn.SEQUENCE(,COUNTA('Avance Cuantitativo Productos'!$AP$6:$AS$6))),1))='Avance Cuantitativo Productos'!$AP13:$AS13))-COLUMN('Avance Cuantitativo Productos'!$AP13:$AP13)+1)=1,(OFFSET('Avance Cuantitativo Productos'!$BB13:$BB13,0,_xlfn.XMATCH('Avance Cuantitativo Productos'!$BI$6:$BI$6,'Avance Cuantitativo Productos'!$BB$6:$BI$6)-1)-(OFFSET('Avance Cuantitativo Productos'!$BB13:$BB13,0,_xlfn.XMATCH('Avance Cuantitativo Productos'!$BI$6:$BI$6,'Avance Cuantitativo Productos'!$BB$6:$BI$6)-2)))/4+OFFSET('Avance Cuantitativo Productos'!$BB13:$BB13,0,_xlfn.XMATCH('Avance Cuantitativo Productos'!$BI$6:$BI$6,'Avance Cuantitativo Productos'!$BB$6:$BI$6)-2),IF((MAX(COLUMN('Avance Cuantitativo Productos'!$AP13:$AS13)*(INDEX('Avance Cuantitativo Productos'!$AP13:$AS13,LARGE(('Avance Cuantitativo Productos'!$AP13:$AS13&lt;&gt;"")*(_xlfn.SEQUENCE(,COUNTA('Avance Cuantitativo Productos'!$AP$6:$AS$6))),1))='Avance Cuantitativo Productos'!$AP13:$AS13))-COLUMN('Avance Cuantitativo Productos'!$AP13:$AP13)+1)=2,(OFFSET('Avance Cuantitativo Productos'!$BB13:$BB13,0,_xlfn.XMATCH('Avance Cuantitativo Productos'!$BI$6:$BI$6,'Avance Cuantitativo Productos'!$BB$6:$BI$6)-1)-OFFSET('Avance Cuantitativo Productos'!$BB13:$BB13,0,_xlfn.XMATCH('Avance Cuantitativo Productos'!$BI$6:$BI$6,'Avance Cuantitativo Productos'!$BB$6:$BI$6)-2))/2+OFFSET('Avance Cuantitativo Productos'!$BB13:$BB13,0,_xlfn.XMATCH('Avance Cuantitativo Productos'!$BI$6:$BI$6,'Avance Cuantitativo Productos'!$BB$6:$BI$6)-2),IF((MAX(COLUMN('Avance Cuantitativo Productos'!$AP13:$AS13)*(INDEX('Avance Cuantitativo Productos'!$AP13:$AS13,LARGE(('Avance Cuantitativo Productos'!$AP13:$AS13&lt;&gt;"")*(_xlfn.SEQUENCE(,COUNTA('Avance Cuantitativo Productos'!$AP$6:$AS$6))),1))='Avance Cuantitativo Productos'!$AP13:$AS13))-COLUMN('Avance Cuantitativo Productos'!$AP13:$AP13)+1)=3,(OFFSET('Avance Cuantitativo Productos'!$BB13:$BB13,0,_xlfn.XMATCH('Avance Cuantitativo Productos'!$BI$6:$BI$6,'Avance Cuantitativo Productos'!$BB$6:$BI$6)-1)-OFFSET('Avance Cuantitativo Productos'!$BB13:$BB13,0,_xlfn.XMATCH('Avance Cuantitativo Productos'!$BI$6:$BI$6,'Avance Cuantitativo Productos'!$BB$6:$BI$6)-2))*0.75+OFFSET('Avance Cuantitativo Productos'!$BB13:$BB13,0,_xlfn.XMATCH('Avance Cuantitativo Productos'!$BI$6:$BI$6,'Avance Cuantitativo Productos'!$BB$6:$BI$6)-2),IF((MAX(COLUMN('Avance Cuantitativo Productos'!$AP13:$AS13)*(INDEX('Avance Cuantitativo Productos'!$AP13:$AS13,LARGE(('Avance Cuantitativo Productos'!$AP13:$AS13&lt;&gt;"")*(_xlfn.SEQUENCE(,COUNTA('Avance Cuantitativo Productos'!$AP$6:$AS$6))),1))='Avance Cuantitativo Productos'!$AP13:$AS13))-COLUMN('Avance Cuantitativo Productos'!$AP13:$AP13)+1)=4,(OFFSET('Avance Cuantitativo Productos'!$BB13:$BB13,0,_xlfn.XMATCH('Avance Cuantitativo Productos'!$BI$6:$BI$6,'Avance Cuantitativo Productos'!$BB$6:$BI$6)-1)-OFFSET('Avance Cuantitativo Productos'!$BB13:$BB13,0,_xlfn.XMATCH('Avance Cuantitativo Productos'!$BI$6:$BI$6,'Avance Cuantitativo Productos'!$BB$6:$BI$6)-2))+OFFSET('Avance Cuantitativo Productos'!$BB13:$BB13,0,_xlfn.XMATCH('Avance Cuantitativo Productos'!$BI$6:$BI$6,'Avance Cuantitativo Productos'!$BB$6:$BI$6)-2))))),IF('Avance Cuantitativo Productos'!$H13:$H13="Suma",IF((MAX(COLUMN('Avance Cuantitativo Productos'!$AP13:$AS13)*(INDEX(INT(ISNUMBER('Avance Cuantitativo Productos'!$AP13:$AS13)),LARGE((INT(ISNUMBER('Avance Cuantitativo Productos'!$AP13:$AS13))&lt;&gt;0)*(_xlfn.SEQUENCE(,COUNTA('Avance Cuantitativo Productos'!$AP$6:$AS$6))),1))=INT(ISNUMBER('Avance Cuantitativo Productos'!$AP13:$AS13))))-COLUMN('Avance Cuantitativo Productos'!$AP13:$AP13)+1)=1,(OFFSET('Avance Cuantitativo Productos'!$BB13:$BB13,0,_xlfn.XMATCH('Avance Cuantitativo Productos'!$BI$6:$BI$6,'Avance Cuantitativo Productos'!$BB$6:$BI$6,1,1)-1)/4+SUM('Avance Cuantitativo Productos'!$BB13:$BH13)),IF((MAX(COLUMN('Avance Cuantitativo Productos'!$AP13:$AS13)*(INDEX(INT(ISNUMBER('Avance Cuantitativo Productos'!$AP13:$AS13)),LARGE((INT(ISNUMBER('Avance Cuantitativo Productos'!$AP13:$AS13))&lt;&gt;0)*(_xlfn.SEQUENCE(,COUNTA('Avance Cuantitativo Productos'!$AP$6:$AS$6))),1))=INT(ISNUMBER('Avance Cuantitativo Productos'!$AP13:$AS13))))-COLUMN('Avance Cuantitativo Productos'!$AP13:$AP13)+1)=2,(OFFSET('Avance Cuantitativo Productos'!$BB13:$BB13,0,_xlfn.XMATCH('Avance Cuantitativo Productos'!$BI$6:$BI$6,'Avance Cuantitativo Productos'!$BB$6:$BI$6,1,1)-1)/2+SUM('Avance Cuantitativo Productos'!$BB13:$BH13)),IF((MAX(COLUMN('Avance Cuantitativo Productos'!$AP13:$AS13)*(INDEX(INT(ISNUMBER('Avance Cuantitativo Productos'!$AP13:$AS13)),LARGE((INT(ISNUMBER('Avance Cuantitativo Productos'!$AP13:$AS13))&lt;&gt;0)*(_xlfn.SEQUENCE(,COUNTA('Avance Cuantitativo Productos'!$AP$6:$AS$6))),1))=INT(ISNUMBER('Avance Cuantitativo Productos'!$AP13:$AS13))))-COLUMN('Avance Cuantitativo Productos'!$AP13:$AP13)+1)=3,(OFFSET('Avance Cuantitativo Productos'!$BB13:$BB13,0,_xlfn.XMATCH('Avance Cuantitativo Productos'!$BI$6:$BI$6,'Avance Cuantitativo Productos'!$BB$6:$BI$6,1,1)-1)*0.75+SUM('Avance Cuantitativo Productos'!$BB13:$BH13)),IF((MAX(COLUMN('Avance Cuantitativo Productos'!$AP13:$AS13)*(INDEX(INT(ISNUMBER('Avance Cuantitativo Productos'!$AP13:$AS13)),LARGE((INT(ISNUMBER('Avance Cuantitativo Productos'!$AP13:$AS13))&lt;&gt;0)*(_xlfn.SEQUENCE(,COUNTA('Avance Cuantitativo Productos'!$AP$6:$AS$6))),1))=INT(ISNUMBER('Avance Cuantitativo Productos'!$AP13:$AS13))))-COLUMN('Avance Cuantitativo Productos'!$AP13:$AP13)+1)=4,(OFFSET('Avance Cuantitativo Productos'!$BB13:$BB13,0,_xlfn.XMATCH('Avance Cuantitativo Productos'!$BI$6:$BI$6,'Avance Cuantitativo Productos'!$BB$6:$BI$6,1,1)-1)+SUM('Avance Cuantitativo Productos'!$BB13:$BH13)),))))))))))))</f>
        <v>1</v>
      </c>
      <c r="BS13" s="20" t="str">
        <f t="array" aca="1" ref="BS13" ca="1">IF(OR('Avance Cuantitativo Productos'!$BB13:$BB13=0,'Avance Cuantitativo Productos'!$AT13:$AT13="",SUMPRODUCT(--('Avance Cuantitativo Productos'!$N13:$Q13&lt;&gt;""))=0),"",IF('Avance Cuantitativo Productos'!$H13:$H13="Creciente",('Avance Cuantitativo Productos'!$AT13:$AT13-Anualiza_LB('Avance Cuantitativo Productos'!$BS$6:$BS$6,'Avance Cuantitativo Productos'!$M13:$M13,'Avance Cuantitativo Productos'!$G13:$G13,'Avance Cuantitativo Productos'!$L13:$L13))/('Avance Cuantitativo Productos'!$BK13:$BK13-Anualiza_LB('Avance Cuantitativo Productos'!$BS$6:$BS$6,'Avance Cuantitativo Productos'!$M13:$M13,'Avance Cuantitativo Productos'!$G13:$G13,'Avance Cuantitativo Productos'!$L13:$L13)),IF('Avance Cuantitativo Productos'!$H13:$H13="Constante",('Avance Cuantitativo Productos'!$AT13:$AT13/'Avance Cuantitativo Productos'!$BK13:$BK13),IF('Avance Cuantitativo Productos'!$H13:$H13="Suma",_xlfn.NUMBERVALUE('Avance Cuantitativo Productos'!$AT13:$AT13)/_xlfn.NUMBERVALUE('Avance Cuantitativo Productos'!$BK13:$BK13),IF('Avance Cuantitativo Productos'!$H13:$H13="Decreciente",('Avance Cuantitativo Productos'!$BS$6:$BS$6-Anualiza_LB('Avance Cuantitativo Productos'!$BB$6:$BB$6,'Avance Cuantitativo Productos'!$M13:$M13,'Avance Cuantitativo Productos'!$G13:$G13,'Avance Cuantitativo Productos'!$L13:$L13))/('Avance Cuantitativo Productos'!$BK13:$BK13-Anualiza_LB('Avance Cuantitativo Productos'!$BS$6:$BS$6,'Avance Cuantitativo Productos'!$M13:$M13,'Avance Cuantitativo Productos'!$G13:$G13,'Avance Cuantitativo Productos'!$L13:$L13)),"Seleccionar Anualización")))))</f>
        <v/>
      </c>
      <c r="BT13" s="21" t="str">
        <f t="array" aca="1" ref="BT13" ca="1">IF(OR('Avance Cuantitativo Productos'!$BC13:$BC13=0,'Avance Cuantitativo Productos'!$AU13:$AU13="",SUMPRODUCT(--('Avance Cuantitativo Productos'!$R13:$U13&lt;&gt;""))=0),"",IF('Avance Cuantitativo Productos'!$H13:$H13="Creciente",('Avance Cuantitativo Productos'!$AU13:$AU13-Anualiza_LB('Avance Cuantitativo Productos'!$BT$6:$BT$6,'Avance Cuantitativo Productos'!$M13:$M13,'Avance Cuantitativo Productos'!$G13:$G13,'Avance Cuantitativo Productos'!$L13:$L13))/('Avance Cuantitativo Productos'!$BL13:$BL13-Anualiza_LB('Avance Cuantitativo Productos'!$BT$6:$BT$6,'Avance Cuantitativo Productos'!$M13:$M13,'Avance Cuantitativo Productos'!$G13:$G13,'Avance Cuantitativo Productos'!$L13:$L13)),IF('Avance Cuantitativo Productos'!$H13:$H13="Constante",('Avance Cuantitativo Productos'!$AU13:$AU13/'Avance Cuantitativo Productos'!$BL13:$BL13),IF('Avance Cuantitativo Productos'!$H13:$H13="Suma",(_xlfn.NUMBERVALUE('Avance Cuantitativo Productos'!$AU13:$AU13)-_xlfn.NUMBERVALUE('Avance Cuantitativo Productos'!$AT13:$AT13))/(_xlfn.NUMBERVALUE('Avance Cuantitativo Productos'!$BL13:$BL13)-_xlfn.NUMBERVALUE('Avance Cuantitativo Productos'!$BK13:$BK13)),IF('Avance Cuantitativo Productos'!$H13:$H13="Decreciente",('Avance Cuantitativo Productos'!$AU13:$AU13-Anualiza_LB('Avance Cuantitativo Productos'!$BT$6:$BT$6,'Avance Cuantitativo Productos'!$M13:$M13,'Avance Cuantitativo Productos'!$G13:$G13,'Avance Cuantitativo Productos'!$L13:$L13))/('Avance Cuantitativo Productos'!$BL13:$BL13-Anualiza_LB('Avance Cuantitativo Productos'!$BT$6:$BT$6,'Avance Cuantitativo Productos'!$M13:$M13,'Avance Cuantitativo Productos'!$G13:$G13,'Avance Cuantitativo Productos'!$L13:$L13)),"Seleccionar Anualización")))))</f>
        <v/>
      </c>
      <c r="BU13" s="21" t="str">
        <f t="array" aca="1" ref="BU13" ca="1">+IF(OR('Avance Cuantitativo Productos'!$BD13:$BD13=0,'Avance Cuantitativo Productos'!$AV13:$AV13="",SUMPRODUCT(--('Avance Cuantitativo Productos'!$V13:$Y13&lt;&gt;""))=0),"",IF('Avance Cuantitativo Productos'!$H13:$H13="Creciente",('Avance Cuantitativo Productos'!$AV13:$AV13-Anualiza_LB('Avance Cuantitativo Productos'!$BU$6:$BU$6,'Avance Cuantitativo Productos'!$M13:$M13,'Avance Cuantitativo Productos'!$G13:$G13,'Avance Cuantitativo Productos'!$L13:$L13))/('Avance Cuantitativo Productos'!$BM13:$BM13-Anualiza_LB('Avance Cuantitativo Productos'!$BU$6:$BU$6,'Avance Cuantitativo Productos'!$M13:$M13,'Avance Cuantitativo Productos'!$G13:$G13,'Avance Cuantitativo Productos'!$L13:$L13)),IF('Avance Cuantitativo Productos'!$H13:$H13="Constante",('Avance Cuantitativo Productos'!$AV13:$AV13/'Avance Cuantitativo Productos'!$BM13:$BM13),IF('Avance Cuantitativo Productos'!$H13:$H13="Suma",(_xlfn.NUMBERVALUE('Avance Cuantitativo Productos'!$AV13:$AV13)-_xlfn.NUMBERVALUE('Avance Cuantitativo Productos'!$AU13:$AU13))/(_xlfn.NUMBERVALUE('Avance Cuantitativo Productos'!$BM13:$BM13)-_xlfn.NUMBERVALUE('Avance Cuantitativo Productos'!$BL13:$BL13)),IF('Avance Cuantitativo Productos'!$H13:$H13="Decreciente",('Avance Cuantitativo Productos'!$AV13:$AV13-Anualiza_LB('Avance Cuantitativo Productos'!$BU$6:$BU$6,'Avance Cuantitativo Productos'!$M13:$M13,'Avance Cuantitativo Productos'!$G13:$G13,'Avance Cuantitativo Productos'!$L13:$L13))/('Avance Cuantitativo Productos'!$BM13:$BM13-Anualiza_LB('Avance Cuantitativo Productos'!$BU$6:$BU$6,'Avance Cuantitativo Productos'!$M13:$M13,'Avance Cuantitativo Productos'!$G13:$G13,'Avance Cuantitativo Productos'!$L13:$L13)),"Seleccionar Anualización")))))</f>
        <v/>
      </c>
      <c r="BV13" s="21" t="str">
        <f t="array" aca="1" ref="BV13" ca="1">+IF(OR('Avance Cuantitativo Productos'!$BE13:$BE13=0,'Avance Cuantitativo Productos'!$AW13:$AW13="",,SUMPRODUCT(--('Avance Cuantitativo Productos'!$Z13:$AC13&lt;&gt;""))=0),"",IF('Avance Cuantitativo Productos'!$H13:$H13="Creciente",('Avance Cuantitativo Productos'!$AW13:$AW13-Anualiza_LB('Avance Cuantitativo Productos'!$BV$6:$BV$6,'Avance Cuantitativo Productos'!$M13:$M13,'Avance Cuantitativo Productos'!$G13:$G13,'Avance Cuantitativo Productos'!$L13:$L13))/('Avance Cuantitativo Productos'!$BN13:$BN13-Anualiza_LB('Avance Cuantitativo Productos'!$BV$6:$BV$6,'Avance Cuantitativo Productos'!$M13:$M13,'Avance Cuantitativo Productos'!$G13:$G13,'Avance Cuantitativo Productos'!$L13:$L13)),IF('Avance Cuantitativo Productos'!$H13:$H13="Constante",('Avance Cuantitativo Productos'!$AW13:$AW13/'Avance Cuantitativo Productos'!$BN13:$BN13),IF('Avance Cuantitativo Productos'!$H13:$H13="Suma",(_xlfn.NUMBERVALUE('Avance Cuantitativo Productos'!$AW13:$AW13)-_xlfn.NUMBERVALUE('Avance Cuantitativo Productos'!$AV13:$AV13))/(_xlfn.NUMBERVALUE('Avance Cuantitativo Productos'!$BN13:$BN13)-_xlfn.NUMBERVALUE('Avance Cuantitativo Productos'!$BM13:$BM13)),IF('Avance Cuantitativo Productos'!$H13:$H13="Decreciente",('Avance Cuantitativo Productos'!$AW13:$AW13-Anualiza_LB('Avance Cuantitativo Productos'!$BV$6:$BV$6,'Avance Cuantitativo Productos'!$M13:$M13,'Avance Cuantitativo Productos'!$G13:$G13,'Avance Cuantitativo Productos'!$L13:$L13))/('Avance Cuantitativo Productos'!$BN13:$BN13-Anualiza_LB('Avance Cuantitativo Productos'!$BV$6:$BV$6,'Avance Cuantitativo Productos'!$M13:$M13,'Avance Cuantitativo Productos'!$G13:$G13,'Avance Cuantitativo Productos'!$L13:$L13)),"Seleccionar Anualización")))))</f>
        <v/>
      </c>
      <c r="BW13" s="21" t="str">
        <f t="array" aca="1" ref="BW13" ca="1">+IF(OR('Avance Cuantitativo Productos'!$BF13:$BF13=0,'Avance Cuantitativo Productos'!$AX13:$AX13="",SUMPRODUCT(--('Avance Cuantitativo Productos'!$AD13:$AG13&lt;&gt;""))=0),"",IF('Avance Cuantitativo Productos'!$H13:$H13="Creciente",('Avance Cuantitativo Productos'!$AX13:$AX13-Anualiza_LB('Avance Cuantitativo Productos'!$BW$6:$BW$6,'Avance Cuantitativo Productos'!$M13:$M13,'Avance Cuantitativo Productos'!$G13:$G13,'Avance Cuantitativo Productos'!$L13:$L13))/('Avance Cuantitativo Productos'!$BO13:$BO13-Anualiza_LB('Avance Cuantitativo Productos'!$BW$6:$BW$6,'Avance Cuantitativo Productos'!$M13:$M13,'Avance Cuantitativo Productos'!$G13:$G13,'Avance Cuantitativo Productos'!$L13:$L13)),IF('Avance Cuantitativo Productos'!$H13:$H13="Constante",('Avance Cuantitativo Productos'!$AX13:$AX13/'Avance Cuantitativo Productos'!$BO13:$BO13),IF('Avance Cuantitativo Productos'!$H13:$H13="Suma",(_xlfn.NUMBERVALUE('Avance Cuantitativo Productos'!$AX13:$AX13)-_xlfn.NUMBERVALUE('Avance Cuantitativo Productos'!$AW13:$AW13))/(_xlfn.NUMBERVALUE('Avance Cuantitativo Productos'!$BO13:$BO13)-_xlfn.NUMBERVALUE('Avance Cuantitativo Productos'!$BN13:$BN13)),IF('Avance Cuantitativo Productos'!$H13:$H13="Decreciente",('Avance Cuantitativo Productos'!$AX13:$AX13-Anualiza_LB('Avance Cuantitativo Productos'!$BW$6:$BW$6,'Avance Cuantitativo Productos'!$M13:$M13,'Avance Cuantitativo Productos'!$G13:$G13,'Avance Cuantitativo Productos'!$L13:$L13))/('Avance Cuantitativo Productos'!$BO13:$BO13-Anualiza_LB('Avance Cuantitativo Productos'!$BW$6:$BW$6,'Avance Cuantitativo Productos'!$M13:$M13,'Avance Cuantitativo Productos'!$G13:$G13,'Avance Cuantitativo Productos'!$L13:$L13)),"Seleccionar Anualización")))))</f>
        <v/>
      </c>
      <c r="BX13" s="21" t="str">
        <f t="array" aca="1" ref="BX13" ca="1">+ IF(OR('Avance Cuantitativo Productos'!$BG13:$BG13=0,'Avance Cuantitativo Productos'!$AY13:$AY13="",SUMPRODUCT(--('Avance Cuantitativo Productos'!$AH13:$AK13&lt;&gt;""))=0),"",IF('Avance Cuantitativo Productos'!$H13:$H13="Creciente",('Avance Cuantitativo Productos'!$AY13:$AY13-Anualiza_LB('Avance Cuantitativo Productos'!$BX$6:$BX$6,'Avance Cuantitativo Productos'!$M13:$M13,'Avance Cuantitativo Productos'!$G13:$G13,'Avance Cuantitativo Productos'!$L13:$L13))/('Avance Cuantitativo Productos'!$BP13:$BP13-Anualiza_LB('Avance Cuantitativo Productos'!$BX$6:$BX$6,'Avance Cuantitativo Productos'!$M13:$M13,'Avance Cuantitativo Productos'!$G13:$G13,'Avance Cuantitativo Productos'!$L13:$L13)),IF('Avance Cuantitativo Productos'!$H13:$H13="Constante",('Avance Cuantitativo Productos'!$AY13:$AY13/'Avance Cuantitativo Productos'!$BP13:$BP13),IF('Avance Cuantitativo Productos'!$H13:$H13="Suma",(_xlfn.NUMBERVALUE('Avance Cuantitativo Productos'!$AY13:$AY13)-_xlfn.NUMBERVALUE('Avance Cuantitativo Productos'!$AX13:$AX13))/(_xlfn.NUMBERVALUE('Avance Cuantitativo Productos'!$BP13:$BP13)-_xlfn.NUMBERVALUE('Avance Cuantitativo Productos'!$BO13:$BO13)),IF('Avance Cuantitativo Productos'!$H13:$H13="Decreciente",('Avance Cuantitativo Productos'!$AY13:$AY13-Anualiza_LB('Avance Cuantitativo Productos'!$BX$6:$BX$6,'Avance Cuantitativo Productos'!$M13:$M13,'Avance Cuantitativo Productos'!$G13:$G13,'Avance Cuantitativo Productos'!$L13:$L13))/('Avance Cuantitativo Productos'!$BP13:$BP13-Anualiza_LB('Avance Cuantitativo Productos'!$BX$6:$BX$6,'Avance Cuantitativo Productos'!$M13:$M13,'Avance Cuantitativo Productos'!$G13:$G13,'Avance Cuantitativo Productos'!$L13:$L13)),"Seleccionar Anualización")))))</f>
        <v/>
      </c>
      <c r="BY13" s="21">
        <f t="array" aca="1" ref="BY13" ca="1">+ IF(OR('Avance Cuantitativo Productos'!$BH13:$BH13=0,'Avance Cuantitativo Productos'!$AZ13:$AZ13="",SUMPRODUCT(--('Avance Cuantitativo Productos'!$AL13:$AO13&lt;&gt;""))=0),"",IF('Avance Cuantitativo Productos'!$H13:$H13="Creciente",('Avance Cuantitativo Productos'!$AZ13:$AZ13-Anualiza_LB('Avance Cuantitativo Productos'!$BY$6:$BY$6,'Avance Cuantitativo Productos'!$M13:$M13,'Avance Cuantitativo Productos'!$G13:$G13,'Avance Cuantitativo Productos'!$L13:$L13))/('Avance Cuantitativo Productos'!$BQ13:$BQ13-Anualiza_LB('Avance Cuantitativo Productos'!$BY$6:$BY$6,'Avance Cuantitativo Productos'!$M13:$M13,'Avance Cuantitativo Productos'!$G13:$G13,'Avance Cuantitativo Productos'!$L13:$L13)),IF('Avance Cuantitativo Productos'!$H13:$H13="Constante",('Avance Cuantitativo Productos'!$AZ13:$AZ13/'Avance Cuantitativo Productos'!$BQ13:$BQ13),IF('Avance Cuantitativo Productos'!$H13:$H13="Suma",(_xlfn.NUMBERVALUE('Avance Cuantitativo Productos'!$AZ13:$AZ13)-_xlfn.NUMBERVALUE('Avance Cuantitativo Productos'!$AY13:$AY13))/(_xlfn.NUMBERVALUE('Avance Cuantitativo Productos'!$BQ13:$BQ13)-_xlfn.NUMBERVALUE('Avance Cuantitativo Productos'!$BP13:$BP13)),IF('Avance Cuantitativo Productos'!$H13:$H13="Decreciente",('Avance Cuantitativo Productos'!$AZ13:$AZ13-Anualiza_LB('Avance Cuantitativo Productos'!$BY$6:$BY$6,'Avance Cuantitativo Productos'!$M13:$M13,'Avance Cuantitativo Productos'!$G13:$G13,'Avance Cuantitativo Productos'!$L13:$L13))/('Avance Cuantitativo Productos'!$BQ13:$BQ13-Anualiza_LB('Avance Cuantitativo Productos'!$BY$6:$BY$6,'Avance Cuantitativo Productos'!$M13:$M13,'Avance Cuantitativo Productos'!$G13:$G13,'Avance Cuantitativo Productos'!$L13:$L13)),"Seleccionar Anualización")))))</f>
        <v>1</v>
      </c>
      <c r="BZ13" s="21" t="str">
        <f t="array" aca="1" ref="BZ13" ca="1">+ IF(OR('Avance Cuantitativo Productos'!$BI13:$BI13=0,'Avance Cuantitativo Productos'!$BA13:$BA13="",SUMPRODUCT(--('Avance Cuantitativo Productos'!$AP13:$AS13&lt;&gt;""))=0),"",IF('Avance Cuantitativo Productos'!$H13:$H13="Creciente",('Avance Cuantitativo Productos'!$BA13:$BA13-Anualiza_LB('Avance Cuantitativo Productos'!$BZ$6:$BZ$6,'Avance Cuantitativo Productos'!$M13:$M13,'Avance Cuantitativo Productos'!$G13:$G13,'Avance Cuantitativo Productos'!$L13:$L13))/('Avance Cuantitativo Productos'!$BR13:$BR13-Anualiza_LB('Avance Cuantitativo Productos'!$BZ$6:$BZ$6,'Avance Cuantitativo Productos'!$M13:$M13,'Avance Cuantitativo Productos'!$G13:$G13,'Avance Cuantitativo Productos'!$L13:$L13)),IF('Avance Cuantitativo Productos'!$H13:$H13="Constante",('Avance Cuantitativo Productos'!$BA13:$BA13/'Avance Cuantitativo Productos'!$BR13:$BR13),IF('Avance Cuantitativo Productos'!$H13:$H13="Suma",(_xlfn.NUMBERVALUE('Avance Cuantitativo Productos'!$BA13:$BA13)-_xlfn.NUMBERVALUE('Avance Cuantitativo Productos'!$AZ13:$AZ13))/(_xlfn.NUMBERVALUE('Avance Cuantitativo Productos'!$BR13:$BR13)-_xlfn.NUMBERVALUE('Avance Cuantitativo Productos'!$BQ13:$BQ13)),IF('Avance Cuantitativo Productos'!$H13:$H13="Decreciente",('Avance Cuantitativo Productos'!$BA13:$BA13-Anualiza_LB('Avance Cuantitativo Productos'!$BZ$6:$BZ$6,'Avance Cuantitativo Productos'!$M13:$M13,'Avance Cuantitativo Productos'!$G13:$G13,'Avance Cuantitativo Productos'!$L13:$L13))/('Avance Cuantitativo Productos'!$BR13:$BR13-Anualiza_LB('Avance Cuantitativo Productos'!$BZ$6:$BZ$6,'Avance Cuantitativo Productos'!$M13:$M13,'Avance Cuantitativo Productos'!$G13:$G13,'Avance Cuantitativo Productos'!$L13:$L13)),"Seleccionar Anualización")))))</f>
        <v/>
      </c>
      <c r="CA13" s="127" t="str">
        <f t="array" aca="1" ref="CA13" ca="1">IF(OR('Avance Cuantitativo Productos'!$AT13:$AT13="",SUMPRODUCT(--('Avance Cuantitativo Productos'!$N13:$Q13&lt;&gt;""))=0),"",IF('Avance Cuantitativo Productos'!$H13:$H13="Creciente",('Avance Cuantitativo Productos'!$AT13:$AT13-Anualiza_LB('Avance Cuantitativo Productos'!$CA$6:$CA$6,'Avance Cuantitativo Productos'!$M13:$M13,'Avance Cuantitativo Productos'!$G13:$G13,'Avance Cuantitativo Productos'!$L13:$L13))/('Avance Cuantitativo Productos'!$BK13:$BK13-Anualiza_LB('Avance Cuantitativo Productos'!$CA$6:$CA$6,'Avance Cuantitativo Productos'!$M13:$M13,'Avance Cuantitativo Productos'!$G13:$G13,'Avance Cuantitativo Productos'!$L13:$L13)),IF('Avance Cuantitativo Productos'!$H13:$H13="Constante",('Avance Cuantitativo Productos'!$AT13:$AT13/'Avance Cuantitativo Productos'!$BK13:$BK13),IF('Avance Cuantitativo Productos'!$H13:$H13="Suma",_xlfn.NUMBERVALUE('Avance Cuantitativo Productos'!$AT13:$AT13)/_xlfn.NUMBERVALUE('Avance Cuantitativo Productos'!$BK13:$BK13),IF('Avance Cuantitativo Productos'!$H13:$H13="Decreciente",('Avance Cuantitativo Productos'!$AT13:$AT13-Anualiza_LB('Avance Cuantitativo Productos'!$CA$6:$CA$6,'Avance Cuantitativo Productos'!$M13:$M13,'Avance Cuantitativo Productos'!$G13:$G13,'Avance Cuantitativo Productos'!$L13:$L13))/('Avance Cuantitativo Productos'!$BK13:$BK13-Anualiza_LB('Avance Cuantitativo Productos'!$CA$6:$CA$6,'Avance Cuantitativo Productos'!$M13:$M13,'Avance Cuantitativo Productos'!$G13:$G13,'Avance Cuantitativo Productos'!$L13:$L13)),"Seleccionar Anualización")))))</f>
        <v/>
      </c>
      <c r="CB13" s="128" t="str">
        <f t="array" aca="1" ref="CB13" ca="1">IF(OR('Avance Cuantitativo Productos'!$AU13:$AU13="",(SUMPRODUCT(--('Avance Cuantitativo Productos'!$R13:$U13))-SUMPRODUCT(--('Avance Cuantitativo Productos'!$N13:$Q13))&lt;&gt;"")=0),"",IF('Avance Cuantitativo Productos'!$H13:$H13="Creciente",('Avance Cuantitativo Productos'!$AU13:$AU13-Anualiza_LB('Avance Cuantitativo Productos'!$CB$6:$CB$6,'Avance Cuantitativo Productos'!$M13:$M13,'Avance Cuantitativo Productos'!$G13:$G13,'Avance Cuantitativo Productos'!$L13:$L13))/('Avance Cuantitativo Productos'!$BL13:$BL13-Anualiza_LB('Avance Cuantitativo Productos'!$CB$6:$CB$6,'Avance Cuantitativo Productos'!$M13:$M13,'Avance Cuantitativo Productos'!$G13:$G13,'Avance Cuantitativo Productos'!$L13:$L13)),IF('Avance Cuantitativo Productos'!$H13:$H13="Constante",('Avance Cuantitativo Productos'!$AU13:$AU13/'Avance Cuantitativo Productos'!$BL13:$BL13),IF('Avance Cuantitativo Productos'!$H13:$H13="Suma",_xlfn.NUMBERVALUE('Avance Cuantitativo Productos'!$AU13:$AU13)/(_xlfn.NUMBERVALUE('Avance Cuantitativo Productos'!$BL13:$BL13)),IF('Avance Cuantitativo Productos'!$H13:$H13="Decreciente",('Avance Cuantitativo Productos'!$AU13:$AU13-Anualiza_LB('Avance Cuantitativo Productos'!$CB$6:$CB$6,'Avance Cuantitativo Productos'!$M13:$M13,'Avance Cuantitativo Productos'!$G13:$G13,'Avance Cuantitativo Productos'!$L13:$L13))/('Avance Cuantitativo Productos'!$BL13:$BL13-Anualiza_LB('Avance Cuantitativo Productos'!$CB$6:$CB$6,'Avance Cuantitativo Productos'!$M13:$M13,'Avance Cuantitativo Productos'!$G13:$G13,'Avance Cuantitativo Productos'!$L13:$L13)),"Seleccionar Anualización")))))</f>
        <v/>
      </c>
      <c r="CC13" s="128" t="str">
        <f t="array" aca="1" ref="CC13" ca="1">+IF(OR('Avance Cuantitativo Productos'!$AV13:$AV13="",(SUMPRODUCT(--('Avance Cuantitativo Productos'!$V13:$Y13))-SUMPRODUCT(--('Avance Cuantitativo Productos'!$R13:$U13))&lt;&gt;"")=0),"",IF('Avance Cuantitativo Productos'!$H13:$H13="Creciente",('Avance Cuantitativo Productos'!$AV13:$AV13-Anualiza_LB('Avance Cuantitativo Productos'!$CC$6:$CC$6,'Avance Cuantitativo Productos'!$M13:$M13,'Avance Cuantitativo Productos'!$G13:$G13,'Avance Cuantitativo Productos'!$L13:$L13))/('Avance Cuantitativo Productos'!$BM13:$BM13-Anualiza_LB('Avance Cuantitativo Productos'!$CC$6:$CC$6,'Avance Cuantitativo Productos'!$M13:$M13,'Avance Cuantitativo Productos'!$G13:$G13,'Avance Cuantitativo Productos'!$L13:$L13)),IF('Avance Cuantitativo Productos'!$H13:$H13="Constante",('Avance Cuantitativo Productos'!$AV13:$AV13/'Avance Cuantitativo Productos'!$BM13:$BM13),IF('Avance Cuantitativo Productos'!$H13:$H13="Suma",_xlfn.NUMBERVALUE('Avance Cuantitativo Productos'!$AV13:$AV13)/(_xlfn.NUMBERVALUE('Avance Cuantitativo Productos'!$BM13:$BM13)),IF('Avance Cuantitativo Productos'!$H13:$H13="Decreciente",('Avance Cuantitativo Productos'!$AV13:$AV13-Anualiza_LB('Avance Cuantitativo Productos'!$CC$6:$CC$6,'Avance Cuantitativo Productos'!$M13:$M13,'Avance Cuantitativo Productos'!$G13:$G13,'Avance Cuantitativo Productos'!$L13:$L13))/('Avance Cuantitativo Productos'!$BM13:$BM13-Anualiza_LB('Avance Cuantitativo Productos'!$CC$6:$CC$6,'Avance Cuantitativo Productos'!$M13:$M13,'Avance Cuantitativo Productos'!$G13:$G13,'Avance Cuantitativo Productos'!$L13:$L13)),"Seleccionar Anualización")))))</f>
        <v/>
      </c>
      <c r="CD13" s="128" t="str">
        <f t="array" aca="1" ref="CD13" ca="1">+IF(OR('Avance Cuantitativo Productos'!$AW13:$AW13="",(SUMPRODUCT(--('Avance Cuantitativo Productos'!$Z13:$AC13))-SUMPRODUCT(--('Avance Cuantitativo Productos'!$V13:$Y13))&lt;&gt;"")=0),"",IF('Avance Cuantitativo Productos'!$H13:$H13="Creciente",('Avance Cuantitativo Productos'!$AW13:$AW13-Anualiza_LB('Avance Cuantitativo Productos'!$CD$6:$CD$6,'Avance Cuantitativo Productos'!$M13:$M13,'Avance Cuantitativo Productos'!$G13:$G13,'Avance Cuantitativo Productos'!$L13:$L13))/('Avance Cuantitativo Productos'!$BN13:$BN13-Anualiza_LB('Avance Cuantitativo Productos'!$CD$6:$CD$6,'Avance Cuantitativo Productos'!$M13:$M13,'Avance Cuantitativo Productos'!$G13:$G13,'Avance Cuantitativo Productos'!$L13:$L13)),IF('Avance Cuantitativo Productos'!$H13:$H13="Constante",('Avance Cuantitativo Productos'!$AW13:$AW13/'Avance Cuantitativo Productos'!$BN13:$BN13),IF('Avance Cuantitativo Productos'!$H13:$H13="Suma",_xlfn.NUMBERVALUE('Avance Cuantitativo Productos'!$AW13:$AW13)/(_xlfn.NUMBERVALUE('Avance Cuantitativo Productos'!$BN13:$BN13)),IF('Avance Cuantitativo Productos'!$H13:$H13="Decreciente",('Avance Cuantitativo Productos'!$AW13:$AW13-Anualiza_LB('Avance Cuantitativo Productos'!$CD$6:$CD$6,'Avance Cuantitativo Productos'!$M13:$M13,'Avance Cuantitativo Productos'!$G13:$G13,'Avance Cuantitativo Productos'!$L13:$L13))/('Avance Cuantitativo Productos'!$BN13:$BN13-Anualiza_LB('Avance Cuantitativo Productos'!$CD$6:$CD$6,'Avance Cuantitativo Productos'!$M13:$M13,'Avance Cuantitativo Productos'!$G13:$G13,'Avance Cuantitativo Productos'!$L13:$L13)),"Seleccionar Anualización")))))</f>
        <v/>
      </c>
      <c r="CE13" s="128" t="str">
        <f t="array" aca="1" ref="CE13" ca="1">+IF(OR('Avance Cuantitativo Productos'!$AX13:$AX13="",(SUMPRODUCT(--('Avance Cuantitativo Productos'!$AD13:$AG13))-SUMPRODUCT(--('Avance Cuantitativo Productos'!$Z13:$AC13))&lt;&gt;"")=0),"",IF('Avance Cuantitativo Productos'!$H13:$H13="Creciente",('Avance Cuantitativo Productos'!$AX13:$AX13-Anualiza_LB('Avance Cuantitativo Productos'!$CE$6:$CE$6,'Avance Cuantitativo Productos'!$M13:$M13,'Avance Cuantitativo Productos'!$G13:$G13,'Avance Cuantitativo Productos'!$L13:$L13))/('Avance Cuantitativo Productos'!$BO13:$BO13-Anualiza_LB('Avance Cuantitativo Productos'!$CE$6:$CE$6,'Avance Cuantitativo Productos'!$M13:$M13,'Avance Cuantitativo Productos'!$G13:$G13,'Avance Cuantitativo Productos'!$L13:$L13)),IF('Avance Cuantitativo Productos'!$H13:$H13="Constante",('Avance Cuantitativo Productos'!$AX13:$AX13/'Avance Cuantitativo Productos'!$BO13:$BO13),IF('Avance Cuantitativo Productos'!$H13:$H13="Suma",_xlfn.NUMBERVALUE('Avance Cuantitativo Productos'!$AX13:$AX13)/(_xlfn.NUMBERVALUE('Avance Cuantitativo Productos'!$BO13:$BO13)),IF('Avance Cuantitativo Productos'!$H13:$H13="Decreciente",('Avance Cuantitativo Productos'!$AX13:$AX13-Anualiza_LB('Avance Cuantitativo Productos'!$CE$6:$CE$6,'Avance Cuantitativo Productos'!$M13:$M13,'Avance Cuantitativo Productos'!$G13:$G13,'Avance Cuantitativo Productos'!$L13:$L13))/('Avance Cuantitativo Productos'!$BO13:$BO13-Anualiza_LB('Avance Cuantitativo Productos'!$CE$6:$CE$6,'Avance Cuantitativo Productos'!$M13:$M13,'Avance Cuantitativo Productos'!$G13:$G13,'Avance Cuantitativo Productos'!$L13:$L13)),"Seleccionar Anualización")))))</f>
        <v/>
      </c>
      <c r="CF13" s="128" t="str">
        <f t="array" aca="1" ref="CF13" ca="1">+IF(OR('Avance Cuantitativo Productos'!$AY13:$AY13="",(SUMPRODUCT(--('Avance Cuantitativo Productos'!$AH13:$AK13))-SUMPRODUCT(--('Avance Cuantitativo Productos'!$AD13:$AG13))&lt;&gt;"")=0),"",IF('Avance Cuantitativo Productos'!$H13:$H13="Creciente",('Avance Cuantitativo Productos'!$AY13:$AY13-Anualiza_LB('Avance Cuantitativo Productos'!$CF$6:$CF$6,'Avance Cuantitativo Productos'!$M13:$M13,'Avance Cuantitativo Productos'!$G13:$G13,'Avance Cuantitativo Productos'!$L13:$L13))/('Avance Cuantitativo Productos'!$BP13:$BP13-Anualiza_LB('Avance Cuantitativo Productos'!$CF$6:$CF$6,'Avance Cuantitativo Productos'!$M13:$M13,'Avance Cuantitativo Productos'!$G13:$G13,'Avance Cuantitativo Productos'!$L13:$L13)),IF('Avance Cuantitativo Productos'!$H13:$H13="Constante",('Avance Cuantitativo Productos'!$AY13:$AY13/'Avance Cuantitativo Productos'!$BP13:$BP13),IF('Avance Cuantitativo Productos'!$H13:$H13="Suma",_xlfn.NUMBERVALUE('Avance Cuantitativo Productos'!$AY13:$AY13)/(_xlfn.NUMBERVALUE('Avance Cuantitativo Productos'!$BP13:$BP13)),IF('Avance Cuantitativo Productos'!$H13:$H13="Decreciente",('Avance Cuantitativo Productos'!$AY13:$AY13-Anualiza_LB('Avance Cuantitativo Productos'!$CF$6:$CF$6,'Avance Cuantitativo Productos'!$M13:$M13,'Avance Cuantitativo Productos'!$G13:$G13,'Avance Cuantitativo Productos'!$L13:$L13))/('Avance Cuantitativo Productos'!$BP13:$BP13-Anualiza_LB('Avance Cuantitativo Productos'!$CF$6:$CF$6,'Avance Cuantitativo Productos'!$M13:$M13,'Avance Cuantitativo Productos'!$G13:$G13,'Avance Cuantitativo Productos'!$L13:$L13)),"Seleccionar Anualización")))))</f>
        <v/>
      </c>
      <c r="CG13" s="148">
        <f t="array" aca="1" ref="CG13" ca="1">+IF(OR('Avance Cuantitativo Productos'!$AZ13:$AZ13="",(SUMPRODUCT(--('Avance Cuantitativo Productos'!$AL13:$AO13))-SUMPRODUCT(--('Avance Cuantitativo Productos'!$AH13:$AK13))&lt;&gt;"")=0),"",IF('Avance Cuantitativo Productos'!$H13:$H13="Creciente",('Avance Cuantitativo Productos'!$AZ13:$AZ13-Anualiza_LB('Avance Cuantitativo Productos'!$CG$6:$CG$6,'Avance Cuantitativo Productos'!$M13:$M13,'Avance Cuantitativo Productos'!$G13:$G13,'Avance Cuantitativo Productos'!$L13:$L13))/('Avance Cuantitativo Productos'!$BQ13:$BQ13-Anualiza_LB('Avance Cuantitativo Productos'!$CG$6:$CG$6,'Avance Cuantitativo Productos'!$M13:$M13,'Avance Cuantitativo Productos'!$G13:$G13,'Avance Cuantitativo Productos'!$L13:$L13)),IF('Avance Cuantitativo Productos'!$H13:$H13="Constante",('Avance Cuantitativo Productos'!$AZ13:$AZ13/'Avance Cuantitativo Productos'!$BQ13:$BQ13),IF('Avance Cuantitativo Productos'!$H13:$H13="Suma",_xlfn.NUMBERVALUE('Avance Cuantitativo Productos'!$AZ13:$AZ13)/(_xlfn.NUMBERVALUE('Avance Cuantitativo Productos'!$BQ13:$BQ13)),IF('Avance Cuantitativo Productos'!$H13:$H13="Decreciente",('Avance Cuantitativo Productos'!$AZ13:$AZ13-Anualiza_LB('Avance Cuantitativo Productos'!$CG$6:$CG$6,'Avance Cuantitativo Productos'!$M13:$M13,'Avance Cuantitativo Productos'!$G13:$G13,'Avance Cuantitativo Productos'!$L13:$L13))/('Avance Cuantitativo Productos'!$BQ13:$BQ13-Anualiza_LB('Avance Cuantitativo Productos'!$CG$6:$CG$6,'Avance Cuantitativo Productos'!$M13:$M13,'Avance Cuantitativo Productos'!$G13:$G13,'Avance Cuantitativo Productos'!$L13:$L13)),"Seleccionar Anualización")))))</f>
        <v>1</v>
      </c>
      <c r="CH13" s="148">
        <f t="array" aca="1" ref="CH13" ca="1">+IF(OR('Avance Cuantitativo Productos'!$BA13:$BA13="",(SUMPRODUCT(--('Avance Cuantitativo Productos'!$AP13:$AS13))-SUMPRODUCT(--('Avance Cuantitativo Productos'!$AL13:$AO13))&lt;&gt;"")=0),"",IF('Avance Cuantitativo Productos'!$H13:$H13="Creciente",('Avance Cuantitativo Productos'!$BA13:$BA13-Anualiza_LB('Avance Cuantitativo Productos'!$CH$6:$CH$6,'Avance Cuantitativo Productos'!$M13:$M13,'Avance Cuantitativo Productos'!$G13:$G13,'Avance Cuantitativo Productos'!$L13:$L13))/('Avance Cuantitativo Productos'!$BR13:$BR13-Anualiza_LB('Avance Cuantitativo Productos'!$CH$6:$CH$6,'Avance Cuantitativo Productos'!$M13:$M13,'Avance Cuantitativo Productos'!$G13:$G13,'Avance Cuantitativo Productos'!$L13:$L13)),IF('Avance Cuantitativo Productos'!$H13:$H13="Constante",('Avance Cuantitativo Productos'!$BA13:$BA13/'Avance Cuantitativo Productos'!$BR13:$BR13),IF('Avance Cuantitativo Productos'!$H13:$H13="Suma",_xlfn.NUMBERVALUE('Avance Cuantitativo Productos'!$BA13:$BA13)/(_xlfn.NUMBERVALUE('Avance Cuantitativo Productos'!$BR13:$BR13)),IF('Avance Cuantitativo Productos'!$H13:$H13="Decreciente",('Avance Cuantitativo Productos'!$BA13:$BA13-Anualiza_LB('Avance Cuantitativo Productos'!$CH$6:$CH$6,'Avance Cuantitativo Productos'!$M13:$M13,'Avance Cuantitativo Productos'!$G13:$G13,'Avance Cuantitativo Productos'!$L13:$L13))/('Avance Cuantitativo Productos'!$BR13:$BR13-Anualiza_LB('Avance Cuantitativo Productos'!$CH$6:$CH$6,'Avance Cuantitativo Productos'!$M13:$M13,'Avance Cuantitativo Productos'!$G13:$G13,'Avance Cuantitativo Productos'!$L13:$L13)),"Seleccionar Anualización")))))</f>
        <v>1</v>
      </c>
      <c r="CI13" s="34" t="str">
        <f t="array" aca="1" ref="CI13" ca="1">++IF(OR('Avance Cuantitativo Productos'!$BJ13:$BJ13="",'Avance Cuantitativo Productos'!$AT13:$AT13=""),"",IF('Avance Cuantitativo Productos'!$H13:$H13="Creciente",('Avance Cuantitativo Productos'!$AT13:$AT13-Anualiza_LB('Avance Cuantitativo Productos'!$CI$6:$CI$6,'Avance Cuantitativo Productos'!$M13:$M13,'Avance Cuantitativo Productos'!$G13:$G13,'Avance Cuantitativo Productos'!$L13:$L13))/('Avance Cuantitativo Productos'!$BJ13:$BJ13-Anualiza_LB('Avance Cuantitativo Productos'!$CI$6:$CI$6,'Avance Cuantitativo Productos'!$M13:$M13,'Avance Cuantitativo Productos'!$G13:$G13,'Avance Cuantitativo Productos'!$L13:$L13)),IF('Avance Cuantitativo Productos'!$H13:$H13="Constante",'Avance Cuantitativo Productos'!$AT13:$AT13/'Avance Cuantitativo Productos'!$BJ13:$BJ13,IF('Avance Cuantitativo Productos'!$H13:$H13="Suma",('Avance Cuantitativo Productos'!$AT13:$AT13)/('Avance Cuantitativo Productos'!$BJ13:$BJ13),IF('Avance Cuantitativo Productos'!$H13:$H13="Decreciente",('Avance Cuantitativo Productos'!$G13:$G13-Anualiza_LB('Avance Cuantitativo Productos'!$CI$6:$CI$6,'Avance Cuantitativo Productos'!$M13:$M13,'Avance Cuantitativo Productos'!$G13:$G13,'Avance Cuantitativo Productos'!$L13:$L13))/(Anualiza_LB('Avance Cuantitativo Productos'!$CI$6:$CI$6,'Avance Cuantitativo Productos'!$M13:$M13,'Avance Cuantitativo Productos'!$G13:$G13,'Avance Cuantitativo Productos'!$L13:$L13)-'Avance Cuantitativo Productos'!$BJ13:$BJ13),"Seleccionar Anualización")))))</f>
        <v/>
      </c>
      <c r="CJ13" s="81" t="str">
        <f t="array" aca="1" ref="CJ13" ca="1">++IF(OR('Avance Cuantitativo Productos'!$BJ13:$BJ13="",'Avance Cuantitativo Productos'!$AU13:$AU13=""),"",IF('Avance Cuantitativo Productos'!$H13:$H13="Creciente",('Avance Cuantitativo Productos'!$AU13:$AU13-Anualiza_LB('Avance Cuantitativo Productos'!$CJ$6:$CJ$6,'Avance Cuantitativo Productos'!$M13:$M13,'Avance Cuantitativo Productos'!$G13:$G13,'Avance Cuantitativo Productos'!$L13:$L13))/('Avance Cuantitativo Productos'!$BJ13:$BJ13-Anualiza_LB('Avance Cuantitativo Productos'!$CJ$6:$CJ$6,'Avance Cuantitativo Productos'!$M13:$M13,'Avance Cuantitativo Productos'!$G13:$G13,'Avance Cuantitativo Productos'!$L13:$L13)),IF('Avance Cuantitativo Productos'!$H13:$H13="Constante",'Avance Cuantitativo Productos'!$AU13:$AU13/'Avance Cuantitativo Productos'!$BJ13:$BJ13,IF('Avance Cuantitativo Productos'!$H13:$H13="Suma",('Avance Cuantitativo Productos'!$AU13:$AU13)/('Avance Cuantitativo Productos'!$BJ13:$BJ13),IF('Avance Cuantitativo Productos'!$H13:$H13="Decreciente",(Anualiza_LB('Avance Cuantitativo Productos'!$CJ$6:$CJ$6,'Avance Cuantitativo Productos'!$M13:$M13,'Avance Cuantitativo Productos'!$G13:$G13,'Avance Cuantitativo Productos'!$L13:$L13)-'Avance Cuantitativo Productos'!$AU13:$AU13)/(Anualiza_LB('Avance Cuantitativo Productos'!$CJ$6:$CJ$6,'Avance Cuantitativo Productos'!$M13:$M13,'Avance Cuantitativo Productos'!$G13:$G13,'Avance Cuantitativo Productos'!$L13:$L13)-'Avance Cuantitativo Productos'!$BJ13:$BJ13),"Seleccionar Anualización")))))</f>
        <v/>
      </c>
      <c r="CK13" s="81" t="str">
        <f t="array" aca="1" ref="CK13" ca="1">+IF(OR('Avance Cuantitativo Productos'!$BJ13:$BJ13="",'Avance Cuantitativo Productos'!$AV13:$AV13=""),"",IF('Avance Cuantitativo Productos'!$H13:$H13="Creciente",('Avance Cuantitativo Productos'!$AV13:$AV13-Anualiza_LB('Avance Cuantitativo Productos'!$CK$6:$CK$6,'Avance Cuantitativo Productos'!$M13:$M13,'Avance Cuantitativo Productos'!$G13:$G13,'Avance Cuantitativo Productos'!$L13:$L13))/('Avance Cuantitativo Productos'!$BJ13:$BJ13-Anualiza_LB('Avance Cuantitativo Productos'!$CK$6:$CK$6,'Avance Cuantitativo Productos'!$M13:$M13,'Avance Cuantitativo Productos'!$G13:$G13,'Avance Cuantitativo Productos'!$L13:$L13)),IF('Avance Cuantitativo Productos'!$H13:$H13="Constante",'Avance Cuantitativo Productos'!$AV13:$AV13/'Avance Cuantitativo Productos'!$BJ13:$BJ13,IF('Avance Cuantitativo Productos'!$H13:$H13="Suma",('Avance Cuantitativo Productos'!$AV13:$AV13)/('Avance Cuantitativo Productos'!$BJ13:$BJ13),IF('Avance Cuantitativo Productos'!$H13:$H13="Decreciente",(Anualiza_LB('Avance Cuantitativo Productos'!$CK$6:$CK$6,'Avance Cuantitativo Productos'!$M13:$M13,'Avance Cuantitativo Productos'!$G13:$G13,'Avance Cuantitativo Productos'!$L13:$L13)-'Avance Cuantitativo Productos'!$AV13:$AV13)/(Anualiza_LB('Avance Cuantitativo Productos'!$CK$6:$CK$6,'Avance Cuantitativo Productos'!$M13:$M13,'Avance Cuantitativo Productos'!$G13:$G13,'Avance Cuantitativo Productos'!$L13:$L13)-'Avance Cuantitativo Productos'!$BJ13:$BJ13),"Seleccionar Anualización")))))</f>
        <v/>
      </c>
      <c r="CL13" s="81" t="str">
        <f t="array" aca="1" ref="CL13" ca="1">+IF(OR('Avance Cuantitativo Productos'!$BJ13:$BJ13="",'Avance Cuantitativo Productos'!$AW13:$AW13=""),"",IF('Avance Cuantitativo Productos'!$H13:$H13="Creciente",('Avance Cuantitativo Productos'!$AW13:$AW13-Anualiza_LB('Avance Cuantitativo Productos'!$CL$6:$CL$6,'Avance Cuantitativo Productos'!$M13:$M13,'Avance Cuantitativo Productos'!$G13:$G13,'Avance Cuantitativo Productos'!$L13:$L13))/('Avance Cuantitativo Productos'!$BJ13:$BJ13-Anualiza_LB('Avance Cuantitativo Productos'!$CL$6:$CL$6,'Avance Cuantitativo Productos'!$M13:$M13,'Avance Cuantitativo Productos'!$G13:$G13,'Avance Cuantitativo Productos'!$L13:$L13)),IF('Avance Cuantitativo Productos'!$H13:$H13="Constante",'Avance Cuantitativo Productos'!$AW13:$AW13/'Avance Cuantitativo Productos'!$BJ13:$BJ13,IF('Avance Cuantitativo Productos'!$H13:$H13="Suma",('Avance Cuantitativo Productos'!$AW13:$AW13)/('Avance Cuantitativo Productos'!$BJ13:$BJ13),IF('Avance Cuantitativo Productos'!$H13:$H13="Decreciente",(Anualiza_LB('Avance Cuantitativo Productos'!$CL$6:$CL$6,'Avance Cuantitativo Productos'!$M13:$M13,'Avance Cuantitativo Productos'!$G13:$G13,'Avance Cuantitativo Productos'!$L13:$L13)-'Avance Cuantitativo Productos'!$AW13:$AW13)/(Anualiza_LB('Avance Cuantitativo Productos'!$CL$6:$CL$6,'Avance Cuantitativo Productos'!$M13:$M13,'Avance Cuantitativo Productos'!$G13:$G13,'Avance Cuantitativo Productos'!$L13:$L13)-'Avance Cuantitativo Productos'!$BJ13:$BJ13),"Seleccionar Anualización")))))</f>
        <v/>
      </c>
      <c r="CM13" s="81" t="str">
        <f t="array" aca="1" ref="CM13" ca="1">+IF(OR('Avance Cuantitativo Productos'!$BJ13:$BJ13="",'Avance Cuantitativo Productos'!$AX13:$AX13=""),"",IF('Avance Cuantitativo Productos'!$H13:$H13="Creciente",('Avance Cuantitativo Productos'!$AX13:$AX13-Anualiza_LB('Avance Cuantitativo Productos'!$CM$6:$CM$6,'Avance Cuantitativo Productos'!$M13:$M13,'Avance Cuantitativo Productos'!$G13:$G13,'Avance Cuantitativo Productos'!$L13:$L13))/('Avance Cuantitativo Productos'!$BJ13:$BJ13-Anualiza_LB('Avance Cuantitativo Productos'!$CM$6:$CM$6,'Avance Cuantitativo Productos'!$M13:$M13,'Avance Cuantitativo Productos'!$G13:$G13,'Avance Cuantitativo Productos'!$L13:$L13)),IF('Avance Cuantitativo Productos'!$H13:$H13="Constante",'Avance Cuantitativo Productos'!$AX13:$AX13/'Avance Cuantitativo Productos'!$BJ13:$BJ13,IF('Avance Cuantitativo Productos'!$H13:$H13="Suma",('Avance Cuantitativo Productos'!$AX13:$AX13)/('Avance Cuantitativo Productos'!$BJ13:$BJ13),IF('Avance Cuantitativo Productos'!$H13:$H13="Decreciente",(Anualiza_LB('Avance Cuantitativo Productos'!$CM$6:$CM$6,'Avance Cuantitativo Productos'!$M13:$M13,'Avance Cuantitativo Productos'!$G13:$G13,'Avance Cuantitativo Productos'!$L13:$L13)-'Avance Cuantitativo Productos'!$AX13:$AX13)/(Anualiza_LB('Avance Cuantitativo Productos'!$CM$6:$CM$6,'Avance Cuantitativo Productos'!$M13:$M13,'Avance Cuantitativo Productos'!$G13:$G13,'Avance Cuantitativo Productos'!$L13:$L13)-'Avance Cuantitativo Productos'!$BJ13:$BJ13),"Seleccionar Anualización")))))</f>
        <v/>
      </c>
      <c r="CN13" s="81" t="str">
        <f t="array" aca="1" ref="CN13" ca="1">+IF(OR('Avance Cuantitativo Productos'!$BJ13:$BJ13="",'Avance Cuantitativo Productos'!$AY13:$AY13=""),"",IF('Avance Cuantitativo Productos'!$H13:$H13="Creciente",('Avance Cuantitativo Productos'!$AY13:$AY13-Anualiza_LB('Avance Cuantitativo Productos'!$CN$6:$CN$6,'Avance Cuantitativo Productos'!$M13:$M13,'Avance Cuantitativo Productos'!$G13:$G13,'Avance Cuantitativo Productos'!$L13:$L13))/('Avance Cuantitativo Productos'!$BJ13:$BJ13-Anualiza_LB('Avance Cuantitativo Productos'!$CN$6:$CN$6,'Avance Cuantitativo Productos'!$M13:$M13,'Avance Cuantitativo Productos'!$G13:$G13,'Avance Cuantitativo Productos'!$L13:$L13)),IF('Avance Cuantitativo Productos'!$H13:$H13="Constante",'Avance Cuantitativo Productos'!$AY13:$AY13/'Avance Cuantitativo Productos'!$BJ13:$BJ13,IF('Avance Cuantitativo Productos'!$H13:$H13="Suma",('Avance Cuantitativo Productos'!$AY13:$AY13)/('Avance Cuantitativo Productos'!$BJ13:$BJ13),IF('Avance Cuantitativo Productos'!$H13:$H13="Decreciente",(Anualiza_LB('Avance Cuantitativo Productos'!$CN$6:$CN$6,'Avance Cuantitativo Productos'!$M13:$M13,'Avance Cuantitativo Productos'!$G13:$G13,'Avance Cuantitativo Productos'!$L13:$L13)-'Avance Cuantitativo Productos'!$AY13:$AY13)/(Anualiza_LB('Avance Cuantitativo Productos'!$CN$6:$CN$6,'Avance Cuantitativo Productos'!$M13:$M13,'Avance Cuantitativo Productos'!$G13:$G13,'Avance Cuantitativo Productos'!$L13:$L13)-'Avance Cuantitativo Productos'!$BJ13:$BJ13),"Seleccionar Anualización")))))</f>
        <v/>
      </c>
      <c r="CO13" s="140">
        <f t="array" aca="1" ref="CO13" ca="1">+IF(OR('Avance Cuantitativo Productos'!$BJ13:$BJ13="",'Avance Cuantitativo Productos'!$AZ13:$AZ13=""),"",IF('Avance Cuantitativo Productos'!$H13:$H13="Creciente",('Avance Cuantitativo Productos'!$AZ13:$AZ13-Anualiza_LB('Avance Cuantitativo Productos'!$CO$6:$CO$6,'Avance Cuantitativo Productos'!$M13:$M13,'Avance Cuantitativo Productos'!$G13:$G13,'Avance Cuantitativo Productos'!$L13:$L13))/('Avance Cuantitativo Productos'!$BJ13:$BJ13-Anualiza_LB('Avance Cuantitativo Productos'!$CO$6:$CO$6,'Avance Cuantitativo Productos'!$M13:$M13,'Avance Cuantitativo Productos'!$G13:$G13,'Avance Cuantitativo Productos'!$L13:$L13)),IF('Avance Cuantitativo Productos'!$H13:$H13="Constante",'Avance Cuantitativo Productos'!$AZ13:$AZ13/'Avance Cuantitativo Productos'!$BJ13:$BJ13,IF('Avance Cuantitativo Productos'!$H13:$H13="Suma",('Avance Cuantitativo Productos'!$AZ13:$AZ13)/('Avance Cuantitativo Productos'!$BJ13:$BJ13),IF('Avance Cuantitativo Productos'!$H13:$H13="Decreciente",(Anualiza_LB('Avance Cuantitativo Productos'!$CO$6:$CO$6,'Avance Cuantitativo Productos'!$M13:$M13,'Avance Cuantitativo Productos'!$G13:$G13,'Avance Cuantitativo Productos'!$L13:$L13)-'Avance Cuantitativo Productos'!$AZ13:$AZ13)/(Anualiza_LB('Avance Cuantitativo Productos'!$CO$6:$CO$6,'Avance Cuantitativo Productos'!$M13:$M13,'Avance Cuantitativo Productos'!$G13:$G13,'Avance Cuantitativo Productos'!$L13:$L13)-'Avance Cuantitativo Productos'!$BJ13:$BJ13),"Seleccionar Anualización")))))</f>
        <v>1</v>
      </c>
      <c r="CP13" s="82">
        <f t="array" aca="1" ref="CP13" ca="1">+IF(OR('Avance Cuantitativo Productos'!$BJ13:$BJ13="",'Avance Cuantitativo Productos'!$BA13:$BA13=""),"",IF('Avance Cuantitativo Productos'!$H13:$H13="Creciente",('Avance Cuantitativo Productos'!$BA13:$BA13-Anualiza_LB('Avance Cuantitativo Productos'!$CP$6:$CP$6,'Avance Cuantitativo Productos'!$M13:$M13,'Avance Cuantitativo Productos'!$G13:$G13,'Avance Cuantitativo Productos'!$L13:$L13))/('Avance Cuantitativo Productos'!$BJ13:$BJ13-Anualiza_LB('Avance Cuantitativo Productos'!$CP$6:$CP$6,'Avance Cuantitativo Productos'!$M13:$M13,'Avance Cuantitativo Productos'!$G13:$G13,'Avance Cuantitativo Productos'!$L13:$L13)),IF('Avance Cuantitativo Productos'!$H13:$H13="Constante",'Avance Cuantitativo Productos'!$BA13:$BA13/'Avance Cuantitativo Productos'!$BJ13:$BJ13,IF('Avance Cuantitativo Productos'!$H13:$H13="Suma",('Avance Cuantitativo Productos'!$BA13:$BA13)/('Avance Cuantitativo Productos'!$BJ13:$BJ13),IF('Avance Cuantitativo Productos'!$H13:$H13="Decreciente",(Anualiza_LB('Avance Cuantitativo Productos'!$CP$6:$CP$6,'Avance Cuantitativo Productos'!$M13:$M13,'Avance Cuantitativo Productos'!$G13:$G13,'Avance Cuantitativo Productos'!$L13:$L13)-'Avance Cuantitativo Productos'!$BA13:$BA13)/(Anualiza_LB('Avance Cuantitativo Productos'!$CP$6:$CP$6,'Avance Cuantitativo Productos'!$M13:$M13,'Avance Cuantitativo Productos'!$G13:$G13,'Avance Cuantitativo Productos'!$L13:$L13)-'Avance Cuantitativo Productos'!$BJ13:$BJ13),"Seleccionar Anualización")))))</f>
        <v>1</v>
      </c>
    </row>
    <row r="14" spans="1:94" ht="105" hidden="1">
      <c r="A14" s="7">
        <v>8</v>
      </c>
      <c r="B14" t="str">
        <f>+LEFT('Avance Cuantitativo Productos'!$C14:$C14,2)</f>
        <v>1.</v>
      </c>
      <c r="C14" s="129" t="s">
        <v>207</v>
      </c>
      <c r="D14" s="129" t="s">
        <v>208</v>
      </c>
      <c r="E14" s="130" t="s">
        <v>31</v>
      </c>
      <c r="F14" s="131">
        <v>0.01</v>
      </c>
      <c r="G14" s="132"/>
      <c r="H14" s="132" t="s">
        <v>10</v>
      </c>
      <c r="I14" s="132" t="s">
        <v>30</v>
      </c>
      <c r="J14" s="32">
        <v>45108</v>
      </c>
      <c r="K14" s="33">
        <v>45656</v>
      </c>
      <c r="L14" s="117" t="str">
        <f t="array" ref="L14">+_xlfn.CONCAT("Q",LEFT(LOOKUP(2,1/('Avance Cuantitativo Productos'!$N14:$AS14&lt;&gt;""),'Avance Cuantitativo Productos'!$N$6:$AS$6),1))</f>
        <v>Q4</v>
      </c>
      <c r="M14" s="133" t="str">
        <f t="array" ref="M14">+RIGHT(LOOKUP(2,1/('Avance Cuantitativo Productos'!$N14:$AS14&lt;&gt;""),'Avance Cuantitativo Productos'!$N$6:$AS$6),4)</f>
        <v>2024</v>
      </c>
      <c r="N14" s="42"/>
      <c r="O14" s="45"/>
      <c r="P14" s="45"/>
      <c r="Q14" s="46"/>
      <c r="R14" s="42"/>
      <c r="S14" s="45"/>
      <c r="T14" s="45"/>
      <c r="U14" s="46"/>
      <c r="V14" s="42"/>
      <c r="W14" s="45"/>
      <c r="X14" s="45"/>
      <c r="Y14" s="46"/>
      <c r="Z14" s="42"/>
      <c r="AA14" s="45"/>
      <c r="AB14" s="45"/>
      <c r="AC14" s="46"/>
      <c r="AD14" s="42"/>
      <c r="AE14" s="45"/>
      <c r="AF14" s="45"/>
      <c r="AG14" s="46"/>
      <c r="AH14" s="48"/>
      <c r="AI14" s="49"/>
      <c r="AJ14" s="49"/>
      <c r="AK14" s="179">
        <v>0.4</v>
      </c>
      <c r="AL14" s="49"/>
      <c r="AM14" s="49"/>
      <c r="AN14" s="49"/>
      <c r="AO14" s="49">
        <v>0.4</v>
      </c>
      <c r="AP14" s="49"/>
      <c r="AQ14" s="49"/>
      <c r="AR14" s="49"/>
      <c r="AS14" s="49"/>
      <c r="AT14" s="121" t="str">
        <f t="array" aca="1" ref="AT14" ca="1">IF('Avance Cuantitativo Productos'!$H14:$H14="","Seleccionar Anualización",IF(COUNTIF('Avance Cuantitativo Productos'!$N14:$Q14,"="&amp;"")=4,"",IF('Avance Cuantitativo Productos'!$H14:$H14="Creciente",IF(COUNTIF('Avance Cuantitativo Productos'!$N14:$Q14,"&lt;"&amp;'Avance Cuantitativo Productos'!$G14:$G14)&gt;=1,"ERROR, el valor reportado es inferior a la Línea Base",IF(COUNTIF('Avance Cuantitativo Productos'!$N14:$Q14,"="&amp;"")=3,OFFSET('Avance Cuantitativo Productos'!$N14:$N14,0,MATCH(MAX('Avance Cuantitativo Productos'!$N14:$Q14)+1,'Avance Cuantitativo Productos'!$N14:$Q14,1)-1),IF(INDEX('Avance Cuantitativo Productos'!$N14:$Q14,LARGE(('Avance Cuantitativo Productos'!$N14:$Q14&lt;&gt;"")*(_xlfn.SEQUENCE(,COUNTA('Avance Cuantitativo Productos'!$N$6:$Q$6))),1))&lt;INDEX('Avance Cuantitativo Productos'!$N14:$Q14,LARGE(('Avance Cuantitativo Productos'!$N14:$Q14&lt;&gt;"")*(_xlfn.SEQUENCE(,COUNTA('Avance Cuantitativo Productos'!$N$6:$Q$6))),2)),"ERROR, El reporte de avance actual debe ser mayor o igual al último valor reportado",OFFSET('Avance Cuantitativo Productos'!$N14:$N14,0,MATCH(MAX('Avance Cuantitativo Productos'!$N14:$Q14)+1,'Avance Cuantitativo Productos'!$N14:$Q14,1)-1)))),IF('Avance Cuantitativo Productos'!$H14:$H14="Constante",OFFSET('Avance Cuantitativo Productos'!$N14:$N14,0,MATCH(MAX('Avance Cuantitativo Productos'!$N14:$Q14)+1,'Avance Cuantitativo Productos'!$N14:$Q14,1)-1),IF('Avance Cuantitativo Productos'!$H14:$H14="Suma",SUM('Avance Cuantitativo Productos'!$N14:$Q14),IF('Avance Cuantitativo Productos'!$H14:$H14="Decreciente",IF(COUNTIF('Avance Cuantitativo Productos'!$N14:$Q14,"&gt;"&amp;'Avance Cuantitativo Productos'!$G14:$G14)&gt;=1,"ERROR, el valor reportado es superior a la Línea Base",IF(COUNTIF('Avance Cuantitativo Productos'!$N14:$Q14,"="&amp;"")=3,OFFSET('Avance Cuantitativo Productos'!$N14:$N14,0,MATCH(MAX('Avance Cuantitativo Productos'!$N14:$Q14)+1,'Avance Cuantitativo Productos'!$N14:$Q14,1)-1),IF(INDEX('Avance Cuantitativo Productos'!$N14:$Q14,LARGE(('Avance Cuantitativo Productos'!$N14:$Q14&lt;&gt;"")*(_xlfn.SEQUENCE(,COUNTA('Avance Cuantitativo Productos'!$N$6:$Q$6))),1))&gt;INDEX('Avance Cuantitativo Productos'!$N14:$Q14,LARGE(('Avance Cuantitativo Productos'!$N14:$Q14&lt;&gt;"")*(_xlfn.SEQUENCE(,COUNTA('Avance Cuantitativo Productos'!$N$6:$Q$6))),2)),"ERROR, El reporte de avance actual debe ser menor o igual al último valor reportado",OFFSET('Avance Cuantitativo Productos'!$N14:$N14,0,MATCH(MAX('Avance Cuantitativo Productos'!$N14:$Q14)+1,'Avance Cuantitativo Productos'!$N14:$Q14,1)-1))))))))))</f>
        <v/>
      </c>
      <c r="AU14" s="121" t="str">
        <f t="array" aca="1" ref="AU14" ca="1">IF('Avance Cuantitativo Productos'!$H14:$H14="","Seleccionar Anualización",IF(COUNTIF('Avance Cuantitativo Productos'!$N14:$U14,"="&amp;"")=8,"",IF('Avance Cuantitativo Productos'!$H14:$H14="Creciente",IF(COUNTIF('Avance Cuantitativo Productos'!$N14:$U14,"&lt;"&amp;'Avance Cuantitativo Productos'!$G14:$G14)&gt;=1,"ERROR, el valor reportado es inferior a la Línea Base",IF(COUNTIF('Avance Cuantitativo Productos'!$N14:$U14,"="&amp;"")=7,OFFSET('Avance Cuantitativo Productos'!$N14:$N14,0,MATCH(MAX('Avance Cuantitativo Productos'!$N14:$U14)+1,'Avance Cuantitativo Productos'!$N14:$U14,1)-1),IF(INDEX('Avance Cuantitativo Productos'!$N14:$U14,LARGE(('Avance Cuantitativo Productos'!$N14:$U14&lt;&gt;"")*(_xlfn.SEQUENCE(,COUNTA('Avance Cuantitativo Productos'!$N$6:$U$6))),1))&lt;INDEX('Avance Cuantitativo Productos'!$N14:$U14,LARGE(('Avance Cuantitativo Productos'!$N14:$U14&lt;&gt;"")*(_xlfn.SEQUENCE(,COUNTA('Avance Cuantitativo Productos'!$N$6:$U$6))),2)),"ERROR, El reporte de avance actual debe ser mayor o igual al último valor reportado",OFFSET('Avance Cuantitativo Productos'!$N14:$N14,0,MATCH(MAX('Avance Cuantitativo Productos'!$N14:$U14)+1,'Avance Cuantitativo Productos'!$N14:$U14,1)-1)))),IF('Avance Cuantitativo Productos'!$H14:$H14="Constante",OFFSET('Avance Cuantitativo Productos'!$N14:$N14,0,MATCH(MAX('Avance Cuantitativo Productos'!$N14:$U14)+1,'Avance Cuantitativo Productos'!$N14:$U14,1)-1),IF('Avance Cuantitativo Productos'!$H14:$H14="Suma",SUM('Avance Cuantitativo Productos'!$N14:$U14),IF('Avance Cuantitativo Productos'!$H14:$H14="Decreciente",IF(COUNTIF('Avance Cuantitativo Productos'!$N14:$U14,"&gt;"&amp;'Avance Cuantitativo Productos'!$G14:$G14)&gt;=1,"ERROR, el valor reportado es superior a la Línea Base",IF(COUNTIF('Avance Cuantitativo Productos'!$N14:$U14,"="&amp;"")=7,OFFSET('Avance Cuantitativo Productos'!$N14:$N14,0,MATCH(MAX('Avance Cuantitativo Productos'!$N14:$U14)+1,'Avance Cuantitativo Productos'!$N14:$U14,1)-1),IF(INDEX('Avance Cuantitativo Productos'!$N14:$U14,LARGE(('Avance Cuantitativo Productos'!$N14:$U14&lt;&gt;"")*(_xlfn.SEQUENCE(,COUNTA('Avance Cuantitativo Productos'!$N$6:$U$6))),1))&gt;INDEX('Avance Cuantitativo Productos'!$N14:$U14,LARGE(('Avance Cuantitativo Productos'!$N14:$U14&lt;&gt;"")*(_xlfn.SEQUENCE(,COUNTA('Avance Cuantitativo Productos'!$N$6:$U$6))),2)),"ERROR, El reporte de avance actual debe ser menor o igual al último valor reportado",OFFSET('Avance Cuantitativo Productos'!$N14:$N14,0,MATCH(MAX('Avance Cuantitativo Productos'!$N14:$U14)+1,'Avance Cuantitativo Productos'!$N14:$U14,1)-1))))))))))</f>
        <v/>
      </c>
      <c r="AV14" s="121" t="str">
        <f t="array" aca="1" ref="AV14" ca="1" xml:space="preserve"> IF('Avance Cuantitativo Productos'!$H14:$H14="","Seleccionar Anualización",IF(COUNTIF('Avance Cuantitativo Productos'!$N14:$Y14,"="&amp;"")=12,"",IF('Avance Cuantitativo Productos'!$H14:$H14="Creciente",IF(COUNTIF('Avance Cuantitativo Productos'!$N14:$Y14,"&lt;"&amp;'Avance Cuantitativo Productos'!$G14:$G14)&gt;=1,"ERROR, el valor reportado es inferior a la Línea Base",IF(COUNTIF('Avance Cuantitativo Productos'!$N14:$Y14,"="&amp;"")=11,OFFSET('Avance Cuantitativo Productos'!$N14:$N14,0,MATCH(MAX('Avance Cuantitativo Productos'!$N14:$Y14)+1,'Avance Cuantitativo Productos'!$N14:$Y14,1)-1),IF(INDEX('Avance Cuantitativo Productos'!$N14:$Y14,LARGE(('Avance Cuantitativo Productos'!$N14:$Y14&lt;&gt;"")*(_xlfn.SEQUENCE(,COUNTA('Avance Cuantitativo Productos'!$N$6:$Y$6))),1))&lt;INDEX('Avance Cuantitativo Productos'!$N14:$Y14,LARGE(('Avance Cuantitativo Productos'!$N14:$Y14&lt;&gt;"")*(_xlfn.SEQUENCE(,COUNTA('Avance Cuantitativo Productos'!$N$6:$Y$6))),2)),"ERROR, El reporte de avance actual debe ser mayor o igual al último valor reportado",OFFSET('Avance Cuantitativo Productos'!$N14:$N14,0,MATCH(MAX('Avance Cuantitativo Productos'!$N14:$Y14)+1,'Avance Cuantitativo Productos'!$N14:$Y14,1)-1)))),IF('Avance Cuantitativo Productos'!$H14:$H14="Constante",OFFSET('Avance Cuantitativo Productos'!$N14:$N14,0,MATCH(MAX('Avance Cuantitativo Productos'!$N14:$Y14)+1,'Avance Cuantitativo Productos'!$N14:$Y14,1)-1),IF('Avance Cuantitativo Productos'!$H14:$H14="Suma",SUM('Avance Cuantitativo Productos'!$N14:$Y14),IF('Avance Cuantitativo Productos'!$H14:$H14="Decreciente",IF(COUNTIF('Avance Cuantitativo Productos'!$N14:$Y14,"&gt;"&amp;'Avance Cuantitativo Productos'!$G14:$G14)&gt;=1,"ERROR, el valor reportado es superior a la Línea Base",IF(COUNTIF('Avance Cuantitativo Productos'!$N14:$Y14,"="&amp;"")=11,OFFSET('Avance Cuantitativo Productos'!$N14:$N14,0,MATCH(MAX('Avance Cuantitativo Productos'!$N14:$Y14)+1,'Avance Cuantitativo Productos'!$N14:$Y14,1)-1),IF(INDEX('Avance Cuantitativo Productos'!$N14:$Y14,LARGE(('Avance Cuantitativo Productos'!$N14:$Y14&lt;&gt;"")*(_xlfn.SEQUENCE(,COUNTA('Avance Cuantitativo Productos'!$N$6:$Y$6))),1))&gt;INDEX('Avance Cuantitativo Productos'!$N14:$Y14,LARGE(('Avance Cuantitativo Productos'!$N14:$Y14&lt;&gt;"")*(_xlfn.SEQUENCE(,COUNTA('Avance Cuantitativo Productos'!$N$6:$Y$6))),2)),"ERROR, El reporte de avance actual debe ser menor o igual al último valor reportado",OFFSET('Avance Cuantitativo Productos'!$N14:$N14,0,MATCH(MAX('Avance Cuantitativo Productos'!$N14:$Y14)+1,'Avance Cuantitativo Productos'!$N14:$Y14,1)-1))))))))))</f>
        <v/>
      </c>
      <c r="AW14" s="121" t="str">
        <f t="array" aca="1" ref="AW14" ca="1" xml:space="preserve"> IF('Avance Cuantitativo Productos'!$H14:$H14="","Seleccionar Anualización",IF(COUNTIF('Avance Cuantitativo Productos'!$N14:$AC14,"="&amp;"")=16,"",IF('Avance Cuantitativo Productos'!$H14:$H14="Creciente",IF(COUNTIF('Avance Cuantitativo Productos'!$N14:$AC14,"&lt;"&amp;'Avance Cuantitativo Productos'!$G14:$G14)&gt;=1,"ERROR, el valor reportado es inferior a la Línea Base",IF(COUNTIF('Avance Cuantitativo Productos'!$N14:$AC14,"="&amp;"")=15,OFFSET('Avance Cuantitativo Productos'!$N14:$N14,0,MATCH(MAX('Avance Cuantitativo Productos'!$N14:$AC14)+1,'Avance Cuantitativo Productos'!$N14:$AC14,1)-1),IF(INDEX('Avance Cuantitativo Productos'!$N14:$AC14,LARGE(('Avance Cuantitativo Productos'!$N14:$AC14&lt;&gt;"")*(_xlfn.SEQUENCE(,COUNTA('Avance Cuantitativo Productos'!$N$6:$AC$6))),1))&lt;INDEX('Avance Cuantitativo Productos'!$N14:$AC14,LARGE(('Avance Cuantitativo Productos'!$N14:$AC14&lt;&gt;"")*(_xlfn.SEQUENCE(,COUNTA('Avance Cuantitativo Productos'!$N$6:$AC$6))),2)),"ERROR, El reporte de avance actual debe ser mayor o igual al último valor reportado",OFFSET('Avance Cuantitativo Productos'!$N14:$N14,0,MATCH(MAX('Avance Cuantitativo Productos'!$N14:$AC14)+1,'Avance Cuantitativo Productos'!$N14:$AC14,1)-1)))),IF('Avance Cuantitativo Productos'!$H14:$H14="Constante",OFFSET('Avance Cuantitativo Productos'!$N14:$N14,0,MATCH(MAX('Avance Cuantitativo Productos'!$N14:$AC14)+1,'Avance Cuantitativo Productos'!$N14:$AC14,1)-1),IF('Avance Cuantitativo Productos'!$H14:$H14="Suma",SUM('Avance Cuantitativo Productos'!$N14:$AC14),IF('Avance Cuantitativo Productos'!$H14:$H14="Decreciente",IF(COUNTIF('Avance Cuantitativo Productos'!$N14:$AC14,"&gt;"&amp;'Avance Cuantitativo Productos'!$G14:$G14)&gt;=1,"ERROR, el valor reportado es superior a la Línea Base",IF(COUNTIF('Avance Cuantitativo Productos'!$N14:$AC14,"="&amp;"")=15,OFFSET('Avance Cuantitativo Productos'!$N14:$N14,0,MATCH(MAX('Avance Cuantitativo Productos'!$N14:$AC14)+1,'Avance Cuantitativo Productos'!$N14:$AC14,1)-1),IF(INDEX('Avance Cuantitativo Productos'!$N14:$AC14,LARGE(('Avance Cuantitativo Productos'!$N14:$AC14&lt;&gt;"")*(_xlfn.SEQUENCE(,COUNTA('Avance Cuantitativo Productos'!$N$6:$AC$6))),1))&gt;INDEX('Avance Cuantitativo Productos'!$N14:$AC14,LARGE(('Avance Cuantitativo Productos'!$N14:$AC14&lt;&gt;"")*(_xlfn.SEQUENCE(,COUNTA('Avance Cuantitativo Productos'!$N$6:$AC$6))),2)),"ERROR, El reporte de avance actual debe ser menor o igual al último valor reportado",OFFSET('Avance Cuantitativo Productos'!$N14:$N14,0,MATCH(MAX('Avance Cuantitativo Productos'!$N14:$AC14)+1,'Avance Cuantitativo Productos'!$N14:$AC14,1)-1))))))))))</f>
        <v/>
      </c>
      <c r="AX14" s="121" t="str">
        <f t="array" aca="1" ref="AX14" ca="1" xml:space="preserve"> IF('Avance Cuantitativo Productos'!$H14:$H14="","Seleccionar Anualización",IF(COUNTIF('Avance Cuantitativo Productos'!$N14:$AG14,"="&amp;"")=20,"",IF('Avance Cuantitativo Productos'!$H14:$H14="Creciente",IF(COUNTIF('Avance Cuantitativo Productos'!$N14:$AG14,"&lt;"&amp;'Avance Cuantitativo Productos'!$G14:$G14)&gt;=1,"ERROR, el valor reportado es inferior a la Línea Base",IF(COUNTIF('Avance Cuantitativo Productos'!$N14:$AG14,"="&amp;"")=19,OFFSET('Avance Cuantitativo Productos'!$N14:$N14,0,MATCH(MAX('Avance Cuantitativo Productos'!$N14:$AG14)+1,'Avance Cuantitativo Productos'!$N14:$AG14,1)-1),IF(INDEX('Avance Cuantitativo Productos'!$N14:$AG14,LARGE(('Avance Cuantitativo Productos'!$N14:$AG14&lt;&gt;"")*(_xlfn.SEQUENCE(,COUNTA('Avance Cuantitativo Productos'!$N$6:$AG$6))),1))&lt;INDEX('Avance Cuantitativo Productos'!$N14:$AG14,LARGE(('Avance Cuantitativo Productos'!$N14:$AG14&lt;&gt;"")*(_xlfn.SEQUENCE(,COUNTA('Avance Cuantitativo Productos'!$N$6:$AG$6))),2)),"ERROR, El reporte de avance actual debe ser mayor o igual al último valor reportado",OFFSET('Avance Cuantitativo Productos'!$N14:$N14,0,MATCH(MAX('Avance Cuantitativo Productos'!$N14:$AG14)+1,'Avance Cuantitativo Productos'!$N14:$AG14,1)-1)))),IF('Avance Cuantitativo Productos'!$H14:$H14="Constante",OFFSET('Avance Cuantitativo Productos'!$N14:$N14,0,MATCH(MAX('Avance Cuantitativo Productos'!$N14:$AG14)+1,'Avance Cuantitativo Productos'!$N14:$AG14,1)-1),IF('Avance Cuantitativo Productos'!$H14:$H14="Suma",SUM('Avance Cuantitativo Productos'!$N14:$AG14),IF('Avance Cuantitativo Productos'!$H14:$H14="Decreciente",IF(COUNTIF('Avance Cuantitativo Productos'!$N14:$AG14,"&gt;"&amp;'Avance Cuantitativo Productos'!$G14:$G14)&gt;=1,"ERROR, el valor reportado es superior a la Línea Base",IF(COUNTIF('Avance Cuantitativo Productos'!$N14:$AG14,"="&amp;"")=19,OFFSET('Avance Cuantitativo Productos'!$N14:$N14,0,MATCH(MAX('Avance Cuantitativo Productos'!$N14:$AG14)+1,'Avance Cuantitativo Productos'!$N14:$AG14,1)-1),IF(INDEX('Avance Cuantitativo Productos'!$N14:$AG14,LARGE(('Avance Cuantitativo Productos'!$N14:$AG14&lt;&gt;"")*(_xlfn.SEQUENCE(,COUNTA('Avance Cuantitativo Productos'!$N$6:$AG$6))),1))&gt;INDEX('Avance Cuantitativo Productos'!$N14:$AG14,LARGE(('Avance Cuantitativo Productos'!$N14:$AG14&lt;&gt;"")*(_xlfn.SEQUENCE(,COUNTA('Avance Cuantitativo Productos'!$N$6:$AG$6))),2)),"ERROR, El reporte de avance actual debe ser menor o igual al último valor reportado",OFFSET('Avance Cuantitativo Productos'!$N14:$N14,0,MATCH(MAX('Avance Cuantitativo Productos'!$N14:$AG14)+1,'Avance Cuantitativo Productos'!$N14:$AG14,1)-1))))))))))</f>
        <v/>
      </c>
      <c r="AY14" s="121">
        <f t="array" aca="1" ref="AY14" ca="1" xml:space="preserve"> IF('Avance Cuantitativo Productos'!$H14:$H14="","Seleccionar Anualización",IF(COUNTIF('Avance Cuantitativo Productos'!$N14:$AK14,"="&amp;"")=24,"",IF('Avance Cuantitativo Productos'!$H14:$H14="Creciente",IF(COUNTIF('Avance Cuantitativo Productos'!$N14:$AK14,"&lt;"&amp;'Avance Cuantitativo Productos'!$G14:$G14)&gt;=1,"ERROR, el valor reportado es inferior a la Línea Base",IF(COUNTIF('Avance Cuantitativo Productos'!$N14:$AK14,"="&amp;"")=23,OFFSET('Avance Cuantitativo Productos'!$N14:$N14,0,MATCH(MAX('Avance Cuantitativo Productos'!$N14:$AK14)+1,'Avance Cuantitativo Productos'!$N14:$AK14,1)-1),IF(INDEX('Avance Cuantitativo Productos'!$N14:$AK14,LARGE(('Avance Cuantitativo Productos'!$N14:$AK14&lt;&gt;"")*(_xlfn.SEQUENCE(,COUNTA('Avance Cuantitativo Productos'!$N$6:$AK$6))),1))&lt;INDEX('Avance Cuantitativo Productos'!$N14:$AK14,LARGE(('Avance Cuantitativo Productos'!$N14:$AK14&lt;&gt;"")*(_xlfn.SEQUENCE(,COUNTA('Avance Cuantitativo Productos'!$N$6:$AK$6))),2)),"ERROR, El reporte de avance actual debe ser mayor o igual al último valor reportado",OFFSET('Avance Cuantitativo Productos'!$N14:$N14,0,MATCH(MAX('Avance Cuantitativo Productos'!$N14:$AK14)+1,'Avance Cuantitativo Productos'!$N14:$AK14,1)-1)))),IF('Avance Cuantitativo Productos'!$H14:$H14="Constante",OFFSET('Avance Cuantitativo Productos'!$N14:$N14,0,MATCH(MAX('Avance Cuantitativo Productos'!$N14:$AK14)+1,'Avance Cuantitativo Productos'!$N14:$AK14,1)-1),IF('Avance Cuantitativo Productos'!$H14:$H14="Suma",SUM('Avance Cuantitativo Productos'!$N14:$AK14),IF('Avance Cuantitativo Productos'!$H14:$H14="Decreciente",IF(COUNTIF('Avance Cuantitativo Productos'!$N14:$AK14,"&gt;"&amp;'Avance Cuantitativo Productos'!$G14:$G14)&gt;=1,"ERROR, el valor reportado es superior a la Línea Base",IF(COUNTIF('Avance Cuantitativo Productos'!$N14:$AK14,"="&amp;"")=23,OFFSET('Avance Cuantitativo Productos'!$N14:$N14,0,MATCH(MAX('Avance Cuantitativo Productos'!$N14:$AK14)+1,'Avance Cuantitativo Productos'!$N14:$AK14,1)-1),IF(INDEX('Avance Cuantitativo Productos'!$N14:$AK14,LARGE(('Avance Cuantitativo Productos'!$N14:$AK14&lt;&gt;"")*(_xlfn.SEQUENCE(,COUNTA('Avance Cuantitativo Productos'!$N$6:$AK$6))),1))&gt;INDEX('Avance Cuantitativo Productos'!$N14:$AK14,LARGE(('Avance Cuantitativo Productos'!$N14:$AK14&lt;&gt;"")*(_xlfn.SEQUENCE(,COUNTA('Avance Cuantitativo Productos'!$N$6:$AK$6))),2)),"ERROR, El reporte de avance actual debe ser menor o igual al último valor reportado",OFFSET('Avance Cuantitativo Productos'!$N14:$N14,0,MATCH(MAX('Avance Cuantitativo Productos'!$N14:$AK14)+1,'Avance Cuantitativo Productos'!$N14:$AK14,1)-1))))))))))</f>
        <v>0.4</v>
      </c>
      <c r="AZ14" s="121">
        <f t="array" aca="1" ref="AZ14" ca="1" xml:space="preserve"> IF('Avance Cuantitativo Productos'!$H14:$H14="","Seleccionar Anualización",IF(COUNTIF('Avance Cuantitativo Productos'!$N14:$AO14,"="&amp;"")=28,"",IF('Avance Cuantitativo Productos'!$H14:$H14="Creciente",IF(COUNTIF('Avance Cuantitativo Productos'!$N14:$AO14,"&lt;"&amp;'Avance Cuantitativo Productos'!$G14:$G14)&gt;=1,"ERROR, el valor reportado es inferior a la Línea Base",IF(COUNTIF('Avance Cuantitativo Productos'!$N14:$AO14,"="&amp;"")=27,OFFSET('Avance Cuantitativo Productos'!$N14:$N14,0,MATCH(MAX('Avance Cuantitativo Productos'!$N14:$AO14)+1,'Avance Cuantitativo Productos'!$N14:$AO14,1)-1),IF(INDEX('Avance Cuantitativo Productos'!$N14:$AO14,LARGE(('Avance Cuantitativo Productos'!$N14:$AO14&lt;&gt;"")*(_xlfn.SEQUENCE(,COUNTA('Avance Cuantitativo Productos'!$N$6:$AO$6))),1))&lt;INDEX('Avance Cuantitativo Productos'!$N14:$AO14,LARGE(('Avance Cuantitativo Productos'!$N14:$AO14&lt;&gt;"")*(_xlfn.SEQUENCE(,COUNTA('Avance Cuantitativo Productos'!$N$6:$AO$6))),2)),"ERROR, El reporte de avance actual debe ser mayor o igual al último valor reportado",OFFSET('Avance Cuantitativo Productos'!$N14:$N14,0,MATCH(MAX('Avance Cuantitativo Productos'!$N14:$AO14)+1,'Avance Cuantitativo Productos'!$N14:$AO14,1)-1)))),IF('Avance Cuantitativo Productos'!$H14:$H14="Constante",OFFSET('Avance Cuantitativo Productos'!$N14:$N14,0,MATCH(MAX('Avance Cuantitativo Productos'!$N14:$AO14)+1,'Avance Cuantitativo Productos'!$N14:$AO14,1)-1),IF('Avance Cuantitativo Productos'!$H14:$H14="Suma",SUM('Avance Cuantitativo Productos'!$N14:$AO14),IF('Avance Cuantitativo Productos'!$H14:$H14="Decreciente",IF(COUNTIF('Avance Cuantitativo Productos'!$N14:$AO14,"&gt;"&amp;'Avance Cuantitativo Productos'!$G14:$G14)&gt;=1,"ERROR, el valor reportado es superior a la Línea Base",IF(COUNTIF('Avance Cuantitativo Productos'!$N14:$AO14,"="&amp;"")=27,OFFSET('Avance Cuantitativo Productos'!$N14:$N14,0,MATCH(MAX('Avance Cuantitativo Productos'!$N14:$AO14)+1,'Avance Cuantitativo Productos'!$N14:$AO14,1)-1),IF(INDEX('Avance Cuantitativo Productos'!$N14:$AO14,LARGE(('Avance Cuantitativo Productos'!$N14:$AO14&lt;&gt;"")*(_xlfn.SEQUENCE(,COUNTA('Avance Cuantitativo Productos'!$N$6:$AO$6))),1))&gt;INDEX('Avance Cuantitativo Productos'!$N14:$AO14,LARGE(('Avance Cuantitativo Productos'!$N14:$AO14&lt;&gt;"")*(_xlfn.SEQUENCE(,COUNTA('Avance Cuantitativo Productos'!$N$6:$AO$6))),2)),"ERROR, El reporte de avance actual debe ser menor o igual al último valor reportado",OFFSET('Avance Cuantitativo Productos'!$N14:$N14,0,MATCH(MAX('Avance Cuantitativo Productos'!$N14:$AO14)+1,'Avance Cuantitativo Productos'!$N14:$AO14,1)-1))))))))))</f>
        <v>0.4</v>
      </c>
      <c r="BA14" s="121">
        <f t="array" aca="1" ref="BA14" ca="1" xml:space="preserve"> IF('Avance Cuantitativo Productos'!$H14:$H14="","Seleccionar Anualización",IF(COUNTIF('Avance Cuantitativo Productos'!$N14:$AS14,"="&amp;"")=32,"",IF('Avance Cuantitativo Productos'!$H14:$H14="Creciente",IF(COUNTIF('Avance Cuantitativo Productos'!$N14:$AS14,"&lt;"&amp;'Avance Cuantitativo Productos'!$G14:$G14)&gt;=1,"ERROR, el valor reportado es inferior a la Línea Base",IF(COUNTIF('Avance Cuantitativo Productos'!$N14:$AS14,"="&amp;"")=31,OFFSET('Avance Cuantitativo Productos'!$N14:$N14,0,MATCH(MAX('Avance Cuantitativo Productos'!$N14:$AS14)+1,'Avance Cuantitativo Productos'!$N14:$AS14,1)-1),IF(INDEX('Avance Cuantitativo Productos'!$N14:$AS14,LARGE(('Avance Cuantitativo Productos'!$N14:$AS14&lt;&gt;"")*(_xlfn.SEQUENCE(,COUNTA('Avance Cuantitativo Productos'!$N$6:$AS$6))),1))&lt;INDEX('Avance Cuantitativo Productos'!$N14:$AS14,LARGE(('Avance Cuantitativo Productos'!$N14:$AS14&lt;&gt;"")*(_xlfn.SEQUENCE(,COUNTA('Avance Cuantitativo Productos'!$N$6:$AS$6))),2)),"ERROR, El reporte de avance actual debe ser mayor o igual al último valor reportado",OFFSET('Avance Cuantitativo Productos'!$N14:$N14,0,MATCH(MAX('Avance Cuantitativo Productos'!$N14:$AS14)+1,'Avance Cuantitativo Productos'!$N14:$AS14,1)-1)))),IF('Avance Cuantitativo Productos'!$H14:$H14="Constante",OFFSET('Avance Cuantitativo Productos'!$N14:$N14,0,MATCH(MAX('Avance Cuantitativo Productos'!$N14:$AS14)+1,'Avance Cuantitativo Productos'!$N14:$AS14,1)-1),IF('Avance Cuantitativo Productos'!$H14:$H14="Suma",SUM('Avance Cuantitativo Productos'!$N14:$AS14),IF('Avance Cuantitativo Productos'!$H14:$H14="Decreciente",IF(COUNTIF('Avance Cuantitativo Productos'!$N14:$AS14,"&gt;"&amp;'Avance Cuantitativo Productos'!$G14:$G14)&gt;=1,"ERROR, el valor reportado es superior a la Línea Base",IF(COUNTIF('Avance Cuantitativo Productos'!$N14:$AS14,"="&amp;"")=31,OFFSET('Avance Cuantitativo Productos'!$N14:$N14,0,MATCH(MAX('Avance Cuantitativo Productos'!$N14:$AS14)+1,'Avance Cuantitativo Productos'!$N14:$AS14,1)-1),IF(INDEX('Avance Cuantitativo Productos'!$N14:$AS14,LARGE(('Avance Cuantitativo Productos'!$N14:$AS14&lt;&gt;"")*(_xlfn.SEQUENCE(,COUNTA('Avance Cuantitativo Productos'!$N$6:$AS$6))),1))&gt;INDEX('Avance Cuantitativo Productos'!$N14:$AS14,LARGE(('Avance Cuantitativo Productos'!$N14:$AS14&lt;&gt;"")*(_xlfn.SEQUENCE(,COUNTA('Avance Cuantitativo Productos'!$N$6:$AS$6))),2)),"ERROR, El reporte de avance actual debe ser menor o igual al último valor reportado",OFFSET('Avance Cuantitativo Productos'!$N14:$N14,0,MATCH(MAX('Avance Cuantitativo Productos'!$N14:$AS14)+1,'Avance Cuantitativo Productos'!$N14:$AS14,1)-1))))))))))</f>
        <v>0.4</v>
      </c>
      <c r="BB14" s="42"/>
      <c r="BC14" s="45"/>
      <c r="BD14" s="45"/>
      <c r="BE14" s="45"/>
      <c r="BF14" s="45"/>
      <c r="BG14" s="163">
        <v>0.4</v>
      </c>
      <c r="BH14" s="163">
        <v>1</v>
      </c>
      <c r="BI14" s="163"/>
      <c r="BJ14" s="160">
        <v>1</v>
      </c>
      <c r="BK14" s="123" t="str">
        <f t="array" aca="1" ref="BK14" ca="1">IF('Avance Cuantitativo Productos'!$H14:$H14="","Seleccionar Anualización",IF(COUNTIF('Avance Cuantitativo Productos'!$BB14:$BB14,"="&amp;"")=1,"",IF(AND(OR('Avance Cuantitativo Productos'!$H14:$H14="Creciente",'Avance Cuantitativo Productos'!$H14:$H14="Constante",'Avance Cuantitativo Productos'!$H14:$H14="Suma"),'Avance Cuantitativo Productos'!$BB14:$BB14&gt;'Avance Cuantitativo Productos'!$BJ14:$BJ14),"ERROR, las metas de las vigencias no pueden ser mayores a la meta final",IF(AND('Avance Cuantitativo Productos'!$H14:$H14="Decreciente",'Avance Cuantitativo Productos'!$BB14:$BB14&lt;'Avance Cuantitativo Productos'!$BJ14:$BJ14),"ERROR, las metas de las vigencias no pueden ser menores a la meta final",IF(OR('Avance Cuantitativo Productos'!$H14:$H14="Creciente",'Avance Cuantitativo Productos'!$H14:$H14="Constante",'Avance Cuantitativo Productos'!$H14:$H14="Suma",'Avance Cuantitativo Productos'!$H14:$H14="Decreciente"),IF((MAX(COLUMN('Avance Cuantitativo Productos'!$N14:$Q14)*(INDEX(INT(ISNUMBER('Avance Cuantitativo Productos'!$N14:$Q14)),LARGE((INT(ISNUMBER('Avance Cuantitativo Productos'!$N14:$Q14))&lt;&gt;0)*(_xlfn.SEQUENCE(,COUNTA('Avance Cuantitativo Productos'!$N$6:$Q$6))),1))=INT(ISNUMBER('Avance Cuantitativo Productos'!$N14:$Q14))))-COLUMN('Avance Cuantitativo Productos'!$N14:$N14)+1)=1,OFFSET('Avance Cuantitativo Productos'!$BB14:$BB14,0,MATCH(MAX('Avance Cuantitativo Productos'!$BB14:$BB14)+1,'Avance Cuantitativo Productos'!$BB14:$BB14,1)-1)/4,IF((MAX(COLUMN('Avance Cuantitativo Productos'!$N14:$Q14)*(INDEX(INT(ISNUMBER('Avance Cuantitativo Productos'!$N14:$Q14)),LARGE((INT(ISNUMBER('Avance Cuantitativo Productos'!$N14:$Q14))&lt;&gt;0)*(_xlfn.SEQUENCE(,COUNTA('Avance Cuantitativo Productos'!$N$6:$Q$6))),1))=INT(ISNUMBER('Avance Cuantitativo Productos'!$N14:$Q14))))-COLUMN('Avance Cuantitativo Productos'!$N14:$N14)+1)=2,OFFSET('Avance Cuantitativo Productos'!$BB14:$BB14,0,MATCH(MAX('Avance Cuantitativo Productos'!$BB14:$BB14)+1,'Avance Cuantitativo Productos'!$BB14:$BB14,1)-1)/2,IF((MAX(COLUMN('Avance Cuantitativo Productos'!$N14:$Q14)*(INDEX(INT(ISNUMBER('Avance Cuantitativo Productos'!$N14:$Q14)),LARGE((INT(ISNUMBER('Avance Cuantitativo Productos'!$N14:$Q14))&lt;&gt;0)*(_xlfn.SEQUENCE(,COUNTA('Avance Cuantitativo Productos'!$N$6:$Q$6))),1))=INT(ISNUMBER('Avance Cuantitativo Productos'!$N14:$Q14))))-COLUMN('Avance Cuantitativo Productos'!$N14:$N14)+1)=3,OFFSET('Avance Cuantitativo Productos'!$BB14:$BB14,0,MATCH(MAX('Avance Cuantitativo Productos'!$BB14:$BB14)+1,'Avance Cuantitativo Productos'!$BB14:$BB14,1)-1)*3/4,IF((MAX(COLUMN('Avance Cuantitativo Productos'!$N14:$Q14)*(INDEX(INT(ISNUMBER('Avance Cuantitativo Productos'!$N14:$Q14)),LARGE((INT(ISNUMBER('Avance Cuantitativo Productos'!$N14:$Q14))&lt;&gt;0)*(_xlfn.SEQUENCE(,COUNTA('Avance Cuantitativo Productos'!$N$6:$Q$6))),1))=INT(ISNUMBER('Avance Cuantitativo Productos'!$N14:$Q14))))-COLUMN('Avance Cuantitativo Productos'!$N14:$N14)+1)=4,OFFSET('Avance Cuantitativo Productos'!$BB14:$BB14,0,MATCH(MAX('Avance Cuantitativo Productos'!$BB14:$BB14)+1,'Avance Cuantitativo Productos'!$BB14:$BB14,1)-1),)))))))))</f>
        <v/>
      </c>
      <c r="BL14" s="124" t="str">
        <f t="array" aca="1" ref="BL14" ca="1">+IF(AND('Avance Cuantitativo Productos'!$BK14:$BK14="",'Avance Cuantitativo Productos'!$BC14:$BC14=""),"",IF(OR(AND(_xlfn.XLOOKUP('Avance Cuantitativo Productos'!$I14:$I14,Listas!$G$2:$G$10,Listas!$I$2:$I$10&lt;1),'Avance Cuantitativo Productos'!$BC14:$BC14=""),'Avance Cuantitativo Productos'!$BC14:$BC14="",COUNTIF('Avance Cuantitativo Productos'!$R14:$U14,"="&amp;"")&gt;=4),MAX('Avance Cuantitativo Productos'!$BK14:$BK14,'Avance Cuantitativo Productos'!$BB14:$BB14),IF('Avance Cuantitativo Productos'!$H14:$H14="","Seleccionar Anualización",IF(COUNTIF('Avance Cuantitativo Productos'!$BB14:$BC14,"="&amp;"")=2,"",IF(AND(OR('Avance Cuantitativo Productos'!$H14:$H14="Creciente",'Avance Cuantitativo Productos'!$H14:$H14="Constante",'Avance Cuantitativo Productos'!$H14:$H14="Suma"),'Avance Cuantitativo Productos'!$BC14:$BC14&gt;'Avance Cuantitativo Productos'!$BJ14:$BJ14),"ERROR, las metas de las vigencias no pueden ser mayores a la meta final",IF(AND('Avance Cuantitativo Productos'!$H14:$H14="Decreciente",'Avance Cuantitativo Productos'!$BC14:$BC14&lt;'Avance Cuantitativo Productos'!$BJ14:$BJ14),"ERROR, las metas de las vigencias no pueden ser menores a la meta final",IF(OR('Avance Cuantitativo Productos'!$H14:$H14="Creciente",'Avance Cuantitativo Productos'!$H14:$H14="Constante",'Avance Cuantitativo Productos'!$H14:$H14="Decreciente"),IF((MAX(COLUMN('Avance Cuantitativo Productos'!$R14:$U14)*(INDEX('Avance Cuantitativo Productos'!$R14:$U14,LARGE(('Avance Cuantitativo Productos'!$R14:$U14&lt;&gt;"")*(_xlfn.SEQUENCE(,COUNTA('Avance Cuantitativo Productos'!$R$6:$U$6))),1))='Avance Cuantitativo Productos'!$R14:$U14))-COLUMN('Avance Cuantitativo Productos'!$R14:$R14)+1)=1,(OFFSET('Avance Cuantitativo Productos'!$BB14:$BB14,0,_xlfn.XMATCH('Avance Cuantitativo Productos'!$BC$6:$BC$6,'Avance Cuantitativo Productos'!$BB$6:$BC$6)-1)-(OFFSET('Avance Cuantitativo Productos'!$BB14:$BB14,0,_xlfn.XMATCH('Avance Cuantitativo Productos'!$BC$6:$BC$6,'Avance Cuantitativo Productos'!$BB$6:$BC$6)-2)))/4+OFFSET('Avance Cuantitativo Productos'!$BB14:$BB14,0,_xlfn.XMATCH('Avance Cuantitativo Productos'!$BC$6:$BC$6,'Avance Cuantitativo Productos'!$BB$6:$BC$6)-2),IF((MAX(COLUMN('Avance Cuantitativo Productos'!$R14:$U14)*(INDEX('Avance Cuantitativo Productos'!$R14:$U14,LARGE(('Avance Cuantitativo Productos'!$R14:$U14&lt;&gt;"")*(_xlfn.SEQUENCE(,COUNTA('Avance Cuantitativo Productos'!$R$6:$U$6))),1))='Avance Cuantitativo Productos'!$R14:$U14))-COLUMN('Avance Cuantitativo Productos'!$R14:$R14)+1)=2,(OFFSET('Avance Cuantitativo Productos'!$BB14:$BB14,0,_xlfn.XMATCH('Avance Cuantitativo Productos'!$BC$6:$BC$6,'Avance Cuantitativo Productos'!$BB$6:$BC$6)-1)-OFFSET('Avance Cuantitativo Productos'!$BB14:$BB14,0,_xlfn.XMATCH('Avance Cuantitativo Productos'!$BC$6:$BC$6,'Avance Cuantitativo Productos'!$BB$6:$BC$6)-2))/2+OFFSET('Avance Cuantitativo Productos'!$BB14:$BB14,0,_xlfn.XMATCH('Avance Cuantitativo Productos'!$BC$6:$BC$6,'Avance Cuantitativo Productos'!$BB$6:$BC$6)-2),IF((MAX(COLUMN('Avance Cuantitativo Productos'!$R14:$U14)*(INDEX('Avance Cuantitativo Productos'!$R14:$U14,LARGE(('Avance Cuantitativo Productos'!$R14:$U14&lt;&gt;"")*(_xlfn.SEQUENCE(,COUNTA('Avance Cuantitativo Productos'!$R$6:$U$6))),1))='Avance Cuantitativo Productos'!$R14:$U14))-COLUMN('Avance Cuantitativo Productos'!$R14:$R14)+1)=3,(OFFSET('Avance Cuantitativo Productos'!$BB14:$BB14,0,_xlfn.XMATCH('Avance Cuantitativo Productos'!$BC$6:$BC$6,'Avance Cuantitativo Productos'!$BB$6:$BC$6)-1)-OFFSET('Avance Cuantitativo Productos'!$BB14:$BB14,0,_xlfn.XMATCH('Avance Cuantitativo Productos'!$BC$6:$BC$6,'Avance Cuantitativo Productos'!$BB$6:$BC$6)-2))*3/4+OFFSET('Avance Cuantitativo Productos'!$BB14:$BB14,0,_xlfn.XMATCH('Avance Cuantitativo Productos'!$BC$6:$BC$6,'Avance Cuantitativo Productos'!$BB$6:$BC$6)-2),IF((MAX(COLUMN('Avance Cuantitativo Productos'!$R14:$U14)*(INDEX('Avance Cuantitativo Productos'!$R14:$U14,LARGE(('Avance Cuantitativo Productos'!$R14:$U14&lt;&gt;"")*(_xlfn.SEQUENCE(,COUNTA('Avance Cuantitativo Productos'!$R$6:$U$6))),1))='Avance Cuantitativo Productos'!$R14:$U14))-COLUMN('Avance Cuantitativo Productos'!$R14:$R14)+1)=4,(OFFSET('Avance Cuantitativo Productos'!$BB14:$BB14,0,_xlfn.XMATCH('Avance Cuantitativo Productos'!$BC$6:$BC$6,'Avance Cuantitativo Productos'!$BB$6:$BC$6)-1)-OFFSET('Avance Cuantitativo Productos'!$BB14:$BB14,0,_xlfn.XMATCH('Avance Cuantitativo Productos'!$BC$6:$BC$6,'Avance Cuantitativo Productos'!$BB$6:$BC$6)-2))+OFFSET('Avance Cuantitativo Productos'!$BB14:$BB14,0,_xlfn.XMATCH('Avance Cuantitativo Productos'!$BC$6:$BC$6,'Avance Cuantitativo Productos'!$BB$6:$BC$6)-2))))),IF('Avance Cuantitativo Productos'!$H14:$H14="Suma",IF((MAX(COLUMN('Avance Cuantitativo Productos'!$R14:$U14)*(INDEX(INT(ISNUMBER('Avance Cuantitativo Productos'!$R14:$U14)),LARGE((INT(ISNUMBER('Avance Cuantitativo Productos'!$R14:$U14))&lt;&gt;0)*(_xlfn.SEQUENCE(,COUNTA('Avance Cuantitativo Productos'!$R$6:$U$6))),1))=INT(ISNUMBER('Avance Cuantitativo Productos'!$R14:$U14))))-COLUMN('Avance Cuantitativo Productos'!$R14:$R14)+1)=1,(OFFSET('Avance Cuantitativo Productos'!$BB14:$BB14,0,_xlfn.XMATCH('Avance Cuantitativo Productos'!$BC$6:$BC$6,'Avance Cuantitativo Productos'!$BB$6:$BC$6,1,1)-1)/4+SUM('Avance Cuantitativo Productos'!$BB14:$BB14)),IF((MAX(COLUMN('Avance Cuantitativo Productos'!$R14:$U14)*(INDEX(INT(ISNUMBER('Avance Cuantitativo Productos'!$R14:$U14)),LARGE((INT(ISNUMBER('Avance Cuantitativo Productos'!$R14:$U14))&lt;&gt;0)*(_xlfn.SEQUENCE(,COUNTA('Avance Cuantitativo Productos'!$R$6:$U$6))),1))=INT(ISNUMBER('Avance Cuantitativo Productos'!$R14:$U14))))-COLUMN('Avance Cuantitativo Productos'!$R14:$R14)+1)=2,(OFFSET('Avance Cuantitativo Productos'!$BB14:$BB14,0,_xlfn.XMATCH('Avance Cuantitativo Productos'!$BC$6:$BC$6,'Avance Cuantitativo Productos'!$BB$6:$BC$6,1,1)-1)/2+SUM('Avance Cuantitativo Productos'!$BB14:$BB14)),IF((MAX(COLUMN('Avance Cuantitativo Productos'!$R14:$U14)*(INDEX(INT(ISNUMBER('Avance Cuantitativo Productos'!$R14:$U14)),LARGE((INT(ISNUMBER('Avance Cuantitativo Productos'!$R14:$U14))&lt;&gt;0)*(_xlfn.SEQUENCE(,COUNTA('Avance Cuantitativo Productos'!$R$6:$U$6))),1))=INT(ISNUMBER('Avance Cuantitativo Productos'!$R14:$U14))))-COLUMN('Avance Cuantitativo Productos'!$R14:$R14)+1)=3,(OFFSET('Avance Cuantitativo Productos'!$BB14:$BB14,0,_xlfn.XMATCH('Avance Cuantitativo Productos'!$BC$6:$BC$6,'Avance Cuantitativo Productos'!$BB$6:$BC$6,1,1)-1)*3/4+SUM('Avance Cuantitativo Productos'!$BB14:$BB14)),IF((MAX(COLUMN('Avance Cuantitativo Productos'!$R14:$U14)*(INDEX(INT(ISNUMBER('Avance Cuantitativo Productos'!$R14:$U14)),LARGE((INT(ISNUMBER('Avance Cuantitativo Productos'!$R14:$U14))&lt;&gt;0)*(_xlfn.SEQUENCE(,COUNTA('Avance Cuantitativo Productos'!$R$6:$U$6))),1))=INT(ISNUMBER('Avance Cuantitativo Productos'!$R14:$U14))))-COLUMN('Avance Cuantitativo Productos'!$R14:$R14)+1)=4,(OFFSET('Avance Cuantitativo Productos'!$BB14:$BB14,0,_xlfn.XMATCH('Avance Cuantitativo Productos'!$BC$6:$BC$6,'Avance Cuantitativo Productos'!$BB$6:$BC$6,1,1)-1)+SUM('Avance Cuantitativo Productos'!$BB14:$BB14)),))))))))))))</f>
        <v/>
      </c>
      <c r="BM14" s="124" t="str">
        <f t="array" aca="1" ref="BM14" ca="1">+IF(AND('Avance Cuantitativo Productos'!$BL14:$BL14="",'Avance Cuantitativo Productos'!$BD14:$BD14=""),"",IF(OR(AND(_xlfn.XLOOKUP('Avance Cuantitativo Productos'!$I14:$I14,Listas!$G$2:$G$10,Listas!$I$2:$I$10)&lt;1,'Avance Cuantitativo Productos'!$BD14:$BD14=""),'Avance Cuantitativo Productos'!$BD14:$BD14="",COUNTIF('Avance Cuantitativo Productos'!$V14:$Y14,"="&amp;"")&gt;=4),MAX('Avance Cuantitativo Productos'!$BL14:$BL14,'Avance Cuantitativo Productos'!$BC14:$BC14),IF('Avance Cuantitativo Productos'!$H14:$H14="","Seleccionar Anualización",IF(COUNTIF('Avance Cuantitativo Productos'!$BB14:$BD14,"="&amp;"")=3,"",IF(AND(OR('Avance Cuantitativo Productos'!$H14:$H14="Creciente",'Avance Cuantitativo Productos'!$H14:$H14="Constante",'Avance Cuantitativo Productos'!$H14:$H14="Suma"),'Avance Cuantitativo Productos'!$BD14:$BD14&gt;'Avance Cuantitativo Productos'!$BJ14:$BJ14),"ERROR, las metas de las vigencias no pueden ser mayores a la meta final",IF(AND('Avance Cuantitativo Productos'!$H14:$H14="Decreciente",'Avance Cuantitativo Productos'!$BD14:$BD14&lt;'Avance Cuantitativo Productos'!$BJ14:$BJ14),"ERROR, las metas de las vigencias no pueden ser menores a la meta final",IF(OR('Avance Cuantitativo Productos'!$H14:$H14="Creciente",'Avance Cuantitativo Productos'!$H14:$H14="Constante",'Avance Cuantitativo Productos'!$H14:$H14="Decreciente"),IF((MAX(COLUMN('Avance Cuantitativo Productos'!$V14:$Y14)*(INDEX('Avance Cuantitativo Productos'!$V14:$Y14,LARGE(('Avance Cuantitativo Productos'!$V14:$Y14&lt;&gt;"")*(_xlfn.SEQUENCE(,COUNTA('Avance Cuantitativo Productos'!$V$6:$Y$6))),1))='Avance Cuantitativo Productos'!$V14:$Y14))-COLUMN('Avance Cuantitativo Productos'!$V14:$V14)+1)=1,(OFFSET('Avance Cuantitativo Productos'!$BB14:$BB14,0,_xlfn.XMATCH('Avance Cuantitativo Productos'!$BD$6:$BD$6,'Avance Cuantitativo Productos'!$BB$6:$BD$6)-1)-(OFFSET('Avance Cuantitativo Productos'!$BB14:$BB14,0,_xlfn.XMATCH('Avance Cuantitativo Productos'!$BD$6:$BD$6,'Avance Cuantitativo Productos'!$BB$6:$BD$6)-2)))/4+OFFSET('Avance Cuantitativo Productos'!$BB14:$BB14,0,_xlfn.XMATCH('Avance Cuantitativo Productos'!$BD$6:$BD$6,'Avance Cuantitativo Productos'!$BB$6:$BD$6)-1),IF((MAX(COLUMN('Avance Cuantitativo Productos'!$V14:$Y14)*(INDEX('Avance Cuantitativo Productos'!$V14:$Y14,LARGE(('Avance Cuantitativo Productos'!$V14:$Y14&lt;&gt;"")*(_xlfn.SEQUENCE(,COUNTA('Avance Cuantitativo Productos'!$V$6:$Y$6))),1))='Avance Cuantitativo Productos'!$V14:$Y14))-COLUMN('Avance Cuantitativo Productos'!$V14:$V14)+1)=2,(OFFSET('Avance Cuantitativo Productos'!$BB14:$BB14,0,_xlfn.XMATCH('Avance Cuantitativo Productos'!$BD$6:$BD$6,'Avance Cuantitativo Productos'!$BB$6:$BD$6)-1)-OFFSET('Avance Cuantitativo Productos'!$BB14:$BB14,0,_xlfn.XMATCH('Avance Cuantitativo Productos'!$BD$6:$BD$6,'Avance Cuantitativo Productos'!$BB$6:$BD$6)-2))/2+OFFSET('Avance Cuantitativo Productos'!$BB14:$BB14,0,_xlfn.XMATCH('Avance Cuantitativo Productos'!$BD$6:$BD$6,'Avance Cuantitativo Productos'!$BB$6:$BD$6)-2),IF((MAX(COLUMN('Avance Cuantitativo Productos'!$V14:$Y14)*(INDEX('Avance Cuantitativo Productos'!$V14:$Y14,LARGE(('Avance Cuantitativo Productos'!$V14:$Y14&lt;&gt;"")*(_xlfn.SEQUENCE(,COUNTA('Avance Cuantitativo Productos'!$V$6:$Y$6))),1))='Avance Cuantitativo Productos'!$V14:$Y14))-COLUMN('Avance Cuantitativo Productos'!$V14:$V14)+1)=3,(OFFSET('Avance Cuantitativo Productos'!$BB14:$BB14,0,_xlfn.XMATCH('Avance Cuantitativo Productos'!$BD$6:$BD$6,'Avance Cuantitativo Productos'!$BB$6:$BD$6)-1)-OFFSET('Avance Cuantitativo Productos'!$BB14:$BB14,0,_xlfn.XMATCH('Avance Cuantitativo Productos'!$BD$6:$BD$6,'Avance Cuantitativo Productos'!$BB$6:$BD$6)-2))*0.75+OFFSET('Avance Cuantitativo Productos'!$BB14:$BB14,0,_xlfn.XMATCH('Avance Cuantitativo Productos'!$BD$6:$BD$6,'Avance Cuantitativo Productos'!$BB$6:$BD$6)-2),IF((MAX(COLUMN('Avance Cuantitativo Productos'!$V14:$Y14)*(INDEX('Avance Cuantitativo Productos'!$V14:$Y14,LARGE(('Avance Cuantitativo Productos'!$V14:$Y14&lt;&gt;"")*(_xlfn.SEQUENCE(,COUNTA('Avance Cuantitativo Productos'!$V$6:$Y$6))),1))='Avance Cuantitativo Productos'!$V14:$Y14))-COLUMN('Avance Cuantitativo Productos'!$V14:$V14)+1)=4,(OFFSET('Avance Cuantitativo Productos'!$BB14:$BB14,0,_xlfn.XMATCH('Avance Cuantitativo Productos'!$BD$6:$BD$6,'Avance Cuantitativo Productos'!$BB$6:$BD$6)-1)-OFFSET('Avance Cuantitativo Productos'!$BB14:$BB14,0,_xlfn.XMATCH('Avance Cuantitativo Productos'!$BD$6:$BD$6,'Avance Cuantitativo Productos'!$BB$6:$BD$6)-2))+OFFSET('Avance Cuantitativo Productos'!$BB14:$BB14,0,_xlfn.XMATCH('Avance Cuantitativo Productos'!$BD$6:$BD$6,'Avance Cuantitativo Productos'!$BB$6:$BD$6)-2))))),IF('Avance Cuantitativo Productos'!$H14:$H14="Suma",IF((MAX(COLUMN('Avance Cuantitativo Productos'!$V14:$Y14)*(INDEX(INT(ISNUMBER('Avance Cuantitativo Productos'!$V14:$Y14)),LARGE((INT(ISNUMBER('Avance Cuantitativo Productos'!$V14:$Y14))&lt;&gt;0)*(_xlfn.SEQUENCE(,COUNTA('Avance Cuantitativo Productos'!$V$6:$Y$6))),1))=INT(ISNUMBER('Avance Cuantitativo Productos'!$V14:$Y14))))-COLUMN('Avance Cuantitativo Productos'!$V14:$V14)+1)=1,(OFFSET('Avance Cuantitativo Productos'!$BB14:$BB14,0,_xlfn.XMATCH('Avance Cuantitativo Productos'!$BD$6:$BD$6,'Avance Cuantitativo Productos'!$BB$6:$BD$6,1,1)-1)/4+SUM('Avance Cuantitativo Productos'!$BB14:$BC14)),IF((MAX(COLUMN('Avance Cuantitativo Productos'!$V14:$Y14)*(INDEX(INT(ISNUMBER('Avance Cuantitativo Productos'!$V14:$Y14)),LARGE((INT(ISNUMBER('Avance Cuantitativo Productos'!$V14:$Y14))&lt;&gt;0)*(_xlfn.SEQUENCE(,COUNTA('Avance Cuantitativo Productos'!$V$6:$Y$6))),1))=INT(ISNUMBER('Avance Cuantitativo Productos'!$V14:$Y14))))-COLUMN('Avance Cuantitativo Productos'!$V14:$V14)+1)=2,(OFFSET('Avance Cuantitativo Productos'!$BB14:$BB14,0,_xlfn.XMATCH('Avance Cuantitativo Productos'!$BD$6:$BD$6,'Avance Cuantitativo Productos'!$BB$6:$BD$6,1,1)-1)/2+SUM('Avance Cuantitativo Productos'!$BB14:$BC14)),IF((MAX(COLUMN('Avance Cuantitativo Productos'!$V14:$Y14)*(INDEX(INT(ISNUMBER('Avance Cuantitativo Productos'!$V14:$Y14)),LARGE((INT(ISNUMBER('Avance Cuantitativo Productos'!$V14:$Y14))&lt;&gt;0)*(_xlfn.SEQUENCE(,COUNTA('Avance Cuantitativo Productos'!$V$6:$Y$6))),1))=INT(ISNUMBER('Avance Cuantitativo Productos'!$V14:$Y14))))-COLUMN('Avance Cuantitativo Productos'!$V14:$V14)+1)=3,(OFFSET('Avance Cuantitativo Productos'!$BB14:$BB14,0,_xlfn.XMATCH('Avance Cuantitativo Productos'!$BD$6:$BD$6,'Avance Cuantitativo Productos'!$BB$6:$BD$6,1,1)-1)*0.75+SUM('Avance Cuantitativo Productos'!$BB14:$BC14)),IF((MAX(COLUMN('Avance Cuantitativo Productos'!$V14:$Y14)*(INDEX(INT(ISNUMBER('Avance Cuantitativo Productos'!$V14:$Y14)),LARGE((INT(ISNUMBER('Avance Cuantitativo Productos'!$V14:$Y14))&lt;&gt;0)*(_xlfn.SEQUENCE(,COUNTA('Avance Cuantitativo Productos'!$V$6:$Y$6))),1))=INT(ISNUMBER('Avance Cuantitativo Productos'!$V14:$Y14))))-COLUMN('Avance Cuantitativo Productos'!$V14:$V14)+1)=4,(OFFSET('Avance Cuantitativo Productos'!$BB14:$BB14,0,_xlfn.XMATCH('Avance Cuantitativo Productos'!$BD$6:$BD$6,'Avance Cuantitativo Productos'!$BB$6:$BD$6,1,1)-1)+SUM('Avance Cuantitativo Productos'!$BB14:$BC14)),))))))))))))</f>
        <v/>
      </c>
      <c r="BN14" s="124" t="str">
        <f t="array" aca="1" ref="BN14" ca="1">+IF(AND('Avance Cuantitativo Productos'!$BM14:$BM14="",'Avance Cuantitativo Productos'!$BE14:$BE14=""),"",IF(OR(AND(_xlfn.XLOOKUP('Avance Cuantitativo Productos'!$I14:$I14,Listas!$G$2:$G$10,Listas!$I$2:$I$10&lt;1),'Avance Cuantitativo Productos'!$BE14:$BE14=""),'Avance Cuantitativo Productos'!$BE14:$BE14="",COUNTIF('Avance Cuantitativo Productos'!$Z14:$AC14,"="&amp;"")&gt;=4),MAX('Avance Cuantitativo Productos'!$BM14:$BM14,'Avance Cuantitativo Productos'!$BD14:$BD14),IF('Avance Cuantitativo Productos'!$H14:$H14="","Seleccionar Anualización",IF(COUNTIF('Avance Cuantitativo Productos'!$BB14:$BE14,"="&amp;"")=4,"",IF(AND(OR('Avance Cuantitativo Productos'!$H14:$H14="Creciente",'Avance Cuantitativo Productos'!$H14:$H14="Constante",'Avance Cuantitativo Productos'!$H14:$H14="Suma"),'Avance Cuantitativo Productos'!$BE14:$BE14&gt;'Avance Cuantitativo Productos'!$BJ14:$BJ14),"ERROR, las metas de las vigencias no pueden ser mayores a la meta final",IF(AND('Avance Cuantitativo Productos'!$H14:$H14="Decreciente",'Avance Cuantitativo Productos'!$BE14:$BE14&lt;'Avance Cuantitativo Productos'!$BJ14:$BJ14),"ERROR, las metas de las vigencias no pueden ser menores a la meta final",IF(OR('Avance Cuantitativo Productos'!$H14:$H14="Creciente",'Avance Cuantitativo Productos'!$H14:$H14="Constante",'Avance Cuantitativo Productos'!$H14:$H14="Decreciente"),IF((MAX(COLUMN('Avance Cuantitativo Productos'!$Z14:$AC14)*(INDEX('Avance Cuantitativo Productos'!$Z14:$AC14,LARGE(('Avance Cuantitativo Productos'!$Z14:$AC14&lt;&gt;"")*(_xlfn.SEQUENCE(,COUNTA('Avance Cuantitativo Productos'!$Z$6:$AC$6))),1))='Avance Cuantitativo Productos'!$Z14:$AC14))-COLUMN('Avance Cuantitativo Productos'!$Z14:$Z14)+1)=1,(OFFSET('Avance Cuantitativo Productos'!$BB14:$BB14,0,_xlfn.XMATCH('Avance Cuantitativo Productos'!$BE$6:$BE$6,'Avance Cuantitativo Productos'!$BB$6:$BE$6)-1)-(OFFSET('Avance Cuantitativo Productos'!$BB14:$BB14,0,_xlfn.XMATCH('Avance Cuantitativo Productos'!$BE$6:$BE$6,'Avance Cuantitativo Productos'!$BB$6:$BE$6)-2)))/4+OFFSET('Avance Cuantitativo Productos'!$BB14:$BB14,0,_xlfn.XMATCH('Avance Cuantitativo Productos'!$BE$6:$BE$6,'Avance Cuantitativo Productos'!$BB$6:$BE$6)-2),IF((MAX(COLUMN('Avance Cuantitativo Productos'!$Z14:$AC14)*(INDEX('Avance Cuantitativo Productos'!$Z14:$AC14,LARGE(('Avance Cuantitativo Productos'!$Z14:$AC14&lt;&gt;"")*(_xlfn.SEQUENCE(,COUNTA('Avance Cuantitativo Productos'!$Z$6:$AC$6))),1))='Avance Cuantitativo Productos'!$Z14:$AC14))-COLUMN('Avance Cuantitativo Productos'!$Z14:$Z14)+1)=2,(OFFSET('Avance Cuantitativo Productos'!$BB14:$BB14,0,_xlfn.XMATCH('Avance Cuantitativo Productos'!$BE$6:$BE$6,'Avance Cuantitativo Productos'!$BB$6:$BE$6)-1)-OFFSET('Avance Cuantitativo Productos'!$BB14:$BB14,0,_xlfn.XMATCH('Avance Cuantitativo Productos'!$BE$6:$BE$6,'Avance Cuantitativo Productos'!$BB$6:$BE$6)-2))/2+OFFSET('Avance Cuantitativo Productos'!$BB14:$BB14,0,_xlfn.XMATCH('Avance Cuantitativo Productos'!$BE$6:$BE$6,'Avance Cuantitativo Productos'!$BB$6:$BE$6)-2),IF((MAX(COLUMN('Avance Cuantitativo Productos'!$Z14:$AC14)*(INDEX('Avance Cuantitativo Productos'!$Z14:$AC14,LARGE(('Avance Cuantitativo Productos'!$Z14:$AC14&lt;&gt;"")*(_xlfn.SEQUENCE(,COUNTA('Avance Cuantitativo Productos'!$Z$6:$AC$6))),1))='Avance Cuantitativo Productos'!$Z14:$AC14))-COLUMN('Avance Cuantitativo Productos'!$Z14:$Z14)+1)=3,(OFFSET('Avance Cuantitativo Productos'!$BB14:$BB14,0,_xlfn.XMATCH('Avance Cuantitativo Productos'!$BE$6:$BE$6,'Avance Cuantitativo Productos'!$BB$6:$BE$6)-1)-OFFSET('Avance Cuantitativo Productos'!$BB14:$BB14,0,_xlfn.XMATCH('Avance Cuantitativo Productos'!$BE$6:$BE$6,'Avance Cuantitativo Productos'!$BB$6:$BE$6)-2))*3/4+OFFSET('Avance Cuantitativo Productos'!$BB14:$BB14,0,_xlfn.XMATCH('Avance Cuantitativo Productos'!$BE$6:$BE$6,'Avance Cuantitativo Productos'!$BB$6:$BE$6)-2),IF((MAX(COLUMN('Avance Cuantitativo Productos'!$Z14:$AC14)*(INDEX('Avance Cuantitativo Productos'!$Z14:$AC14,LARGE(('Avance Cuantitativo Productos'!$Z14:$AC14&lt;&gt;"")*(_xlfn.SEQUENCE(,COUNTA('Avance Cuantitativo Productos'!$Z$6:$AC$6))),1))='Avance Cuantitativo Productos'!$Z14:$AC14))-COLUMN('Avance Cuantitativo Productos'!$Z14:$Z14)+1)=4,(OFFSET('Avance Cuantitativo Productos'!$BB14:$BB14,0,_xlfn.XMATCH('Avance Cuantitativo Productos'!$BE$6:$BE$6,'Avance Cuantitativo Productos'!$BB$6:$BE$6)-1)-OFFSET('Avance Cuantitativo Productos'!$BB14:$BB14,0,_xlfn.XMATCH('Avance Cuantitativo Productos'!$BE$6:$BE$6,'Avance Cuantitativo Productos'!$BB$6:$BE$6)-2))+OFFSET('Avance Cuantitativo Productos'!$BB14:$BB14,0,_xlfn.XMATCH('Avance Cuantitativo Productos'!$BE$6:$BE$6,'Avance Cuantitativo Productos'!$BB$6:$BE$6)-2))))),IF('Avance Cuantitativo Productos'!$H14:$H14="Suma",IF((MAX(COLUMN('Avance Cuantitativo Productos'!$Z14:$AC14)*(INDEX(INT(ISNUMBER('Avance Cuantitativo Productos'!$Z14:$AC14)),LARGE((INT(ISNUMBER('Avance Cuantitativo Productos'!$Z14:$AC14))&lt;&gt;0)*(_xlfn.SEQUENCE(,COUNTA('Avance Cuantitativo Productos'!$Z$6:$AC$6))),1))=INT(ISNUMBER('Avance Cuantitativo Productos'!$Z14:$AC14))))-COLUMN('Avance Cuantitativo Productos'!$Z14:$Z14)+1)=1,(OFFSET('Avance Cuantitativo Productos'!$BB14:$BB14,0,_xlfn.XMATCH('Avance Cuantitativo Productos'!$BE$6:$BE$6,'Avance Cuantitativo Productos'!$BB$6:$BE$6,1,1)-1)/4+SUM('Avance Cuantitativo Productos'!$BB14:$BD14)),IF((MAX(COLUMN('Avance Cuantitativo Productos'!$Z14:$AC14)*(INDEX(INT(ISNUMBER('Avance Cuantitativo Productos'!$Z14:$AC14)),LARGE((INT(ISNUMBER('Avance Cuantitativo Productos'!$Z14:$AC14))&lt;&gt;0)*(_xlfn.SEQUENCE(,COUNTA('Avance Cuantitativo Productos'!$Z$6:$AC$6))),1))=INT(ISNUMBER('Avance Cuantitativo Productos'!$Z14:$AC14))))-COLUMN('Avance Cuantitativo Productos'!$Z14:$Z14)+1)=2,(OFFSET('Avance Cuantitativo Productos'!$BB14:$BB14,0,_xlfn.XMATCH('Avance Cuantitativo Productos'!$BE$6:$BE$6,'Avance Cuantitativo Productos'!$BB$6:$BE$6,1,1)-1)/2+SUM('Avance Cuantitativo Productos'!$BB14:$BD14)),IF((MAX(COLUMN('Avance Cuantitativo Productos'!$Z14:$AC14)*(INDEX(INT(ISNUMBER('Avance Cuantitativo Productos'!$Z14:$AC14)),LARGE((INT(ISNUMBER('Avance Cuantitativo Productos'!$Z14:$AC14))&lt;&gt;0)*(_xlfn.SEQUENCE(,COUNTA('Avance Cuantitativo Productos'!$Z$6:$AC$6))),1))=INT(ISNUMBER('Avance Cuantitativo Productos'!$Z14:$AC14))))-COLUMN('Avance Cuantitativo Productos'!$Z14:$Z14)+1)=3,(OFFSET('Avance Cuantitativo Productos'!$BB14:$BB14,0,_xlfn.XMATCH('Avance Cuantitativo Productos'!$BE$6:$BE$6,'Avance Cuantitativo Productos'!$BB$6:$BE$6,1,1)-1)*3/4+SUM('Avance Cuantitativo Productos'!$BB14:$BD14)),IF((MAX(COLUMN('Avance Cuantitativo Productos'!$Z14:$AC14)*(INDEX(INT(ISNUMBER('Avance Cuantitativo Productos'!$Z14:$AC14)),LARGE((INT(ISNUMBER('Avance Cuantitativo Productos'!$Z14:$AC14))&lt;&gt;0)*(_xlfn.SEQUENCE(,COUNTA('Avance Cuantitativo Productos'!$Z$6:$AC$6))),1))=INT(ISNUMBER('Avance Cuantitativo Productos'!$Z14:$AC14))))-COLUMN('Avance Cuantitativo Productos'!$Z14:$Z14)+1)=4,(OFFSET('Avance Cuantitativo Productos'!$BB14:$BB14,0,_xlfn.XMATCH('Avance Cuantitativo Productos'!$BE$6:$BE$6,'Avance Cuantitativo Productos'!$BB$6:$BE$6,1,1)-1)+SUM('Avance Cuantitativo Productos'!$BB14:$BD14)),))))))))))))</f>
        <v/>
      </c>
      <c r="BO14" s="124" t="str">
        <f t="array" aca="1" ref="BO14" ca="1">+IF(AND('Avance Cuantitativo Productos'!$BN14:$BN14="",'Avance Cuantitativo Productos'!$BF14:$BF14=""),"",IF(OR(AND(_xlfn.XLOOKUP('Avance Cuantitativo Productos'!$I14:$I14,Listas!$G$2:$G$10,Listas!$I$2:$I$10&lt;1),'Avance Cuantitativo Productos'!$BF14:$BF14=""),'Avance Cuantitativo Productos'!$BF14:$BF14="",COUNTIF('Avance Cuantitativo Productos'!$AD14:$AG14,"="&amp;"")&gt;=4),MAX('Avance Cuantitativo Productos'!$BN14:$BN14,'Avance Cuantitativo Productos'!$BE14:$BE14),IF('Avance Cuantitativo Productos'!$H14:$H14="","Seleccionar Anualización",IF(COUNTIF('Avance Cuantitativo Productos'!$BB14:$BF14,"="&amp;"")=5,"",IF(AND(OR('Avance Cuantitativo Productos'!$H14:$H14="Creciente",'Avance Cuantitativo Productos'!$H14:$H14="Constante",'Avance Cuantitativo Productos'!$H14:$H14="Suma"),'Avance Cuantitativo Productos'!$BF14:$BF14&gt;'Avance Cuantitativo Productos'!$BJ14:$BJ14),"ERROR, las metas de las vigencias no pueden ser mayores a la meta final",IF(AND('Avance Cuantitativo Productos'!$H14:$H14="Decreciente",'Avance Cuantitativo Productos'!$BF14:$BF14&lt;'Avance Cuantitativo Productos'!$BJ14:$BJ14),"ERROR, las metas de las vigencias no pueden ser menores a la meta final",IF(OR('Avance Cuantitativo Productos'!$H14:$H14="Creciente",'Avance Cuantitativo Productos'!$H14:$H14="Constante",'Avance Cuantitativo Productos'!$H14:$H14="Decreciente"),IF((MAX(COLUMN('Avance Cuantitativo Productos'!$AD14:$AG14)*(INDEX('Avance Cuantitativo Productos'!$AD14:$AG14,LARGE(('Avance Cuantitativo Productos'!$AD14:$AG14&lt;&gt;"")*(_xlfn.SEQUENCE(,COUNTA('Avance Cuantitativo Productos'!$AD$6:$AG$6))),1))='Avance Cuantitativo Productos'!$AD14:$AG14))-COLUMN('Avance Cuantitativo Productos'!$AD14:$AD14)+1)=1,(OFFSET('Avance Cuantitativo Productos'!$BB14:$BB14,0,_xlfn.XMATCH('Avance Cuantitativo Productos'!$BF$6:$BF$6,'Avance Cuantitativo Productos'!$BB$6:$BF$6)-1)-(OFFSET('Avance Cuantitativo Productos'!$BB14:$BB14,0,_xlfn.XMATCH('Avance Cuantitativo Productos'!$BF$6:$BF$6,'Avance Cuantitativo Productos'!$BB$6:$BF$6)-2)))/4+OFFSET('Avance Cuantitativo Productos'!$BB14:$BB14,0,_xlfn.XMATCH('Avance Cuantitativo Productos'!$BF$6:$BF$6,'Avance Cuantitativo Productos'!$BB$6:$BF$6)-2),IF((MAX(COLUMN('Avance Cuantitativo Productos'!$AD14:$AG14)*(INDEX('Avance Cuantitativo Productos'!$AD14:$AG14,LARGE(('Avance Cuantitativo Productos'!$AD14:$AG14&lt;&gt;"")*(_xlfn.SEQUENCE(,COUNTA('Avance Cuantitativo Productos'!$AD$6:$AG$6))),1))='Avance Cuantitativo Productos'!$AD14:$AG14))-COLUMN('Avance Cuantitativo Productos'!$AD14:$AD14)+1)=2,(OFFSET('Avance Cuantitativo Productos'!$BB14:$BB14,0,_xlfn.XMATCH('Avance Cuantitativo Productos'!$BF$6:$BF$6,'Avance Cuantitativo Productos'!$BB$6:$BF$6)-1)-OFFSET('Avance Cuantitativo Productos'!$BB14:$BB14,0,_xlfn.XMATCH('Avance Cuantitativo Productos'!$BF$6:$BF$6,'Avance Cuantitativo Productos'!$BB$6:$BF$6)-2))/2+OFFSET('Avance Cuantitativo Productos'!$BB14:$BB14,0,_xlfn.XMATCH('Avance Cuantitativo Productos'!$BF$6:$BF$6,'Avance Cuantitativo Productos'!$BB$6:$BF$6)-2),IF((MAX(COLUMN('Avance Cuantitativo Productos'!$AD14:$AG14)*(INDEX('Avance Cuantitativo Productos'!$AD14:$AG14,LARGE(('Avance Cuantitativo Productos'!$AD14:$AG14&lt;&gt;"")*(_xlfn.SEQUENCE(,COUNTA('Avance Cuantitativo Productos'!$AD$6:$AG$6))),1))='Avance Cuantitativo Productos'!$AD14:$AG14))-COLUMN('Avance Cuantitativo Productos'!$AD14:$AD14)+1)=3,(OFFSET('Avance Cuantitativo Productos'!$BB14:$BB14,0,_xlfn.XMATCH('Avance Cuantitativo Productos'!$BF$6:$BF$6,'Avance Cuantitativo Productos'!$BB$6:$BF$6)-1)-OFFSET('Avance Cuantitativo Productos'!$BB14:$BB14,0,_xlfn.XMATCH('Avance Cuantitativo Productos'!$BF$6:$BF$6,'Avance Cuantitativo Productos'!$BB$6:$BF$6)-2))*3/4+OFFSET('Avance Cuantitativo Productos'!$BB14:$BB14,0,_xlfn.XMATCH('Avance Cuantitativo Productos'!$BF$6:$BF$6,'Avance Cuantitativo Productos'!$BB$6:$BF$6)-2),IF((MAX(COLUMN('Avance Cuantitativo Productos'!$AD14:$AG14)*(INDEX('Avance Cuantitativo Productos'!$AD14:$AG14,LARGE(('Avance Cuantitativo Productos'!$AD14:$AG14&lt;&gt;"")*(_xlfn.SEQUENCE(,COUNTA('Avance Cuantitativo Productos'!$AD$6:$AG$6))),1))='Avance Cuantitativo Productos'!$AD14:$AG14))-COLUMN('Avance Cuantitativo Productos'!$AD14:$AD14)+1)=4,(OFFSET('Avance Cuantitativo Productos'!$BB14:$BB14,0,_xlfn.XMATCH('Avance Cuantitativo Productos'!$BF$6:$BF$6,'Avance Cuantitativo Productos'!$BB$6:$BF$6)-1)-OFFSET('Avance Cuantitativo Productos'!$BB14:$BB14,0,_xlfn.XMATCH('Avance Cuantitativo Productos'!$BF$6:$BF$6,'Avance Cuantitativo Productos'!$BB$6:$BF$6)-2))+OFFSET('Avance Cuantitativo Productos'!$BB14:$BB14,0,_xlfn.XMATCH('Avance Cuantitativo Productos'!$BF$6:$BF$6,'Avance Cuantitativo Productos'!$BB$6:$BF$6)-2))))),IF('Avance Cuantitativo Productos'!$H14:$H14="Suma",IF((MAX(COLUMN('Avance Cuantitativo Productos'!$AD14:$AG14)*(INDEX(INT(ISNUMBER('Avance Cuantitativo Productos'!$AD14:$AG14)),LARGE((INT(ISNUMBER('Avance Cuantitativo Productos'!$AD14:$AG14))&lt;&gt;0)*(_xlfn.SEQUENCE(,COUNTA('Avance Cuantitativo Productos'!$AD$6:$AG$6))),1))=INT(ISNUMBER('Avance Cuantitativo Productos'!$AD14:$AG14))))-COLUMN('Avance Cuantitativo Productos'!$AD14:$AD14)+1)=1,(OFFSET('Avance Cuantitativo Productos'!$BB14:$BB14,0,_xlfn.XMATCH('Avance Cuantitativo Productos'!$BF$6:$BF$6,'Avance Cuantitativo Productos'!$BB$6:$BF$6,1,1)-1)/4+SUM('Avance Cuantitativo Productos'!$BB14:$BE14)),IF((MAX(COLUMN('Avance Cuantitativo Productos'!$AD14:$AG14)*(INDEX(INT(ISNUMBER('Avance Cuantitativo Productos'!$AD14:$AG14)),LARGE((INT(ISNUMBER('Avance Cuantitativo Productos'!$AD14:$AG14))&lt;&gt;0)*(_xlfn.SEQUENCE(,COUNTA('Avance Cuantitativo Productos'!$AD$6:$AG$6))),1))=INT(ISNUMBER('Avance Cuantitativo Productos'!$AD14:$AG14))))-COLUMN('Avance Cuantitativo Productos'!$AD14:$AD14)+1)=2,(OFFSET('Avance Cuantitativo Productos'!$BB14:$BB14,0,_xlfn.XMATCH('Avance Cuantitativo Productos'!$BF$6:$BF$6,'Avance Cuantitativo Productos'!$BB$6:$BF$6,1,1)-1)/2+SUM('Avance Cuantitativo Productos'!$BB14:$BE14)),IF((MAX(COLUMN('Avance Cuantitativo Productos'!$AD14:$AG14)*(INDEX(INT(ISNUMBER('Avance Cuantitativo Productos'!$AD14:$AG14)),LARGE((INT(ISNUMBER('Avance Cuantitativo Productos'!$AD14:$AG14))&lt;&gt;0)*(_xlfn.SEQUENCE(,COUNTA('Avance Cuantitativo Productos'!$AD$6:$AG$6))),1))=INT(ISNUMBER('Avance Cuantitativo Productos'!$AD14:$AG14))))-COLUMN('Avance Cuantitativo Productos'!$AD14:$AD14)+1)=3,(OFFSET('Avance Cuantitativo Productos'!$BB14:$BB14,0,_xlfn.XMATCH('Avance Cuantitativo Productos'!$BF$6:$BF$6,'Avance Cuantitativo Productos'!$BB$6:$BF$6,1,1)-1)*3/4+SUM('Avance Cuantitativo Productos'!$BB14:$BE14)),IF((MAX(COLUMN('Avance Cuantitativo Productos'!$AD14:$AG14)*(INDEX(INT(ISNUMBER('Avance Cuantitativo Productos'!$AD14:$AG14)),LARGE((INT(ISNUMBER('Avance Cuantitativo Productos'!$AD14:$AG14))&lt;&gt;0)*(_xlfn.SEQUENCE(,COUNTA('Avance Cuantitativo Productos'!$AD$6:$AG$6))),1))=INT(ISNUMBER('Avance Cuantitativo Productos'!$AD14:$AG14))))-COLUMN('Avance Cuantitativo Productos'!$AD14:$AD14)+1)=4,(OFFSET('Avance Cuantitativo Productos'!$BB14:$BB14,0,_xlfn.XMATCH('Avance Cuantitativo Productos'!$BF$6:$BF$6,'Avance Cuantitativo Productos'!$BB$6:$BF$6,1,1)-1)+SUM('Avance Cuantitativo Productos'!$BB14:$BE14)),))))))))))))</f>
        <v/>
      </c>
      <c r="BP14" s="125">
        <f t="array" aca="1" ref="BP14" ca="1">+IF(AND('Avance Cuantitativo Productos'!$BO14:$BO14="",'Avance Cuantitativo Productos'!$BG14:$BG14=""),"",IF(OR(AND(_xlfn.XLOOKUP('Avance Cuantitativo Productos'!$I14:$I14,Listas!$G$2:$G$10,Listas!$I$2:$I$10&lt;1),'Avance Cuantitativo Productos'!$BG14:$BG14=""),'Avance Cuantitativo Productos'!$BG14:$BG14="",COUNTIF('Avance Cuantitativo Productos'!$AH14:$AK14,"="&amp;"")&gt;=4),MAX('Avance Cuantitativo Productos'!$BO14:$BO14,'Avance Cuantitativo Productos'!$BF14:$BF14),IF('Avance Cuantitativo Productos'!$H14:$H14="","Seleccionar Anualización",IF(COUNTIF('Avance Cuantitativo Productos'!$BB14:$BG14,"="&amp;"")=6,"",IF(AND(OR('Avance Cuantitativo Productos'!$H14:$H14="Creciente",'Avance Cuantitativo Productos'!$H14:$H14="Constante",'Avance Cuantitativo Productos'!$H14:$H14="Suma"),'Avance Cuantitativo Productos'!$BG14:$BG14&gt;'Avance Cuantitativo Productos'!$BJ14:$BJ14),"ERROR, las metas de las vigencias no pueden ser mayores a la meta final",IF(AND('Avance Cuantitativo Productos'!$H14:$H14="Decreciente",'Avance Cuantitativo Productos'!$BG14:$BG14&lt;'Avance Cuantitativo Productos'!$BJ14:$BJ14),"ERROR, las metas de las vigencias no pueden ser menores a la meta final",IF(OR('Avance Cuantitativo Productos'!$H14:$H14="Creciente",'Avance Cuantitativo Productos'!$H14:$H14="Constante",'Avance Cuantitativo Productos'!$H14:$H14="Decreciente"),IF((MAX(COLUMN('Avance Cuantitativo Productos'!$AH14:$AK14)*(INDEX('Avance Cuantitativo Productos'!$AH14:$AK14,LARGE(('Avance Cuantitativo Productos'!$AH14:$AK14&lt;&gt;"")*(_xlfn.SEQUENCE(,COUNTA('Avance Cuantitativo Productos'!$AH$6:$AK$6))),1))='Avance Cuantitativo Productos'!$AH14:$AK14))-COLUMN('Avance Cuantitativo Productos'!$AH14:$AH14)+1)=1,(OFFSET('Avance Cuantitativo Productos'!$BB14:$BB14,0,_xlfn.XMATCH('Avance Cuantitativo Productos'!$BG$6:$BG$6,'Avance Cuantitativo Productos'!$BB$6:$BG$6)-1)-(OFFSET('Avance Cuantitativo Productos'!$BB14:$BB14,0,_xlfn.XMATCH('Avance Cuantitativo Productos'!$BG$6:$BG$6,'Avance Cuantitativo Productos'!$BB$6:$BG$6)-2)))/4+OFFSET('Avance Cuantitativo Productos'!$BB14:$BB14,0,_xlfn.XMATCH('Avance Cuantitativo Productos'!$BG$6:$BG$6,'Avance Cuantitativo Productos'!$BB$6:$BG$6)-2),IF((MAX(COLUMN('Avance Cuantitativo Productos'!$AH14:$AK14)*(INDEX('Avance Cuantitativo Productos'!$AH14:$AK14,LARGE(('Avance Cuantitativo Productos'!$AH14:$AK14&lt;&gt;"")*(_xlfn.SEQUENCE(,COUNTA('Avance Cuantitativo Productos'!$AH$6:$AK$6))),1))='Avance Cuantitativo Productos'!$AH14:$AK14))-COLUMN('Avance Cuantitativo Productos'!$AH14:$AH14)+1)=2,(OFFSET('Avance Cuantitativo Productos'!$BB14:$BB14,0,_xlfn.XMATCH('Avance Cuantitativo Productos'!$BG$6:$BG$6,'Avance Cuantitativo Productos'!$BB$6:$BG$6)-1)-OFFSET('Avance Cuantitativo Productos'!$BB14:$BB14,0,_xlfn.XMATCH('Avance Cuantitativo Productos'!$BG$6:$BG$6,'Avance Cuantitativo Productos'!$BB$6:$BG$6)-2))/2+OFFSET('Avance Cuantitativo Productos'!$BB14:$BB14,0,_xlfn.XMATCH('Avance Cuantitativo Productos'!$BG$6:$BG$6,'Avance Cuantitativo Productos'!$BB$6:$BG$6)-2),IF((MAX(COLUMN('Avance Cuantitativo Productos'!$AH14:$AK14)*(INDEX('Avance Cuantitativo Productos'!$AH14:$AK14,LARGE(('Avance Cuantitativo Productos'!$AH14:$AK14&lt;&gt;"")*(_xlfn.SEQUENCE(,COUNTA('Avance Cuantitativo Productos'!$AH$6:$AK$6))),1))='Avance Cuantitativo Productos'!$AH14:$AK14))-COLUMN('Avance Cuantitativo Productos'!$AH14:$AH14)+1)=3,(OFFSET('Avance Cuantitativo Productos'!$BB14:$BB14,0,_xlfn.XMATCH('Avance Cuantitativo Productos'!$BG$6:$BG$6,'Avance Cuantitativo Productos'!$BB$6:$BG$6)-1)-OFFSET('Avance Cuantitativo Productos'!$BB14:$BB14,0,_xlfn.XMATCH('Avance Cuantitativo Productos'!$BG$6:$BG$6,'Avance Cuantitativo Productos'!$BB$6:$BG$6)-2))*3/4+OFFSET('Avance Cuantitativo Productos'!$BB14:$BB14,0,_xlfn.XMATCH('Avance Cuantitativo Productos'!$BG$6:$BG$6,'Avance Cuantitativo Productos'!$BB$6:$BG$6)-2),IF((MAX(COLUMN('Avance Cuantitativo Productos'!$AH14:$AK14)*(INDEX('Avance Cuantitativo Productos'!$AH14:$AK14,LARGE(('Avance Cuantitativo Productos'!$AH14:$AK14&lt;&gt;"")*(_xlfn.SEQUENCE(,COUNTA('Avance Cuantitativo Productos'!$AH$6:$AK$6))),1))='Avance Cuantitativo Productos'!$AH14:$AK14))-COLUMN('Avance Cuantitativo Productos'!$AH14:$AH14)+1)=4,(OFFSET('Avance Cuantitativo Productos'!$BB14:$BB14,0,_xlfn.XMATCH('Avance Cuantitativo Productos'!$BG$6:$BG$6,'Avance Cuantitativo Productos'!$BB$6:$BG$6)-1)-OFFSET('Avance Cuantitativo Productos'!$BB14:$BB14,0,_xlfn.XMATCH('Avance Cuantitativo Productos'!$BG$6:$BG$6,'Avance Cuantitativo Productos'!$BB$6:$BG$6)-2))+OFFSET('Avance Cuantitativo Productos'!$BB14:$BB14,0,_xlfn.XMATCH('Avance Cuantitativo Productos'!$BG$6:$BG$6,'Avance Cuantitativo Productos'!$BB$6:$BG$6)-2))))),IF('Avance Cuantitativo Productos'!$H14:$H14="Suma",IF((MAX(COLUMN('Avance Cuantitativo Productos'!$AH14:$AK14)*(INDEX(INT(ISNUMBER('Avance Cuantitativo Productos'!$AH14:$AK14)),LARGE((INT(ISNUMBER('Avance Cuantitativo Productos'!$AH14:$AK14))&lt;&gt;0)*(_xlfn.SEQUENCE(,COUNTA('Avance Cuantitativo Productos'!$AH$6:$AK$6))),1))=INT(ISNUMBER('Avance Cuantitativo Productos'!$AH14:$AK14))))-COLUMN('Avance Cuantitativo Productos'!$AH14:$AH14)+1)=1,(OFFSET('Avance Cuantitativo Productos'!$BB14:$BB14,0,_xlfn.XMATCH('Avance Cuantitativo Productos'!$BG$6:$BG$6,'Avance Cuantitativo Productos'!$BB$6:$BG$6,1,1)-1)/4+SUM('Avance Cuantitativo Productos'!$BB14:$BF14)),IF((MAX(COLUMN('Avance Cuantitativo Productos'!$AH14:$AK14)*(INDEX(INT(ISNUMBER('Avance Cuantitativo Productos'!$AH14:$AK14)),LARGE((INT(ISNUMBER('Avance Cuantitativo Productos'!$AH14:$AK14))&lt;&gt;0)*(_xlfn.SEQUENCE(,COUNTA('Avance Cuantitativo Productos'!$AH$6:$AK$6))),1))=INT(ISNUMBER('Avance Cuantitativo Productos'!$AH14:$AK14))))-COLUMN('Avance Cuantitativo Productos'!$AH14:$AH14)+1)=2,(OFFSET('Avance Cuantitativo Productos'!$BB14:$BB14,0,_xlfn.XMATCH('Avance Cuantitativo Productos'!$BG$6:$BG$6,'Avance Cuantitativo Productos'!$BB$6:$BG$6,1,1)-1)/2+SUM('Avance Cuantitativo Productos'!$BB14:$BF14)),IF((MAX(COLUMN('Avance Cuantitativo Productos'!$AH14:$AK14)*(INDEX(INT(ISNUMBER('Avance Cuantitativo Productos'!$AH14:$AK14)),LARGE((INT(ISNUMBER('Avance Cuantitativo Productos'!$AH14:$AK14))&lt;&gt;0)*(_xlfn.SEQUENCE(,COUNTA('Avance Cuantitativo Productos'!$AH$6:$AK$6))),1))=INT(ISNUMBER('Avance Cuantitativo Productos'!$AH14:$AK14))))-COLUMN('Avance Cuantitativo Productos'!$AH14:$AH14)+1)=3,(OFFSET('Avance Cuantitativo Productos'!$BB14:$BB14,0,_xlfn.XMATCH('Avance Cuantitativo Productos'!$BG$6:$BG$6,'Avance Cuantitativo Productos'!$BB$6:$BG$6,1,1)-1)*3/4+SUM('Avance Cuantitativo Productos'!$BB14:$BF14)),IF((MAX(COLUMN('Avance Cuantitativo Productos'!$AH14:$AK14)*(INDEX(INT(ISNUMBER('Avance Cuantitativo Productos'!$AH14:$AK14)),LARGE((INT(ISNUMBER('Avance Cuantitativo Productos'!$AH14:$AK14))&lt;&gt;0)*(_xlfn.SEQUENCE(,COUNTA('Avance Cuantitativo Productos'!$AH$6:$AK$6))),1))=INT(ISNUMBER('Avance Cuantitativo Productos'!$AH14:$AK14))))-COLUMN('Avance Cuantitativo Productos'!$AH14:$AH14)+1)=4,(OFFSET('Avance Cuantitativo Productos'!$BB14:$BB14,0,_xlfn.XMATCH('Avance Cuantitativo Productos'!$BG$6:$BG$6,'Avance Cuantitativo Productos'!$BB$6:$BG$6,1,1)-1)+SUM('Avance Cuantitativo Productos'!$BB14:$BF14)),))))))))))))</f>
        <v>0.4</v>
      </c>
      <c r="BQ14" s="137">
        <f t="array" aca="1" ref="BQ14" ca="1">+IF(AND('Avance Cuantitativo Productos'!$BP14:$BP14="",'Avance Cuantitativo Productos'!$BH14:$BH14=""),"",IF(OR(AND(_xlfn.XLOOKUP('Avance Cuantitativo Productos'!$I14:$I14,Listas!$G$2:$G$10,Listas!$I$2:$I$10&lt;1),'Avance Cuantitativo Productos'!$BH14:$BH14=""),'Avance Cuantitativo Productos'!$BH14:$BH14="",COUNTIF('Avance Cuantitativo Productos'!$AL14:$AO14,"="&amp;"")&gt;=4),MAX('Avance Cuantitativo Productos'!$BP14:$BP14,'Avance Cuantitativo Productos'!$BG14:$BG14),IF('Avance Cuantitativo Productos'!$H14:$H14="","Seleccionar Anualización",IF(COUNTIF('Avance Cuantitativo Productos'!$BB14:$BH14,"="&amp;"")=7,"",IF(AND(OR('Avance Cuantitativo Productos'!$H14:$H14="Creciente",'Avance Cuantitativo Productos'!$H14:$H14="Constante",'Avance Cuantitativo Productos'!$H14:$H14="Suma"),'Avance Cuantitativo Productos'!$BH14:$BH14&gt;'Avance Cuantitativo Productos'!$BJ14:$BJ14),"ERROR, las metas de las vigencias no pueden ser mayores a la meta final",IF(AND('Avance Cuantitativo Productos'!$H14:$H14="Decreciente",'Avance Cuantitativo Productos'!$BH14:$BH14&lt;'Avance Cuantitativo Productos'!$BJ14:$BJ14),"ERROR, las metas de las vigencias no pueden ser menores a la meta final",IF(OR('Avance Cuantitativo Productos'!$H14:$H14="Creciente",'Avance Cuantitativo Productos'!$H14:$H14="Constante",'Avance Cuantitativo Productos'!$H14:$H14="Decreciente"),IF((MAX(COLUMN('Avance Cuantitativo Productos'!$AL14:$AO14)*(INDEX('Avance Cuantitativo Productos'!$AL14:$AO14,LARGE(('Avance Cuantitativo Productos'!$AL14:$AO14&lt;&gt;"")*(_xlfn.SEQUENCE(,COUNTA('Avance Cuantitativo Productos'!$AL$6:$AO$6))),1))='Avance Cuantitativo Productos'!$AL14:$AO14))-COLUMN('Avance Cuantitativo Productos'!$AL14:$AL14)+1)=1,(OFFSET('Avance Cuantitativo Productos'!$BB14:$BB14,0,_xlfn.XMATCH('Avance Cuantitativo Productos'!$BH$6:$BH$6,'Avance Cuantitativo Productos'!$BB$6:$BH$6)-1)-(OFFSET('Avance Cuantitativo Productos'!$BB14:$BB14,0,_xlfn.XMATCH('Avance Cuantitativo Productos'!$BH$6:$BH$6,'Avance Cuantitativo Productos'!$BB$6:$BH$6)-2)))/4+OFFSET('Avance Cuantitativo Productos'!$BB14:$BB14,0,_xlfn.XMATCH('Avance Cuantitativo Productos'!$BH$6:$BH$6,'Avance Cuantitativo Productos'!$BB$6:$BH$6)-2),IF((MAX(COLUMN('Avance Cuantitativo Productos'!$AL14:$AO14)*(INDEX('Avance Cuantitativo Productos'!$AL14:$AO14,LARGE(('Avance Cuantitativo Productos'!$AL14:$AO14&lt;&gt;"")*(_xlfn.SEQUENCE(,COUNTA('Avance Cuantitativo Productos'!$AL$6:$AO$6))),1))='Avance Cuantitativo Productos'!$AL14:$AO14))-COLUMN('Avance Cuantitativo Productos'!$AL14:$AL14)+1)=2,(OFFSET('Avance Cuantitativo Productos'!$BB14:$BB14,0,_xlfn.XMATCH('Avance Cuantitativo Productos'!$BH$6:$BH$6,'Avance Cuantitativo Productos'!$BB$6:$BH$6)-1)-OFFSET('Avance Cuantitativo Productos'!$BB14:$BB14,0,_xlfn.XMATCH('Avance Cuantitativo Productos'!$BH$6:$BH$6,'Avance Cuantitativo Productos'!$BB$6:$BH$6)-2))/2+OFFSET('Avance Cuantitativo Productos'!$BB14:$BB14,0,_xlfn.XMATCH('Avance Cuantitativo Productos'!$BH$6:$BH$6,'Avance Cuantitativo Productos'!$BB$6:$BH$6)-2),IF((MAX(COLUMN('Avance Cuantitativo Productos'!$AL14:$AO14)*(INDEX('Avance Cuantitativo Productos'!$AL14:$AO14,LARGE(('Avance Cuantitativo Productos'!$AL14:$AO14&lt;&gt;"")*(_xlfn.SEQUENCE(,COUNTA('Avance Cuantitativo Productos'!$AL$6:$AO$6))),1))='Avance Cuantitativo Productos'!$AL14:$AO14))-COLUMN('Avance Cuantitativo Productos'!$AL14:$AL14)+1)=3,(OFFSET('Avance Cuantitativo Productos'!$BB14:$BB14,0,_xlfn.XMATCH('Avance Cuantitativo Productos'!$BH$6:$BH$6,'Avance Cuantitativo Productos'!$BB$6:$BH$6)-1)-OFFSET('Avance Cuantitativo Productos'!$BB14:$BB14,0,_xlfn.XMATCH('Avance Cuantitativo Productos'!$BH$6:$BH$6,'Avance Cuantitativo Productos'!$BB$6:$BH$6)-2))*0.75+OFFSET('Avance Cuantitativo Productos'!$BB14:$BB14,0,_xlfn.XMATCH('Avance Cuantitativo Productos'!$BH$6:$BH$6,'Avance Cuantitativo Productos'!$BB$6:$BH$6)-2),IF((MAX(COLUMN('Avance Cuantitativo Productos'!$AL14:$AO14)*(INDEX('Avance Cuantitativo Productos'!$AL14:$AO14,LARGE(('Avance Cuantitativo Productos'!$AL14:$AO14&lt;&gt;"")*(_xlfn.SEQUENCE(,COUNTA('Avance Cuantitativo Productos'!$AL$6:$AO$6))),1))='Avance Cuantitativo Productos'!$AL14:$AO14))-COLUMN('Avance Cuantitativo Productos'!$AL14:$AL14)+1)=4,(OFFSET('Avance Cuantitativo Productos'!$BB14:$BB14,0,_xlfn.XMATCH('Avance Cuantitativo Productos'!$BH$6:$BH$6,'Avance Cuantitativo Productos'!$BB$6:$BH$6)-1)-OFFSET('Avance Cuantitativo Productos'!$BB14:$BB14,0,_xlfn.XMATCH('Avance Cuantitativo Productos'!$BH$6:$BH$6,'Avance Cuantitativo Productos'!$BB$6:$BH$6)-2))+OFFSET('Avance Cuantitativo Productos'!$BB14:$BB14,0,_xlfn.XMATCH('Avance Cuantitativo Productos'!$BH$6:$BH$6,'Avance Cuantitativo Productos'!$BB$6:$BH$6)-2))))),IF('Avance Cuantitativo Productos'!$H14:$H14="Suma",IF((MAX(COLUMN('Avance Cuantitativo Productos'!$AL14:$AO14)*(INDEX(INT(ISNUMBER('Avance Cuantitativo Productos'!$AL14:$AO14)),LARGE((INT(ISNUMBER('Avance Cuantitativo Productos'!$AL14:$AO14))&lt;&gt;0)*(_xlfn.SEQUENCE(,COUNTA('Avance Cuantitativo Productos'!$AL$6:$AO$6))),1))=INT(ISNUMBER('Avance Cuantitativo Productos'!$AL14:$AO14))))-COLUMN('Avance Cuantitativo Productos'!$AL14:$AL14)+1)=1,(OFFSET('Avance Cuantitativo Productos'!$BB14:$BB14,0,_xlfn.XMATCH('Avance Cuantitativo Productos'!$BH$6:$BH$6,'Avance Cuantitativo Productos'!$BB$6:$BH$6,1,1)-1)/4+SUM('Avance Cuantitativo Productos'!$BB14:$BG14)),IF((MAX(COLUMN('Avance Cuantitativo Productos'!$AL14:$AO14)*(INDEX(INT(ISNUMBER('Avance Cuantitativo Productos'!$AL14:$AO14)),LARGE((INT(ISNUMBER('Avance Cuantitativo Productos'!$AL14:$AO14))&lt;&gt;0)*(_xlfn.SEQUENCE(,COUNTA('Avance Cuantitativo Productos'!$AL$6:$AO$6))),1))=INT(ISNUMBER('Avance Cuantitativo Productos'!$AL14:$AO14))))-COLUMN('Avance Cuantitativo Productos'!$AL14:$AL14)+1)=2,(OFFSET('Avance Cuantitativo Productos'!$BB14:$BB14,0,_xlfn.XMATCH('Avance Cuantitativo Productos'!$BH$6:$BH$6,'Avance Cuantitativo Productos'!$BB$6:$BH$6,1,1)-1)/2+SUM('Avance Cuantitativo Productos'!$BB14:$BG14)),IF((MAX(COLUMN('Avance Cuantitativo Productos'!$AL14:$AO14)*(INDEX(INT(ISNUMBER('Avance Cuantitativo Productos'!$AL14:$AO14)),LARGE((INT(ISNUMBER('Avance Cuantitativo Productos'!$AL14:$AO14))&lt;&gt;0)*(_xlfn.SEQUENCE(,COUNTA('Avance Cuantitativo Productos'!$AL$6:$AO$6))),1))=INT(ISNUMBER('Avance Cuantitativo Productos'!$AL14:$AO14))))-COLUMN('Avance Cuantitativo Productos'!$AL14:$AL14)+1)=3,(OFFSET('Avance Cuantitativo Productos'!$BB14:$BB14,0,_xlfn.XMATCH('Avance Cuantitativo Productos'!$BH$6:$BH$6,'Avance Cuantitativo Productos'!$BB$6:$BH$6,1,1)-1)*0.75+SUM('Avance Cuantitativo Productos'!$BB14:$BG14)),IF((MAX(COLUMN('Avance Cuantitativo Productos'!$AL14:$AO14)*(INDEX(INT(ISNUMBER('Avance Cuantitativo Productos'!$AL14:$AO14)),LARGE((INT(ISNUMBER('Avance Cuantitativo Productos'!$AL14:$AO14))&lt;&gt;0)*(_xlfn.SEQUENCE(,COUNTA('Avance Cuantitativo Productos'!$AL$6:$AO$6))),1))=INT(ISNUMBER('Avance Cuantitativo Productos'!$AL14:$AO14))))-COLUMN('Avance Cuantitativo Productos'!$AL14:$AL14)+1)=4,(OFFSET('Avance Cuantitativo Productos'!$BB14:$BB14,0,_xlfn.XMATCH('Avance Cuantitativo Productos'!$BH$6:$BH$6,'Avance Cuantitativo Productos'!$BB$6:$BH$6,1,1)-1)+SUM('Avance Cuantitativo Productos'!$BB14:$BG14)),))))))))))))</f>
        <v>1</v>
      </c>
      <c r="BR14" s="137">
        <f t="array" aca="1" ref="BR14" ca="1">+IF(AND('Avance Cuantitativo Productos'!$BQ14:$BQ14="",'Avance Cuantitativo Productos'!$BI14:$BI14=""),"",IF(OR(AND(_xlfn.XLOOKUP('Avance Cuantitativo Productos'!$I14:$I14,Listas!$G$2:$G$10,Listas!$I$2:$I$10&lt;1),'Avance Cuantitativo Productos'!$BI14:$BI14=""),'Avance Cuantitativo Productos'!$BI14:$BI14="",COUNTIF('Avance Cuantitativo Productos'!$AP14:$AS14,"="&amp;"")&gt;=4),MAX('Avance Cuantitativo Productos'!$BQ14:$BQ14,'Avance Cuantitativo Productos'!$BH14:$BH14),IF('Avance Cuantitativo Productos'!$H14:$H14="","Seleccionar Anualización",IF(COUNTIF('Avance Cuantitativo Productos'!$BB14:$BI14,"="&amp;"")=8,"",IF(AND(OR('Avance Cuantitativo Productos'!$H14:$H14="Creciente",'Avance Cuantitativo Productos'!$H14:$H14="Constante",'Avance Cuantitativo Productos'!$H14:$H14="Suma"),'Avance Cuantitativo Productos'!$BI14:$BI14&gt;'Avance Cuantitativo Productos'!$BJ14:$BJ14),"ERROR, las metas de las vigencias no pueden ser mayores a la meta final",IF(AND('Avance Cuantitativo Productos'!$H14:$H14="Decreciente",'Avance Cuantitativo Productos'!$BI14:$BI14&lt;'Avance Cuantitativo Productos'!$BJ14:$BJ14),"ERROR, las metas de las vigencias no pueden ser menores a la meta final",IF(OR('Avance Cuantitativo Productos'!$H14:$H14="Creciente",'Avance Cuantitativo Productos'!$H14:$H14="Constante",'Avance Cuantitativo Productos'!$H14:$H14="Decreciente"),IF((MAX(COLUMN('Avance Cuantitativo Productos'!$AP14:$AS14)*(INDEX('Avance Cuantitativo Productos'!$AP14:$AS14,LARGE(('Avance Cuantitativo Productos'!$AP14:$AS14&lt;&gt;"")*(_xlfn.SEQUENCE(,COUNTA('Avance Cuantitativo Productos'!$AP$6:$AS$6))),1))='Avance Cuantitativo Productos'!$AP14:$AS14))-COLUMN('Avance Cuantitativo Productos'!$AP14:$AP14)+1)=1,(OFFSET('Avance Cuantitativo Productos'!$BB14:$BB14,0,_xlfn.XMATCH('Avance Cuantitativo Productos'!$BI$6:$BI$6,'Avance Cuantitativo Productos'!$BB$6:$BI$6)-1)-(OFFSET('Avance Cuantitativo Productos'!$BB14:$BB14,0,_xlfn.XMATCH('Avance Cuantitativo Productos'!$BI$6:$BI$6,'Avance Cuantitativo Productos'!$BB$6:$BI$6)-2)))/4+OFFSET('Avance Cuantitativo Productos'!$BB14:$BB14,0,_xlfn.XMATCH('Avance Cuantitativo Productos'!$BI$6:$BI$6,'Avance Cuantitativo Productos'!$BB$6:$BI$6)-2),IF((MAX(COLUMN('Avance Cuantitativo Productos'!$AP14:$AS14)*(INDEX('Avance Cuantitativo Productos'!$AP14:$AS14,LARGE(('Avance Cuantitativo Productos'!$AP14:$AS14&lt;&gt;"")*(_xlfn.SEQUENCE(,COUNTA('Avance Cuantitativo Productos'!$AP$6:$AS$6))),1))='Avance Cuantitativo Productos'!$AP14:$AS14))-COLUMN('Avance Cuantitativo Productos'!$AP14:$AP14)+1)=2,(OFFSET('Avance Cuantitativo Productos'!$BB14:$BB14,0,_xlfn.XMATCH('Avance Cuantitativo Productos'!$BI$6:$BI$6,'Avance Cuantitativo Productos'!$BB$6:$BI$6)-1)-OFFSET('Avance Cuantitativo Productos'!$BB14:$BB14,0,_xlfn.XMATCH('Avance Cuantitativo Productos'!$BI$6:$BI$6,'Avance Cuantitativo Productos'!$BB$6:$BI$6)-2))/2+OFFSET('Avance Cuantitativo Productos'!$BB14:$BB14,0,_xlfn.XMATCH('Avance Cuantitativo Productos'!$BI$6:$BI$6,'Avance Cuantitativo Productos'!$BB$6:$BI$6)-2),IF((MAX(COLUMN('Avance Cuantitativo Productos'!$AP14:$AS14)*(INDEX('Avance Cuantitativo Productos'!$AP14:$AS14,LARGE(('Avance Cuantitativo Productos'!$AP14:$AS14&lt;&gt;"")*(_xlfn.SEQUENCE(,COUNTA('Avance Cuantitativo Productos'!$AP$6:$AS$6))),1))='Avance Cuantitativo Productos'!$AP14:$AS14))-COLUMN('Avance Cuantitativo Productos'!$AP14:$AP14)+1)=3,(OFFSET('Avance Cuantitativo Productos'!$BB14:$BB14,0,_xlfn.XMATCH('Avance Cuantitativo Productos'!$BI$6:$BI$6,'Avance Cuantitativo Productos'!$BB$6:$BI$6)-1)-OFFSET('Avance Cuantitativo Productos'!$BB14:$BB14,0,_xlfn.XMATCH('Avance Cuantitativo Productos'!$BI$6:$BI$6,'Avance Cuantitativo Productos'!$BB$6:$BI$6)-2))*0.75+OFFSET('Avance Cuantitativo Productos'!$BB14:$BB14,0,_xlfn.XMATCH('Avance Cuantitativo Productos'!$BI$6:$BI$6,'Avance Cuantitativo Productos'!$BB$6:$BI$6)-2),IF((MAX(COLUMN('Avance Cuantitativo Productos'!$AP14:$AS14)*(INDEX('Avance Cuantitativo Productos'!$AP14:$AS14,LARGE(('Avance Cuantitativo Productos'!$AP14:$AS14&lt;&gt;"")*(_xlfn.SEQUENCE(,COUNTA('Avance Cuantitativo Productos'!$AP$6:$AS$6))),1))='Avance Cuantitativo Productos'!$AP14:$AS14))-COLUMN('Avance Cuantitativo Productos'!$AP14:$AP14)+1)=4,(OFFSET('Avance Cuantitativo Productos'!$BB14:$BB14,0,_xlfn.XMATCH('Avance Cuantitativo Productos'!$BI$6:$BI$6,'Avance Cuantitativo Productos'!$BB$6:$BI$6)-1)-OFFSET('Avance Cuantitativo Productos'!$BB14:$BB14,0,_xlfn.XMATCH('Avance Cuantitativo Productos'!$BI$6:$BI$6,'Avance Cuantitativo Productos'!$BB$6:$BI$6)-2))+OFFSET('Avance Cuantitativo Productos'!$BB14:$BB14,0,_xlfn.XMATCH('Avance Cuantitativo Productos'!$BI$6:$BI$6,'Avance Cuantitativo Productos'!$BB$6:$BI$6)-2))))),IF('Avance Cuantitativo Productos'!$H14:$H14="Suma",IF((MAX(COLUMN('Avance Cuantitativo Productos'!$AP14:$AS14)*(INDEX(INT(ISNUMBER('Avance Cuantitativo Productos'!$AP14:$AS14)),LARGE((INT(ISNUMBER('Avance Cuantitativo Productos'!$AP14:$AS14))&lt;&gt;0)*(_xlfn.SEQUENCE(,COUNTA('Avance Cuantitativo Productos'!$AP$6:$AS$6))),1))=INT(ISNUMBER('Avance Cuantitativo Productos'!$AP14:$AS14))))-COLUMN('Avance Cuantitativo Productos'!$AP14:$AP14)+1)=1,(OFFSET('Avance Cuantitativo Productos'!$BB14:$BB14,0,_xlfn.XMATCH('Avance Cuantitativo Productos'!$BI$6:$BI$6,'Avance Cuantitativo Productos'!$BB$6:$BI$6,1,1)-1)/4+SUM('Avance Cuantitativo Productos'!$BB14:$BH14)),IF((MAX(COLUMN('Avance Cuantitativo Productos'!$AP14:$AS14)*(INDEX(INT(ISNUMBER('Avance Cuantitativo Productos'!$AP14:$AS14)),LARGE((INT(ISNUMBER('Avance Cuantitativo Productos'!$AP14:$AS14))&lt;&gt;0)*(_xlfn.SEQUENCE(,COUNTA('Avance Cuantitativo Productos'!$AP$6:$AS$6))),1))=INT(ISNUMBER('Avance Cuantitativo Productos'!$AP14:$AS14))))-COLUMN('Avance Cuantitativo Productos'!$AP14:$AP14)+1)=2,(OFFSET('Avance Cuantitativo Productos'!$BB14:$BB14,0,_xlfn.XMATCH('Avance Cuantitativo Productos'!$BI$6:$BI$6,'Avance Cuantitativo Productos'!$BB$6:$BI$6,1,1)-1)/2+SUM('Avance Cuantitativo Productos'!$BB14:$BH14)),IF((MAX(COLUMN('Avance Cuantitativo Productos'!$AP14:$AS14)*(INDEX(INT(ISNUMBER('Avance Cuantitativo Productos'!$AP14:$AS14)),LARGE((INT(ISNUMBER('Avance Cuantitativo Productos'!$AP14:$AS14))&lt;&gt;0)*(_xlfn.SEQUENCE(,COUNTA('Avance Cuantitativo Productos'!$AP$6:$AS$6))),1))=INT(ISNUMBER('Avance Cuantitativo Productos'!$AP14:$AS14))))-COLUMN('Avance Cuantitativo Productos'!$AP14:$AP14)+1)=3,(OFFSET('Avance Cuantitativo Productos'!$BB14:$BB14,0,_xlfn.XMATCH('Avance Cuantitativo Productos'!$BI$6:$BI$6,'Avance Cuantitativo Productos'!$BB$6:$BI$6,1,1)-1)*0.75+SUM('Avance Cuantitativo Productos'!$BB14:$BH14)),IF((MAX(COLUMN('Avance Cuantitativo Productos'!$AP14:$AS14)*(INDEX(INT(ISNUMBER('Avance Cuantitativo Productos'!$AP14:$AS14)),LARGE((INT(ISNUMBER('Avance Cuantitativo Productos'!$AP14:$AS14))&lt;&gt;0)*(_xlfn.SEQUENCE(,COUNTA('Avance Cuantitativo Productos'!$AP$6:$AS$6))),1))=INT(ISNUMBER('Avance Cuantitativo Productos'!$AP14:$AS14))))-COLUMN('Avance Cuantitativo Productos'!$AP14:$AP14)+1)=4,(OFFSET('Avance Cuantitativo Productos'!$BB14:$BB14,0,_xlfn.XMATCH('Avance Cuantitativo Productos'!$BI$6:$BI$6,'Avance Cuantitativo Productos'!$BB$6:$BI$6,1,1)-1)+SUM('Avance Cuantitativo Productos'!$BB14:$BH14)),))))))))))))</f>
        <v>1</v>
      </c>
      <c r="BS14" s="20" t="str">
        <f t="array" aca="1" ref="BS14" ca="1">IF(OR('Avance Cuantitativo Productos'!$BB14:$BB14=0,'Avance Cuantitativo Productos'!$AT14:$AT14="",SUMPRODUCT(--('Avance Cuantitativo Productos'!$N14:$Q14&lt;&gt;""))=0),"",IF('Avance Cuantitativo Productos'!$H14:$H14="Creciente",('Avance Cuantitativo Productos'!$AT14:$AT14-Anualiza_LB('Avance Cuantitativo Productos'!$BS$6:$BS$6,'Avance Cuantitativo Productos'!$M14:$M14,'Avance Cuantitativo Productos'!$G14:$G14,'Avance Cuantitativo Productos'!$L14:$L14))/('Avance Cuantitativo Productos'!$BK14:$BK14-Anualiza_LB('Avance Cuantitativo Productos'!$BS$6:$BS$6,'Avance Cuantitativo Productos'!$M14:$M14,'Avance Cuantitativo Productos'!$G14:$G14,'Avance Cuantitativo Productos'!$L14:$L14)),IF('Avance Cuantitativo Productos'!$H14:$H14="Constante",('Avance Cuantitativo Productos'!$AT14:$AT14/'Avance Cuantitativo Productos'!$BK14:$BK14),IF('Avance Cuantitativo Productos'!$H14:$H14="Suma",_xlfn.NUMBERVALUE('Avance Cuantitativo Productos'!$AT14:$AT14)/_xlfn.NUMBERVALUE('Avance Cuantitativo Productos'!$BK14:$BK14),IF('Avance Cuantitativo Productos'!$H14:$H14="Decreciente",('Avance Cuantitativo Productos'!$BS$6:$BS$6-Anualiza_LB('Avance Cuantitativo Productos'!$BB$6:$BB$6,'Avance Cuantitativo Productos'!$M14:$M14,'Avance Cuantitativo Productos'!$G14:$G14,'Avance Cuantitativo Productos'!$L14:$L14))/('Avance Cuantitativo Productos'!$BK14:$BK14-Anualiza_LB('Avance Cuantitativo Productos'!$BS$6:$BS$6,'Avance Cuantitativo Productos'!$M14:$M14,'Avance Cuantitativo Productos'!$G14:$G14,'Avance Cuantitativo Productos'!$L14:$L14)),"Seleccionar Anualización")))))</f>
        <v/>
      </c>
      <c r="BT14" s="21" t="str">
        <f t="array" aca="1" ref="BT14" ca="1">IF(OR('Avance Cuantitativo Productos'!$BC14:$BC14=0,'Avance Cuantitativo Productos'!$AU14:$AU14="",SUMPRODUCT(--('Avance Cuantitativo Productos'!$R14:$U14&lt;&gt;""))=0),"",IF('Avance Cuantitativo Productos'!$H14:$H14="Creciente",('Avance Cuantitativo Productos'!$AU14:$AU14-Anualiza_LB('Avance Cuantitativo Productos'!$BT$6:$BT$6,'Avance Cuantitativo Productos'!$M14:$M14,'Avance Cuantitativo Productos'!$G14:$G14,'Avance Cuantitativo Productos'!$L14:$L14))/('Avance Cuantitativo Productos'!$BL14:$BL14-Anualiza_LB('Avance Cuantitativo Productos'!$BT$6:$BT$6,'Avance Cuantitativo Productos'!$M14:$M14,'Avance Cuantitativo Productos'!$G14:$G14,'Avance Cuantitativo Productos'!$L14:$L14)),IF('Avance Cuantitativo Productos'!$H14:$H14="Constante",('Avance Cuantitativo Productos'!$AU14:$AU14/'Avance Cuantitativo Productos'!$BL14:$BL14),IF('Avance Cuantitativo Productos'!$H14:$H14="Suma",(_xlfn.NUMBERVALUE('Avance Cuantitativo Productos'!$AU14:$AU14)-_xlfn.NUMBERVALUE('Avance Cuantitativo Productos'!$AT14:$AT14))/(_xlfn.NUMBERVALUE('Avance Cuantitativo Productos'!$BL14:$BL14)-_xlfn.NUMBERVALUE('Avance Cuantitativo Productos'!$BK14:$BK14)),IF('Avance Cuantitativo Productos'!$H14:$H14="Decreciente",('Avance Cuantitativo Productos'!$AU14:$AU14-Anualiza_LB('Avance Cuantitativo Productos'!$BT$6:$BT$6,'Avance Cuantitativo Productos'!$M14:$M14,'Avance Cuantitativo Productos'!$G14:$G14,'Avance Cuantitativo Productos'!$L14:$L14))/('Avance Cuantitativo Productos'!$BL14:$BL14-Anualiza_LB('Avance Cuantitativo Productos'!$BT$6:$BT$6,'Avance Cuantitativo Productos'!$M14:$M14,'Avance Cuantitativo Productos'!$G14:$G14,'Avance Cuantitativo Productos'!$L14:$L14)),"Seleccionar Anualización")))))</f>
        <v/>
      </c>
      <c r="BU14" s="21" t="str">
        <f t="array" aca="1" ref="BU14" ca="1">+IF(OR('Avance Cuantitativo Productos'!$BD14:$BD14=0,'Avance Cuantitativo Productos'!$AV14:$AV14="",SUMPRODUCT(--('Avance Cuantitativo Productos'!$V14:$Y14&lt;&gt;""))=0),"",IF('Avance Cuantitativo Productos'!$H14:$H14="Creciente",('Avance Cuantitativo Productos'!$AV14:$AV14-Anualiza_LB('Avance Cuantitativo Productos'!$BU$6:$BU$6,'Avance Cuantitativo Productos'!$M14:$M14,'Avance Cuantitativo Productos'!$G14:$G14,'Avance Cuantitativo Productos'!$L14:$L14))/('Avance Cuantitativo Productos'!$BM14:$BM14-Anualiza_LB('Avance Cuantitativo Productos'!$BU$6:$BU$6,'Avance Cuantitativo Productos'!$M14:$M14,'Avance Cuantitativo Productos'!$G14:$G14,'Avance Cuantitativo Productos'!$L14:$L14)),IF('Avance Cuantitativo Productos'!$H14:$H14="Constante",('Avance Cuantitativo Productos'!$AV14:$AV14/'Avance Cuantitativo Productos'!$BM14:$BM14),IF('Avance Cuantitativo Productos'!$H14:$H14="Suma",(_xlfn.NUMBERVALUE('Avance Cuantitativo Productos'!$AV14:$AV14)-_xlfn.NUMBERVALUE('Avance Cuantitativo Productos'!$AU14:$AU14))/(_xlfn.NUMBERVALUE('Avance Cuantitativo Productos'!$BM14:$BM14)-_xlfn.NUMBERVALUE('Avance Cuantitativo Productos'!$BL14:$BL14)),IF('Avance Cuantitativo Productos'!$H14:$H14="Decreciente",('Avance Cuantitativo Productos'!$AV14:$AV14-Anualiza_LB('Avance Cuantitativo Productos'!$BU$6:$BU$6,'Avance Cuantitativo Productos'!$M14:$M14,'Avance Cuantitativo Productos'!$G14:$G14,'Avance Cuantitativo Productos'!$L14:$L14))/('Avance Cuantitativo Productos'!$BM14:$BM14-Anualiza_LB('Avance Cuantitativo Productos'!$BU$6:$BU$6,'Avance Cuantitativo Productos'!$M14:$M14,'Avance Cuantitativo Productos'!$G14:$G14,'Avance Cuantitativo Productos'!$L14:$L14)),"Seleccionar Anualización")))))</f>
        <v/>
      </c>
      <c r="BV14" s="21" t="str">
        <f t="array" aca="1" ref="BV14" ca="1">+IF(OR('Avance Cuantitativo Productos'!$BE14:$BE14=0,'Avance Cuantitativo Productos'!$AW14:$AW14="",,SUMPRODUCT(--('Avance Cuantitativo Productos'!$Z14:$AC14&lt;&gt;""))=0),"",IF('Avance Cuantitativo Productos'!$H14:$H14="Creciente",('Avance Cuantitativo Productos'!$AW14:$AW14-Anualiza_LB('Avance Cuantitativo Productos'!$BV$6:$BV$6,'Avance Cuantitativo Productos'!$M14:$M14,'Avance Cuantitativo Productos'!$G14:$G14,'Avance Cuantitativo Productos'!$L14:$L14))/('Avance Cuantitativo Productos'!$BN14:$BN14-Anualiza_LB('Avance Cuantitativo Productos'!$BV$6:$BV$6,'Avance Cuantitativo Productos'!$M14:$M14,'Avance Cuantitativo Productos'!$G14:$G14,'Avance Cuantitativo Productos'!$L14:$L14)),IF('Avance Cuantitativo Productos'!$H14:$H14="Constante",('Avance Cuantitativo Productos'!$AW14:$AW14/'Avance Cuantitativo Productos'!$BN14:$BN14),IF('Avance Cuantitativo Productos'!$H14:$H14="Suma",(_xlfn.NUMBERVALUE('Avance Cuantitativo Productos'!$AW14:$AW14)-_xlfn.NUMBERVALUE('Avance Cuantitativo Productos'!$AV14:$AV14))/(_xlfn.NUMBERVALUE('Avance Cuantitativo Productos'!$BN14:$BN14)-_xlfn.NUMBERVALUE('Avance Cuantitativo Productos'!$BM14:$BM14)),IF('Avance Cuantitativo Productos'!$H14:$H14="Decreciente",('Avance Cuantitativo Productos'!$AW14:$AW14-Anualiza_LB('Avance Cuantitativo Productos'!$BV$6:$BV$6,'Avance Cuantitativo Productos'!$M14:$M14,'Avance Cuantitativo Productos'!$G14:$G14,'Avance Cuantitativo Productos'!$L14:$L14))/('Avance Cuantitativo Productos'!$BN14:$BN14-Anualiza_LB('Avance Cuantitativo Productos'!$BV$6:$BV$6,'Avance Cuantitativo Productos'!$M14:$M14,'Avance Cuantitativo Productos'!$G14:$G14,'Avance Cuantitativo Productos'!$L14:$L14)),"Seleccionar Anualización")))))</f>
        <v/>
      </c>
      <c r="BW14" s="21" t="str">
        <f t="array" aca="1" ref="BW14" ca="1">+IF(OR('Avance Cuantitativo Productos'!$BF14:$BF14=0,'Avance Cuantitativo Productos'!$AX14:$AX14="",SUMPRODUCT(--('Avance Cuantitativo Productos'!$AD14:$AG14&lt;&gt;""))=0),"",IF('Avance Cuantitativo Productos'!$H14:$H14="Creciente",('Avance Cuantitativo Productos'!$AX14:$AX14-Anualiza_LB('Avance Cuantitativo Productos'!$BW$6:$BW$6,'Avance Cuantitativo Productos'!$M14:$M14,'Avance Cuantitativo Productos'!$G14:$G14,'Avance Cuantitativo Productos'!$L14:$L14))/('Avance Cuantitativo Productos'!$BO14:$BO14-Anualiza_LB('Avance Cuantitativo Productos'!$BW$6:$BW$6,'Avance Cuantitativo Productos'!$M14:$M14,'Avance Cuantitativo Productos'!$G14:$G14,'Avance Cuantitativo Productos'!$L14:$L14)),IF('Avance Cuantitativo Productos'!$H14:$H14="Constante",('Avance Cuantitativo Productos'!$AX14:$AX14/'Avance Cuantitativo Productos'!$BO14:$BO14),IF('Avance Cuantitativo Productos'!$H14:$H14="Suma",(_xlfn.NUMBERVALUE('Avance Cuantitativo Productos'!$AX14:$AX14)-_xlfn.NUMBERVALUE('Avance Cuantitativo Productos'!$AW14:$AW14))/(_xlfn.NUMBERVALUE('Avance Cuantitativo Productos'!$BO14:$BO14)-_xlfn.NUMBERVALUE('Avance Cuantitativo Productos'!$BN14:$BN14)),IF('Avance Cuantitativo Productos'!$H14:$H14="Decreciente",('Avance Cuantitativo Productos'!$AX14:$AX14-Anualiza_LB('Avance Cuantitativo Productos'!$BW$6:$BW$6,'Avance Cuantitativo Productos'!$M14:$M14,'Avance Cuantitativo Productos'!$G14:$G14,'Avance Cuantitativo Productos'!$L14:$L14))/('Avance Cuantitativo Productos'!$BO14:$BO14-Anualiza_LB('Avance Cuantitativo Productos'!$BW$6:$BW$6,'Avance Cuantitativo Productos'!$M14:$M14,'Avance Cuantitativo Productos'!$G14:$G14,'Avance Cuantitativo Productos'!$L14:$L14)),"Seleccionar Anualización")))))</f>
        <v/>
      </c>
      <c r="BX14" s="21">
        <f t="array" aca="1" ref="BX14" ca="1">+ IF(OR('Avance Cuantitativo Productos'!$BG14:$BG14=0,'Avance Cuantitativo Productos'!$AY14:$AY14="",SUMPRODUCT(--('Avance Cuantitativo Productos'!$AH14:$AK14&lt;&gt;""))=0),"",IF('Avance Cuantitativo Productos'!$H14:$H14="Creciente",('Avance Cuantitativo Productos'!$AY14:$AY14-Anualiza_LB('Avance Cuantitativo Productos'!$BX$6:$BX$6,'Avance Cuantitativo Productos'!$M14:$M14,'Avance Cuantitativo Productos'!$G14:$G14,'Avance Cuantitativo Productos'!$L14:$L14))/('Avance Cuantitativo Productos'!$BP14:$BP14-Anualiza_LB('Avance Cuantitativo Productos'!$BX$6:$BX$6,'Avance Cuantitativo Productos'!$M14:$M14,'Avance Cuantitativo Productos'!$G14:$G14,'Avance Cuantitativo Productos'!$L14:$L14)),IF('Avance Cuantitativo Productos'!$H14:$H14="Constante",('Avance Cuantitativo Productos'!$AY14:$AY14/'Avance Cuantitativo Productos'!$BP14:$BP14),IF('Avance Cuantitativo Productos'!$H14:$H14="Suma",(_xlfn.NUMBERVALUE('Avance Cuantitativo Productos'!$AY14:$AY14)-_xlfn.NUMBERVALUE('Avance Cuantitativo Productos'!$AX14:$AX14))/(_xlfn.NUMBERVALUE('Avance Cuantitativo Productos'!$BP14:$BP14)-_xlfn.NUMBERVALUE('Avance Cuantitativo Productos'!$BO14:$BO14)),IF('Avance Cuantitativo Productos'!$H14:$H14="Decreciente",('Avance Cuantitativo Productos'!$AY14:$AY14-Anualiza_LB('Avance Cuantitativo Productos'!$BX$6:$BX$6,'Avance Cuantitativo Productos'!$M14:$M14,'Avance Cuantitativo Productos'!$G14:$G14,'Avance Cuantitativo Productos'!$L14:$L14))/('Avance Cuantitativo Productos'!$BP14:$BP14-Anualiza_LB('Avance Cuantitativo Productos'!$BX$6:$BX$6,'Avance Cuantitativo Productos'!$M14:$M14,'Avance Cuantitativo Productos'!$G14:$G14,'Avance Cuantitativo Productos'!$L14:$L14)),"Seleccionar Anualización")))))</f>
        <v>1</v>
      </c>
      <c r="BY14" s="21">
        <f t="array" aca="1" ref="BY14" ca="1">+ IF(OR('Avance Cuantitativo Productos'!$BH14:$BH14=0,'Avance Cuantitativo Productos'!$AZ14:$AZ14="",SUMPRODUCT(--('Avance Cuantitativo Productos'!$AL14:$AO14&lt;&gt;""))=0),"",IF('Avance Cuantitativo Productos'!$H14:$H14="Creciente",('Avance Cuantitativo Productos'!$AZ14:$AZ14-Anualiza_LB('Avance Cuantitativo Productos'!$BY$6:$BY$6,'Avance Cuantitativo Productos'!$M14:$M14,'Avance Cuantitativo Productos'!$G14:$G14,'Avance Cuantitativo Productos'!$L14:$L14))/('Avance Cuantitativo Productos'!$BQ14:$BQ14-Anualiza_LB('Avance Cuantitativo Productos'!$BY$6:$BY$6,'Avance Cuantitativo Productos'!$M14:$M14,'Avance Cuantitativo Productos'!$G14:$G14,'Avance Cuantitativo Productos'!$L14:$L14)),IF('Avance Cuantitativo Productos'!$H14:$H14="Constante",('Avance Cuantitativo Productos'!$AZ14:$AZ14/'Avance Cuantitativo Productos'!$BQ14:$BQ14),IF('Avance Cuantitativo Productos'!$H14:$H14="Suma",(_xlfn.NUMBERVALUE('Avance Cuantitativo Productos'!$AZ14:$AZ14)-_xlfn.NUMBERVALUE('Avance Cuantitativo Productos'!$AY14:$AY14))/(_xlfn.NUMBERVALUE('Avance Cuantitativo Productos'!$BQ14:$BQ14)-_xlfn.NUMBERVALUE('Avance Cuantitativo Productos'!$BP14:$BP14)),IF('Avance Cuantitativo Productos'!$H14:$H14="Decreciente",('Avance Cuantitativo Productos'!$AZ14:$AZ14-Anualiza_LB('Avance Cuantitativo Productos'!$BY$6:$BY$6,'Avance Cuantitativo Productos'!$M14:$M14,'Avance Cuantitativo Productos'!$G14:$G14,'Avance Cuantitativo Productos'!$L14:$L14))/('Avance Cuantitativo Productos'!$BQ14:$BQ14-Anualiza_LB('Avance Cuantitativo Productos'!$BY$6:$BY$6,'Avance Cuantitativo Productos'!$M14:$M14,'Avance Cuantitativo Productos'!$G14:$G14,'Avance Cuantitativo Productos'!$L14:$L14)),"Seleccionar Anualización")))))</f>
        <v>0.4</v>
      </c>
      <c r="BZ14" s="21" t="str">
        <f t="array" aca="1" ref="BZ14" ca="1">+ IF(OR('Avance Cuantitativo Productos'!$BI14:$BI14=0,'Avance Cuantitativo Productos'!$BA14:$BA14="",SUMPRODUCT(--('Avance Cuantitativo Productos'!$AP14:$AS14&lt;&gt;""))=0),"",IF('Avance Cuantitativo Productos'!$H14:$H14="Creciente",('Avance Cuantitativo Productos'!$BA14:$BA14-Anualiza_LB('Avance Cuantitativo Productos'!$BZ$6:$BZ$6,'Avance Cuantitativo Productos'!$M14:$M14,'Avance Cuantitativo Productos'!$G14:$G14,'Avance Cuantitativo Productos'!$L14:$L14))/('Avance Cuantitativo Productos'!$BR14:$BR14-Anualiza_LB('Avance Cuantitativo Productos'!$BZ$6:$BZ$6,'Avance Cuantitativo Productos'!$M14:$M14,'Avance Cuantitativo Productos'!$G14:$G14,'Avance Cuantitativo Productos'!$L14:$L14)),IF('Avance Cuantitativo Productos'!$H14:$H14="Constante",('Avance Cuantitativo Productos'!$BA14:$BA14/'Avance Cuantitativo Productos'!$BR14:$BR14),IF('Avance Cuantitativo Productos'!$H14:$H14="Suma",(_xlfn.NUMBERVALUE('Avance Cuantitativo Productos'!$BA14:$BA14)-_xlfn.NUMBERVALUE('Avance Cuantitativo Productos'!$AZ14:$AZ14))/(_xlfn.NUMBERVALUE('Avance Cuantitativo Productos'!$BR14:$BR14)-_xlfn.NUMBERVALUE('Avance Cuantitativo Productos'!$BQ14:$BQ14)),IF('Avance Cuantitativo Productos'!$H14:$H14="Decreciente",('Avance Cuantitativo Productos'!$BA14:$BA14-Anualiza_LB('Avance Cuantitativo Productos'!$BZ$6:$BZ$6,'Avance Cuantitativo Productos'!$M14:$M14,'Avance Cuantitativo Productos'!$G14:$G14,'Avance Cuantitativo Productos'!$L14:$L14))/('Avance Cuantitativo Productos'!$BR14:$BR14-Anualiza_LB('Avance Cuantitativo Productos'!$BZ$6:$BZ$6,'Avance Cuantitativo Productos'!$M14:$M14,'Avance Cuantitativo Productos'!$G14:$G14,'Avance Cuantitativo Productos'!$L14:$L14)),"Seleccionar Anualización")))))</f>
        <v/>
      </c>
      <c r="CA14" s="127" t="str">
        <f t="array" aca="1" ref="CA14" ca="1">IF(OR('Avance Cuantitativo Productos'!$AT14:$AT14="",SUMPRODUCT(--('Avance Cuantitativo Productos'!$N14:$Q14&lt;&gt;""))=0),"",IF('Avance Cuantitativo Productos'!$H14:$H14="Creciente",('Avance Cuantitativo Productos'!$AT14:$AT14-Anualiza_LB('Avance Cuantitativo Productos'!$CA$6:$CA$6,'Avance Cuantitativo Productos'!$M14:$M14,'Avance Cuantitativo Productos'!$G14:$G14,'Avance Cuantitativo Productos'!$L14:$L14))/('Avance Cuantitativo Productos'!$BK14:$BK14-Anualiza_LB('Avance Cuantitativo Productos'!$CA$6:$CA$6,'Avance Cuantitativo Productos'!$M14:$M14,'Avance Cuantitativo Productos'!$G14:$G14,'Avance Cuantitativo Productos'!$L14:$L14)),IF('Avance Cuantitativo Productos'!$H14:$H14="Constante",('Avance Cuantitativo Productos'!$AT14:$AT14/'Avance Cuantitativo Productos'!$BK14:$BK14),IF('Avance Cuantitativo Productos'!$H14:$H14="Suma",_xlfn.NUMBERVALUE('Avance Cuantitativo Productos'!$AT14:$AT14)/_xlfn.NUMBERVALUE('Avance Cuantitativo Productos'!$BK14:$BK14),IF('Avance Cuantitativo Productos'!$H14:$H14="Decreciente",('Avance Cuantitativo Productos'!$AT14:$AT14-Anualiza_LB('Avance Cuantitativo Productos'!$CA$6:$CA$6,'Avance Cuantitativo Productos'!$M14:$M14,'Avance Cuantitativo Productos'!$G14:$G14,'Avance Cuantitativo Productos'!$L14:$L14))/('Avance Cuantitativo Productos'!$BK14:$BK14-Anualiza_LB('Avance Cuantitativo Productos'!$CA$6:$CA$6,'Avance Cuantitativo Productos'!$M14:$M14,'Avance Cuantitativo Productos'!$G14:$G14,'Avance Cuantitativo Productos'!$L14:$L14)),"Seleccionar Anualización")))))</f>
        <v/>
      </c>
      <c r="CB14" s="128" t="str">
        <f t="array" aca="1" ref="CB14" ca="1">IF(OR('Avance Cuantitativo Productos'!$AU14:$AU14="",(SUMPRODUCT(--('Avance Cuantitativo Productos'!$R14:$U14))-SUMPRODUCT(--('Avance Cuantitativo Productos'!$N14:$Q14))&lt;&gt;"")=0),"",IF('Avance Cuantitativo Productos'!$H14:$H14="Creciente",('Avance Cuantitativo Productos'!$AU14:$AU14-Anualiza_LB('Avance Cuantitativo Productos'!$CB$6:$CB$6,'Avance Cuantitativo Productos'!$M14:$M14,'Avance Cuantitativo Productos'!$G14:$G14,'Avance Cuantitativo Productos'!$L14:$L14))/('Avance Cuantitativo Productos'!$BL14:$BL14-Anualiza_LB('Avance Cuantitativo Productos'!$CB$6:$CB$6,'Avance Cuantitativo Productos'!$M14:$M14,'Avance Cuantitativo Productos'!$G14:$G14,'Avance Cuantitativo Productos'!$L14:$L14)),IF('Avance Cuantitativo Productos'!$H14:$H14="Constante",('Avance Cuantitativo Productos'!$AU14:$AU14/'Avance Cuantitativo Productos'!$BL14:$BL14),IF('Avance Cuantitativo Productos'!$H14:$H14="Suma",_xlfn.NUMBERVALUE('Avance Cuantitativo Productos'!$AU14:$AU14)/(_xlfn.NUMBERVALUE('Avance Cuantitativo Productos'!$BL14:$BL14)),IF('Avance Cuantitativo Productos'!$H14:$H14="Decreciente",('Avance Cuantitativo Productos'!$AU14:$AU14-Anualiza_LB('Avance Cuantitativo Productos'!$CB$6:$CB$6,'Avance Cuantitativo Productos'!$M14:$M14,'Avance Cuantitativo Productos'!$G14:$G14,'Avance Cuantitativo Productos'!$L14:$L14))/('Avance Cuantitativo Productos'!$BL14:$BL14-Anualiza_LB('Avance Cuantitativo Productos'!$CB$6:$CB$6,'Avance Cuantitativo Productos'!$M14:$M14,'Avance Cuantitativo Productos'!$G14:$G14,'Avance Cuantitativo Productos'!$L14:$L14)),"Seleccionar Anualización")))))</f>
        <v/>
      </c>
      <c r="CC14" s="128" t="str">
        <f t="array" aca="1" ref="CC14" ca="1">+IF(OR('Avance Cuantitativo Productos'!$AV14:$AV14="",(SUMPRODUCT(--('Avance Cuantitativo Productos'!$V14:$Y14))-SUMPRODUCT(--('Avance Cuantitativo Productos'!$R14:$U14))&lt;&gt;"")=0),"",IF('Avance Cuantitativo Productos'!$H14:$H14="Creciente",('Avance Cuantitativo Productos'!$AV14:$AV14-Anualiza_LB('Avance Cuantitativo Productos'!$CC$6:$CC$6,'Avance Cuantitativo Productos'!$M14:$M14,'Avance Cuantitativo Productos'!$G14:$G14,'Avance Cuantitativo Productos'!$L14:$L14))/('Avance Cuantitativo Productos'!$BM14:$BM14-Anualiza_LB('Avance Cuantitativo Productos'!$CC$6:$CC$6,'Avance Cuantitativo Productos'!$M14:$M14,'Avance Cuantitativo Productos'!$G14:$G14,'Avance Cuantitativo Productos'!$L14:$L14)),IF('Avance Cuantitativo Productos'!$H14:$H14="Constante",('Avance Cuantitativo Productos'!$AV14:$AV14/'Avance Cuantitativo Productos'!$BM14:$BM14),IF('Avance Cuantitativo Productos'!$H14:$H14="Suma",_xlfn.NUMBERVALUE('Avance Cuantitativo Productos'!$AV14:$AV14)/(_xlfn.NUMBERVALUE('Avance Cuantitativo Productos'!$BM14:$BM14)),IF('Avance Cuantitativo Productos'!$H14:$H14="Decreciente",('Avance Cuantitativo Productos'!$AV14:$AV14-Anualiza_LB('Avance Cuantitativo Productos'!$CC$6:$CC$6,'Avance Cuantitativo Productos'!$M14:$M14,'Avance Cuantitativo Productos'!$G14:$G14,'Avance Cuantitativo Productos'!$L14:$L14))/('Avance Cuantitativo Productos'!$BM14:$BM14-Anualiza_LB('Avance Cuantitativo Productos'!$CC$6:$CC$6,'Avance Cuantitativo Productos'!$M14:$M14,'Avance Cuantitativo Productos'!$G14:$G14,'Avance Cuantitativo Productos'!$L14:$L14)),"Seleccionar Anualización")))))</f>
        <v/>
      </c>
      <c r="CD14" s="128" t="str">
        <f t="array" aca="1" ref="CD14" ca="1">+IF(OR('Avance Cuantitativo Productos'!$AW14:$AW14="",(SUMPRODUCT(--('Avance Cuantitativo Productos'!$Z14:$AC14))-SUMPRODUCT(--('Avance Cuantitativo Productos'!$V14:$Y14))&lt;&gt;"")=0),"",IF('Avance Cuantitativo Productos'!$H14:$H14="Creciente",('Avance Cuantitativo Productos'!$AW14:$AW14-Anualiza_LB('Avance Cuantitativo Productos'!$CD$6:$CD$6,'Avance Cuantitativo Productos'!$M14:$M14,'Avance Cuantitativo Productos'!$G14:$G14,'Avance Cuantitativo Productos'!$L14:$L14))/('Avance Cuantitativo Productos'!$BN14:$BN14-Anualiza_LB('Avance Cuantitativo Productos'!$CD$6:$CD$6,'Avance Cuantitativo Productos'!$M14:$M14,'Avance Cuantitativo Productos'!$G14:$G14,'Avance Cuantitativo Productos'!$L14:$L14)),IF('Avance Cuantitativo Productos'!$H14:$H14="Constante",('Avance Cuantitativo Productos'!$AW14:$AW14/'Avance Cuantitativo Productos'!$BN14:$BN14),IF('Avance Cuantitativo Productos'!$H14:$H14="Suma",_xlfn.NUMBERVALUE('Avance Cuantitativo Productos'!$AW14:$AW14)/(_xlfn.NUMBERVALUE('Avance Cuantitativo Productos'!$BN14:$BN14)),IF('Avance Cuantitativo Productos'!$H14:$H14="Decreciente",('Avance Cuantitativo Productos'!$AW14:$AW14-Anualiza_LB('Avance Cuantitativo Productos'!$CD$6:$CD$6,'Avance Cuantitativo Productos'!$M14:$M14,'Avance Cuantitativo Productos'!$G14:$G14,'Avance Cuantitativo Productos'!$L14:$L14))/('Avance Cuantitativo Productos'!$BN14:$BN14-Anualiza_LB('Avance Cuantitativo Productos'!$CD$6:$CD$6,'Avance Cuantitativo Productos'!$M14:$M14,'Avance Cuantitativo Productos'!$G14:$G14,'Avance Cuantitativo Productos'!$L14:$L14)),"Seleccionar Anualización")))))</f>
        <v/>
      </c>
      <c r="CE14" s="128" t="str">
        <f t="array" aca="1" ref="CE14" ca="1">+IF(OR('Avance Cuantitativo Productos'!$AX14:$AX14="",(SUMPRODUCT(--('Avance Cuantitativo Productos'!$AD14:$AG14))-SUMPRODUCT(--('Avance Cuantitativo Productos'!$Z14:$AC14))&lt;&gt;"")=0),"",IF('Avance Cuantitativo Productos'!$H14:$H14="Creciente",('Avance Cuantitativo Productos'!$AX14:$AX14-Anualiza_LB('Avance Cuantitativo Productos'!$CE$6:$CE$6,'Avance Cuantitativo Productos'!$M14:$M14,'Avance Cuantitativo Productos'!$G14:$G14,'Avance Cuantitativo Productos'!$L14:$L14))/('Avance Cuantitativo Productos'!$BO14:$BO14-Anualiza_LB('Avance Cuantitativo Productos'!$CE$6:$CE$6,'Avance Cuantitativo Productos'!$M14:$M14,'Avance Cuantitativo Productos'!$G14:$G14,'Avance Cuantitativo Productos'!$L14:$L14)),IF('Avance Cuantitativo Productos'!$H14:$H14="Constante",('Avance Cuantitativo Productos'!$AX14:$AX14/'Avance Cuantitativo Productos'!$BO14:$BO14),IF('Avance Cuantitativo Productos'!$H14:$H14="Suma",_xlfn.NUMBERVALUE('Avance Cuantitativo Productos'!$AX14:$AX14)/(_xlfn.NUMBERVALUE('Avance Cuantitativo Productos'!$BO14:$BO14)),IF('Avance Cuantitativo Productos'!$H14:$H14="Decreciente",('Avance Cuantitativo Productos'!$AX14:$AX14-Anualiza_LB('Avance Cuantitativo Productos'!$CE$6:$CE$6,'Avance Cuantitativo Productos'!$M14:$M14,'Avance Cuantitativo Productos'!$G14:$G14,'Avance Cuantitativo Productos'!$L14:$L14))/('Avance Cuantitativo Productos'!$BO14:$BO14-Anualiza_LB('Avance Cuantitativo Productos'!$CE$6:$CE$6,'Avance Cuantitativo Productos'!$M14:$M14,'Avance Cuantitativo Productos'!$G14:$G14,'Avance Cuantitativo Productos'!$L14:$L14)),"Seleccionar Anualización")))))</f>
        <v/>
      </c>
      <c r="CF14" s="128">
        <f t="array" aca="1" ref="CF14" ca="1">+IF(OR('Avance Cuantitativo Productos'!$AY14:$AY14="",(SUMPRODUCT(--('Avance Cuantitativo Productos'!$AH14:$AK14))-SUMPRODUCT(--('Avance Cuantitativo Productos'!$AD14:$AG14))&lt;&gt;"")=0),"",IF('Avance Cuantitativo Productos'!$H14:$H14="Creciente",('Avance Cuantitativo Productos'!$AY14:$AY14-Anualiza_LB('Avance Cuantitativo Productos'!$CF$6:$CF$6,'Avance Cuantitativo Productos'!$M14:$M14,'Avance Cuantitativo Productos'!$G14:$G14,'Avance Cuantitativo Productos'!$L14:$L14))/('Avance Cuantitativo Productos'!$BP14:$BP14-Anualiza_LB('Avance Cuantitativo Productos'!$CF$6:$CF$6,'Avance Cuantitativo Productos'!$M14:$M14,'Avance Cuantitativo Productos'!$G14:$G14,'Avance Cuantitativo Productos'!$L14:$L14)),IF('Avance Cuantitativo Productos'!$H14:$H14="Constante",('Avance Cuantitativo Productos'!$AY14:$AY14/'Avance Cuantitativo Productos'!$BP14:$BP14),IF('Avance Cuantitativo Productos'!$H14:$H14="Suma",_xlfn.NUMBERVALUE('Avance Cuantitativo Productos'!$AY14:$AY14)/(_xlfn.NUMBERVALUE('Avance Cuantitativo Productos'!$BP14:$BP14)),IF('Avance Cuantitativo Productos'!$H14:$H14="Decreciente",('Avance Cuantitativo Productos'!$AY14:$AY14-Anualiza_LB('Avance Cuantitativo Productos'!$CF$6:$CF$6,'Avance Cuantitativo Productos'!$M14:$M14,'Avance Cuantitativo Productos'!$G14:$G14,'Avance Cuantitativo Productos'!$L14:$L14))/('Avance Cuantitativo Productos'!$BP14:$BP14-Anualiza_LB('Avance Cuantitativo Productos'!$CF$6:$CF$6,'Avance Cuantitativo Productos'!$M14:$M14,'Avance Cuantitativo Productos'!$G14:$G14,'Avance Cuantitativo Productos'!$L14:$L14)),"Seleccionar Anualización")))))</f>
        <v>1</v>
      </c>
      <c r="CG14" s="148">
        <f t="array" aca="1" ref="CG14" ca="1">+IF(OR('Avance Cuantitativo Productos'!$AZ14:$AZ14="",(SUMPRODUCT(--('Avance Cuantitativo Productos'!$AL14:$AO14))-SUMPRODUCT(--('Avance Cuantitativo Productos'!$AH14:$AK14))&lt;&gt;"")=0),"",IF('Avance Cuantitativo Productos'!$H14:$H14="Creciente",('Avance Cuantitativo Productos'!$AZ14:$AZ14-Anualiza_LB('Avance Cuantitativo Productos'!$CG$6:$CG$6,'Avance Cuantitativo Productos'!$M14:$M14,'Avance Cuantitativo Productos'!$G14:$G14,'Avance Cuantitativo Productos'!$L14:$L14))/('Avance Cuantitativo Productos'!$BQ14:$BQ14-Anualiza_LB('Avance Cuantitativo Productos'!$CG$6:$CG$6,'Avance Cuantitativo Productos'!$M14:$M14,'Avance Cuantitativo Productos'!$G14:$G14,'Avance Cuantitativo Productos'!$L14:$L14)),IF('Avance Cuantitativo Productos'!$H14:$H14="Constante",('Avance Cuantitativo Productos'!$AZ14:$AZ14/'Avance Cuantitativo Productos'!$BQ14:$BQ14),IF('Avance Cuantitativo Productos'!$H14:$H14="Suma",_xlfn.NUMBERVALUE('Avance Cuantitativo Productos'!$AZ14:$AZ14)/(_xlfn.NUMBERVALUE('Avance Cuantitativo Productos'!$BQ14:$BQ14)),IF('Avance Cuantitativo Productos'!$H14:$H14="Decreciente",('Avance Cuantitativo Productos'!$AZ14:$AZ14-Anualiza_LB('Avance Cuantitativo Productos'!$CG$6:$CG$6,'Avance Cuantitativo Productos'!$M14:$M14,'Avance Cuantitativo Productos'!$G14:$G14,'Avance Cuantitativo Productos'!$L14:$L14))/('Avance Cuantitativo Productos'!$BQ14:$BQ14-Anualiza_LB('Avance Cuantitativo Productos'!$CG$6:$CG$6,'Avance Cuantitativo Productos'!$M14:$M14,'Avance Cuantitativo Productos'!$G14:$G14,'Avance Cuantitativo Productos'!$L14:$L14)),"Seleccionar Anualización")))))</f>
        <v>0.4</v>
      </c>
      <c r="CH14" s="148">
        <f t="array" aca="1" ref="CH14" ca="1">+IF(OR('Avance Cuantitativo Productos'!$BA14:$BA14="",(SUMPRODUCT(--('Avance Cuantitativo Productos'!$AP14:$AS14))-SUMPRODUCT(--('Avance Cuantitativo Productos'!$AL14:$AO14))&lt;&gt;"")=0),"",IF('Avance Cuantitativo Productos'!$H14:$H14="Creciente",('Avance Cuantitativo Productos'!$BA14:$BA14-Anualiza_LB('Avance Cuantitativo Productos'!$CH$6:$CH$6,'Avance Cuantitativo Productos'!$M14:$M14,'Avance Cuantitativo Productos'!$G14:$G14,'Avance Cuantitativo Productos'!$L14:$L14))/('Avance Cuantitativo Productos'!$BR14:$BR14-Anualiza_LB('Avance Cuantitativo Productos'!$CH$6:$CH$6,'Avance Cuantitativo Productos'!$M14:$M14,'Avance Cuantitativo Productos'!$G14:$G14,'Avance Cuantitativo Productos'!$L14:$L14)),IF('Avance Cuantitativo Productos'!$H14:$H14="Constante",('Avance Cuantitativo Productos'!$BA14:$BA14/'Avance Cuantitativo Productos'!$BR14:$BR14),IF('Avance Cuantitativo Productos'!$H14:$H14="Suma",_xlfn.NUMBERVALUE('Avance Cuantitativo Productos'!$BA14:$BA14)/(_xlfn.NUMBERVALUE('Avance Cuantitativo Productos'!$BR14:$BR14)),IF('Avance Cuantitativo Productos'!$H14:$H14="Decreciente",('Avance Cuantitativo Productos'!$BA14:$BA14-Anualiza_LB('Avance Cuantitativo Productos'!$CH$6:$CH$6,'Avance Cuantitativo Productos'!$M14:$M14,'Avance Cuantitativo Productos'!$G14:$G14,'Avance Cuantitativo Productos'!$L14:$L14))/('Avance Cuantitativo Productos'!$BR14:$BR14-Anualiza_LB('Avance Cuantitativo Productos'!$CH$6:$CH$6,'Avance Cuantitativo Productos'!$M14:$M14,'Avance Cuantitativo Productos'!$G14:$G14,'Avance Cuantitativo Productos'!$L14:$L14)),"Seleccionar Anualización")))))</f>
        <v>0.4</v>
      </c>
      <c r="CI14" s="34" t="str">
        <f t="array" aca="1" ref="CI14" ca="1">++IF(OR('Avance Cuantitativo Productos'!$BJ14:$BJ14="",'Avance Cuantitativo Productos'!$AT14:$AT14=""),"",IF('Avance Cuantitativo Productos'!$H14:$H14="Creciente",('Avance Cuantitativo Productos'!$AT14:$AT14-Anualiza_LB('Avance Cuantitativo Productos'!$CI$6:$CI$6,'Avance Cuantitativo Productos'!$M14:$M14,'Avance Cuantitativo Productos'!$G14:$G14,'Avance Cuantitativo Productos'!$L14:$L14))/('Avance Cuantitativo Productos'!$BJ14:$BJ14-Anualiza_LB('Avance Cuantitativo Productos'!$CI$6:$CI$6,'Avance Cuantitativo Productos'!$M14:$M14,'Avance Cuantitativo Productos'!$G14:$G14,'Avance Cuantitativo Productos'!$L14:$L14)),IF('Avance Cuantitativo Productos'!$H14:$H14="Constante",'Avance Cuantitativo Productos'!$AT14:$AT14/'Avance Cuantitativo Productos'!$BJ14:$BJ14,IF('Avance Cuantitativo Productos'!$H14:$H14="Suma",('Avance Cuantitativo Productos'!$AT14:$AT14)/('Avance Cuantitativo Productos'!$BJ14:$BJ14),IF('Avance Cuantitativo Productos'!$H14:$H14="Decreciente",('Avance Cuantitativo Productos'!$G14:$G14-Anualiza_LB('Avance Cuantitativo Productos'!$CI$6:$CI$6,'Avance Cuantitativo Productos'!$M14:$M14,'Avance Cuantitativo Productos'!$G14:$G14,'Avance Cuantitativo Productos'!$L14:$L14))/(Anualiza_LB('Avance Cuantitativo Productos'!$CI$6:$CI$6,'Avance Cuantitativo Productos'!$M14:$M14,'Avance Cuantitativo Productos'!$G14:$G14,'Avance Cuantitativo Productos'!$L14:$L14)-'Avance Cuantitativo Productos'!$BJ14:$BJ14),"Seleccionar Anualización")))))</f>
        <v/>
      </c>
      <c r="CJ14" s="81" t="str">
        <f t="array" aca="1" ref="CJ14" ca="1">++IF(OR('Avance Cuantitativo Productos'!$BJ14:$BJ14="",'Avance Cuantitativo Productos'!$AU14:$AU14=""),"",IF('Avance Cuantitativo Productos'!$H14:$H14="Creciente",('Avance Cuantitativo Productos'!$AU14:$AU14-Anualiza_LB('Avance Cuantitativo Productos'!$CJ$6:$CJ$6,'Avance Cuantitativo Productos'!$M14:$M14,'Avance Cuantitativo Productos'!$G14:$G14,'Avance Cuantitativo Productos'!$L14:$L14))/('Avance Cuantitativo Productos'!$BJ14:$BJ14-Anualiza_LB('Avance Cuantitativo Productos'!$CJ$6:$CJ$6,'Avance Cuantitativo Productos'!$M14:$M14,'Avance Cuantitativo Productos'!$G14:$G14,'Avance Cuantitativo Productos'!$L14:$L14)),IF('Avance Cuantitativo Productos'!$H14:$H14="Constante",'Avance Cuantitativo Productos'!$AU14:$AU14/'Avance Cuantitativo Productos'!$BJ14:$BJ14,IF('Avance Cuantitativo Productos'!$H14:$H14="Suma",('Avance Cuantitativo Productos'!$AU14:$AU14)/('Avance Cuantitativo Productos'!$BJ14:$BJ14),IF('Avance Cuantitativo Productos'!$H14:$H14="Decreciente",(Anualiza_LB('Avance Cuantitativo Productos'!$CJ$6:$CJ$6,'Avance Cuantitativo Productos'!$M14:$M14,'Avance Cuantitativo Productos'!$G14:$G14,'Avance Cuantitativo Productos'!$L14:$L14)-'Avance Cuantitativo Productos'!$AU14:$AU14)/(Anualiza_LB('Avance Cuantitativo Productos'!$CJ$6:$CJ$6,'Avance Cuantitativo Productos'!$M14:$M14,'Avance Cuantitativo Productos'!$G14:$G14,'Avance Cuantitativo Productos'!$L14:$L14)-'Avance Cuantitativo Productos'!$BJ14:$BJ14),"Seleccionar Anualización")))))</f>
        <v/>
      </c>
      <c r="CK14" s="81" t="str">
        <f t="array" aca="1" ref="CK14" ca="1">+IF(OR('Avance Cuantitativo Productos'!$BJ14:$BJ14="",'Avance Cuantitativo Productos'!$AV14:$AV14=""),"",IF('Avance Cuantitativo Productos'!$H14:$H14="Creciente",('Avance Cuantitativo Productos'!$AV14:$AV14-Anualiza_LB('Avance Cuantitativo Productos'!$CK$6:$CK$6,'Avance Cuantitativo Productos'!$M14:$M14,'Avance Cuantitativo Productos'!$G14:$G14,'Avance Cuantitativo Productos'!$L14:$L14))/('Avance Cuantitativo Productos'!$BJ14:$BJ14-Anualiza_LB('Avance Cuantitativo Productos'!$CK$6:$CK$6,'Avance Cuantitativo Productos'!$M14:$M14,'Avance Cuantitativo Productos'!$G14:$G14,'Avance Cuantitativo Productos'!$L14:$L14)),IF('Avance Cuantitativo Productos'!$H14:$H14="Constante",'Avance Cuantitativo Productos'!$AV14:$AV14/'Avance Cuantitativo Productos'!$BJ14:$BJ14,IF('Avance Cuantitativo Productos'!$H14:$H14="Suma",('Avance Cuantitativo Productos'!$AV14:$AV14)/('Avance Cuantitativo Productos'!$BJ14:$BJ14),IF('Avance Cuantitativo Productos'!$H14:$H14="Decreciente",(Anualiza_LB('Avance Cuantitativo Productos'!$CK$6:$CK$6,'Avance Cuantitativo Productos'!$M14:$M14,'Avance Cuantitativo Productos'!$G14:$G14,'Avance Cuantitativo Productos'!$L14:$L14)-'Avance Cuantitativo Productos'!$AV14:$AV14)/(Anualiza_LB('Avance Cuantitativo Productos'!$CK$6:$CK$6,'Avance Cuantitativo Productos'!$M14:$M14,'Avance Cuantitativo Productos'!$G14:$G14,'Avance Cuantitativo Productos'!$L14:$L14)-'Avance Cuantitativo Productos'!$BJ14:$BJ14),"Seleccionar Anualización")))))</f>
        <v/>
      </c>
      <c r="CL14" s="81" t="str">
        <f t="array" aca="1" ref="CL14" ca="1">+IF(OR('Avance Cuantitativo Productos'!$BJ14:$BJ14="",'Avance Cuantitativo Productos'!$AW14:$AW14=""),"",IF('Avance Cuantitativo Productos'!$H14:$H14="Creciente",('Avance Cuantitativo Productos'!$AW14:$AW14-Anualiza_LB('Avance Cuantitativo Productos'!$CL$6:$CL$6,'Avance Cuantitativo Productos'!$M14:$M14,'Avance Cuantitativo Productos'!$G14:$G14,'Avance Cuantitativo Productos'!$L14:$L14))/('Avance Cuantitativo Productos'!$BJ14:$BJ14-Anualiza_LB('Avance Cuantitativo Productos'!$CL$6:$CL$6,'Avance Cuantitativo Productos'!$M14:$M14,'Avance Cuantitativo Productos'!$G14:$G14,'Avance Cuantitativo Productos'!$L14:$L14)),IF('Avance Cuantitativo Productos'!$H14:$H14="Constante",'Avance Cuantitativo Productos'!$AW14:$AW14/'Avance Cuantitativo Productos'!$BJ14:$BJ14,IF('Avance Cuantitativo Productos'!$H14:$H14="Suma",('Avance Cuantitativo Productos'!$AW14:$AW14)/('Avance Cuantitativo Productos'!$BJ14:$BJ14),IF('Avance Cuantitativo Productos'!$H14:$H14="Decreciente",(Anualiza_LB('Avance Cuantitativo Productos'!$CL$6:$CL$6,'Avance Cuantitativo Productos'!$M14:$M14,'Avance Cuantitativo Productos'!$G14:$G14,'Avance Cuantitativo Productos'!$L14:$L14)-'Avance Cuantitativo Productos'!$AW14:$AW14)/(Anualiza_LB('Avance Cuantitativo Productos'!$CL$6:$CL$6,'Avance Cuantitativo Productos'!$M14:$M14,'Avance Cuantitativo Productos'!$G14:$G14,'Avance Cuantitativo Productos'!$L14:$L14)-'Avance Cuantitativo Productos'!$BJ14:$BJ14),"Seleccionar Anualización")))))</f>
        <v/>
      </c>
      <c r="CM14" s="81" t="str">
        <f t="array" aca="1" ref="CM14" ca="1">+IF(OR('Avance Cuantitativo Productos'!$BJ14:$BJ14="",'Avance Cuantitativo Productos'!$AX14:$AX14=""),"",IF('Avance Cuantitativo Productos'!$H14:$H14="Creciente",('Avance Cuantitativo Productos'!$AX14:$AX14-Anualiza_LB('Avance Cuantitativo Productos'!$CM$6:$CM$6,'Avance Cuantitativo Productos'!$M14:$M14,'Avance Cuantitativo Productos'!$G14:$G14,'Avance Cuantitativo Productos'!$L14:$L14))/('Avance Cuantitativo Productos'!$BJ14:$BJ14-Anualiza_LB('Avance Cuantitativo Productos'!$CM$6:$CM$6,'Avance Cuantitativo Productos'!$M14:$M14,'Avance Cuantitativo Productos'!$G14:$G14,'Avance Cuantitativo Productos'!$L14:$L14)),IF('Avance Cuantitativo Productos'!$H14:$H14="Constante",'Avance Cuantitativo Productos'!$AX14:$AX14/'Avance Cuantitativo Productos'!$BJ14:$BJ14,IF('Avance Cuantitativo Productos'!$H14:$H14="Suma",('Avance Cuantitativo Productos'!$AX14:$AX14)/('Avance Cuantitativo Productos'!$BJ14:$BJ14),IF('Avance Cuantitativo Productos'!$H14:$H14="Decreciente",(Anualiza_LB('Avance Cuantitativo Productos'!$CM$6:$CM$6,'Avance Cuantitativo Productos'!$M14:$M14,'Avance Cuantitativo Productos'!$G14:$G14,'Avance Cuantitativo Productos'!$L14:$L14)-'Avance Cuantitativo Productos'!$AX14:$AX14)/(Anualiza_LB('Avance Cuantitativo Productos'!$CM$6:$CM$6,'Avance Cuantitativo Productos'!$M14:$M14,'Avance Cuantitativo Productos'!$G14:$G14,'Avance Cuantitativo Productos'!$L14:$L14)-'Avance Cuantitativo Productos'!$BJ14:$BJ14),"Seleccionar Anualización")))))</f>
        <v/>
      </c>
      <c r="CN14" s="81">
        <f t="array" aca="1" ref="CN14" ca="1">+IF(OR('Avance Cuantitativo Productos'!$BJ14:$BJ14="",'Avance Cuantitativo Productos'!$AY14:$AY14=""),"",IF('Avance Cuantitativo Productos'!$H14:$H14="Creciente",('Avance Cuantitativo Productos'!$AY14:$AY14-Anualiza_LB('Avance Cuantitativo Productos'!$CN$6:$CN$6,'Avance Cuantitativo Productos'!$M14:$M14,'Avance Cuantitativo Productos'!$G14:$G14,'Avance Cuantitativo Productos'!$L14:$L14))/('Avance Cuantitativo Productos'!$BJ14:$BJ14-Anualiza_LB('Avance Cuantitativo Productos'!$CN$6:$CN$6,'Avance Cuantitativo Productos'!$M14:$M14,'Avance Cuantitativo Productos'!$G14:$G14,'Avance Cuantitativo Productos'!$L14:$L14)),IF('Avance Cuantitativo Productos'!$H14:$H14="Constante",'Avance Cuantitativo Productos'!$AY14:$AY14/'Avance Cuantitativo Productos'!$BJ14:$BJ14,IF('Avance Cuantitativo Productos'!$H14:$H14="Suma",('Avance Cuantitativo Productos'!$AY14:$AY14)/('Avance Cuantitativo Productos'!$BJ14:$BJ14),IF('Avance Cuantitativo Productos'!$H14:$H14="Decreciente",(Anualiza_LB('Avance Cuantitativo Productos'!$CN$6:$CN$6,'Avance Cuantitativo Productos'!$M14:$M14,'Avance Cuantitativo Productos'!$G14:$G14,'Avance Cuantitativo Productos'!$L14:$L14)-'Avance Cuantitativo Productos'!$AY14:$AY14)/(Anualiza_LB('Avance Cuantitativo Productos'!$CN$6:$CN$6,'Avance Cuantitativo Productos'!$M14:$M14,'Avance Cuantitativo Productos'!$G14:$G14,'Avance Cuantitativo Productos'!$L14:$L14)-'Avance Cuantitativo Productos'!$BJ14:$BJ14),"Seleccionar Anualización")))))</f>
        <v>0.4</v>
      </c>
      <c r="CO14" s="140">
        <f t="array" aca="1" ref="CO14" ca="1">+IF(OR('Avance Cuantitativo Productos'!$BJ14:$BJ14="",'Avance Cuantitativo Productos'!$AZ14:$AZ14=""),"",IF('Avance Cuantitativo Productos'!$H14:$H14="Creciente",('Avance Cuantitativo Productos'!$AZ14:$AZ14-Anualiza_LB('Avance Cuantitativo Productos'!$CO$6:$CO$6,'Avance Cuantitativo Productos'!$M14:$M14,'Avance Cuantitativo Productos'!$G14:$G14,'Avance Cuantitativo Productos'!$L14:$L14))/('Avance Cuantitativo Productos'!$BJ14:$BJ14-Anualiza_LB('Avance Cuantitativo Productos'!$CO$6:$CO$6,'Avance Cuantitativo Productos'!$M14:$M14,'Avance Cuantitativo Productos'!$G14:$G14,'Avance Cuantitativo Productos'!$L14:$L14)),IF('Avance Cuantitativo Productos'!$H14:$H14="Constante",'Avance Cuantitativo Productos'!$AZ14:$AZ14/'Avance Cuantitativo Productos'!$BJ14:$BJ14,IF('Avance Cuantitativo Productos'!$H14:$H14="Suma",('Avance Cuantitativo Productos'!$AZ14:$AZ14)/('Avance Cuantitativo Productos'!$BJ14:$BJ14),IF('Avance Cuantitativo Productos'!$H14:$H14="Decreciente",(Anualiza_LB('Avance Cuantitativo Productos'!$CO$6:$CO$6,'Avance Cuantitativo Productos'!$M14:$M14,'Avance Cuantitativo Productos'!$G14:$G14,'Avance Cuantitativo Productos'!$L14:$L14)-'Avance Cuantitativo Productos'!$AZ14:$AZ14)/(Anualiza_LB('Avance Cuantitativo Productos'!$CO$6:$CO$6,'Avance Cuantitativo Productos'!$M14:$M14,'Avance Cuantitativo Productos'!$G14:$G14,'Avance Cuantitativo Productos'!$L14:$L14)-'Avance Cuantitativo Productos'!$BJ14:$BJ14),"Seleccionar Anualización")))))</f>
        <v>0.4</v>
      </c>
      <c r="CP14" s="82">
        <f t="array" aca="1" ref="CP14" ca="1">+IF(OR('Avance Cuantitativo Productos'!$BJ14:$BJ14="",'Avance Cuantitativo Productos'!$BA14:$BA14=""),"",IF('Avance Cuantitativo Productos'!$H14:$H14="Creciente",('Avance Cuantitativo Productos'!$BA14:$BA14-Anualiza_LB('Avance Cuantitativo Productos'!$CP$6:$CP$6,'Avance Cuantitativo Productos'!$M14:$M14,'Avance Cuantitativo Productos'!$G14:$G14,'Avance Cuantitativo Productos'!$L14:$L14))/('Avance Cuantitativo Productos'!$BJ14:$BJ14-Anualiza_LB('Avance Cuantitativo Productos'!$CP$6:$CP$6,'Avance Cuantitativo Productos'!$M14:$M14,'Avance Cuantitativo Productos'!$G14:$G14,'Avance Cuantitativo Productos'!$L14:$L14)),IF('Avance Cuantitativo Productos'!$H14:$H14="Constante",'Avance Cuantitativo Productos'!$BA14:$BA14/'Avance Cuantitativo Productos'!$BJ14:$BJ14,IF('Avance Cuantitativo Productos'!$H14:$H14="Suma",('Avance Cuantitativo Productos'!$BA14:$BA14)/('Avance Cuantitativo Productos'!$BJ14:$BJ14),IF('Avance Cuantitativo Productos'!$H14:$H14="Decreciente",(Anualiza_LB('Avance Cuantitativo Productos'!$CP$6:$CP$6,'Avance Cuantitativo Productos'!$M14:$M14,'Avance Cuantitativo Productos'!$G14:$G14,'Avance Cuantitativo Productos'!$L14:$L14)-'Avance Cuantitativo Productos'!$BA14:$BA14)/(Anualiza_LB('Avance Cuantitativo Productos'!$CP$6:$CP$6,'Avance Cuantitativo Productos'!$M14:$M14,'Avance Cuantitativo Productos'!$G14:$G14,'Avance Cuantitativo Productos'!$L14:$L14)-'Avance Cuantitativo Productos'!$BJ14:$BJ14),"Seleccionar Anualización")))))</f>
        <v>0.4</v>
      </c>
    </row>
    <row r="15" spans="1:94" ht="90">
      <c r="A15" s="7">
        <v>9</v>
      </c>
      <c r="B15" t="str">
        <f>+LEFT('Avance Cuantitativo Productos'!$C15:$C15,2)</f>
        <v>1.</v>
      </c>
      <c r="C15" s="129" t="s">
        <v>209</v>
      </c>
      <c r="D15" s="129" t="s">
        <v>210</v>
      </c>
      <c r="E15" s="130" t="s">
        <v>53</v>
      </c>
      <c r="F15" s="131">
        <v>0.02</v>
      </c>
      <c r="G15" s="132">
        <v>1</v>
      </c>
      <c r="H15" s="132" t="s">
        <v>25</v>
      </c>
      <c r="I15" s="132" t="s">
        <v>26</v>
      </c>
      <c r="J15" s="32">
        <v>44927</v>
      </c>
      <c r="K15" s="33">
        <v>49674</v>
      </c>
      <c r="L15" s="117" t="str">
        <f t="array" ref="L15">+_xlfn.CONCAT("Q",LEFT(LOOKUP(2,1/('Avance Cuantitativo Productos'!$N15:$AS15&lt;&gt;""),'Avance Cuantitativo Productos'!$N$6:$AS$6),1))</f>
        <v>Q2</v>
      </c>
      <c r="M15" s="133" t="str">
        <f t="array" ref="M15">+RIGHT(LOOKUP(2,1/('Avance Cuantitativo Productos'!$N15:$AS15&lt;&gt;""),'Avance Cuantitativo Productos'!$N$6:$AS$6),4)</f>
        <v>2025</v>
      </c>
      <c r="N15" s="42"/>
      <c r="O15" s="45"/>
      <c r="P15" s="45"/>
      <c r="Q15" s="47"/>
      <c r="R15" s="48"/>
      <c r="S15" s="49"/>
      <c r="T15" s="49"/>
      <c r="U15" s="47"/>
      <c r="V15" s="48"/>
      <c r="W15" s="49"/>
      <c r="X15" s="49"/>
      <c r="Y15" s="47"/>
      <c r="Z15" s="48"/>
      <c r="AA15" s="49"/>
      <c r="AB15" s="49"/>
      <c r="AC15" s="47"/>
      <c r="AD15" s="48"/>
      <c r="AE15" s="49"/>
      <c r="AF15" s="49"/>
      <c r="AG15" s="47"/>
      <c r="AH15" s="143"/>
      <c r="AI15" s="142"/>
      <c r="AJ15" s="142"/>
      <c r="AK15" s="178">
        <v>2</v>
      </c>
      <c r="AL15" s="141"/>
      <c r="AM15" s="141">
        <v>1</v>
      </c>
      <c r="AN15" s="141"/>
      <c r="AO15" s="141">
        <v>1</v>
      </c>
      <c r="AP15" s="303"/>
      <c r="AQ15" s="303">
        <v>1</v>
      </c>
      <c r="AR15" s="141"/>
      <c r="AS15" s="141"/>
      <c r="AT15" s="120" t="str">
        <f t="array" aca="1" ref="AT15" ca="1">IF('Avance Cuantitativo Productos'!$H15:$H15="","Seleccionar Anualización",IF(COUNTIF('Avance Cuantitativo Productos'!$N15:$Q15,"="&amp;"")=4,"",IF('Avance Cuantitativo Productos'!$H15:$H15="Creciente",IF(COUNTIF('Avance Cuantitativo Productos'!$N15:$Q15,"&lt;"&amp;'Avance Cuantitativo Productos'!$G15:$G15)&gt;=1,"ERROR, el valor reportado es inferior a la Línea Base",IF(COUNTIF('Avance Cuantitativo Productos'!$N15:$Q15,"="&amp;"")=3,OFFSET('Avance Cuantitativo Productos'!$N15:$N15,0,MATCH(MAX('Avance Cuantitativo Productos'!$N15:$Q15)+1,'Avance Cuantitativo Productos'!$N15:$Q15,1)-1),IF(INDEX('Avance Cuantitativo Productos'!$N15:$Q15,LARGE(('Avance Cuantitativo Productos'!$N15:$Q15&lt;&gt;"")*(_xlfn.SEQUENCE(,COUNTA('Avance Cuantitativo Productos'!$N$6:$Q$6))),1))&lt;INDEX('Avance Cuantitativo Productos'!$N15:$Q15,LARGE(('Avance Cuantitativo Productos'!$N15:$Q15&lt;&gt;"")*(_xlfn.SEQUENCE(,COUNTA('Avance Cuantitativo Productos'!$N$6:$Q$6))),2)),"ERROR, El reporte de avance actual debe ser mayor o igual al último valor reportado",OFFSET('Avance Cuantitativo Productos'!$N15:$N15,0,MATCH(MAX('Avance Cuantitativo Productos'!$N15:$Q15)+1,'Avance Cuantitativo Productos'!$N15:$Q15,1)-1)))),IF('Avance Cuantitativo Productos'!$H15:$H15="Constante",OFFSET('Avance Cuantitativo Productos'!$N15:$N15,0,MATCH(MAX('Avance Cuantitativo Productos'!$N15:$Q15)+1,'Avance Cuantitativo Productos'!$N15:$Q15,1)-1),IF('Avance Cuantitativo Productos'!$H15:$H15="Suma",SUM('Avance Cuantitativo Productos'!$N15:$Q15),IF('Avance Cuantitativo Productos'!$H15:$H15="Decreciente",IF(COUNTIF('Avance Cuantitativo Productos'!$N15:$Q15,"&gt;"&amp;'Avance Cuantitativo Productos'!$G15:$G15)&gt;=1,"ERROR, el valor reportado es superior a la Línea Base",IF(COUNTIF('Avance Cuantitativo Productos'!$N15:$Q15,"="&amp;"")=3,OFFSET('Avance Cuantitativo Productos'!$N15:$N15,0,MATCH(MAX('Avance Cuantitativo Productos'!$N15:$Q15)+1,'Avance Cuantitativo Productos'!$N15:$Q15,1)-1),IF(INDEX('Avance Cuantitativo Productos'!$N15:$Q15,LARGE(('Avance Cuantitativo Productos'!$N15:$Q15&lt;&gt;"")*(_xlfn.SEQUENCE(,COUNTA('Avance Cuantitativo Productos'!$N$6:$Q$6))),1))&gt;INDEX('Avance Cuantitativo Productos'!$N15:$Q15,LARGE(('Avance Cuantitativo Productos'!$N15:$Q15&lt;&gt;"")*(_xlfn.SEQUENCE(,COUNTA('Avance Cuantitativo Productos'!$N$6:$Q$6))),2)),"ERROR, El reporte de avance actual debe ser menor o igual al último valor reportado",OFFSET('Avance Cuantitativo Productos'!$N15:$N15,0,MATCH(MAX('Avance Cuantitativo Productos'!$N15:$Q15)+1,'Avance Cuantitativo Productos'!$N15:$Q15,1)-1))))))))))</f>
        <v/>
      </c>
      <c r="AU15" s="120" t="str">
        <f t="array" aca="1" ref="AU15" ca="1">IF('Avance Cuantitativo Productos'!$H15:$H15="","Seleccionar Anualización",IF(COUNTIF('Avance Cuantitativo Productos'!$N15:$U15,"="&amp;"")=8,"",IF('Avance Cuantitativo Productos'!$H15:$H15="Creciente",IF(COUNTIF('Avance Cuantitativo Productos'!$N15:$U15,"&lt;"&amp;'Avance Cuantitativo Productos'!$G15:$G15)&gt;=1,"ERROR, el valor reportado es inferior a la Línea Base",IF(COUNTIF('Avance Cuantitativo Productos'!$N15:$U15,"="&amp;"")=7,OFFSET('Avance Cuantitativo Productos'!$N15:$N15,0,MATCH(MAX('Avance Cuantitativo Productos'!$N15:$U15)+1,'Avance Cuantitativo Productos'!$N15:$U15,1)-1),IF(INDEX('Avance Cuantitativo Productos'!$N15:$U15,LARGE(('Avance Cuantitativo Productos'!$N15:$U15&lt;&gt;"")*(_xlfn.SEQUENCE(,COUNTA('Avance Cuantitativo Productos'!$N$6:$U$6))),1))&lt;INDEX('Avance Cuantitativo Productos'!$N15:$U15,LARGE(('Avance Cuantitativo Productos'!$N15:$U15&lt;&gt;"")*(_xlfn.SEQUENCE(,COUNTA('Avance Cuantitativo Productos'!$N$6:$U$6))),2)),"ERROR, El reporte de avance actual debe ser mayor o igual al último valor reportado",OFFSET('Avance Cuantitativo Productos'!$N15:$N15,0,MATCH(MAX('Avance Cuantitativo Productos'!$N15:$U15)+1,'Avance Cuantitativo Productos'!$N15:$U15,1)-1)))),IF('Avance Cuantitativo Productos'!$H15:$H15="Constante",OFFSET('Avance Cuantitativo Productos'!$N15:$N15,0,MATCH(MAX('Avance Cuantitativo Productos'!$N15:$U15)+1,'Avance Cuantitativo Productos'!$N15:$U15,1)-1),IF('Avance Cuantitativo Productos'!$H15:$H15="Suma",SUM('Avance Cuantitativo Productos'!$N15:$U15),IF('Avance Cuantitativo Productos'!$H15:$H15="Decreciente",IF(COUNTIF('Avance Cuantitativo Productos'!$N15:$U15,"&gt;"&amp;'Avance Cuantitativo Productos'!$G15:$G15)&gt;=1,"ERROR, el valor reportado es superior a la Línea Base",IF(COUNTIF('Avance Cuantitativo Productos'!$N15:$U15,"="&amp;"")=7,OFFSET('Avance Cuantitativo Productos'!$N15:$N15,0,MATCH(MAX('Avance Cuantitativo Productos'!$N15:$U15)+1,'Avance Cuantitativo Productos'!$N15:$U15,1)-1),IF(INDEX('Avance Cuantitativo Productos'!$N15:$U15,LARGE(('Avance Cuantitativo Productos'!$N15:$U15&lt;&gt;"")*(_xlfn.SEQUENCE(,COUNTA('Avance Cuantitativo Productos'!$N$6:$U$6))),1))&gt;INDEX('Avance Cuantitativo Productos'!$N15:$U15,LARGE(('Avance Cuantitativo Productos'!$N15:$U15&lt;&gt;"")*(_xlfn.SEQUENCE(,COUNTA('Avance Cuantitativo Productos'!$N$6:$U$6))),2)),"ERROR, El reporte de avance actual debe ser menor o igual al último valor reportado",OFFSET('Avance Cuantitativo Productos'!$N15:$N15,0,MATCH(MAX('Avance Cuantitativo Productos'!$N15:$U15)+1,'Avance Cuantitativo Productos'!$N15:$U15,1)-1))))))))))</f>
        <v/>
      </c>
      <c r="AV15" s="120" t="str">
        <f t="array" aca="1" ref="AV15" ca="1" xml:space="preserve"> IF('Avance Cuantitativo Productos'!$H15:$H15="","Seleccionar Anualización",IF(COUNTIF('Avance Cuantitativo Productos'!$N15:$Y15,"="&amp;"")=12,"",IF('Avance Cuantitativo Productos'!$H15:$H15="Creciente",IF(COUNTIF('Avance Cuantitativo Productos'!$N15:$Y15,"&lt;"&amp;'Avance Cuantitativo Productos'!$G15:$G15)&gt;=1,"ERROR, el valor reportado es inferior a la Línea Base",IF(COUNTIF('Avance Cuantitativo Productos'!$N15:$Y15,"="&amp;"")=11,OFFSET('Avance Cuantitativo Productos'!$N15:$N15,0,MATCH(MAX('Avance Cuantitativo Productos'!$N15:$Y15)+1,'Avance Cuantitativo Productos'!$N15:$Y15,1)-1),IF(INDEX('Avance Cuantitativo Productos'!$N15:$Y15,LARGE(('Avance Cuantitativo Productos'!$N15:$Y15&lt;&gt;"")*(_xlfn.SEQUENCE(,COUNTA('Avance Cuantitativo Productos'!$N$6:$Y$6))),1))&lt;INDEX('Avance Cuantitativo Productos'!$N15:$Y15,LARGE(('Avance Cuantitativo Productos'!$N15:$Y15&lt;&gt;"")*(_xlfn.SEQUENCE(,COUNTA('Avance Cuantitativo Productos'!$N$6:$Y$6))),2)),"ERROR, El reporte de avance actual debe ser mayor o igual al último valor reportado",OFFSET('Avance Cuantitativo Productos'!$N15:$N15,0,MATCH(MAX('Avance Cuantitativo Productos'!$N15:$Y15)+1,'Avance Cuantitativo Productos'!$N15:$Y15,1)-1)))),IF('Avance Cuantitativo Productos'!$H15:$H15="Constante",OFFSET('Avance Cuantitativo Productos'!$N15:$N15,0,MATCH(MAX('Avance Cuantitativo Productos'!$N15:$Y15)+1,'Avance Cuantitativo Productos'!$N15:$Y15,1)-1),IF('Avance Cuantitativo Productos'!$H15:$H15="Suma",SUM('Avance Cuantitativo Productos'!$N15:$Y15),IF('Avance Cuantitativo Productos'!$H15:$H15="Decreciente",IF(COUNTIF('Avance Cuantitativo Productos'!$N15:$Y15,"&gt;"&amp;'Avance Cuantitativo Productos'!$G15:$G15)&gt;=1,"ERROR, el valor reportado es superior a la Línea Base",IF(COUNTIF('Avance Cuantitativo Productos'!$N15:$Y15,"="&amp;"")=11,OFFSET('Avance Cuantitativo Productos'!$N15:$N15,0,MATCH(MAX('Avance Cuantitativo Productos'!$N15:$Y15)+1,'Avance Cuantitativo Productos'!$N15:$Y15,1)-1),IF(INDEX('Avance Cuantitativo Productos'!$N15:$Y15,LARGE(('Avance Cuantitativo Productos'!$N15:$Y15&lt;&gt;"")*(_xlfn.SEQUENCE(,COUNTA('Avance Cuantitativo Productos'!$N$6:$Y$6))),1))&gt;INDEX('Avance Cuantitativo Productos'!$N15:$Y15,LARGE(('Avance Cuantitativo Productos'!$N15:$Y15&lt;&gt;"")*(_xlfn.SEQUENCE(,COUNTA('Avance Cuantitativo Productos'!$N$6:$Y$6))),2)),"ERROR, El reporte de avance actual debe ser menor o igual al último valor reportado",OFFSET('Avance Cuantitativo Productos'!$N15:$N15,0,MATCH(MAX('Avance Cuantitativo Productos'!$N15:$Y15)+1,'Avance Cuantitativo Productos'!$N15:$Y15,1)-1))))))))))</f>
        <v/>
      </c>
      <c r="AW15" s="120" t="str">
        <f t="array" aca="1" ref="AW15" ca="1" xml:space="preserve"> IF('Avance Cuantitativo Productos'!$H15:$H15="","Seleccionar Anualización",IF(COUNTIF('Avance Cuantitativo Productos'!$N15:$AC15,"="&amp;"")=16,"",IF('Avance Cuantitativo Productos'!$H15:$H15="Creciente",IF(COUNTIF('Avance Cuantitativo Productos'!$N15:$AC15,"&lt;"&amp;'Avance Cuantitativo Productos'!$G15:$G15)&gt;=1,"ERROR, el valor reportado es inferior a la Línea Base",IF(COUNTIF('Avance Cuantitativo Productos'!$N15:$AC15,"="&amp;"")=15,OFFSET('Avance Cuantitativo Productos'!$N15:$N15,0,MATCH(MAX('Avance Cuantitativo Productos'!$N15:$AC15)+1,'Avance Cuantitativo Productos'!$N15:$AC15,1)-1),IF(INDEX('Avance Cuantitativo Productos'!$N15:$AC15,LARGE(('Avance Cuantitativo Productos'!$N15:$AC15&lt;&gt;"")*(_xlfn.SEQUENCE(,COUNTA('Avance Cuantitativo Productos'!$N$6:$AC$6))),1))&lt;INDEX('Avance Cuantitativo Productos'!$N15:$AC15,LARGE(('Avance Cuantitativo Productos'!$N15:$AC15&lt;&gt;"")*(_xlfn.SEQUENCE(,COUNTA('Avance Cuantitativo Productos'!$N$6:$AC$6))),2)),"ERROR, El reporte de avance actual debe ser mayor o igual al último valor reportado",OFFSET('Avance Cuantitativo Productos'!$N15:$N15,0,MATCH(MAX('Avance Cuantitativo Productos'!$N15:$AC15)+1,'Avance Cuantitativo Productos'!$N15:$AC15,1)-1)))),IF('Avance Cuantitativo Productos'!$H15:$H15="Constante",OFFSET('Avance Cuantitativo Productos'!$N15:$N15,0,MATCH(MAX('Avance Cuantitativo Productos'!$N15:$AC15)+1,'Avance Cuantitativo Productos'!$N15:$AC15,1)-1),IF('Avance Cuantitativo Productos'!$H15:$H15="Suma",SUM('Avance Cuantitativo Productos'!$N15:$AC15),IF('Avance Cuantitativo Productos'!$H15:$H15="Decreciente",IF(COUNTIF('Avance Cuantitativo Productos'!$N15:$AC15,"&gt;"&amp;'Avance Cuantitativo Productos'!$G15:$G15)&gt;=1,"ERROR, el valor reportado es superior a la Línea Base",IF(COUNTIF('Avance Cuantitativo Productos'!$N15:$AC15,"="&amp;"")=15,OFFSET('Avance Cuantitativo Productos'!$N15:$N15,0,MATCH(MAX('Avance Cuantitativo Productos'!$N15:$AC15)+1,'Avance Cuantitativo Productos'!$N15:$AC15,1)-1),IF(INDEX('Avance Cuantitativo Productos'!$N15:$AC15,LARGE(('Avance Cuantitativo Productos'!$N15:$AC15&lt;&gt;"")*(_xlfn.SEQUENCE(,COUNTA('Avance Cuantitativo Productos'!$N$6:$AC$6))),1))&gt;INDEX('Avance Cuantitativo Productos'!$N15:$AC15,LARGE(('Avance Cuantitativo Productos'!$N15:$AC15&lt;&gt;"")*(_xlfn.SEQUENCE(,COUNTA('Avance Cuantitativo Productos'!$N$6:$AC$6))),2)),"ERROR, El reporte de avance actual debe ser menor o igual al último valor reportado",OFFSET('Avance Cuantitativo Productos'!$N15:$N15,0,MATCH(MAX('Avance Cuantitativo Productos'!$N15:$AC15)+1,'Avance Cuantitativo Productos'!$N15:$AC15,1)-1))))))))))</f>
        <v/>
      </c>
      <c r="AX15" s="120" t="str">
        <f t="array" aca="1" ref="AX15" ca="1" xml:space="preserve"> IF('Avance Cuantitativo Productos'!$H15:$H15="","Seleccionar Anualización",IF(COUNTIF('Avance Cuantitativo Productos'!$N15:$AG15,"="&amp;"")=20,"",IF('Avance Cuantitativo Productos'!$H15:$H15="Creciente",IF(COUNTIF('Avance Cuantitativo Productos'!$N15:$AG15,"&lt;"&amp;'Avance Cuantitativo Productos'!$G15:$G15)&gt;=1,"ERROR, el valor reportado es inferior a la Línea Base",IF(COUNTIF('Avance Cuantitativo Productos'!$N15:$AG15,"="&amp;"")=19,OFFSET('Avance Cuantitativo Productos'!$N15:$N15,0,MATCH(MAX('Avance Cuantitativo Productos'!$N15:$AG15)+1,'Avance Cuantitativo Productos'!$N15:$AG15,1)-1),IF(INDEX('Avance Cuantitativo Productos'!$N15:$AG15,LARGE(('Avance Cuantitativo Productos'!$N15:$AG15&lt;&gt;"")*(_xlfn.SEQUENCE(,COUNTA('Avance Cuantitativo Productos'!$N$6:$AG$6))),1))&lt;INDEX('Avance Cuantitativo Productos'!$N15:$AG15,LARGE(('Avance Cuantitativo Productos'!$N15:$AG15&lt;&gt;"")*(_xlfn.SEQUENCE(,COUNTA('Avance Cuantitativo Productos'!$N$6:$AG$6))),2)),"ERROR, El reporte de avance actual debe ser mayor o igual al último valor reportado",OFFSET('Avance Cuantitativo Productos'!$N15:$N15,0,MATCH(MAX('Avance Cuantitativo Productos'!$N15:$AG15)+1,'Avance Cuantitativo Productos'!$N15:$AG15,1)-1)))),IF('Avance Cuantitativo Productos'!$H15:$H15="Constante",OFFSET('Avance Cuantitativo Productos'!$N15:$N15,0,MATCH(MAX('Avance Cuantitativo Productos'!$N15:$AG15)+1,'Avance Cuantitativo Productos'!$N15:$AG15,1)-1),IF('Avance Cuantitativo Productos'!$H15:$H15="Suma",SUM('Avance Cuantitativo Productos'!$N15:$AG15),IF('Avance Cuantitativo Productos'!$H15:$H15="Decreciente",IF(COUNTIF('Avance Cuantitativo Productos'!$N15:$AG15,"&gt;"&amp;'Avance Cuantitativo Productos'!$G15:$G15)&gt;=1,"ERROR, el valor reportado es superior a la Línea Base",IF(COUNTIF('Avance Cuantitativo Productos'!$N15:$AG15,"="&amp;"")=19,OFFSET('Avance Cuantitativo Productos'!$N15:$N15,0,MATCH(MAX('Avance Cuantitativo Productos'!$N15:$AG15)+1,'Avance Cuantitativo Productos'!$N15:$AG15,1)-1),IF(INDEX('Avance Cuantitativo Productos'!$N15:$AG15,LARGE(('Avance Cuantitativo Productos'!$N15:$AG15&lt;&gt;"")*(_xlfn.SEQUENCE(,COUNTA('Avance Cuantitativo Productos'!$N$6:$AG$6))),1))&gt;INDEX('Avance Cuantitativo Productos'!$N15:$AG15,LARGE(('Avance Cuantitativo Productos'!$N15:$AG15&lt;&gt;"")*(_xlfn.SEQUENCE(,COUNTA('Avance Cuantitativo Productos'!$N$6:$AG$6))),2)),"ERROR, El reporte de avance actual debe ser menor o igual al último valor reportado",OFFSET('Avance Cuantitativo Productos'!$N15:$N15,0,MATCH(MAX('Avance Cuantitativo Productos'!$N15:$AG15)+1,'Avance Cuantitativo Productos'!$N15:$AG15,1)-1))))))))))</f>
        <v/>
      </c>
      <c r="AY15" s="120">
        <f t="array" aca="1" ref="AY15" ca="1" xml:space="preserve"> IF('Avance Cuantitativo Productos'!$H15:$H15="","Seleccionar Anualización",IF(COUNTIF('Avance Cuantitativo Productos'!$N15:$AK15,"="&amp;"")=24,"",IF('Avance Cuantitativo Productos'!$H15:$H15="Creciente",IF(COUNTIF('Avance Cuantitativo Productos'!$N15:$AK15,"&lt;"&amp;'Avance Cuantitativo Productos'!$G15:$G15)&gt;=1,"ERROR, el valor reportado es inferior a la Línea Base",IF(COUNTIF('Avance Cuantitativo Productos'!$N15:$AK15,"="&amp;"")=23,OFFSET('Avance Cuantitativo Productos'!$N15:$N15,0,MATCH(MAX('Avance Cuantitativo Productos'!$N15:$AK15)+1,'Avance Cuantitativo Productos'!$N15:$AK15,1)-1),IF(INDEX('Avance Cuantitativo Productos'!$N15:$AK15,LARGE(('Avance Cuantitativo Productos'!$N15:$AK15&lt;&gt;"")*(_xlfn.SEQUENCE(,COUNTA('Avance Cuantitativo Productos'!$N$6:$AK$6))),1))&lt;INDEX('Avance Cuantitativo Productos'!$N15:$AK15,LARGE(('Avance Cuantitativo Productos'!$N15:$AK15&lt;&gt;"")*(_xlfn.SEQUENCE(,COUNTA('Avance Cuantitativo Productos'!$N$6:$AK$6))),2)),"ERROR, El reporte de avance actual debe ser mayor o igual al último valor reportado",OFFSET('Avance Cuantitativo Productos'!$N15:$N15,0,MATCH(MAX('Avance Cuantitativo Productos'!$N15:$AK15)+1,'Avance Cuantitativo Productos'!$N15:$AK15,1)-1)))),IF('Avance Cuantitativo Productos'!$H15:$H15="Constante",OFFSET('Avance Cuantitativo Productos'!$N15:$N15,0,MATCH(MAX('Avance Cuantitativo Productos'!$N15:$AK15)+1,'Avance Cuantitativo Productos'!$N15:$AK15,1)-1),IF('Avance Cuantitativo Productos'!$H15:$H15="Suma",SUM('Avance Cuantitativo Productos'!$N15:$AK15),IF('Avance Cuantitativo Productos'!$H15:$H15="Decreciente",IF(COUNTIF('Avance Cuantitativo Productos'!$N15:$AK15,"&gt;"&amp;'Avance Cuantitativo Productos'!$G15:$G15)&gt;=1,"ERROR, el valor reportado es superior a la Línea Base",IF(COUNTIF('Avance Cuantitativo Productos'!$N15:$AK15,"="&amp;"")=23,OFFSET('Avance Cuantitativo Productos'!$N15:$N15,0,MATCH(MAX('Avance Cuantitativo Productos'!$N15:$AK15)+1,'Avance Cuantitativo Productos'!$N15:$AK15,1)-1),IF(INDEX('Avance Cuantitativo Productos'!$N15:$AK15,LARGE(('Avance Cuantitativo Productos'!$N15:$AK15&lt;&gt;"")*(_xlfn.SEQUENCE(,COUNTA('Avance Cuantitativo Productos'!$N$6:$AK$6))),1))&gt;INDEX('Avance Cuantitativo Productos'!$N15:$AK15,LARGE(('Avance Cuantitativo Productos'!$N15:$AK15&lt;&gt;"")*(_xlfn.SEQUENCE(,COUNTA('Avance Cuantitativo Productos'!$N$6:$AK$6))),2)),"ERROR, El reporte de avance actual debe ser menor o igual al último valor reportado",OFFSET('Avance Cuantitativo Productos'!$N15:$N15,0,MATCH(MAX('Avance Cuantitativo Productos'!$N15:$AK15)+1,'Avance Cuantitativo Productos'!$N15:$AK15,1)-1))))))))))</f>
        <v>2</v>
      </c>
      <c r="AZ15" s="120">
        <f t="array" aca="1" ref="AZ15" ca="1" xml:space="preserve"> IF('Avance Cuantitativo Productos'!$H15:$H15="","Seleccionar Anualización",IF(COUNTIF('Avance Cuantitativo Productos'!$N15:$AO15,"="&amp;"")=28,"",IF('Avance Cuantitativo Productos'!$H15:$H15="Creciente",IF(COUNTIF('Avance Cuantitativo Productos'!$N15:$AO15,"&lt;"&amp;'Avance Cuantitativo Productos'!$G15:$G15)&gt;=1,"ERROR, el valor reportado es inferior a la Línea Base",IF(COUNTIF('Avance Cuantitativo Productos'!$N15:$AO15,"="&amp;"")=27,OFFSET('Avance Cuantitativo Productos'!$N15:$N15,0,MATCH(MAX('Avance Cuantitativo Productos'!$N15:$AO15)+1,'Avance Cuantitativo Productos'!$N15:$AO15,1)-1),IF(INDEX('Avance Cuantitativo Productos'!$N15:$AO15,LARGE(('Avance Cuantitativo Productos'!$N15:$AO15&lt;&gt;"")*(_xlfn.SEQUENCE(,COUNTA('Avance Cuantitativo Productos'!$N$6:$AO$6))),1))&lt;INDEX('Avance Cuantitativo Productos'!$N15:$AO15,LARGE(('Avance Cuantitativo Productos'!$N15:$AO15&lt;&gt;"")*(_xlfn.SEQUENCE(,COUNTA('Avance Cuantitativo Productos'!$N$6:$AO$6))),2)),"ERROR, El reporte de avance actual debe ser mayor o igual al último valor reportado",OFFSET('Avance Cuantitativo Productos'!$N15:$N15,0,MATCH(MAX('Avance Cuantitativo Productos'!$N15:$AO15)+1,'Avance Cuantitativo Productos'!$N15:$AO15,1)-1)))),IF('Avance Cuantitativo Productos'!$H15:$H15="Constante",OFFSET('Avance Cuantitativo Productos'!$N15:$N15,0,MATCH(MAX('Avance Cuantitativo Productos'!$N15:$AO15)+1,'Avance Cuantitativo Productos'!$N15:$AO15,1)-1),IF('Avance Cuantitativo Productos'!$H15:$H15="Suma",SUM('Avance Cuantitativo Productos'!$N15:$AO15),IF('Avance Cuantitativo Productos'!$H15:$H15="Decreciente",IF(COUNTIF('Avance Cuantitativo Productos'!$N15:$AO15,"&gt;"&amp;'Avance Cuantitativo Productos'!$G15:$G15)&gt;=1,"ERROR, el valor reportado es superior a la Línea Base",IF(COUNTIF('Avance Cuantitativo Productos'!$N15:$AO15,"="&amp;"")=27,OFFSET('Avance Cuantitativo Productos'!$N15:$N15,0,MATCH(MAX('Avance Cuantitativo Productos'!$N15:$AO15)+1,'Avance Cuantitativo Productos'!$N15:$AO15,1)-1),IF(INDEX('Avance Cuantitativo Productos'!$N15:$AO15,LARGE(('Avance Cuantitativo Productos'!$N15:$AO15&lt;&gt;"")*(_xlfn.SEQUENCE(,COUNTA('Avance Cuantitativo Productos'!$N$6:$AO$6))),1))&gt;INDEX('Avance Cuantitativo Productos'!$N15:$AO15,LARGE(('Avance Cuantitativo Productos'!$N15:$AO15&lt;&gt;"")*(_xlfn.SEQUENCE(,COUNTA('Avance Cuantitativo Productos'!$N$6:$AO$6))),2)),"ERROR, El reporte de avance actual debe ser menor o igual al último valor reportado",OFFSET('Avance Cuantitativo Productos'!$N15:$N15,0,MATCH(MAX('Avance Cuantitativo Productos'!$N15:$AO15)+1,'Avance Cuantitativo Productos'!$N15:$AO15,1)-1))))))))))</f>
        <v>4</v>
      </c>
      <c r="BA15" s="120">
        <f t="array" aca="1" ref="BA15" ca="1" xml:space="preserve"> IF('Avance Cuantitativo Productos'!$H15:$H15="","Seleccionar Anualización",IF(COUNTIF('Avance Cuantitativo Productos'!$N15:$AS15,"="&amp;"")=32,"",IF('Avance Cuantitativo Productos'!$H15:$H15="Creciente",IF(COUNTIF('Avance Cuantitativo Productos'!$N15:$AS15,"&lt;"&amp;'Avance Cuantitativo Productos'!$G15:$G15)&gt;=1,"ERROR, el valor reportado es inferior a la Línea Base",IF(COUNTIF('Avance Cuantitativo Productos'!$N15:$AS15,"="&amp;"")=31,OFFSET('Avance Cuantitativo Productos'!$N15:$N15,0,MATCH(MAX('Avance Cuantitativo Productos'!$N15:$AS15)+1,'Avance Cuantitativo Productos'!$N15:$AS15,1)-1),IF(INDEX('Avance Cuantitativo Productos'!$N15:$AS15,LARGE(('Avance Cuantitativo Productos'!$N15:$AS15&lt;&gt;"")*(_xlfn.SEQUENCE(,COUNTA('Avance Cuantitativo Productos'!$N$6:$AS$6))),1))&lt;INDEX('Avance Cuantitativo Productos'!$N15:$AS15,LARGE(('Avance Cuantitativo Productos'!$N15:$AS15&lt;&gt;"")*(_xlfn.SEQUENCE(,COUNTA('Avance Cuantitativo Productos'!$N$6:$AS$6))),2)),"ERROR, El reporte de avance actual debe ser mayor o igual al último valor reportado",OFFSET('Avance Cuantitativo Productos'!$N15:$N15,0,MATCH(MAX('Avance Cuantitativo Productos'!$N15:$AS15)+1,'Avance Cuantitativo Productos'!$N15:$AS15,1)-1)))),IF('Avance Cuantitativo Productos'!$H15:$H15="Constante",OFFSET('Avance Cuantitativo Productos'!$N15:$N15,0,MATCH(MAX('Avance Cuantitativo Productos'!$N15:$AS15)+1,'Avance Cuantitativo Productos'!$N15:$AS15,1)-1),IF('Avance Cuantitativo Productos'!$H15:$H15="Suma",SUM('Avance Cuantitativo Productos'!$N15:$AS15),IF('Avance Cuantitativo Productos'!$H15:$H15="Decreciente",IF(COUNTIF('Avance Cuantitativo Productos'!$N15:$AS15,"&gt;"&amp;'Avance Cuantitativo Productos'!$G15:$G15)&gt;=1,"ERROR, el valor reportado es superior a la Línea Base",IF(COUNTIF('Avance Cuantitativo Productos'!$N15:$AS15,"="&amp;"")=31,OFFSET('Avance Cuantitativo Productos'!$N15:$N15,0,MATCH(MAX('Avance Cuantitativo Productos'!$N15:$AS15)+1,'Avance Cuantitativo Productos'!$N15:$AS15,1)-1),IF(INDEX('Avance Cuantitativo Productos'!$N15:$AS15,LARGE(('Avance Cuantitativo Productos'!$N15:$AS15&lt;&gt;"")*(_xlfn.SEQUENCE(,COUNTA('Avance Cuantitativo Productos'!$N$6:$AS$6))),1))&gt;INDEX('Avance Cuantitativo Productos'!$N15:$AS15,LARGE(('Avance Cuantitativo Productos'!$N15:$AS15&lt;&gt;"")*(_xlfn.SEQUENCE(,COUNTA('Avance Cuantitativo Productos'!$N$6:$AS$6))),2)),"ERROR, El reporte de avance actual debe ser menor o igual al último valor reportado",OFFSET('Avance Cuantitativo Productos'!$N15:$N15,0,MATCH(MAX('Avance Cuantitativo Productos'!$N15:$AS15)+1,'Avance Cuantitativo Productos'!$N15:$AS15,1)-1))))))))))</f>
        <v>5</v>
      </c>
      <c r="BB15" s="143"/>
      <c r="BC15" s="142"/>
      <c r="BD15" s="142"/>
      <c r="BE15" s="142"/>
      <c r="BF15" s="142"/>
      <c r="BG15" s="162">
        <v>2</v>
      </c>
      <c r="BH15" s="162">
        <v>2</v>
      </c>
      <c r="BI15" s="162">
        <v>2</v>
      </c>
      <c r="BJ15" s="181">
        <v>26</v>
      </c>
      <c r="BK15" s="120" t="str">
        <f t="array" aca="1" ref="BK15" ca="1">IF('Avance Cuantitativo Productos'!$H15:$H15="","Seleccionar Anualización",IF(COUNTIF('Avance Cuantitativo Productos'!$BB15:$BB15,"="&amp;"")=1,"",IF(AND(OR('Avance Cuantitativo Productos'!$H15:$H15="Creciente",'Avance Cuantitativo Productos'!$H15:$H15="Constante",'Avance Cuantitativo Productos'!$H15:$H15="Suma"),'Avance Cuantitativo Productos'!$BB15:$BB15&gt;'Avance Cuantitativo Productos'!$BJ15:$BJ15),"ERROR, las metas de las vigencias no pueden ser mayores a la meta final",IF(AND('Avance Cuantitativo Productos'!$H15:$H15="Decreciente",'Avance Cuantitativo Productos'!$BB15:$BB15&lt;'Avance Cuantitativo Productos'!$BJ15:$BJ15),"ERROR, las metas de las vigencias no pueden ser menores a la meta final",IF(OR('Avance Cuantitativo Productos'!$H15:$H15="Creciente",'Avance Cuantitativo Productos'!$H15:$H15="Constante",'Avance Cuantitativo Productos'!$H15:$H15="Suma",'Avance Cuantitativo Productos'!$H15:$H15="Decreciente"),IF((MAX(COLUMN('Avance Cuantitativo Productos'!$N15:$Q15)*(INDEX(INT(ISNUMBER('Avance Cuantitativo Productos'!$N15:$Q15)),LARGE((INT(ISNUMBER('Avance Cuantitativo Productos'!$N15:$Q15))&lt;&gt;0)*(_xlfn.SEQUENCE(,COUNTA('Avance Cuantitativo Productos'!$N$6:$Q$6))),1))=INT(ISNUMBER('Avance Cuantitativo Productos'!$N15:$Q15))))-COLUMN('Avance Cuantitativo Productos'!$N15:$N15)+1)=1,OFFSET('Avance Cuantitativo Productos'!$BB15:$BB15,0,MATCH(MAX('Avance Cuantitativo Productos'!$BB15:$BB15)+1,'Avance Cuantitativo Productos'!$BB15:$BB15,1)-1)/4,IF((MAX(COLUMN('Avance Cuantitativo Productos'!$N15:$Q15)*(INDEX(INT(ISNUMBER('Avance Cuantitativo Productos'!$N15:$Q15)),LARGE((INT(ISNUMBER('Avance Cuantitativo Productos'!$N15:$Q15))&lt;&gt;0)*(_xlfn.SEQUENCE(,COUNTA('Avance Cuantitativo Productos'!$N$6:$Q$6))),1))=INT(ISNUMBER('Avance Cuantitativo Productos'!$N15:$Q15))))-COLUMN('Avance Cuantitativo Productos'!$N15:$N15)+1)=2,OFFSET('Avance Cuantitativo Productos'!$BB15:$BB15,0,MATCH(MAX('Avance Cuantitativo Productos'!$BB15:$BB15)+1,'Avance Cuantitativo Productos'!$BB15:$BB15,1)-1)/2,IF((MAX(COLUMN('Avance Cuantitativo Productos'!$N15:$Q15)*(INDEX(INT(ISNUMBER('Avance Cuantitativo Productos'!$N15:$Q15)),LARGE((INT(ISNUMBER('Avance Cuantitativo Productos'!$N15:$Q15))&lt;&gt;0)*(_xlfn.SEQUENCE(,COUNTA('Avance Cuantitativo Productos'!$N$6:$Q$6))),1))=INT(ISNUMBER('Avance Cuantitativo Productos'!$N15:$Q15))))-COLUMN('Avance Cuantitativo Productos'!$N15:$N15)+1)=3,OFFSET('Avance Cuantitativo Productos'!$BB15:$BB15,0,MATCH(MAX('Avance Cuantitativo Productos'!$BB15:$BB15)+1,'Avance Cuantitativo Productos'!$BB15:$BB15,1)-1)*3/4,IF((MAX(COLUMN('Avance Cuantitativo Productos'!$N15:$Q15)*(INDEX(INT(ISNUMBER('Avance Cuantitativo Productos'!$N15:$Q15)),LARGE((INT(ISNUMBER('Avance Cuantitativo Productos'!$N15:$Q15))&lt;&gt;0)*(_xlfn.SEQUENCE(,COUNTA('Avance Cuantitativo Productos'!$N$6:$Q$6))),1))=INT(ISNUMBER('Avance Cuantitativo Productos'!$N15:$Q15))))-COLUMN('Avance Cuantitativo Productos'!$N15:$N15)+1)=4,OFFSET('Avance Cuantitativo Productos'!$BB15:$BB15,0,MATCH(MAX('Avance Cuantitativo Productos'!$BB15:$BB15)+1,'Avance Cuantitativo Productos'!$BB15:$BB15,1)-1),)))))))))</f>
        <v/>
      </c>
      <c r="BL15" s="126" t="str">
        <f t="array" aca="1" ref="BL15" ca="1">+IF(AND('Avance Cuantitativo Productos'!$BK15:$BK15="",'Avance Cuantitativo Productos'!$BC15:$BC15=""),"",IF(OR(AND(_xlfn.XLOOKUP('Avance Cuantitativo Productos'!$I15:$I15,Listas!$G$2:$G$10,Listas!$I$2:$I$10&lt;1),'Avance Cuantitativo Productos'!$BC15:$BC15=""),'Avance Cuantitativo Productos'!$BC15:$BC15="",COUNTIF('Avance Cuantitativo Productos'!$R15:$U15,"="&amp;"")&gt;=4),MAX('Avance Cuantitativo Productos'!$BK15:$BK15,'Avance Cuantitativo Productos'!$BB15:$BB15),IF('Avance Cuantitativo Productos'!$H15:$H15="","Seleccionar Anualización",IF(COUNTIF('Avance Cuantitativo Productos'!$BB15:$BC15,"="&amp;"")=2,"",IF(AND(OR('Avance Cuantitativo Productos'!$H15:$H15="Creciente",'Avance Cuantitativo Productos'!$H15:$H15="Constante",'Avance Cuantitativo Productos'!$H15:$H15="Suma"),'Avance Cuantitativo Productos'!$BC15:$BC15&gt;'Avance Cuantitativo Productos'!$BJ15:$BJ15),"ERROR, las metas de las vigencias no pueden ser mayores a la meta final",IF(AND('Avance Cuantitativo Productos'!$H15:$H15="Decreciente",'Avance Cuantitativo Productos'!$BC15:$BC15&lt;'Avance Cuantitativo Productos'!$BJ15:$BJ15),"ERROR, las metas de las vigencias no pueden ser menores a la meta final",IF(OR('Avance Cuantitativo Productos'!$H15:$H15="Creciente",'Avance Cuantitativo Productos'!$H15:$H15="Constante",'Avance Cuantitativo Productos'!$H15:$H15="Decreciente"),IF((MAX(COLUMN('Avance Cuantitativo Productos'!$R15:$U15)*(INDEX('Avance Cuantitativo Productos'!$R15:$U15,LARGE(('Avance Cuantitativo Productos'!$R15:$U15&lt;&gt;"")*(_xlfn.SEQUENCE(,COUNTA('Avance Cuantitativo Productos'!$R$6:$U$6))),1))='Avance Cuantitativo Productos'!$R15:$U15))-COLUMN('Avance Cuantitativo Productos'!$R15:$R15)+1)=1,(OFFSET('Avance Cuantitativo Productos'!$BB15:$BB15,0,_xlfn.XMATCH('Avance Cuantitativo Productos'!$BC$6:$BC$6,'Avance Cuantitativo Productos'!$BB$6:$BC$6)-1)-(OFFSET('Avance Cuantitativo Productos'!$BB15:$BB15,0,_xlfn.XMATCH('Avance Cuantitativo Productos'!$BC$6:$BC$6,'Avance Cuantitativo Productos'!$BB$6:$BC$6)-2)))/4+OFFSET('Avance Cuantitativo Productos'!$BB15:$BB15,0,_xlfn.XMATCH('Avance Cuantitativo Productos'!$BC$6:$BC$6,'Avance Cuantitativo Productos'!$BB$6:$BC$6)-2),IF((MAX(COLUMN('Avance Cuantitativo Productos'!$R15:$U15)*(INDEX('Avance Cuantitativo Productos'!$R15:$U15,LARGE(('Avance Cuantitativo Productos'!$R15:$U15&lt;&gt;"")*(_xlfn.SEQUENCE(,COUNTA('Avance Cuantitativo Productos'!$R$6:$U$6))),1))='Avance Cuantitativo Productos'!$R15:$U15))-COLUMN('Avance Cuantitativo Productos'!$R15:$R15)+1)=2,(OFFSET('Avance Cuantitativo Productos'!$BB15:$BB15,0,_xlfn.XMATCH('Avance Cuantitativo Productos'!$BC$6:$BC$6,'Avance Cuantitativo Productos'!$BB$6:$BC$6)-1)-OFFSET('Avance Cuantitativo Productos'!$BB15:$BB15,0,_xlfn.XMATCH('Avance Cuantitativo Productos'!$BC$6:$BC$6,'Avance Cuantitativo Productos'!$BB$6:$BC$6)-2))/2+OFFSET('Avance Cuantitativo Productos'!$BB15:$BB15,0,_xlfn.XMATCH('Avance Cuantitativo Productos'!$BC$6:$BC$6,'Avance Cuantitativo Productos'!$BB$6:$BC$6)-2),IF((MAX(COLUMN('Avance Cuantitativo Productos'!$R15:$U15)*(INDEX('Avance Cuantitativo Productos'!$R15:$U15,LARGE(('Avance Cuantitativo Productos'!$R15:$U15&lt;&gt;"")*(_xlfn.SEQUENCE(,COUNTA('Avance Cuantitativo Productos'!$R$6:$U$6))),1))='Avance Cuantitativo Productos'!$R15:$U15))-COLUMN('Avance Cuantitativo Productos'!$R15:$R15)+1)=3,(OFFSET('Avance Cuantitativo Productos'!$BB15:$BB15,0,_xlfn.XMATCH('Avance Cuantitativo Productos'!$BC$6:$BC$6,'Avance Cuantitativo Productos'!$BB$6:$BC$6)-1)-OFFSET('Avance Cuantitativo Productos'!$BB15:$BB15,0,_xlfn.XMATCH('Avance Cuantitativo Productos'!$BC$6:$BC$6,'Avance Cuantitativo Productos'!$BB$6:$BC$6)-2))*3/4+OFFSET('Avance Cuantitativo Productos'!$BB15:$BB15,0,_xlfn.XMATCH('Avance Cuantitativo Productos'!$BC$6:$BC$6,'Avance Cuantitativo Productos'!$BB$6:$BC$6)-2),IF((MAX(COLUMN('Avance Cuantitativo Productos'!$R15:$U15)*(INDEX('Avance Cuantitativo Productos'!$R15:$U15,LARGE(('Avance Cuantitativo Productos'!$R15:$U15&lt;&gt;"")*(_xlfn.SEQUENCE(,COUNTA('Avance Cuantitativo Productos'!$R$6:$U$6))),1))='Avance Cuantitativo Productos'!$R15:$U15))-COLUMN('Avance Cuantitativo Productos'!$R15:$R15)+1)=4,(OFFSET('Avance Cuantitativo Productos'!$BB15:$BB15,0,_xlfn.XMATCH('Avance Cuantitativo Productos'!$BC$6:$BC$6,'Avance Cuantitativo Productos'!$BB$6:$BC$6)-1)-OFFSET('Avance Cuantitativo Productos'!$BB15:$BB15,0,_xlfn.XMATCH('Avance Cuantitativo Productos'!$BC$6:$BC$6,'Avance Cuantitativo Productos'!$BB$6:$BC$6)-2))+OFFSET('Avance Cuantitativo Productos'!$BB15:$BB15,0,_xlfn.XMATCH('Avance Cuantitativo Productos'!$BC$6:$BC$6,'Avance Cuantitativo Productos'!$BB$6:$BC$6)-2))))),IF('Avance Cuantitativo Productos'!$H15:$H15="Suma",IF((MAX(COLUMN('Avance Cuantitativo Productos'!$R15:$U15)*(INDEX(INT(ISNUMBER('Avance Cuantitativo Productos'!$R15:$U15)),LARGE((INT(ISNUMBER('Avance Cuantitativo Productos'!$R15:$U15))&lt;&gt;0)*(_xlfn.SEQUENCE(,COUNTA('Avance Cuantitativo Productos'!$R$6:$U$6))),1))=INT(ISNUMBER('Avance Cuantitativo Productos'!$R15:$U15))))-COLUMN('Avance Cuantitativo Productos'!$R15:$R15)+1)=1,(OFFSET('Avance Cuantitativo Productos'!$BB15:$BB15,0,_xlfn.XMATCH('Avance Cuantitativo Productos'!$BC$6:$BC$6,'Avance Cuantitativo Productos'!$BB$6:$BC$6,1,1)-1)/4+SUM('Avance Cuantitativo Productos'!$BB15:$BB15)),IF((MAX(COLUMN('Avance Cuantitativo Productos'!$R15:$U15)*(INDEX(INT(ISNUMBER('Avance Cuantitativo Productos'!$R15:$U15)),LARGE((INT(ISNUMBER('Avance Cuantitativo Productos'!$R15:$U15))&lt;&gt;0)*(_xlfn.SEQUENCE(,COUNTA('Avance Cuantitativo Productos'!$R$6:$U$6))),1))=INT(ISNUMBER('Avance Cuantitativo Productos'!$R15:$U15))))-COLUMN('Avance Cuantitativo Productos'!$R15:$R15)+1)=2,(OFFSET('Avance Cuantitativo Productos'!$BB15:$BB15,0,_xlfn.XMATCH('Avance Cuantitativo Productos'!$BC$6:$BC$6,'Avance Cuantitativo Productos'!$BB$6:$BC$6,1,1)-1)/2+SUM('Avance Cuantitativo Productos'!$BB15:$BB15)),IF((MAX(COLUMN('Avance Cuantitativo Productos'!$R15:$U15)*(INDEX(INT(ISNUMBER('Avance Cuantitativo Productos'!$R15:$U15)),LARGE((INT(ISNUMBER('Avance Cuantitativo Productos'!$R15:$U15))&lt;&gt;0)*(_xlfn.SEQUENCE(,COUNTA('Avance Cuantitativo Productos'!$R$6:$U$6))),1))=INT(ISNUMBER('Avance Cuantitativo Productos'!$R15:$U15))))-COLUMN('Avance Cuantitativo Productos'!$R15:$R15)+1)=3,(OFFSET('Avance Cuantitativo Productos'!$BB15:$BB15,0,_xlfn.XMATCH('Avance Cuantitativo Productos'!$BC$6:$BC$6,'Avance Cuantitativo Productos'!$BB$6:$BC$6,1,1)-1)*3/4+SUM('Avance Cuantitativo Productos'!$BB15:$BB15)),IF((MAX(COLUMN('Avance Cuantitativo Productos'!$R15:$U15)*(INDEX(INT(ISNUMBER('Avance Cuantitativo Productos'!$R15:$U15)),LARGE((INT(ISNUMBER('Avance Cuantitativo Productos'!$R15:$U15))&lt;&gt;0)*(_xlfn.SEQUENCE(,COUNTA('Avance Cuantitativo Productos'!$R$6:$U$6))),1))=INT(ISNUMBER('Avance Cuantitativo Productos'!$R15:$U15))))-COLUMN('Avance Cuantitativo Productos'!$R15:$R15)+1)=4,(OFFSET('Avance Cuantitativo Productos'!$BB15:$BB15,0,_xlfn.XMATCH('Avance Cuantitativo Productos'!$BC$6:$BC$6,'Avance Cuantitativo Productos'!$BB$6:$BC$6,1,1)-1)+SUM('Avance Cuantitativo Productos'!$BB15:$BB15)),))))))))))))</f>
        <v/>
      </c>
      <c r="BM15" s="126" t="str">
        <f t="array" aca="1" ref="BM15" ca="1">+IF(AND('Avance Cuantitativo Productos'!$BL15:$BL15="",'Avance Cuantitativo Productos'!$BD15:$BD15=""),"",IF(OR(AND(_xlfn.XLOOKUP('Avance Cuantitativo Productos'!$I15:$I15,Listas!$G$2:$G$10,Listas!$I$2:$I$10)&lt;1,'Avance Cuantitativo Productos'!$BD15:$BD15=""),'Avance Cuantitativo Productos'!$BD15:$BD15="",COUNTIF('Avance Cuantitativo Productos'!$V15:$Y15,"="&amp;"")&gt;=4),MAX('Avance Cuantitativo Productos'!$BL15:$BL15,'Avance Cuantitativo Productos'!$BC15:$BC15),IF('Avance Cuantitativo Productos'!$H15:$H15="","Seleccionar Anualización",IF(COUNTIF('Avance Cuantitativo Productos'!$BB15:$BD15,"="&amp;"")=3,"",IF(AND(OR('Avance Cuantitativo Productos'!$H15:$H15="Creciente",'Avance Cuantitativo Productos'!$H15:$H15="Constante",'Avance Cuantitativo Productos'!$H15:$H15="Suma"),'Avance Cuantitativo Productos'!$BD15:$BD15&gt;'Avance Cuantitativo Productos'!$BJ15:$BJ15),"ERROR, las metas de las vigencias no pueden ser mayores a la meta final",IF(AND('Avance Cuantitativo Productos'!$H15:$H15="Decreciente",'Avance Cuantitativo Productos'!$BD15:$BD15&lt;'Avance Cuantitativo Productos'!$BJ15:$BJ15),"ERROR, las metas de las vigencias no pueden ser menores a la meta final",IF(OR('Avance Cuantitativo Productos'!$H15:$H15="Creciente",'Avance Cuantitativo Productos'!$H15:$H15="Constante",'Avance Cuantitativo Productos'!$H15:$H15="Decreciente"),IF((MAX(COLUMN('Avance Cuantitativo Productos'!$V15:$Y15)*(INDEX('Avance Cuantitativo Productos'!$V15:$Y15,LARGE(('Avance Cuantitativo Productos'!$V15:$Y15&lt;&gt;"")*(_xlfn.SEQUENCE(,COUNTA('Avance Cuantitativo Productos'!$V$6:$Y$6))),1))='Avance Cuantitativo Productos'!$V15:$Y15))-COLUMN('Avance Cuantitativo Productos'!$V15:$V15)+1)=1,(OFFSET('Avance Cuantitativo Productos'!$BB15:$BB15,0,_xlfn.XMATCH('Avance Cuantitativo Productos'!$BD$6:$BD$6,'Avance Cuantitativo Productos'!$BB$6:$BD$6)-1)-(OFFSET('Avance Cuantitativo Productos'!$BB15:$BB15,0,_xlfn.XMATCH('Avance Cuantitativo Productos'!$BD$6:$BD$6,'Avance Cuantitativo Productos'!$BB$6:$BD$6)-2)))/4+OFFSET('Avance Cuantitativo Productos'!$BB15:$BB15,0,_xlfn.XMATCH('Avance Cuantitativo Productos'!$BD$6:$BD$6,'Avance Cuantitativo Productos'!$BB$6:$BD$6)-1),IF((MAX(COLUMN('Avance Cuantitativo Productos'!$V15:$Y15)*(INDEX('Avance Cuantitativo Productos'!$V15:$Y15,LARGE(('Avance Cuantitativo Productos'!$V15:$Y15&lt;&gt;"")*(_xlfn.SEQUENCE(,COUNTA('Avance Cuantitativo Productos'!$V$6:$Y$6))),1))='Avance Cuantitativo Productos'!$V15:$Y15))-COLUMN('Avance Cuantitativo Productos'!$V15:$V15)+1)=2,(OFFSET('Avance Cuantitativo Productos'!$BB15:$BB15,0,_xlfn.XMATCH('Avance Cuantitativo Productos'!$BD$6:$BD$6,'Avance Cuantitativo Productos'!$BB$6:$BD$6)-1)-OFFSET('Avance Cuantitativo Productos'!$BB15:$BB15,0,_xlfn.XMATCH('Avance Cuantitativo Productos'!$BD$6:$BD$6,'Avance Cuantitativo Productos'!$BB$6:$BD$6)-2))/2+OFFSET('Avance Cuantitativo Productos'!$BB15:$BB15,0,_xlfn.XMATCH('Avance Cuantitativo Productos'!$BD$6:$BD$6,'Avance Cuantitativo Productos'!$BB$6:$BD$6)-2),IF((MAX(COLUMN('Avance Cuantitativo Productos'!$V15:$Y15)*(INDEX('Avance Cuantitativo Productos'!$V15:$Y15,LARGE(('Avance Cuantitativo Productos'!$V15:$Y15&lt;&gt;"")*(_xlfn.SEQUENCE(,COUNTA('Avance Cuantitativo Productos'!$V$6:$Y$6))),1))='Avance Cuantitativo Productos'!$V15:$Y15))-COLUMN('Avance Cuantitativo Productos'!$V15:$V15)+1)=3,(OFFSET('Avance Cuantitativo Productos'!$BB15:$BB15,0,_xlfn.XMATCH('Avance Cuantitativo Productos'!$BD$6:$BD$6,'Avance Cuantitativo Productos'!$BB$6:$BD$6)-1)-OFFSET('Avance Cuantitativo Productos'!$BB15:$BB15,0,_xlfn.XMATCH('Avance Cuantitativo Productos'!$BD$6:$BD$6,'Avance Cuantitativo Productos'!$BB$6:$BD$6)-2))*0.75+OFFSET('Avance Cuantitativo Productos'!$BB15:$BB15,0,_xlfn.XMATCH('Avance Cuantitativo Productos'!$BD$6:$BD$6,'Avance Cuantitativo Productos'!$BB$6:$BD$6)-2),IF((MAX(COLUMN('Avance Cuantitativo Productos'!$V15:$Y15)*(INDEX('Avance Cuantitativo Productos'!$V15:$Y15,LARGE(('Avance Cuantitativo Productos'!$V15:$Y15&lt;&gt;"")*(_xlfn.SEQUENCE(,COUNTA('Avance Cuantitativo Productos'!$V$6:$Y$6))),1))='Avance Cuantitativo Productos'!$V15:$Y15))-COLUMN('Avance Cuantitativo Productos'!$V15:$V15)+1)=4,(OFFSET('Avance Cuantitativo Productos'!$BB15:$BB15,0,_xlfn.XMATCH('Avance Cuantitativo Productos'!$BD$6:$BD$6,'Avance Cuantitativo Productos'!$BB$6:$BD$6)-1)-OFFSET('Avance Cuantitativo Productos'!$BB15:$BB15,0,_xlfn.XMATCH('Avance Cuantitativo Productos'!$BD$6:$BD$6,'Avance Cuantitativo Productos'!$BB$6:$BD$6)-2))+OFFSET('Avance Cuantitativo Productos'!$BB15:$BB15,0,_xlfn.XMATCH('Avance Cuantitativo Productos'!$BD$6:$BD$6,'Avance Cuantitativo Productos'!$BB$6:$BD$6)-2))))),IF('Avance Cuantitativo Productos'!$H15:$H15="Suma",IF((MAX(COLUMN('Avance Cuantitativo Productos'!$V15:$Y15)*(INDEX(INT(ISNUMBER('Avance Cuantitativo Productos'!$V15:$Y15)),LARGE((INT(ISNUMBER('Avance Cuantitativo Productos'!$V15:$Y15))&lt;&gt;0)*(_xlfn.SEQUENCE(,COUNTA('Avance Cuantitativo Productos'!$V$6:$Y$6))),1))=INT(ISNUMBER('Avance Cuantitativo Productos'!$V15:$Y15))))-COLUMN('Avance Cuantitativo Productos'!$V15:$V15)+1)=1,(OFFSET('Avance Cuantitativo Productos'!$BB15:$BB15,0,_xlfn.XMATCH('Avance Cuantitativo Productos'!$BD$6:$BD$6,'Avance Cuantitativo Productos'!$BB$6:$BD$6,1,1)-1)/4+SUM('Avance Cuantitativo Productos'!$BB15:$BC15)),IF((MAX(COLUMN('Avance Cuantitativo Productos'!$V15:$Y15)*(INDEX(INT(ISNUMBER('Avance Cuantitativo Productos'!$V15:$Y15)),LARGE((INT(ISNUMBER('Avance Cuantitativo Productos'!$V15:$Y15))&lt;&gt;0)*(_xlfn.SEQUENCE(,COUNTA('Avance Cuantitativo Productos'!$V$6:$Y$6))),1))=INT(ISNUMBER('Avance Cuantitativo Productos'!$V15:$Y15))))-COLUMN('Avance Cuantitativo Productos'!$V15:$V15)+1)=2,(OFFSET('Avance Cuantitativo Productos'!$BB15:$BB15,0,_xlfn.XMATCH('Avance Cuantitativo Productos'!$BD$6:$BD$6,'Avance Cuantitativo Productos'!$BB$6:$BD$6,1,1)-1)/2+SUM('Avance Cuantitativo Productos'!$BB15:$BC15)),IF((MAX(COLUMN('Avance Cuantitativo Productos'!$V15:$Y15)*(INDEX(INT(ISNUMBER('Avance Cuantitativo Productos'!$V15:$Y15)),LARGE((INT(ISNUMBER('Avance Cuantitativo Productos'!$V15:$Y15))&lt;&gt;0)*(_xlfn.SEQUENCE(,COUNTA('Avance Cuantitativo Productos'!$V$6:$Y$6))),1))=INT(ISNUMBER('Avance Cuantitativo Productos'!$V15:$Y15))))-COLUMN('Avance Cuantitativo Productos'!$V15:$V15)+1)=3,(OFFSET('Avance Cuantitativo Productos'!$BB15:$BB15,0,_xlfn.XMATCH('Avance Cuantitativo Productos'!$BD$6:$BD$6,'Avance Cuantitativo Productos'!$BB$6:$BD$6,1,1)-1)*0.75+SUM('Avance Cuantitativo Productos'!$BB15:$BC15)),IF((MAX(COLUMN('Avance Cuantitativo Productos'!$V15:$Y15)*(INDEX(INT(ISNUMBER('Avance Cuantitativo Productos'!$V15:$Y15)),LARGE((INT(ISNUMBER('Avance Cuantitativo Productos'!$V15:$Y15))&lt;&gt;0)*(_xlfn.SEQUENCE(,COUNTA('Avance Cuantitativo Productos'!$V$6:$Y$6))),1))=INT(ISNUMBER('Avance Cuantitativo Productos'!$V15:$Y15))))-COLUMN('Avance Cuantitativo Productos'!$V15:$V15)+1)=4,(OFFSET('Avance Cuantitativo Productos'!$BB15:$BB15,0,_xlfn.XMATCH('Avance Cuantitativo Productos'!$BD$6:$BD$6,'Avance Cuantitativo Productos'!$BB$6:$BD$6,1,1)-1)+SUM('Avance Cuantitativo Productos'!$BB15:$BC15)),))))))))))))</f>
        <v/>
      </c>
      <c r="BN15" s="126" t="str">
        <f t="array" aca="1" ref="BN15" ca="1">+IF(AND('Avance Cuantitativo Productos'!$BM15:$BM15="",'Avance Cuantitativo Productos'!$BE15:$BE15=""),"",IF(OR(AND(_xlfn.XLOOKUP('Avance Cuantitativo Productos'!$I15:$I15,Listas!$G$2:$G$10,Listas!$I$2:$I$10&lt;1),'Avance Cuantitativo Productos'!$BE15:$BE15=""),'Avance Cuantitativo Productos'!$BE15:$BE15="",COUNTIF('Avance Cuantitativo Productos'!$Z15:$AC15,"="&amp;"")&gt;=4),MAX('Avance Cuantitativo Productos'!$BM15:$BM15,'Avance Cuantitativo Productos'!$BD15:$BD15),IF('Avance Cuantitativo Productos'!$H15:$H15="","Seleccionar Anualización",IF(COUNTIF('Avance Cuantitativo Productos'!$BB15:$BE15,"="&amp;"")=4,"",IF(AND(OR('Avance Cuantitativo Productos'!$H15:$H15="Creciente",'Avance Cuantitativo Productos'!$H15:$H15="Constante",'Avance Cuantitativo Productos'!$H15:$H15="Suma"),'Avance Cuantitativo Productos'!$BE15:$BE15&gt;'Avance Cuantitativo Productos'!$BJ15:$BJ15),"ERROR, las metas de las vigencias no pueden ser mayores a la meta final",IF(AND('Avance Cuantitativo Productos'!$H15:$H15="Decreciente",'Avance Cuantitativo Productos'!$BE15:$BE15&lt;'Avance Cuantitativo Productos'!$BJ15:$BJ15),"ERROR, las metas de las vigencias no pueden ser menores a la meta final",IF(OR('Avance Cuantitativo Productos'!$H15:$H15="Creciente",'Avance Cuantitativo Productos'!$H15:$H15="Constante",'Avance Cuantitativo Productos'!$H15:$H15="Decreciente"),IF((MAX(COLUMN('Avance Cuantitativo Productos'!$Z15:$AC15)*(INDEX('Avance Cuantitativo Productos'!$Z15:$AC15,LARGE(('Avance Cuantitativo Productos'!$Z15:$AC15&lt;&gt;"")*(_xlfn.SEQUENCE(,COUNTA('Avance Cuantitativo Productos'!$Z$6:$AC$6))),1))='Avance Cuantitativo Productos'!$Z15:$AC15))-COLUMN('Avance Cuantitativo Productos'!$Z15:$Z15)+1)=1,(OFFSET('Avance Cuantitativo Productos'!$BB15:$BB15,0,_xlfn.XMATCH('Avance Cuantitativo Productos'!$BE$6:$BE$6,'Avance Cuantitativo Productos'!$BB$6:$BE$6)-1)-(OFFSET('Avance Cuantitativo Productos'!$BB15:$BB15,0,_xlfn.XMATCH('Avance Cuantitativo Productos'!$BE$6:$BE$6,'Avance Cuantitativo Productos'!$BB$6:$BE$6)-2)))/4+OFFSET('Avance Cuantitativo Productos'!$BB15:$BB15,0,_xlfn.XMATCH('Avance Cuantitativo Productos'!$BE$6:$BE$6,'Avance Cuantitativo Productos'!$BB$6:$BE$6)-2),IF((MAX(COLUMN('Avance Cuantitativo Productos'!$Z15:$AC15)*(INDEX('Avance Cuantitativo Productos'!$Z15:$AC15,LARGE(('Avance Cuantitativo Productos'!$Z15:$AC15&lt;&gt;"")*(_xlfn.SEQUENCE(,COUNTA('Avance Cuantitativo Productos'!$Z$6:$AC$6))),1))='Avance Cuantitativo Productos'!$Z15:$AC15))-COLUMN('Avance Cuantitativo Productos'!$Z15:$Z15)+1)=2,(OFFSET('Avance Cuantitativo Productos'!$BB15:$BB15,0,_xlfn.XMATCH('Avance Cuantitativo Productos'!$BE$6:$BE$6,'Avance Cuantitativo Productos'!$BB$6:$BE$6)-1)-OFFSET('Avance Cuantitativo Productos'!$BB15:$BB15,0,_xlfn.XMATCH('Avance Cuantitativo Productos'!$BE$6:$BE$6,'Avance Cuantitativo Productos'!$BB$6:$BE$6)-2))/2+OFFSET('Avance Cuantitativo Productos'!$BB15:$BB15,0,_xlfn.XMATCH('Avance Cuantitativo Productos'!$BE$6:$BE$6,'Avance Cuantitativo Productos'!$BB$6:$BE$6)-2),IF((MAX(COLUMN('Avance Cuantitativo Productos'!$Z15:$AC15)*(INDEX('Avance Cuantitativo Productos'!$Z15:$AC15,LARGE(('Avance Cuantitativo Productos'!$Z15:$AC15&lt;&gt;"")*(_xlfn.SEQUENCE(,COUNTA('Avance Cuantitativo Productos'!$Z$6:$AC$6))),1))='Avance Cuantitativo Productos'!$Z15:$AC15))-COLUMN('Avance Cuantitativo Productos'!$Z15:$Z15)+1)=3,(OFFSET('Avance Cuantitativo Productos'!$BB15:$BB15,0,_xlfn.XMATCH('Avance Cuantitativo Productos'!$BE$6:$BE$6,'Avance Cuantitativo Productos'!$BB$6:$BE$6)-1)-OFFSET('Avance Cuantitativo Productos'!$BB15:$BB15,0,_xlfn.XMATCH('Avance Cuantitativo Productos'!$BE$6:$BE$6,'Avance Cuantitativo Productos'!$BB$6:$BE$6)-2))*3/4+OFFSET('Avance Cuantitativo Productos'!$BB15:$BB15,0,_xlfn.XMATCH('Avance Cuantitativo Productos'!$BE$6:$BE$6,'Avance Cuantitativo Productos'!$BB$6:$BE$6)-2),IF((MAX(COLUMN('Avance Cuantitativo Productos'!$Z15:$AC15)*(INDEX('Avance Cuantitativo Productos'!$Z15:$AC15,LARGE(('Avance Cuantitativo Productos'!$Z15:$AC15&lt;&gt;"")*(_xlfn.SEQUENCE(,COUNTA('Avance Cuantitativo Productos'!$Z$6:$AC$6))),1))='Avance Cuantitativo Productos'!$Z15:$AC15))-COLUMN('Avance Cuantitativo Productos'!$Z15:$Z15)+1)=4,(OFFSET('Avance Cuantitativo Productos'!$BB15:$BB15,0,_xlfn.XMATCH('Avance Cuantitativo Productos'!$BE$6:$BE$6,'Avance Cuantitativo Productos'!$BB$6:$BE$6)-1)-OFFSET('Avance Cuantitativo Productos'!$BB15:$BB15,0,_xlfn.XMATCH('Avance Cuantitativo Productos'!$BE$6:$BE$6,'Avance Cuantitativo Productos'!$BB$6:$BE$6)-2))+OFFSET('Avance Cuantitativo Productos'!$BB15:$BB15,0,_xlfn.XMATCH('Avance Cuantitativo Productos'!$BE$6:$BE$6,'Avance Cuantitativo Productos'!$BB$6:$BE$6)-2))))),IF('Avance Cuantitativo Productos'!$H15:$H15="Suma",IF((MAX(COLUMN('Avance Cuantitativo Productos'!$Z15:$AC15)*(INDEX(INT(ISNUMBER('Avance Cuantitativo Productos'!$Z15:$AC15)),LARGE((INT(ISNUMBER('Avance Cuantitativo Productos'!$Z15:$AC15))&lt;&gt;0)*(_xlfn.SEQUENCE(,COUNTA('Avance Cuantitativo Productos'!$Z$6:$AC$6))),1))=INT(ISNUMBER('Avance Cuantitativo Productos'!$Z15:$AC15))))-COLUMN('Avance Cuantitativo Productos'!$Z15:$Z15)+1)=1,(OFFSET('Avance Cuantitativo Productos'!$BB15:$BB15,0,_xlfn.XMATCH('Avance Cuantitativo Productos'!$BE$6:$BE$6,'Avance Cuantitativo Productos'!$BB$6:$BE$6,1,1)-1)/4+SUM('Avance Cuantitativo Productos'!$BB15:$BD15)),IF((MAX(COLUMN('Avance Cuantitativo Productos'!$Z15:$AC15)*(INDEX(INT(ISNUMBER('Avance Cuantitativo Productos'!$Z15:$AC15)),LARGE((INT(ISNUMBER('Avance Cuantitativo Productos'!$Z15:$AC15))&lt;&gt;0)*(_xlfn.SEQUENCE(,COUNTA('Avance Cuantitativo Productos'!$Z$6:$AC$6))),1))=INT(ISNUMBER('Avance Cuantitativo Productos'!$Z15:$AC15))))-COLUMN('Avance Cuantitativo Productos'!$Z15:$Z15)+1)=2,(OFFSET('Avance Cuantitativo Productos'!$BB15:$BB15,0,_xlfn.XMATCH('Avance Cuantitativo Productos'!$BE$6:$BE$6,'Avance Cuantitativo Productos'!$BB$6:$BE$6,1,1)-1)/2+SUM('Avance Cuantitativo Productos'!$BB15:$BD15)),IF((MAX(COLUMN('Avance Cuantitativo Productos'!$Z15:$AC15)*(INDEX(INT(ISNUMBER('Avance Cuantitativo Productos'!$Z15:$AC15)),LARGE((INT(ISNUMBER('Avance Cuantitativo Productos'!$Z15:$AC15))&lt;&gt;0)*(_xlfn.SEQUENCE(,COUNTA('Avance Cuantitativo Productos'!$Z$6:$AC$6))),1))=INT(ISNUMBER('Avance Cuantitativo Productos'!$Z15:$AC15))))-COLUMN('Avance Cuantitativo Productos'!$Z15:$Z15)+1)=3,(OFFSET('Avance Cuantitativo Productos'!$BB15:$BB15,0,_xlfn.XMATCH('Avance Cuantitativo Productos'!$BE$6:$BE$6,'Avance Cuantitativo Productos'!$BB$6:$BE$6,1,1)-1)*3/4+SUM('Avance Cuantitativo Productos'!$BB15:$BD15)),IF((MAX(COLUMN('Avance Cuantitativo Productos'!$Z15:$AC15)*(INDEX(INT(ISNUMBER('Avance Cuantitativo Productos'!$Z15:$AC15)),LARGE((INT(ISNUMBER('Avance Cuantitativo Productos'!$Z15:$AC15))&lt;&gt;0)*(_xlfn.SEQUENCE(,COUNTA('Avance Cuantitativo Productos'!$Z$6:$AC$6))),1))=INT(ISNUMBER('Avance Cuantitativo Productos'!$Z15:$AC15))))-COLUMN('Avance Cuantitativo Productos'!$Z15:$Z15)+1)=4,(OFFSET('Avance Cuantitativo Productos'!$BB15:$BB15,0,_xlfn.XMATCH('Avance Cuantitativo Productos'!$BE$6:$BE$6,'Avance Cuantitativo Productos'!$BB$6:$BE$6,1,1)-1)+SUM('Avance Cuantitativo Productos'!$BB15:$BD15)),))))))))))))</f>
        <v/>
      </c>
      <c r="BO15" s="126" t="str">
        <f t="array" aca="1" ref="BO15" ca="1">+IF(AND('Avance Cuantitativo Productos'!$BN15:$BN15="",'Avance Cuantitativo Productos'!$BF15:$BF15=""),"",IF(OR(AND(_xlfn.XLOOKUP('Avance Cuantitativo Productos'!$I15:$I15,Listas!$G$2:$G$10,Listas!$I$2:$I$10&lt;1),'Avance Cuantitativo Productos'!$BF15:$BF15=""),'Avance Cuantitativo Productos'!$BF15:$BF15="",COUNTIF('Avance Cuantitativo Productos'!$AD15:$AG15,"="&amp;"")&gt;=4),MAX('Avance Cuantitativo Productos'!$BN15:$BN15,'Avance Cuantitativo Productos'!$BE15:$BE15),IF('Avance Cuantitativo Productos'!$H15:$H15="","Seleccionar Anualización",IF(COUNTIF('Avance Cuantitativo Productos'!$BB15:$BF15,"="&amp;"")=5,"",IF(AND(OR('Avance Cuantitativo Productos'!$H15:$H15="Creciente",'Avance Cuantitativo Productos'!$H15:$H15="Constante",'Avance Cuantitativo Productos'!$H15:$H15="Suma"),'Avance Cuantitativo Productos'!$BF15:$BF15&gt;'Avance Cuantitativo Productos'!$BJ15:$BJ15),"ERROR, las metas de las vigencias no pueden ser mayores a la meta final",IF(AND('Avance Cuantitativo Productos'!$H15:$H15="Decreciente",'Avance Cuantitativo Productos'!$BF15:$BF15&lt;'Avance Cuantitativo Productos'!$BJ15:$BJ15),"ERROR, las metas de las vigencias no pueden ser menores a la meta final",IF(OR('Avance Cuantitativo Productos'!$H15:$H15="Creciente",'Avance Cuantitativo Productos'!$H15:$H15="Constante",'Avance Cuantitativo Productos'!$H15:$H15="Decreciente"),IF((MAX(COLUMN('Avance Cuantitativo Productos'!$AD15:$AG15)*(INDEX('Avance Cuantitativo Productos'!$AD15:$AG15,LARGE(('Avance Cuantitativo Productos'!$AD15:$AG15&lt;&gt;"")*(_xlfn.SEQUENCE(,COUNTA('Avance Cuantitativo Productos'!$AD$6:$AG$6))),1))='Avance Cuantitativo Productos'!$AD15:$AG15))-COLUMN('Avance Cuantitativo Productos'!$AD15:$AD15)+1)=1,(OFFSET('Avance Cuantitativo Productos'!$BB15:$BB15,0,_xlfn.XMATCH('Avance Cuantitativo Productos'!$BF$6:$BF$6,'Avance Cuantitativo Productos'!$BB$6:$BF$6)-1)-(OFFSET('Avance Cuantitativo Productos'!$BB15:$BB15,0,_xlfn.XMATCH('Avance Cuantitativo Productos'!$BF$6:$BF$6,'Avance Cuantitativo Productos'!$BB$6:$BF$6)-2)))/4+OFFSET('Avance Cuantitativo Productos'!$BB15:$BB15,0,_xlfn.XMATCH('Avance Cuantitativo Productos'!$BF$6:$BF$6,'Avance Cuantitativo Productos'!$BB$6:$BF$6)-2),IF((MAX(COLUMN('Avance Cuantitativo Productos'!$AD15:$AG15)*(INDEX('Avance Cuantitativo Productos'!$AD15:$AG15,LARGE(('Avance Cuantitativo Productos'!$AD15:$AG15&lt;&gt;"")*(_xlfn.SEQUENCE(,COUNTA('Avance Cuantitativo Productos'!$AD$6:$AG$6))),1))='Avance Cuantitativo Productos'!$AD15:$AG15))-COLUMN('Avance Cuantitativo Productos'!$AD15:$AD15)+1)=2,(OFFSET('Avance Cuantitativo Productos'!$BB15:$BB15,0,_xlfn.XMATCH('Avance Cuantitativo Productos'!$BF$6:$BF$6,'Avance Cuantitativo Productos'!$BB$6:$BF$6)-1)-OFFSET('Avance Cuantitativo Productos'!$BB15:$BB15,0,_xlfn.XMATCH('Avance Cuantitativo Productos'!$BF$6:$BF$6,'Avance Cuantitativo Productos'!$BB$6:$BF$6)-2))/2+OFFSET('Avance Cuantitativo Productos'!$BB15:$BB15,0,_xlfn.XMATCH('Avance Cuantitativo Productos'!$BF$6:$BF$6,'Avance Cuantitativo Productos'!$BB$6:$BF$6)-2),IF((MAX(COLUMN('Avance Cuantitativo Productos'!$AD15:$AG15)*(INDEX('Avance Cuantitativo Productos'!$AD15:$AG15,LARGE(('Avance Cuantitativo Productos'!$AD15:$AG15&lt;&gt;"")*(_xlfn.SEQUENCE(,COUNTA('Avance Cuantitativo Productos'!$AD$6:$AG$6))),1))='Avance Cuantitativo Productos'!$AD15:$AG15))-COLUMN('Avance Cuantitativo Productos'!$AD15:$AD15)+1)=3,(OFFSET('Avance Cuantitativo Productos'!$BB15:$BB15,0,_xlfn.XMATCH('Avance Cuantitativo Productos'!$BF$6:$BF$6,'Avance Cuantitativo Productos'!$BB$6:$BF$6)-1)-OFFSET('Avance Cuantitativo Productos'!$BB15:$BB15,0,_xlfn.XMATCH('Avance Cuantitativo Productos'!$BF$6:$BF$6,'Avance Cuantitativo Productos'!$BB$6:$BF$6)-2))*3/4+OFFSET('Avance Cuantitativo Productos'!$BB15:$BB15,0,_xlfn.XMATCH('Avance Cuantitativo Productos'!$BF$6:$BF$6,'Avance Cuantitativo Productos'!$BB$6:$BF$6)-2),IF((MAX(COLUMN('Avance Cuantitativo Productos'!$AD15:$AG15)*(INDEX('Avance Cuantitativo Productos'!$AD15:$AG15,LARGE(('Avance Cuantitativo Productos'!$AD15:$AG15&lt;&gt;"")*(_xlfn.SEQUENCE(,COUNTA('Avance Cuantitativo Productos'!$AD$6:$AG$6))),1))='Avance Cuantitativo Productos'!$AD15:$AG15))-COLUMN('Avance Cuantitativo Productos'!$AD15:$AD15)+1)=4,(OFFSET('Avance Cuantitativo Productos'!$BB15:$BB15,0,_xlfn.XMATCH('Avance Cuantitativo Productos'!$BF$6:$BF$6,'Avance Cuantitativo Productos'!$BB$6:$BF$6)-1)-OFFSET('Avance Cuantitativo Productos'!$BB15:$BB15,0,_xlfn.XMATCH('Avance Cuantitativo Productos'!$BF$6:$BF$6,'Avance Cuantitativo Productos'!$BB$6:$BF$6)-2))+OFFSET('Avance Cuantitativo Productos'!$BB15:$BB15,0,_xlfn.XMATCH('Avance Cuantitativo Productos'!$BF$6:$BF$6,'Avance Cuantitativo Productos'!$BB$6:$BF$6)-2))))),IF('Avance Cuantitativo Productos'!$H15:$H15="Suma",IF((MAX(COLUMN('Avance Cuantitativo Productos'!$AD15:$AG15)*(INDEX(INT(ISNUMBER('Avance Cuantitativo Productos'!$AD15:$AG15)),LARGE((INT(ISNUMBER('Avance Cuantitativo Productos'!$AD15:$AG15))&lt;&gt;0)*(_xlfn.SEQUENCE(,COUNTA('Avance Cuantitativo Productos'!$AD$6:$AG$6))),1))=INT(ISNUMBER('Avance Cuantitativo Productos'!$AD15:$AG15))))-COLUMN('Avance Cuantitativo Productos'!$AD15:$AD15)+1)=1,(OFFSET('Avance Cuantitativo Productos'!$BB15:$BB15,0,_xlfn.XMATCH('Avance Cuantitativo Productos'!$BF$6:$BF$6,'Avance Cuantitativo Productos'!$BB$6:$BF$6,1,1)-1)/4+SUM('Avance Cuantitativo Productos'!$BB15:$BE15)),IF((MAX(COLUMN('Avance Cuantitativo Productos'!$AD15:$AG15)*(INDEX(INT(ISNUMBER('Avance Cuantitativo Productos'!$AD15:$AG15)),LARGE((INT(ISNUMBER('Avance Cuantitativo Productos'!$AD15:$AG15))&lt;&gt;0)*(_xlfn.SEQUENCE(,COUNTA('Avance Cuantitativo Productos'!$AD$6:$AG$6))),1))=INT(ISNUMBER('Avance Cuantitativo Productos'!$AD15:$AG15))))-COLUMN('Avance Cuantitativo Productos'!$AD15:$AD15)+1)=2,(OFFSET('Avance Cuantitativo Productos'!$BB15:$BB15,0,_xlfn.XMATCH('Avance Cuantitativo Productos'!$BF$6:$BF$6,'Avance Cuantitativo Productos'!$BB$6:$BF$6,1,1)-1)/2+SUM('Avance Cuantitativo Productos'!$BB15:$BE15)),IF((MAX(COLUMN('Avance Cuantitativo Productos'!$AD15:$AG15)*(INDEX(INT(ISNUMBER('Avance Cuantitativo Productos'!$AD15:$AG15)),LARGE((INT(ISNUMBER('Avance Cuantitativo Productos'!$AD15:$AG15))&lt;&gt;0)*(_xlfn.SEQUENCE(,COUNTA('Avance Cuantitativo Productos'!$AD$6:$AG$6))),1))=INT(ISNUMBER('Avance Cuantitativo Productos'!$AD15:$AG15))))-COLUMN('Avance Cuantitativo Productos'!$AD15:$AD15)+1)=3,(OFFSET('Avance Cuantitativo Productos'!$BB15:$BB15,0,_xlfn.XMATCH('Avance Cuantitativo Productos'!$BF$6:$BF$6,'Avance Cuantitativo Productos'!$BB$6:$BF$6,1,1)-1)*3/4+SUM('Avance Cuantitativo Productos'!$BB15:$BE15)),IF((MAX(COLUMN('Avance Cuantitativo Productos'!$AD15:$AG15)*(INDEX(INT(ISNUMBER('Avance Cuantitativo Productos'!$AD15:$AG15)),LARGE((INT(ISNUMBER('Avance Cuantitativo Productos'!$AD15:$AG15))&lt;&gt;0)*(_xlfn.SEQUENCE(,COUNTA('Avance Cuantitativo Productos'!$AD$6:$AG$6))),1))=INT(ISNUMBER('Avance Cuantitativo Productos'!$AD15:$AG15))))-COLUMN('Avance Cuantitativo Productos'!$AD15:$AD15)+1)=4,(OFFSET('Avance Cuantitativo Productos'!$BB15:$BB15,0,_xlfn.XMATCH('Avance Cuantitativo Productos'!$BF$6:$BF$6,'Avance Cuantitativo Productos'!$BB$6:$BF$6,1,1)-1)+SUM('Avance Cuantitativo Productos'!$BB15:$BE15)),))))))))))))</f>
        <v/>
      </c>
      <c r="BP15" s="146">
        <f t="array" aca="1" ref="BP15" ca="1">+IF(AND('Avance Cuantitativo Productos'!$BO15:$BO15="",'Avance Cuantitativo Productos'!$BG15:$BG15=""),"",IF(OR(AND(_xlfn.XLOOKUP('Avance Cuantitativo Productos'!$I15:$I15,Listas!$G$2:$G$10,Listas!$I$2:$I$10&lt;1),'Avance Cuantitativo Productos'!$BG15:$BG15=""),'Avance Cuantitativo Productos'!$BG15:$BG15="",COUNTIF('Avance Cuantitativo Productos'!$AH15:$AK15,"="&amp;"")&gt;=4),MAX('Avance Cuantitativo Productos'!$BO15:$BO15,'Avance Cuantitativo Productos'!$BF15:$BF15),IF('Avance Cuantitativo Productos'!$H15:$H15="","Seleccionar Anualización",IF(COUNTIF('Avance Cuantitativo Productos'!$BB15:$BG15,"="&amp;"")=6,"",IF(AND(OR('Avance Cuantitativo Productos'!$H15:$H15="Creciente",'Avance Cuantitativo Productos'!$H15:$H15="Constante",'Avance Cuantitativo Productos'!$H15:$H15="Suma"),'Avance Cuantitativo Productos'!$BG15:$BG15&gt;'Avance Cuantitativo Productos'!$BJ15:$BJ15),"ERROR, las metas de las vigencias no pueden ser mayores a la meta final",IF(AND('Avance Cuantitativo Productos'!$H15:$H15="Decreciente",'Avance Cuantitativo Productos'!$BG15:$BG15&lt;'Avance Cuantitativo Productos'!$BJ15:$BJ15),"ERROR, las metas de las vigencias no pueden ser menores a la meta final",IF(OR('Avance Cuantitativo Productos'!$H15:$H15="Creciente",'Avance Cuantitativo Productos'!$H15:$H15="Constante",'Avance Cuantitativo Productos'!$H15:$H15="Decreciente"),IF((MAX(COLUMN('Avance Cuantitativo Productos'!$AH15:$AK15)*(INDEX('Avance Cuantitativo Productos'!$AH15:$AK15,LARGE(('Avance Cuantitativo Productos'!$AH15:$AK15&lt;&gt;"")*(_xlfn.SEQUENCE(,COUNTA('Avance Cuantitativo Productos'!$AH$6:$AK$6))),1))='Avance Cuantitativo Productos'!$AH15:$AK15))-COLUMN('Avance Cuantitativo Productos'!$AH15:$AH15)+1)=1,(OFFSET('Avance Cuantitativo Productos'!$BB15:$BB15,0,_xlfn.XMATCH('Avance Cuantitativo Productos'!$BG$6:$BG$6,'Avance Cuantitativo Productos'!$BB$6:$BG$6)-1)-(OFFSET('Avance Cuantitativo Productos'!$BB15:$BB15,0,_xlfn.XMATCH('Avance Cuantitativo Productos'!$BG$6:$BG$6,'Avance Cuantitativo Productos'!$BB$6:$BG$6)-2)))/4+OFFSET('Avance Cuantitativo Productos'!$BB15:$BB15,0,_xlfn.XMATCH('Avance Cuantitativo Productos'!$BG$6:$BG$6,'Avance Cuantitativo Productos'!$BB$6:$BG$6)-2),IF((MAX(COLUMN('Avance Cuantitativo Productos'!$AH15:$AK15)*(INDEX('Avance Cuantitativo Productos'!$AH15:$AK15,LARGE(('Avance Cuantitativo Productos'!$AH15:$AK15&lt;&gt;"")*(_xlfn.SEQUENCE(,COUNTA('Avance Cuantitativo Productos'!$AH$6:$AK$6))),1))='Avance Cuantitativo Productos'!$AH15:$AK15))-COLUMN('Avance Cuantitativo Productos'!$AH15:$AH15)+1)=2,(OFFSET('Avance Cuantitativo Productos'!$BB15:$BB15,0,_xlfn.XMATCH('Avance Cuantitativo Productos'!$BG$6:$BG$6,'Avance Cuantitativo Productos'!$BB$6:$BG$6)-1)-OFFSET('Avance Cuantitativo Productos'!$BB15:$BB15,0,_xlfn.XMATCH('Avance Cuantitativo Productos'!$BG$6:$BG$6,'Avance Cuantitativo Productos'!$BB$6:$BG$6)-2))/2+OFFSET('Avance Cuantitativo Productos'!$BB15:$BB15,0,_xlfn.XMATCH('Avance Cuantitativo Productos'!$BG$6:$BG$6,'Avance Cuantitativo Productos'!$BB$6:$BG$6)-2),IF((MAX(COLUMN('Avance Cuantitativo Productos'!$AH15:$AK15)*(INDEX('Avance Cuantitativo Productos'!$AH15:$AK15,LARGE(('Avance Cuantitativo Productos'!$AH15:$AK15&lt;&gt;"")*(_xlfn.SEQUENCE(,COUNTA('Avance Cuantitativo Productos'!$AH$6:$AK$6))),1))='Avance Cuantitativo Productos'!$AH15:$AK15))-COLUMN('Avance Cuantitativo Productos'!$AH15:$AH15)+1)=3,(OFFSET('Avance Cuantitativo Productos'!$BB15:$BB15,0,_xlfn.XMATCH('Avance Cuantitativo Productos'!$BG$6:$BG$6,'Avance Cuantitativo Productos'!$BB$6:$BG$6)-1)-OFFSET('Avance Cuantitativo Productos'!$BB15:$BB15,0,_xlfn.XMATCH('Avance Cuantitativo Productos'!$BG$6:$BG$6,'Avance Cuantitativo Productos'!$BB$6:$BG$6)-2))*3/4+OFFSET('Avance Cuantitativo Productos'!$BB15:$BB15,0,_xlfn.XMATCH('Avance Cuantitativo Productos'!$BG$6:$BG$6,'Avance Cuantitativo Productos'!$BB$6:$BG$6)-2),IF((MAX(COLUMN('Avance Cuantitativo Productos'!$AH15:$AK15)*(INDEX('Avance Cuantitativo Productos'!$AH15:$AK15,LARGE(('Avance Cuantitativo Productos'!$AH15:$AK15&lt;&gt;"")*(_xlfn.SEQUENCE(,COUNTA('Avance Cuantitativo Productos'!$AH$6:$AK$6))),1))='Avance Cuantitativo Productos'!$AH15:$AK15))-COLUMN('Avance Cuantitativo Productos'!$AH15:$AH15)+1)=4,(OFFSET('Avance Cuantitativo Productos'!$BB15:$BB15,0,_xlfn.XMATCH('Avance Cuantitativo Productos'!$BG$6:$BG$6,'Avance Cuantitativo Productos'!$BB$6:$BG$6)-1)-OFFSET('Avance Cuantitativo Productos'!$BB15:$BB15,0,_xlfn.XMATCH('Avance Cuantitativo Productos'!$BG$6:$BG$6,'Avance Cuantitativo Productos'!$BB$6:$BG$6)-2))+OFFSET('Avance Cuantitativo Productos'!$BB15:$BB15,0,_xlfn.XMATCH('Avance Cuantitativo Productos'!$BG$6:$BG$6,'Avance Cuantitativo Productos'!$BB$6:$BG$6)-2))))),IF('Avance Cuantitativo Productos'!$H15:$H15="Suma",IF((MAX(COLUMN('Avance Cuantitativo Productos'!$AH15:$AK15)*(INDEX(INT(ISNUMBER('Avance Cuantitativo Productos'!$AH15:$AK15)),LARGE((INT(ISNUMBER('Avance Cuantitativo Productos'!$AH15:$AK15))&lt;&gt;0)*(_xlfn.SEQUENCE(,COUNTA('Avance Cuantitativo Productos'!$AH$6:$AK$6))),1))=INT(ISNUMBER('Avance Cuantitativo Productos'!$AH15:$AK15))))-COLUMN('Avance Cuantitativo Productos'!$AH15:$AH15)+1)=1,(OFFSET('Avance Cuantitativo Productos'!$BB15:$BB15,0,_xlfn.XMATCH('Avance Cuantitativo Productos'!$BG$6:$BG$6,'Avance Cuantitativo Productos'!$BB$6:$BG$6,1,1)-1)/4+SUM('Avance Cuantitativo Productos'!$BB15:$BF15)),IF((MAX(COLUMN('Avance Cuantitativo Productos'!$AH15:$AK15)*(INDEX(INT(ISNUMBER('Avance Cuantitativo Productos'!$AH15:$AK15)),LARGE((INT(ISNUMBER('Avance Cuantitativo Productos'!$AH15:$AK15))&lt;&gt;0)*(_xlfn.SEQUENCE(,COUNTA('Avance Cuantitativo Productos'!$AH$6:$AK$6))),1))=INT(ISNUMBER('Avance Cuantitativo Productos'!$AH15:$AK15))))-COLUMN('Avance Cuantitativo Productos'!$AH15:$AH15)+1)=2,(OFFSET('Avance Cuantitativo Productos'!$BB15:$BB15,0,_xlfn.XMATCH('Avance Cuantitativo Productos'!$BG$6:$BG$6,'Avance Cuantitativo Productos'!$BB$6:$BG$6,1,1)-1)/2+SUM('Avance Cuantitativo Productos'!$BB15:$BF15)),IF((MAX(COLUMN('Avance Cuantitativo Productos'!$AH15:$AK15)*(INDEX(INT(ISNUMBER('Avance Cuantitativo Productos'!$AH15:$AK15)),LARGE((INT(ISNUMBER('Avance Cuantitativo Productos'!$AH15:$AK15))&lt;&gt;0)*(_xlfn.SEQUENCE(,COUNTA('Avance Cuantitativo Productos'!$AH$6:$AK$6))),1))=INT(ISNUMBER('Avance Cuantitativo Productos'!$AH15:$AK15))))-COLUMN('Avance Cuantitativo Productos'!$AH15:$AH15)+1)=3,(OFFSET('Avance Cuantitativo Productos'!$BB15:$BB15,0,_xlfn.XMATCH('Avance Cuantitativo Productos'!$BG$6:$BG$6,'Avance Cuantitativo Productos'!$BB$6:$BG$6,1,1)-1)*3/4+SUM('Avance Cuantitativo Productos'!$BB15:$BF15)),IF((MAX(COLUMN('Avance Cuantitativo Productos'!$AH15:$AK15)*(INDEX(INT(ISNUMBER('Avance Cuantitativo Productos'!$AH15:$AK15)),LARGE((INT(ISNUMBER('Avance Cuantitativo Productos'!$AH15:$AK15))&lt;&gt;0)*(_xlfn.SEQUENCE(,COUNTA('Avance Cuantitativo Productos'!$AH$6:$AK$6))),1))=INT(ISNUMBER('Avance Cuantitativo Productos'!$AH15:$AK15))))-COLUMN('Avance Cuantitativo Productos'!$AH15:$AH15)+1)=4,(OFFSET('Avance Cuantitativo Productos'!$BB15:$BB15,0,_xlfn.XMATCH('Avance Cuantitativo Productos'!$BG$6:$BG$6,'Avance Cuantitativo Productos'!$BB$6:$BG$6,1,1)-1)+SUM('Avance Cuantitativo Productos'!$BB15:$BF15)),))))))))))))</f>
        <v>2</v>
      </c>
      <c r="BQ15" s="144">
        <f t="array" aca="1" ref="BQ15" ca="1">+IF(AND('Avance Cuantitativo Productos'!$BP15:$BP15="",'Avance Cuantitativo Productos'!$BH15:$BH15=""),"",IF(OR(AND(_xlfn.XLOOKUP('Avance Cuantitativo Productos'!$I15:$I15,Listas!$G$2:$G$10,Listas!$I$2:$I$10&lt;1),'Avance Cuantitativo Productos'!$BH15:$BH15=""),'Avance Cuantitativo Productos'!$BH15:$BH15="",COUNTIF('Avance Cuantitativo Productos'!$AL15:$AO15,"="&amp;"")&gt;=4),MAX('Avance Cuantitativo Productos'!$BP15:$BP15,'Avance Cuantitativo Productos'!$BG15:$BG15),IF('Avance Cuantitativo Productos'!$H15:$H15="","Seleccionar Anualización",IF(COUNTIF('Avance Cuantitativo Productos'!$BB15:$BH15,"="&amp;"")=7,"",IF(AND(OR('Avance Cuantitativo Productos'!$H15:$H15="Creciente",'Avance Cuantitativo Productos'!$H15:$H15="Constante",'Avance Cuantitativo Productos'!$H15:$H15="Suma"),'Avance Cuantitativo Productos'!$BH15:$BH15&gt;'Avance Cuantitativo Productos'!$BJ15:$BJ15),"ERROR, las metas de las vigencias no pueden ser mayores a la meta final",IF(AND('Avance Cuantitativo Productos'!$H15:$H15="Decreciente",'Avance Cuantitativo Productos'!$BH15:$BH15&lt;'Avance Cuantitativo Productos'!$BJ15:$BJ15),"ERROR, las metas de las vigencias no pueden ser menores a la meta final",IF(OR('Avance Cuantitativo Productos'!$H15:$H15="Creciente",'Avance Cuantitativo Productos'!$H15:$H15="Constante",'Avance Cuantitativo Productos'!$H15:$H15="Decreciente"),IF((MAX(COLUMN('Avance Cuantitativo Productos'!$AL15:$AO15)*(INDEX('Avance Cuantitativo Productos'!$AL15:$AO15,LARGE(('Avance Cuantitativo Productos'!$AL15:$AO15&lt;&gt;"")*(_xlfn.SEQUENCE(,COUNTA('Avance Cuantitativo Productos'!$AL$6:$AO$6))),1))='Avance Cuantitativo Productos'!$AL15:$AO15))-COLUMN('Avance Cuantitativo Productos'!$AL15:$AL15)+1)=1,(OFFSET('Avance Cuantitativo Productos'!$BB15:$BB15,0,_xlfn.XMATCH('Avance Cuantitativo Productos'!$BH$6:$BH$6,'Avance Cuantitativo Productos'!$BB$6:$BH$6)-1)-(OFFSET('Avance Cuantitativo Productos'!$BB15:$BB15,0,_xlfn.XMATCH('Avance Cuantitativo Productos'!$BH$6:$BH$6,'Avance Cuantitativo Productos'!$BB$6:$BH$6)-2)))/4+OFFSET('Avance Cuantitativo Productos'!$BB15:$BB15,0,_xlfn.XMATCH('Avance Cuantitativo Productos'!$BH$6:$BH$6,'Avance Cuantitativo Productos'!$BB$6:$BH$6)-2),IF((MAX(COLUMN('Avance Cuantitativo Productos'!$AL15:$AO15)*(INDEX('Avance Cuantitativo Productos'!$AL15:$AO15,LARGE(('Avance Cuantitativo Productos'!$AL15:$AO15&lt;&gt;"")*(_xlfn.SEQUENCE(,COUNTA('Avance Cuantitativo Productos'!$AL$6:$AO$6))),1))='Avance Cuantitativo Productos'!$AL15:$AO15))-COLUMN('Avance Cuantitativo Productos'!$AL15:$AL15)+1)=2,(OFFSET('Avance Cuantitativo Productos'!$BB15:$BB15,0,_xlfn.XMATCH('Avance Cuantitativo Productos'!$BH$6:$BH$6,'Avance Cuantitativo Productos'!$BB$6:$BH$6)-1)-OFFSET('Avance Cuantitativo Productos'!$BB15:$BB15,0,_xlfn.XMATCH('Avance Cuantitativo Productos'!$BH$6:$BH$6,'Avance Cuantitativo Productos'!$BB$6:$BH$6)-2))/2+OFFSET('Avance Cuantitativo Productos'!$BB15:$BB15,0,_xlfn.XMATCH('Avance Cuantitativo Productos'!$BH$6:$BH$6,'Avance Cuantitativo Productos'!$BB$6:$BH$6)-2),IF((MAX(COLUMN('Avance Cuantitativo Productos'!$AL15:$AO15)*(INDEX('Avance Cuantitativo Productos'!$AL15:$AO15,LARGE(('Avance Cuantitativo Productos'!$AL15:$AO15&lt;&gt;"")*(_xlfn.SEQUENCE(,COUNTA('Avance Cuantitativo Productos'!$AL$6:$AO$6))),1))='Avance Cuantitativo Productos'!$AL15:$AO15))-COLUMN('Avance Cuantitativo Productos'!$AL15:$AL15)+1)=3,(OFFSET('Avance Cuantitativo Productos'!$BB15:$BB15,0,_xlfn.XMATCH('Avance Cuantitativo Productos'!$BH$6:$BH$6,'Avance Cuantitativo Productos'!$BB$6:$BH$6)-1)-OFFSET('Avance Cuantitativo Productos'!$BB15:$BB15,0,_xlfn.XMATCH('Avance Cuantitativo Productos'!$BH$6:$BH$6,'Avance Cuantitativo Productos'!$BB$6:$BH$6)-2))*0.75+OFFSET('Avance Cuantitativo Productos'!$BB15:$BB15,0,_xlfn.XMATCH('Avance Cuantitativo Productos'!$BH$6:$BH$6,'Avance Cuantitativo Productos'!$BB$6:$BH$6)-2),IF((MAX(COLUMN('Avance Cuantitativo Productos'!$AL15:$AO15)*(INDEX('Avance Cuantitativo Productos'!$AL15:$AO15,LARGE(('Avance Cuantitativo Productos'!$AL15:$AO15&lt;&gt;"")*(_xlfn.SEQUENCE(,COUNTA('Avance Cuantitativo Productos'!$AL$6:$AO$6))),1))='Avance Cuantitativo Productos'!$AL15:$AO15))-COLUMN('Avance Cuantitativo Productos'!$AL15:$AL15)+1)=4,(OFFSET('Avance Cuantitativo Productos'!$BB15:$BB15,0,_xlfn.XMATCH('Avance Cuantitativo Productos'!$BH$6:$BH$6,'Avance Cuantitativo Productos'!$BB$6:$BH$6)-1)-OFFSET('Avance Cuantitativo Productos'!$BB15:$BB15,0,_xlfn.XMATCH('Avance Cuantitativo Productos'!$BH$6:$BH$6,'Avance Cuantitativo Productos'!$BB$6:$BH$6)-2))+OFFSET('Avance Cuantitativo Productos'!$BB15:$BB15,0,_xlfn.XMATCH('Avance Cuantitativo Productos'!$BH$6:$BH$6,'Avance Cuantitativo Productos'!$BB$6:$BH$6)-2))))),IF('Avance Cuantitativo Productos'!$H15:$H15="Suma",IF((MAX(COLUMN('Avance Cuantitativo Productos'!$AL15:$AO15)*(INDEX(INT(ISNUMBER('Avance Cuantitativo Productos'!$AL15:$AO15)),LARGE((INT(ISNUMBER('Avance Cuantitativo Productos'!$AL15:$AO15))&lt;&gt;0)*(_xlfn.SEQUENCE(,COUNTA('Avance Cuantitativo Productos'!$AL$6:$AO$6))),1))=INT(ISNUMBER('Avance Cuantitativo Productos'!$AL15:$AO15))))-COLUMN('Avance Cuantitativo Productos'!$AL15:$AL15)+1)=1,(OFFSET('Avance Cuantitativo Productos'!$BB15:$BB15,0,_xlfn.XMATCH('Avance Cuantitativo Productos'!$BH$6:$BH$6,'Avance Cuantitativo Productos'!$BB$6:$BH$6,1,1)-1)/4+SUM('Avance Cuantitativo Productos'!$BB15:$BG15)),IF((MAX(COLUMN('Avance Cuantitativo Productos'!$AL15:$AO15)*(INDEX(INT(ISNUMBER('Avance Cuantitativo Productos'!$AL15:$AO15)),LARGE((INT(ISNUMBER('Avance Cuantitativo Productos'!$AL15:$AO15))&lt;&gt;0)*(_xlfn.SEQUENCE(,COUNTA('Avance Cuantitativo Productos'!$AL$6:$AO$6))),1))=INT(ISNUMBER('Avance Cuantitativo Productos'!$AL15:$AO15))))-COLUMN('Avance Cuantitativo Productos'!$AL15:$AL15)+1)=2,(OFFSET('Avance Cuantitativo Productos'!$BB15:$BB15,0,_xlfn.XMATCH('Avance Cuantitativo Productos'!$BH$6:$BH$6,'Avance Cuantitativo Productos'!$BB$6:$BH$6,1,1)-1)/2+SUM('Avance Cuantitativo Productos'!$BB15:$BG15)),IF((MAX(COLUMN('Avance Cuantitativo Productos'!$AL15:$AO15)*(INDEX(INT(ISNUMBER('Avance Cuantitativo Productos'!$AL15:$AO15)),LARGE((INT(ISNUMBER('Avance Cuantitativo Productos'!$AL15:$AO15))&lt;&gt;0)*(_xlfn.SEQUENCE(,COUNTA('Avance Cuantitativo Productos'!$AL$6:$AO$6))),1))=INT(ISNUMBER('Avance Cuantitativo Productos'!$AL15:$AO15))))-COLUMN('Avance Cuantitativo Productos'!$AL15:$AL15)+1)=3,(OFFSET('Avance Cuantitativo Productos'!$BB15:$BB15,0,_xlfn.XMATCH('Avance Cuantitativo Productos'!$BH$6:$BH$6,'Avance Cuantitativo Productos'!$BB$6:$BH$6,1,1)-1)*0.75+SUM('Avance Cuantitativo Productos'!$BB15:$BG15)),IF((MAX(COLUMN('Avance Cuantitativo Productos'!$AL15:$AO15)*(INDEX(INT(ISNUMBER('Avance Cuantitativo Productos'!$AL15:$AO15)),LARGE((INT(ISNUMBER('Avance Cuantitativo Productos'!$AL15:$AO15))&lt;&gt;0)*(_xlfn.SEQUENCE(,COUNTA('Avance Cuantitativo Productos'!$AL$6:$AO$6))),1))=INT(ISNUMBER('Avance Cuantitativo Productos'!$AL15:$AO15))))-COLUMN('Avance Cuantitativo Productos'!$AL15:$AL15)+1)=4,(OFFSET('Avance Cuantitativo Productos'!$BB15:$BB15,0,_xlfn.XMATCH('Avance Cuantitativo Productos'!$BH$6:$BH$6,'Avance Cuantitativo Productos'!$BB$6:$BH$6,1,1)-1)+SUM('Avance Cuantitativo Productos'!$BB15:$BG15)),))))))))))))</f>
        <v>4</v>
      </c>
      <c r="BR15" s="144">
        <f t="array" aca="1" ref="BR15" ca="1">+IF(AND('Avance Cuantitativo Productos'!$BQ15:$BQ15="",'Avance Cuantitativo Productos'!$BI15:$BI15=""),"",IF(OR(AND(_xlfn.XLOOKUP('Avance Cuantitativo Productos'!$I15:$I15,Listas!$G$2:$G$10,Listas!$I$2:$I$10&lt;1),'Avance Cuantitativo Productos'!$BI15:$BI15=""),'Avance Cuantitativo Productos'!$BI15:$BI15="",COUNTIF('Avance Cuantitativo Productos'!$AP15:$AS15,"="&amp;"")&gt;=4),MAX('Avance Cuantitativo Productos'!$BQ15:$BQ15,'Avance Cuantitativo Productos'!$BH15:$BH15),IF('Avance Cuantitativo Productos'!$H15:$H15="","Seleccionar Anualización",IF(COUNTIF('Avance Cuantitativo Productos'!$BB15:$BI15,"="&amp;"")=8,"",IF(AND(OR('Avance Cuantitativo Productos'!$H15:$H15="Creciente",'Avance Cuantitativo Productos'!$H15:$H15="Constante",'Avance Cuantitativo Productos'!$H15:$H15="Suma"),'Avance Cuantitativo Productos'!$BI15:$BI15&gt;'Avance Cuantitativo Productos'!$BJ15:$BJ15),"ERROR, las metas de las vigencias no pueden ser mayores a la meta final",IF(AND('Avance Cuantitativo Productos'!$H15:$H15="Decreciente",'Avance Cuantitativo Productos'!$BI15:$BI15&lt;'Avance Cuantitativo Productos'!$BJ15:$BJ15),"ERROR, las metas de las vigencias no pueden ser menores a la meta final",IF(OR('Avance Cuantitativo Productos'!$H15:$H15="Creciente",'Avance Cuantitativo Productos'!$H15:$H15="Constante",'Avance Cuantitativo Productos'!$H15:$H15="Decreciente"),IF((MAX(COLUMN('Avance Cuantitativo Productos'!$AP15:$AS15)*(INDEX('Avance Cuantitativo Productos'!$AP15:$AS15,LARGE(('Avance Cuantitativo Productos'!$AP15:$AS15&lt;&gt;"")*(_xlfn.SEQUENCE(,COUNTA('Avance Cuantitativo Productos'!$AP$6:$AS$6))),1))='Avance Cuantitativo Productos'!$AP15:$AS15))-COLUMN('Avance Cuantitativo Productos'!$AP15:$AP15)+1)=1,(OFFSET('Avance Cuantitativo Productos'!$BB15:$BB15,0,_xlfn.XMATCH('Avance Cuantitativo Productos'!$BI$6:$BI$6,'Avance Cuantitativo Productos'!$BB$6:$BI$6)-1)-(OFFSET('Avance Cuantitativo Productos'!$BB15:$BB15,0,_xlfn.XMATCH('Avance Cuantitativo Productos'!$BI$6:$BI$6,'Avance Cuantitativo Productos'!$BB$6:$BI$6)-2)))/4+OFFSET('Avance Cuantitativo Productos'!$BB15:$BB15,0,_xlfn.XMATCH('Avance Cuantitativo Productos'!$BI$6:$BI$6,'Avance Cuantitativo Productos'!$BB$6:$BI$6)-2),IF((MAX(COLUMN('Avance Cuantitativo Productos'!$AP15:$AS15)*(INDEX('Avance Cuantitativo Productos'!$AP15:$AS15,LARGE(('Avance Cuantitativo Productos'!$AP15:$AS15&lt;&gt;"")*(_xlfn.SEQUENCE(,COUNTA('Avance Cuantitativo Productos'!$AP$6:$AS$6))),1))='Avance Cuantitativo Productos'!$AP15:$AS15))-COLUMN('Avance Cuantitativo Productos'!$AP15:$AP15)+1)=2,(OFFSET('Avance Cuantitativo Productos'!$BB15:$BB15,0,_xlfn.XMATCH('Avance Cuantitativo Productos'!$BI$6:$BI$6,'Avance Cuantitativo Productos'!$BB$6:$BI$6)-1)-OFFSET('Avance Cuantitativo Productos'!$BB15:$BB15,0,_xlfn.XMATCH('Avance Cuantitativo Productos'!$BI$6:$BI$6,'Avance Cuantitativo Productos'!$BB$6:$BI$6)-2))/2+OFFSET('Avance Cuantitativo Productos'!$BB15:$BB15,0,_xlfn.XMATCH('Avance Cuantitativo Productos'!$BI$6:$BI$6,'Avance Cuantitativo Productos'!$BB$6:$BI$6)-2),IF((MAX(COLUMN('Avance Cuantitativo Productos'!$AP15:$AS15)*(INDEX('Avance Cuantitativo Productos'!$AP15:$AS15,LARGE(('Avance Cuantitativo Productos'!$AP15:$AS15&lt;&gt;"")*(_xlfn.SEQUENCE(,COUNTA('Avance Cuantitativo Productos'!$AP$6:$AS$6))),1))='Avance Cuantitativo Productos'!$AP15:$AS15))-COLUMN('Avance Cuantitativo Productos'!$AP15:$AP15)+1)=3,(OFFSET('Avance Cuantitativo Productos'!$BB15:$BB15,0,_xlfn.XMATCH('Avance Cuantitativo Productos'!$BI$6:$BI$6,'Avance Cuantitativo Productos'!$BB$6:$BI$6)-1)-OFFSET('Avance Cuantitativo Productos'!$BB15:$BB15,0,_xlfn.XMATCH('Avance Cuantitativo Productos'!$BI$6:$BI$6,'Avance Cuantitativo Productos'!$BB$6:$BI$6)-2))*0.75+OFFSET('Avance Cuantitativo Productos'!$BB15:$BB15,0,_xlfn.XMATCH('Avance Cuantitativo Productos'!$BI$6:$BI$6,'Avance Cuantitativo Productos'!$BB$6:$BI$6)-2),IF((MAX(COLUMN('Avance Cuantitativo Productos'!$AP15:$AS15)*(INDEX('Avance Cuantitativo Productos'!$AP15:$AS15,LARGE(('Avance Cuantitativo Productos'!$AP15:$AS15&lt;&gt;"")*(_xlfn.SEQUENCE(,COUNTA('Avance Cuantitativo Productos'!$AP$6:$AS$6))),1))='Avance Cuantitativo Productos'!$AP15:$AS15))-COLUMN('Avance Cuantitativo Productos'!$AP15:$AP15)+1)=4,(OFFSET('Avance Cuantitativo Productos'!$BB15:$BB15,0,_xlfn.XMATCH('Avance Cuantitativo Productos'!$BI$6:$BI$6,'Avance Cuantitativo Productos'!$BB$6:$BI$6)-1)-OFFSET('Avance Cuantitativo Productos'!$BB15:$BB15,0,_xlfn.XMATCH('Avance Cuantitativo Productos'!$BI$6:$BI$6,'Avance Cuantitativo Productos'!$BB$6:$BI$6)-2))+OFFSET('Avance Cuantitativo Productos'!$BB15:$BB15,0,_xlfn.XMATCH('Avance Cuantitativo Productos'!$BI$6:$BI$6,'Avance Cuantitativo Productos'!$BB$6:$BI$6)-2))))),IF('Avance Cuantitativo Productos'!$H15:$H15="Suma",IF((MAX(COLUMN('Avance Cuantitativo Productos'!$AP15:$AS15)*(INDEX(INT(ISNUMBER('Avance Cuantitativo Productos'!$AP15:$AS15)),LARGE((INT(ISNUMBER('Avance Cuantitativo Productos'!$AP15:$AS15))&lt;&gt;0)*(_xlfn.SEQUENCE(,COUNTA('Avance Cuantitativo Productos'!$AP$6:$AS$6))),1))=INT(ISNUMBER('Avance Cuantitativo Productos'!$AP15:$AS15))))-COLUMN('Avance Cuantitativo Productos'!$AP15:$AP15)+1)=1,(OFFSET('Avance Cuantitativo Productos'!$BB15:$BB15,0,_xlfn.XMATCH('Avance Cuantitativo Productos'!$BI$6:$BI$6,'Avance Cuantitativo Productos'!$BB$6:$BI$6,1,1)-1)/4+SUM('Avance Cuantitativo Productos'!$BB15:$BH15)),IF((MAX(COLUMN('Avance Cuantitativo Productos'!$AP15:$AS15)*(INDEX(INT(ISNUMBER('Avance Cuantitativo Productos'!$AP15:$AS15)),LARGE((INT(ISNUMBER('Avance Cuantitativo Productos'!$AP15:$AS15))&lt;&gt;0)*(_xlfn.SEQUENCE(,COUNTA('Avance Cuantitativo Productos'!$AP$6:$AS$6))),1))=INT(ISNUMBER('Avance Cuantitativo Productos'!$AP15:$AS15))))-COLUMN('Avance Cuantitativo Productos'!$AP15:$AP15)+1)=2,(OFFSET('Avance Cuantitativo Productos'!$BB15:$BB15,0,_xlfn.XMATCH('Avance Cuantitativo Productos'!$BI$6:$BI$6,'Avance Cuantitativo Productos'!$BB$6:$BI$6,1,1)-1)/2+SUM('Avance Cuantitativo Productos'!$BB15:$BH15)),IF((MAX(COLUMN('Avance Cuantitativo Productos'!$AP15:$AS15)*(INDEX(INT(ISNUMBER('Avance Cuantitativo Productos'!$AP15:$AS15)),LARGE((INT(ISNUMBER('Avance Cuantitativo Productos'!$AP15:$AS15))&lt;&gt;0)*(_xlfn.SEQUENCE(,COUNTA('Avance Cuantitativo Productos'!$AP$6:$AS$6))),1))=INT(ISNUMBER('Avance Cuantitativo Productos'!$AP15:$AS15))))-COLUMN('Avance Cuantitativo Productos'!$AP15:$AP15)+1)=3,(OFFSET('Avance Cuantitativo Productos'!$BB15:$BB15,0,_xlfn.XMATCH('Avance Cuantitativo Productos'!$BI$6:$BI$6,'Avance Cuantitativo Productos'!$BB$6:$BI$6,1,1)-1)*0.75+SUM('Avance Cuantitativo Productos'!$BB15:$BH15)),IF((MAX(COLUMN('Avance Cuantitativo Productos'!$AP15:$AS15)*(INDEX(INT(ISNUMBER('Avance Cuantitativo Productos'!$AP15:$AS15)),LARGE((INT(ISNUMBER('Avance Cuantitativo Productos'!$AP15:$AS15))&lt;&gt;0)*(_xlfn.SEQUENCE(,COUNTA('Avance Cuantitativo Productos'!$AP$6:$AS$6))),1))=INT(ISNUMBER('Avance Cuantitativo Productos'!$AP15:$AS15))))-COLUMN('Avance Cuantitativo Productos'!$AP15:$AP15)+1)=4,(OFFSET('Avance Cuantitativo Productos'!$BB15:$BB15,0,_xlfn.XMATCH('Avance Cuantitativo Productos'!$BI$6:$BI$6,'Avance Cuantitativo Productos'!$BB$6:$BI$6,1,1)-1)+SUM('Avance Cuantitativo Productos'!$BB15:$BH15)),))))))))))))</f>
        <v>5</v>
      </c>
      <c r="BS15" s="20" t="str">
        <f t="array" aca="1" ref="BS15" ca="1">IF(OR('Avance Cuantitativo Productos'!$BB15:$BB15=0,'Avance Cuantitativo Productos'!$AT15:$AT15="",SUMPRODUCT(--('Avance Cuantitativo Productos'!$N15:$Q15&lt;&gt;""))=0),"",IF('Avance Cuantitativo Productos'!$H15:$H15="Creciente",('Avance Cuantitativo Productos'!$AT15:$AT15-Anualiza_LB('Avance Cuantitativo Productos'!$BS$6:$BS$6,'Avance Cuantitativo Productos'!$M15:$M15,'Avance Cuantitativo Productos'!$G15:$G15,'Avance Cuantitativo Productos'!$L15:$L15))/('Avance Cuantitativo Productos'!$BK15:$BK15-Anualiza_LB('Avance Cuantitativo Productos'!$BS$6:$BS$6,'Avance Cuantitativo Productos'!$M15:$M15,'Avance Cuantitativo Productos'!$G15:$G15,'Avance Cuantitativo Productos'!$L15:$L15)),IF('Avance Cuantitativo Productos'!$H15:$H15="Constante",('Avance Cuantitativo Productos'!$AT15:$AT15/'Avance Cuantitativo Productos'!$BK15:$BK15),IF('Avance Cuantitativo Productos'!$H15:$H15="Suma",_xlfn.NUMBERVALUE('Avance Cuantitativo Productos'!$AT15:$AT15)/_xlfn.NUMBERVALUE('Avance Cuantitativo Productos'!$BK15:$BK15),IF('Avance Cuantitativo Productos'!$H15:$H15="Decreciente",('Avance Cuantitativo Productos'!$BS$6:$BS$6-Anualiza_LB('Avance Cuantitativo Productos'!$BB$6:$BB$6,'Avance Cuantitativo Productos'!$M15:$M15,'Avance Cuantitativo Productos'!$G15:$G15,'Avance Cuantitativo Productos'!$L15:$L15))/('Avance Cuantitativo Productos'!$BK15:$BK15-Anualiza_LB('Avance Cuantitativo Productos'!$BS$6:$BS$6,'Avance Cuantitativo Productos'!$M15:$M15,'Avance Cuantitativo Productos'!$G15:$G15,'Avance Cuantitativo Productos'!$L15:$L15)),"Seleccionar Anualización")))))</f>
        <v/>
      </c>
      <c r="BT15" s="21" t="str">
        <f t="array" aca="1" ref="BT15" ca="1">IF(OR('Avance Cuantitativo Productos'!$BC15:$BC15=0,'Avance Cuantitativo Productos'!$AU15:$AU15="",SUMPRODUCT(--('Avance Cuantitativo Productos'!$R15:$U15&lt;&gt;""))=0),"",IF('Avance Cuantitativo Productos'!$H15:$H15="Creciente",('Avance Cuantitativo Productos'!$AU15:$AU15-Anualiza_LB('Avance Cuantitativo Productos'!$BT$6:$BT$6,'Avance Cuantitativo Productos'!$M15:$M15,'Avance Cuantitativo Productos'!$G15:$G15,'Avance Cuantitativo Productos'!$L15:$L15))/('Avance Cuantitativo Productos'!$BL15:$BL15-Anualiza_LB('Avance Cuantitativo Productos'!$BT$6:$BT$6,'Avance Cuantitativo Productos'!$M15:$M15,'Avance Cuantitativo Productos'!$G15:$G15,'Avance Cuantitativo Productos'!$L15:$L15)),IF('Avance Cuantitativo Productos'!$H15:$H15="Constante",('Avance Cuantitativo Productos'!$AU15:$AU15/'Avance Cuantitativo Productos'!$BL15:$BL15),IF('Avance Cuantitativo Productos'!$H15:$H15="Suma",(_xlfn.NUMBERVALUE('Avance Cuantitativo Productos'!$AU15:$AU15)-_xlfn.NUMBERVALUE('Avance Cuantitativo Productos'!$AT15:$AT15))/(_xlfn.NUMBERVALUE('Avance Cuantitativo Productos'!$BL15:$BL15)-_xlfn.NUMBERVALUE('Avance Cuantitativo Productos'!$BK15:$BK15)),IF('Avance Cuantitativo Productos'!$H15:$H15="Decreciente",('Avance Cuantitativo Productos'!$AU15:$AU15-Anualiza_LB('Avance Cuantitativo Productos'!$BT$6:$BT$6,'Avance Cuantitativo Productos'!$M15:$M15,'Avance Cuantitativo Productos'!$G15:$G15,'Avance Cuantitativo Productos'!$L15:$L15))/('Avance Cuantitativo Productos'!$BL15:$BL15-Anualiza_LB('Avance Cuantitativo Productos'!$BT$6:$BT$6,'Avance Cuantitativo Productos'!$M15:$M15,'Avance Cuantitativo Productos'!$G15:$G15,'Avance Cuantitativo Productos'!$L15:$L15)),"Seleccionar Anualización")))))</f>
        <v/>
      </c>
      <c r="BU15" s="21" t="str">
        <f t="array" aca="1" ref="BU15" ca="1">+IF(OR('Avance Cuantitativo Productos'!$BD15:$BD15=0,'Avance Cuantitativo Productos'!$AV15:$AV15="",SUMPRODUCT(--('Avance Cuantitativo Productos'!$V15:$Y15&lt;&gt;""))=0),"",IF('Avance Cuantitativo Productos'!$H15:$H15="Creciente",('Avance Cuantitativo Productos'!$AV15:$AV15-Anualiza_LB('Avance Cuantitativo Productos'!$BU$6:$BU$6,'Avance Cuantitativo Productos'!$M15:$M15,'Avance Cuantitativo Productos'!$G15:$G15,'Avance Cuantitativo Productos'!$L15:$L15))/('Avance Cuantitativo Productos'!$BM15:$BM15-Anualiza_LB('Avance Cuantitativo Productos'!$BU$6:$BU$6,'Avance Cuantitativo Productos'!$M15:$M15,'Avance Cuantitativo Productos'!$G15:$G15,'Avance Cuantitativo Productos'!$L15:$L15)),IF('Avance Cuantitativo Productos'!$H15:$H15="Constante",('Avance Cuantitativo Productos'!$AV15:$AV15/'Avance Cuantitativo Productos'!$BM15:$BM15),IF('Avance Cuantitativo Productos'!$H15:$H15="Suma",(_xlfn.NUMBERVALUE('Avance Cuantitativo Productos'!$AV15:$AV15)-_xlfn.NUMBERVALUE('Avance Cuantitativo Productos'!$AU15:$AU15))/(_xlfn.NUMBERVALUE('Avance Cuantitativo Productos'!$BM15:$BM15)-_xlfn.NUMBERVALUE('Avance Cuantitativo Productos'!$BL15:$BL15)),IF('Avance Cuantitativo Productos'!$H15:$H15="Decreciente",('Avance Cuantitativo Productos'!$AV15:$AV15-Anualiza_LB('Avance Cuantitativo Productos'!$BU$6:$BU$6,'Avance Cuantitativo Productos'!$M15:$M15,'Avance Cuantitativo Productos'!$G15:$G15,'Avance Cuantitativo Productos'!$L15:$L15))/('Avance Cuantitativo Productos'!$BM15:$BM15-Anualiza_LB('Avance Cuantitativo Productos'!$BU$6:$BU$6,'Avance Cuantitativo Productos'!$M15:$M15,'Avance Cuantitativo Productos'!$G15:$G15,'Avance Cuantitativo Productos'!$L15:$L15)),"Seleccionar Anualización")))))</f>
        <v/>
      </c>
      <c r="BV15" s="21" t="str">
        <f t="array" aca="1" ref="BV15" ca="1">+IF(OR('Avance Cuantitativo Productos'!$BE15:$BE15=0,'Avance Cuantitativo Productos'!$AW15:$AW15="",,SUMPRODUCT(--('Avance Cuantitativo Productos'!$Z15:$AC15&lt;&gt;""))=0),"",IF('Avance Cuantitativo Productos'!$H15:$H15="Creciente",('Avance Cuantitativo Productos'!$AW15:$AW15-Anualiza_LB('Avance Cuantitativo Productos'!$BV$6:$BV$6,'Avance Cuantitativo Productos'!$M15:$M15,'Avance Cuantitativo Productos'!$G15:$G15,'Avance Cuantitativo Productos'!$L15:$L15))/('Avance Cuantitativo Productos'!$BN15:$BN15-Anualiza_LB('Avance Cuantitativo Productos'!$BV$6:$BV$6,'Avance Cuantitativo Productos'!$M15:$M15,'Avance Cuantitativo Productos'!$G15:$G15,'Avance Cuantitativo Productos'!$L15:$L15)),IF('Avance Cuantitativo Productos'!$H15:$H15="Constante",('Avance Cuantitativo Productos'!$AW15:$AW15/'Avance Cuantitativo Productos'!$BN15:$BN15),IF('Avance Cuantitativo Productos'!$H15:$H15="Suma",(_xlfn.NUMBERVALUE('Avance Cuantitativo Productos'!$AW15:$AW15)-_xlfn.NUMBERVALUE('Avance Cuantitativo Productos'!$AV15:$AV15))/(_xlfn.NUMBERVALUE('Avance Cuantitativo Productos'!$BN15:$BN15)-_xlfn.NUMBERVALUE('Avance Cuantitativo Productos'!$BM15:$BM15)),IF('Avance Cuantitativo Productos'!$H15:$H15="Decreciente",('Avance Cuantitativo Productos'!$AW15:$AW15-Anualiza_LB('Avance Cuantitativo Productos'!$BV$6:$BV$6,'Avance Cuantitativo Productos'!$M15:$M15,'Avance Cuantitativo Productos'!$G15:$G15,'Avance Cuantitativo Productos'!$L15:$L15))/('Avance Cuantitativo Productos'!$BN15:$BN15-Anualiza_LB('Avance Cuantitativo Productos'!$BV$6:$BV$6,'Avance Cuantitativo Productos'!$M15:$M15,'Avance Cuantitativo Productos'!$G15:$G15,'Avance Cuantitativo Productos'!$L15:$L15)),"Seleccionar Anualización")))))</f>
        <v/>
      </c>
      <c r="BW15" s="21" t="str">
        <f t="array" aca="1" ref="BW15" ca="1">+IF(OR('Avance Cuantitativo Productos'!$BF15:$BF15=0,'Avance Cuantitativo Productos'!$AX15:$AX15="",SUMPRODUCT(--('Avance Cuantitativo Productos'!$AD15:$AG15&lt;&gt;""))=0),"",IF('Avance Cuantitativo Productos'!$H15:$H15="Creciente",('Avance Cuantitativo Productos'!$AX15:$AX15-Anualiza_LB('Avance Cuantitativo Productos'!$BW$6:$BW$6,'Avance Cuantitativo Productos'!$M15:$M15,'Avance Cuantitativo Productos'!$G15:$G15,'Avance Cuantitativo Productos'!$L15:$L15))/('Avance Cuantitativo Productos'!$BO15:$BO15-Anualiza_LB('Avance Cuantitativo Productos'!$BW$6:$BW$6,'Avance Cuantitativo Productos'!$M15:$M15,'Avance Cuantitativo Productos'!$G15:$G15,'Avance Cuantitativo Productos'!$L15:$L15)),IF('Avance Cuantitativo Productos'!$H15:$H15="Constante",('Avance Cuantitativo Productos'!$AX15:$AX15/'Avance Cuantitativo Productos'!$BO15:$BO15),IF('Avance Cuantitativo Productos'!$H15:$H15="Suma",(_xlfn.NUMBERVALUE('Avance Cuantitativo Productos'!$AX15:$AX15)-_xlfn.NUMBERVALUE('Avance Cuantitativo Productos'!$AW15:$AW15))/(_xlfn.NUMBERVALUE('Avance Cuantitativo Productos'!$BO15:$BO15)-_xlfn.NUMBERVALUE('Avance Cuantitativo Productos'!$BN15:$BN15)),IF('Avance Cuantitativo Productos'!$H15:$H15="Decreciente",('Avance Cuantitativo Productos'!$AX15:$AX15-Anualiza_LB('Avance Cuantitativo Productos'!$BW$6:$BW$6,'Avance Cuantitativo Productos'!$M15:$M15,'Avance Cuantitativo Productos'!$G15:$G15,'Avance Cuantitativo Productos'!$L15:$L15))/('Avance Cuantitativo Productos'!$BO15:$BO15-Anualiza_LB('Avance Cuantitativo Productos'!$BW$6:$BW$6,'Avance Cuantitativo Productos'!$M15:$M15,'Avance Cuantitativo Productos'!$G15:$G15,'Avance Cuantitativo Productos'!$L15:$L15)),"Seleccionar Anualización")))))</f>
        <v/>
      </c>
      <c r="BX15" s="21">
        <f t="array" aca="1" ref="BX15" ca="1">+ IF(OR('Avance Cuantitativo Productos'!$BG15:$BG15=0,'Avance Cuantitativo Productos'!$AY15:$AY15="",SUMPRODUCT(--('Avance Cuantitativo Productos'!$AH15:$AK15&lt;&gt;""))=0),"",IF('Avance Cuantitativo Productos'!$H15:$H15="Creciente",('Avance Cuantitativo Productos'!$AY15:$AY15-Anualiza_LB('Avance Cuantitativo Productos'!$BX$6:$BX$6,'Avance Cuantitativo Productos'!$M15:$M15,'Avance Cuantitativo Productos'!$G15:$G15,'Avance Cuantitativo Productos'!$L15:$L15))/('Avance Cuantitativo Productos'!$BP15:$BP15-Anualiza_LB('Avance Cuantitativo Productos'!$BX$6:$BX$6,'Avance Cuantitativo Productos'!$M15:$M15,'Avance Cuantitativo Productos'!$G15:$G15,'Avance Cuantitativo Productos'!$L15:$L15)),IF('Avance Cuantitativo Productos'!$H15:$H15="Constante",('Avance Cuantitativo Productos'!$AY15:$AY15/'Avance Cuantitativo Productos'!$BP15:$BP15),IF('Avance Cuantitativo Productos'!$H15:$H15="Suma",(_xlfn.NUMBERVALUE('Avance Cuantitativo Productos'!$AY15:$AY15)-_xlfn.NUMBERVALUE('Avance Cuantitativo Productos'!$AX15:$AX15))/(_xlfn.NUMBERVALUE('Avance Cuantitativo Productos'!$BP15:$BP15)-_xlfn.NUMBERVALUE('Avance Cuantitativo Productos'!$BO15:$BO15)),IF('Avance Cuantitativo Productos'!$H15:$H15="Decreciente",('Avance Cuantitativo Productos'!$AY15:$AY15-Anualiza_LB('Avance Cuantitativo Productos'!$BX$6:$BX$6,'Avance Cuantitativo Productos'!$M15:$M15,'Avance Cuantitativo Productos'!$G15:$G15,'Avance Cuantitativo Productos'!$L15:$L15))/('Avance Cuantitativo Productos'!$BP15:$BP15-Anualiza_LB('Avance Cuantitativo Productos'!$BX$6:$BX$6,'Avance Cuantitativo Productos'!$M15:$M15,'Avance Cuantitativo Productos'!$G15:$G15,'Avance Cuantitativo Productos'!$L15:$L15)),"Seleccionar Anualización")))))</f>
        <v>1</v>
      </c>
      <c r="BY15" s="21">
        <f t="array" aca="1" ref="BY15" ca="1">+ IF(OR('Avance Cuantitativo Productos'!$BH15:$BH15=0,'Avance Cuantitativo Productos'!$AZ15:$AZ15="",SUMPRODUCT(--('Avance Cuantitativo Productos'!$AL15:$AO15&lt;&gt;""))=0),"",IF('Avance Cuantitativo Productos'!$H15:$H15="Creciente",('Avance Cuantitativo Productos'!$AZ15:$AZ15-Anualiza_LB('Avance Cuantitativo Productos'!$BY$6:$BY$6,'Avance Cuantitativo Productos'!$M15:$M15,'Avance Cuantitativo Productos'!$G15:$G15,'Avance Cuantitativo Productos'!$L15:$L15))/('Avance Cuantitativo Productos'!$BQ15:$BQ15-Anualiza_LB('Avance Cuantitativo Productos'!$BY$6:$BY$6,'Avance Cuantitativo Productos'!$M15:$M15,'Avance Cuantitativo Productos'!$G15:$G15,'Avance Cuantitativo Productos'!$L15:$L15)),IF('Avance Cuantitativo Productos'!$H15:$H15="Constante",('Avance Cuantitativo Productos'!$AZ15:$AZ15/'Avance Cuantitativo Productos'!$BQ15:$BQ15),IF('Avance Cuantitativo Productos'!$H15:$H15="Suma",(_xlfn.NUMBERVALUE('Avance Cuantitativo Productos'!$AZ15:$AZ15)-_xlfn.NUMBERVALUE('Avance Cuantitativo Productos'!$AY15:$AY15))/(_xlfn.NUMBERVALUE('Avance Cuantitativo Productos'!$BQ15:$BQ15)-_xlfn.NUMBERVALUE('Avance Cuantitativo Productos'!$BP15:$BP15)),IF('Avance Cuantitativo Productos'!$H15:$H15="Decreciente",('Avance Cuantitativo Productos'!$AZ15:$AZ15-Anualiza_LB('Avance Cuantitativo Productos'!$BY$6:$BY$6,'Avance Cuantitativo Productos'!$M15:$M15,'Avance Cuantitativo Productos'!$G15:$G15,'Avance Cuantitativo Productos'!$L15:$L15))/('Avance Cuantitativo Productos'!$BQ15:$BQ15-Anualiza_LB('Avance Cuantitativo Productos'!$BY$6:$BY$6,'Avance Cuantitativo Productos'!$M15:$M15,'Avance Cuantitativo Productos'!$G15:$G15,'Avance Cuantitativo Productos'!$L15:$L15)),"Seleccionar Anualización")))))</f>
        <v>1</v>
      </c>
      <c r="BZ15" s="21">
        <f t="array" aca="1" ref="BZ15" ca="1">+ IF(OR('Avance Cuantitativo Productos'!$BI15:$BI15=0,'Avance Cuantitativo Productos'!$BA15:$BA15="",SUMPRODUCT(--('Avance Cuantitativo Productos'!$AP15:$AS15&lt;&gt;""))=0),"",IF('Avance Cuantitativo Productos'!$H15:$H15="Creciente",('Avance Cuantitativo Productos'!$BA15:$BA15-Anualiza_LB('Avance Cuantitativo Productos'!$BZ$6:$BZ$6,'Avance Cuantitativo Productos'!$M15:$M15,'Avance Cuantitativo Productos'!$G15:$G15,'Avance Cuantitativo Productos'!$L15:$L15))/('Avance Cuantitativo Productos'!$BR15:$BR15-Anualiza_LB('Avance Cuantitativo Productos'!$BZ$6:$BZ$6,'Avance Cuantitativo Productos'!$M15:$M15,'Avance Cuantitativo Productos'!$G15:$G15,'Avance Cuantitativo Productos'!$L15:$L15)),IF('Avance Cuantitativo Productos'!$H15:$H15="Constante",('Avance Cuantitativo Productos'!$BA15:$BA15/'Avance Cuantitativo Productos'!$BR15:$BR15),IF('Avance Cuantitativo Productos'!$H15:$H15="Suma",(_xlfn.NUMBERVALUE('Avance Cuantitativo Productos'!$BA15:$BA15)-_xlfn.NUMBERVALUE('Avance Cuantitativo Productos'!$AZ15:$AZ15))/(_xlfn.NUMBERVALUE('Avance Cuantitativo Productos'!$BR15:$BR15)-_xlfn.NUMBERVALUE('Avance Cuantitativo Productos'!$BQ15:$BQ15)),IF('Avance Cuantitativo Productos'!$H15:$H15="Decreciente",('Avance Cuantitativo Productos'!$BA15:$BA15-Anualiza_LB('Avance Cuantitativo Productos'!$BZ$6:$BZ$6,'Avance Cuantitativo Productos'!$M15:$M15,'Avance Cuantitativo Productos'!$G15:$G15,'Avance Cuantitativo Productos'!$L15:$L15))/('Avance Cuantitativo Productos'!$BR15:$BR15-Anualiza_LB('Avance Cuantitativo Productos'!$BZ$6:$BZ$6,'Avance Cuantitativo Productos'!$M15:$M15,'Avance Cuantitativo Productos'!$G15:$G15,'Avance Cuantitativo Productos'!$L15:$L15)),"Seleccionar Anualización")))))</f>
        <v>1</v>
      </c>
      <c r="CA15" s="127" t="str">
        <f t="array" aca="1" ref="CA15" ca="1">IF(OR('Avance Cuantitativo Productos'!$AT15:$AT15="",SUMPRODUCT(--('Avance Cuantitativo Productos'!$N15:$Q15&lt;&gt;""))=0),"",IF('Avance Cuantitativo Productos'!$H15:$H15="Creciente",('Avance Cuantitativo Productos'!$AT15:$AT15-Anualiza_LB('Avance Cuantitativo Productos'!$CA$6:$CA$6,'Avance Cuantitativo Productos'!$M15:$M15,'Avance Cuantitativo Productos'!$G15:$G15,'Avance Cuantitativo Productos'!$L15:$L15))/('Avance Cuantitativo Productos'!$BK15:$BK15-Anualiza_LB('Avance Cuantitativo Productos'!$CA$6:$CA$6,'Avance Cuantitativo Productos'!$M15:$M15,'Avance Cuantitativo Productos'!$G15:$G15,'Avance Cuantitativo Productos'!$L15:$L15)),IF('Avance Cuantitativo Productos'!$H15:$H15="Constante",('Avance Cuantitativo Productos'!$AT15:$AT15/'Avance Cuantitativo Productos'!$BK15:$BK15),IF('Avance Cuantitativo Productos'!$H15:$H15="Suma",_xlfn.NUMBERVALUE('Avance Cuantitativo Productos'!$AT15:$AT15)/_xlfn.NUMBERVALUE('Avance Cuantitativo Productos'!$BK15:$BK15),IF('Avance Cuantitativo Productos'!$H15:$H15="Decreciente",('Avance Cuantitativo Productos'!$AT15:$AT15-Anualiza_LB('Avance Cuantitativo Productos'!$CA$6:$CA$6,'Avance Cuantitativo Productos'!$M15:$M15,'Avance Cuantitativo Productos'!$G15:$G15,'Avance Cuantitativo Productos'!$L15:$L15))/('Avance Cuantitativo Productos'!$BK15:$BK15-Anualiza_LB('Avance Cuantitativo Productos'!$CA$6:$CA$6,'Avance Cuantitativo Productos'!$M15:$M15,'Avance Cuantitativo Productos'!$G15:$G15,'Avance Cuantitativo Productos'!$L15:$L15)),"Seleccionar Anualización")))))</f>
        <v/>
      </c>
      <c r="CB15" s="128" t="str">
        <f t="array" aca="1" ref="CB15" ca="1">IF(OR('Avance Cuantitativo Productos'!$AU15:$AU15="",(SUMPRODUCT(--('Avance Cuantitativo Productos'!$R15:$U15))-SUMPRODUCT(--('Avance Cuantitativo Productos'!$N15:$Q15))&lt;&gt;"")=0),"",IF('Avance Cuantitativo Productos'!$H15:$H15="Creciente",('Avance Cuantitativo Productos'!$AU15:$AU15-Anualiza_LB('Avance Cuantitativo Productos'!$CB$6:$CB$6,'Avance Cuantitativo Productos'!$M15:$M15,'Avance Cuantitativo Productos'!$G15:$G15,'Avance Cuantitativo Productos'!$L15:$L15))/('Avance Cuantitativo Productos'!$BL15:$BL15-Anualiza_LB('Avance Cuantitativo Productos'!$CB$6:$CB$6,'Avance Cuantitativo Productos'!$M15:$M15,'Avance Cuantitativo Productos'!$G15:$G15,'Avance Cuantitativo Productos'!$L15:$L15)),IF('Avance Cuantitativo Productos'!$H15:$H15="Constante",('Avance Cuantitativo Productos'!$AU15:$AU15/'Avance Cuantitativo Productos'!$BL15:$BL15),IF('Avance Cuantitativo Productos'!$H15:$H15="Suma",_xlfn.NUMBERVALUE('Avance Cuantitativo Productos'!$AU15:$AU15)/(_xlfn.NUMBERVALUE('Avance Cuantitativo Productos'!$BL15:$BL15)),IF('Avance Cuantitativo Productos'!$H15:$H15="Decreciente",('Avance Cuantitativo Productos'!$AU15:$AU15-Anualiza_LB('Avance Cuantitativo Productos'!$CB$6:$CB$6,'Avance Cuantitativo Productos'!$M15:$M15,'Avance Cuantitativo Productos'!$G15:$G15,'Avance Cuantitativo Productos'!$L15:$L15))/('Avance Cuantitativo Productos'!$BL15:$BL15-Anualiza_LB('Avance Cuantitativo Productos'!$CB$6:$CB$6,'Avance Cuantitativo Productos'!$M15:$M15,'Avance Cuantitativo Productos'!$G15:$G15,'Avance Cuantitativo Productos'!$L15:$L15)),"Seleccionar Anualización")))))</f>
        <v/>
      </c>
      <c r="CC15" s="128" t="str">
        <f t="array" aca="1" ref="CC15" ca="1">+IF(OR('Avance Cuantitativo Productos'!$AV15:$AV15="",(SUMPRODUCT(--('Avance Cuantitativo Productos'!$V15:$Y15))-SUMPRODUCT(--('Avance Cuantitativo Productos'!$R15:$U15))&lt;&gt;"")=0),"",IF('Avance Cuantitativo Productos'!$H15:$H15="Creciente",('Avance Cuantitativo Productos'!$AV15:$AV15-Anualiza_LB('Avance Cuantitativo Productos'!$CC$6:$CC$6,'Avance Cuantitativo Productos'!$M15:$M15,'Avance Cuantitativo Productos'!$G15:$G15,'Avance Cuantitativo Productos'!$L15:$L15))/('Avance Cuantitativo Productos'!$BM15:$BM15-Anualiza_LB('Avance Cuantitativo Productos'!$CC$6:$CC$6,'Avance Cuantitativo Productos'!$M15:$M15,'Avance Cuantitativo Productos'!$G15:$G15,'Avance Cuantitativo Productos'!$L15:$L15)),IF('Avance Cuantitativo Productos'!$H15:$H15="Constante",('Avance Cuantitativo Productos'!$AV15:$AV15/'Avance Cuantitativo Productos'!$BM15:$BM15),IF('Avance Cuantitativo Productos'!$H15:$H15="Suma",_xlfn.NUMBERVALUE('Avance Cuantitativo Productos'!$AV15:$AV15)/(_xlfn.NUMBERVALUE('Avance Cuantitativo Productos'!$BM15:$BM15)),IF('Avance Cuantitativo Productos'!$H15:$H15="Decreciente",('Avance Cuantitativo Productos'!$AV15:$AV15-Anualiza_LB('Avance Cuantitativo Productos'!$CC$6:$CC$6,'Avance Cuantitativo Productos'!$M15:$M15,'Avance Cuantitativo Productos'!$G15:$G15,'Avance Cuantitativo Productos'!$L15:$L15))/('Avance Cuantitativo Productos'!$BM15:$BM15-Anualiza_LB('Avance Cuantitativo Productos'!$CC$6:$CC$6,'Avance Cuantitativo Productos'!$M15:$M15,'Avance Cuantitativo Productos'!$G15:$G15,'Avance Cuantitativo Productos'!$L15:$L15)),"Seleccionar Anualización")))))</f>
        <v/>
      </c>
      <c r="CD15" s="128" t="str">
        <f t="array" aca="1" ref="CD15" ca="1">+IF(OR('Avance Cuantitativo Productos'!$AW15:$AW15="",(SUMPRODUCT(--('Avance Cuantitativo Productos'!$Z15:$AC15))-SUMPRODUCT(--('Avance Cuantitativo Productos'!$V15:$Y15))&lt;&gt;"")=0),"",IF('Avance Cuantitativo Productos'!$H15:$H15="Creciente",('Avance Cuantitativo Productos'!$AW15:$AW15-Anualiza_LB('Avance Cuantitativo Productos'!$CD$6:$CD$6,'Avance Cuantitativo Productos'!$M15:$M15,'Avance Cuantitativo Productos'!$G15:$G15,'Avance Cuantitativo Productos'!$L15:$L15))/('Avance Cuantitativo Productos'!$BN15:$BN15-Anualiza_LB('Avance Cuantitativo Productos'!$CD$6:$CD$6,'Avance Cuantitativo Productos'!$M15:$M15,'Avance Cuantitativo Productos'!$G15:$G15,'Avance Cuantitativo Productos'!$L15:$L15)),IF('Avance Cuantitativo Productos'!$H15:$H15="Constante",('Avance Cuantitativo Productos'!$AW15:$AW15/'Avance Cuantitativo Productos'!$BN15:$BN15),IF('Avance Cuantitativo Productos'!$H15:$H15="Suma",_xlfn.NUMBERVALUE('Avance Cuantitativo Productos'!$AW15:$AW15)/(_xlfn.NUMBERVALUE('Avance Cuantitativo Productos'!$BN15:$BN15)),IF('Avance Cuantitativo Productos'!$H15:$H15="Decreciente",('Avance Cuantitativo Productos'!$AW15:$AW15-Anualiza_LB('Avance Cuantitativo Productos'!$CD$6:$CD$6,'Avance Cuantitativo Productos'!$M15:$M15,'Avance Cuantitativo Productos'!$G15:$G15,'Avance Cuantitativo Productos'!$L15:$L15))/('Avance Cuantitativo Productos'!$BN15:$BN15-Anualiza_LB('Avance Cuantitativo Productos'!$CD$6:$CD$6,'Avance Cuantitativo Productos'!$M15:$M15,'Avance Cuantitativo Productos'!$G15:$G15,'Avance Cuantitativo Productos'!$L15:$L15)),"Seleccionar Anualización")))))</f>
        <v/>
      </c>
      <c r="CE15" s="128" t="str">
        <f t="array" aca="1" ref="CE15" ca="1">+IF(OR('Avance Cuantitativo Productos'!$AX15:$AX15="",(SUMPRODUCT(--('Avance Cuantitativo Productos'!$AD15:$AG15))-SUMPRODUCT(--('Avance Cuantitativo Productos'!$Z15:$AC15))&lt;&gt;"")=0),"",IF('Avance Cuantitativo Productos'!$H15:$H15="Creciente",('Avance Cuantitativo Productos'!$AX15:$AX15-Anualiza_LB('Avance Cuantitativo Productos'!$CE$6:$CE$6,'Avance Cuantitativo Productos'!$M15:$M15,'Avance Cuantitativo Productos'!$G15:$G15,'Avance Cuantitativo Productos'!$L15:$L15))/('Avance Cuantitativo Productos'!$BO15:$BO15-Anualiza_LB('Avance Cuantitativo Productos'!$CE$6:$CE$6,'Avance Cuantitativo Productos'!$M15:$M15,'Avance Cuantitativo Productos'!$G15:$G15,'Avance Cuantitativo Productos'!$L15:$L15)),IF('Avance Cuantitativo Productos'!$H15:$H15="Constante",('Avance Cuantitativo Productos'!$AX15:$AX15/'Avance Cuantitativo Productos'!$BO15:$BO15),IF('Avance Cuantitativo Productos'!$H15:$H15="Suma",_xlfn.NUMBERVALUE('Avance Cuantitativo Productos'!$AX15:$AX15)/(_xlfn.NUMBERVALUE('Avance Cuantitativo Productos'!$BO15:$BO15)),IF('Avance Cuantitativo Productos'!$H15:$H15="Decreciente",('Avance Cuantitativo Productos'!$AX15:$AX15-Anualiza_LB('Avance Cuantitativo Productos'!$CE$6:$CE$6,'Avance Cuantitativo Productos'!$M15:$M15,'Avance Cuantitativo Productos'!$G15:$G15,'Avance Cuantitativo Productos'!$L15:$L15))/('Avance Cuantitativo Productos'!$BO15:$BO15-Anualiza_LB('Avance Cuantitativo Productos'!$CE$6:$CE$6,'Avance Cuantitativo Productos'!$M15:$M15,'Avance Cuantitativo Productos'!$G15:$G15,'Avance Cuantitativo Productos'!$L15:$L15)),"Seleccionar Anualización")))))</f>
        <v/>
      </c>
      <c r="CF15" s="128">
        <f t="array" aca="1" ref="CF15" ca="1">+IF(OR('Avance Cuantitativo Productos'!$AY15:$AY15="",(SUMPRODUCT(--('Avance Cuantitativo Productos'!$AH15:$AK15))-SUMPRODUCT(--('Avance Cuantitativo Productos'!$AD15:$AG15))&lt;&gt;"")=0),"",IF('Avance Cuantitativo Productos'!$H15:$H15="Creciente",('Avance Cuantitativo Productos'!$AY15:$AY15-Anualiza_LB('Avance Cuantitativo Productos'!$CF$6:$CF$6,'Avance Cuantitativo Productos'!$M15:$M15,'Avance Cuantitativo Productos'!$G15:$G15,'Avance Cuantitativo Productos'!$L15:$L15))/('Avance Cuantitativo Productos'!$BP15:$BP15-Anualiza_LB('Avance Cuantitativo Productos'!$CF$6:$CF$6,'Avance Cuantitativo Productos'!$M15:$M15,'Avance Cuantitativo Productos'!$G15:$G15,'Avance Cuantitativo Productos'!$L15:$L15)),IF('Avance Cuantitativo Productos'!$H15:$H15="Constante",('Avance Cuantitativo Productos'!$AY15:$AY15/'Avance Cuantitativo Productos'!$BP15:$BP15),IF('Avance Cuantitativo Productos'!$H15:$H15="Suma",_xlfn.NUMBERVALUE('Avance Cuantitativo Productos'!$AY15:$AY15)/(_xlfn.NUMBERVALUE('Avance Cuantitativo Productos'!$BP15:$BP15)),IF('Avance Cuantitativo Productos'!$H15:$H15="Decreciente",('Avance Cuantitativo Productos'!$AY15:$AY15-Anualiza_LB('Avance Cuantitativo Productos'!$CF$6:$CF$6,'Avance Cuantitativo Productos'!$M15:$M15,'Avance Cuantitativo Productos'!$G15:$G15,'Avance Cuantitativo Productos'!$L15:$L15))/('Avance Cuantitativo Productos'!$BP15:$BP15-Anualiza_LB('Avance Cuantitativo Productos'!$CF$6:$CF$6,'Avance Cuantitativo Productos'!$M15:$M15,'Avance Cuantitativo Productos'!$G15:$G15,'Avance Cuantitativo Productos'!$L15:$L15)),"Seleccionar Anualización")))))</f>
        <v>1</v>
      </c>
      <c r="CG15" s="148">
        <f t="array" aca="1" ref="CG15" ca="1">+IF(OR('Avance Cuantitativo Productos'!$AZ15:$AZ15="",(SUMPRODUCT(--('Avance Cuantitativo Productos'!$AL15:$AO15))-SUMPRODUCT(--('Avance Cuantitativo Productos'!$AH15:$AK15))&lt;&gt;"")=0),"",IF('Avance Cuantitativo Productos'!$H15:$H15="Creciente",('Avance Cuantitativo Productos'!$AZ15:$AZ15-Anualiza_LB('Avance Cuantitativo Productos'!$CG$6:$CG$6,'Avance Cuantitativo Productos'!$M15:$M15,'Avance Cuantitativo Productos'!$G15:$G15,'Avance Cuantitativo Productos'!$L15:$L15))/('Avance Cuantitativo Productos'!$BQ15:$BQ15-Anualiza_LB('Avance Cuantitativo Productos'!$CG$6:$CG$6,'Avance Cuantitativo Productos'!$M15:$M15,'Avance Cuantitativo Productos'!$G15:$G15,'Avance Cuantitativo Productos'!$L15:$L15)),IF('Avance Cuantitativo Productos'!$H15:$H15="Constante",('Avance Cuantitativo Productos'!$AZ15:$AZ15/'Avance Cuantitativo Productos'!$BQ15:$BQ15),IF('Avance Cuantitativo Productos'!$H15:$H15="Suma",_xlfn.NUMBERVALUE('Avance Cuantitativo Productos'!$AZ15:$AZ15)/(_xlfn.NUMBERVALUE('Avance Cuantitativo Productos'!$BQ15:$BQ15)),IF('Avance Cuantitativo Productos'!$H15:$H15="Decreciente",('Avance Cuantitativo Productos'!$AZ15:$AZ15-Anualiza_LB('Avance Cuantitativo Productos'!$CG$6:$CG$6,'Avance Cuantitativo Productos'!$M15:$M15,'Avance Cuantitativo Productos'!$G15:$G15,'Avance Cuantitativo Productos'!$L15:$L15))/('Avance Cuantitativo Productos'!$BQ15:$BQ15-Anualiza_LB('Avance Cuantitativo Productos'!$CG$6:$CG$6,'Avance Cuantitativo Productos'!$M15:$M15,'Avance Cuantitativo Productos'!$G15:$G15,'Avance Cuantitativo Productos'!$L15:$L15)),"Seleccionar Anualización")))))</f>
        <v>1</v>
      </c>
      <c r="CH15" s="148">
        <f t="array" aca="1" ref="CH15" ca="1">+IF(OR('Avance Cuantitativo Productos'!$BA15:$BA15="",(SUMPRODUCT(--('Avance Cuantitativo Productos'!$AP15:$AS15))-SUMPRODUCT(--('Avance Cuantitativo Productos'!$AL15:$AO15))&lt;&gt;"")=0),"",IF('Avance Cuantitativo Productos'!$H15:$H15="Creciente",('Avance Cuantitativo Productos'!$BA15:$BA15-Anualiza_LB('Avance Cuantitativo Productos'!$CH$6:$CH$6,'Avance Cuantitativo Productos'!$M15:$M15,'Avance Cuantitativo Productos'!$G15:$G15,'Avance Cuantitativo Productos'!$L15:$L15))/('Avance Cuantitativo Productos'!$BR15:$BR15-Anualiza_LB('Avance Cuantitativo Productos'!$CH$6:$CH$6,'Avance Cuantitativo Productos'!$M15:$M15,'Avance Cuantitativo Productos'!$G15:$G15,'Avance Cuantitativo Productos'!$L15:$L15)),IF('Avance Cuantitativo Productos'!$H15:$H15="Constante",('Avance Cuantitativo Productos'!$BA15:$BA15/'Avance Cuantitativo Productos'!$BR15:$BR15),IF('Avance Cuantitativo Productos'!$H15:$H15="Suma",_xlfn.NUMBERVALUE('Avance Cuantitativo Productos'!$BA15:$BA15)/(_xlfn.NUMBERVALUE('Avance Cuantitativo Productos'!$BR15:$BR15)),IF('Avance Cuantitativo Productos'!$H15:$H15="Decreciente",('Avance Cuantitativo Productos'!$BA15:$BA15-Anualiza_LB('Avance Cuantitativo Productos'!$CH$6:$CH$6,'Avance Cuantitativo Productos'!$M15:$M15,'Avance Cuantitativo Productos'!$G15:$G15,'Avance Cuantitativo Productos'!$L15:$L15))/('Avance Cuantitativo Productos'!$BR15:$BR15-Anualiza_LB('Avance Cuantitativo Productos'!$CH$6:$CH$6,'Avance Cuantitativo Productos'!$M15:$M15,'Avance Cuantitativo Productos'!$G15:$G15,'Avance Cuantitativo Productos'!$L15:$L15)),"Seleccionar Anualización")))))</f>
        <v>1</v>
      </c>
      <c r="CI15" s="34" t="str">
        <f t="array" aca="1" ref="CI15" ca="1">++IF(OR('Avance Cuantitativo Productos'!$BJ15:$BJ15="",'Avance Cuantitativo Productos'!$AT15:$AT15=""),"",IF('Avance Cuantitativo Productos'!$H15:$H15="Creciente",('Avance Cuantitativo Productos'!$AT15:$AT15-Anualiza_LB('Avance Cuantitativo Productos'!$CI$6:$CI$6,'Avance Cuantitativo Productos'!$M15:$M15,'Avance Cuantitativo Productos'!$G15:$G15,'Avance Cuantitativo Productos'!$L15:$L15))/('Avance Cuantitativo Productos'!$BJ15:$BJ15-Anualiza_LB('Avance Cuantitativo Productos'!$CI$6:$CI$6,'Avance Cuantitativo Productos'!$M15:$M15,'Avance Cuantitativo Productos'!$G15:$G15,'Avance Cuantitativo Productos'!$L15:$L15)),IF('Avance Cuantitativo Productos'!$H15:$H15="Constante",'Avance Cuantitativo Productos'!$AT15:$AT15/'Avance Cuantitativo Productos'!$BJ15:$BJ15,IF('Avance Cuantitativo Productos'!$H15:$H15="Suma",('Avance Cuantitativo Productos'!$AT15:$AT15)/('Avance Cuantitativo Productos'!$BJ15:$BJ15),IF('Avance Cuantitativo Productos'!$H15:$H15="Decreciente",('Avance Cuantitativo Productos'!$G15:$G15-Anualiza_LB('Avance Cuantitativo Productos'!$CI$6:$CI$6,'Avance Cuantitativo Productos'!$M15:$M15,'Avance Cuantitativo Productos'!$G15:$G15,'Avance Cuantitativo Productos'!$L15:$L15))/(Anualiza_LB('Avance Cuantitativo Productos'!$CI$6:$CI$6,'Avance Cuantitativo Productos'!$M15:$M15,'Avance Cuantitativo Productos'!$G15:$G15,'Avance Cuantitativo Productos'!$L15:$L15)-'Avance Cuantitativo Productos'!$BJ15:$BJ15),"Seleccionar Anualización")))))</f>
        <v/>
      </c>
      <c r="CJ15" s="81" t="str">
        <f t="array" aca="1" ref="CJ15" ca="1">++IF(OR('Avance Cuantitativo Productos'!$BJ15:$BJ15="",'Avance Cuantitativo Productos'!$AU15:$AU15=""),"",IF('Avance Cuantitativo Productos'!$H15:$H15="Creciente",('Avance Cuantitativo Productos'!$AU15:$AU15-Anualiza_LB('Avance Cuantitativo Productos'!$CJ$6:$CJ$6,'Avance Cuantitativo Productos'!$M15:$M15,'Avance Cuantitativo Productos'!$G15:$G15,'Avance Cuantitativo Productos'!$L15:$L15))/('Avance Cuantitativo Productos'!$BJ15:$BJ15-Anualiza_LB('Avance Cuantitativo Productos'!$CJ$6:$CJ$6,'Avance Cuantitativo Productos'!$M15:$M15,'Avance Cuantitativo Productos'!$G15:$G15,'Avance Cuantitativo Productos'!$L15:$L15)),IF('Avance Cuantitativo Productos'!$H15:$H15="Constante",'Avance Cuantitativo Productos'!$AU15:$AU15/'Avance Cuantitativo Productos'!$BJ15:$BJ15,IF('Avance Cuantitativo Productos'!$H15:$H15="Suma",('Avance Cuantitativo Productos'!$AU15:$AU15)/('Avance Cuantitativo Productos'!$BJ15:$BJ15),IF('Avance Cuantitativo Productos'!$H15:$H15="Decreciente",(Anualiza_LB('Avance Cuantitativo Productos'!$CJ$6:$CJ$6,'Avance Cuantitativo Productos'!$M15:$M15,'Avance Cuantitativo Productos'!$G15:$G15,'Avance Cuantitativo Productos'!$L15:$L15)-'Avance Cuantitativo Productos'!$AU15:$AU15)/(Anualiza_LB('Avance Cuantitativo Productos'!$CJ$6:$CJ$6,'Avance Cuantitativo Productos'!$M15:$M15,'Avance Cuantitativo Productos'!$G15:$G15,'Avance Cuantitativo Productos'!$L15:$L15)-'Avance Cuantitativo Productos'!$BJ15:$BJ15),"Seleccionar Anualización")))))</f>
        <v/>
      </c>
      <c r="CK15" s="81" t="str">
        <f t="array" aca="1" ref="CK15" ca="1">+IF(OR('Avance Cuantitativo Productos'!$BJ15:$BJ15="",'Avance Cuantitativo Productos'!$AV15:$AV15=""),"",IF('Avance Cuantitativo Productos'!$H15:$H15="Creciente",('Avance Cuantitativo Productos'!$AV15:$AV15-Anualiza_LB('Avance Cuantitativo Productos'!$CK$6:$CK$6,'Avance Cuantitativo Productos'!$M15:$M15,'Avance Cuantitativo Productos'!$G15:$G15,'Avance Cuantitativo Productos'!$L15:$L15))/('Avance Cuantitativo Productos'!$BJ15:$BJ15-Anualiza_LB('Avance Cuantitativo Productos'!$CK$6:$CK$6,'Avance Cuantitativo Productos'!$M15:$M15,'Avance Cuantitativo Productos'!$G15:$G15,'Avance Cuantitativo Productos'!$L15:$L15)),IF('Avance Cuantitativo Productos'!$H15:$H15="Constante",'Avance Cuantitativo Productos'!$AV15:$AV15/'Avance Cuantitativo Productos'!$BJ15:$BJ15,IF('Avance Cuantitativo Productos'!$H15:$H15="Suma",('Avance Cuantitativo Productos'!$AV15:$AV15)/('Avance Cuantitativo Productos'!$BJ15:$BJ15),IF('Avance Cuantitativo Productos'!$H15:$H15="Decreciente",(Anualiza_LB('Avance Cuantitativo Productos'!$CK$6:$CK$6,'Avance Cuantitativo Productos'!$M15:$M15,'Avance Cuantitativo Productos'!$G15:$G15,'Avance Cuantitativo Productos'!$L15:$L15)-'Avance Cuantitativo Productos'!$AV15:$AV15)/(Anualiza_LB('Avance Cuantitativo Productos'!$CK$6:$CK$6,'Avance Cuantitativo Productos'!$M15:$M15,'Avance Cuantitativo Productos'!$G15:$G15,'Avance Cuantitativo Productos'!$L15:$L15)-'Avance Cuantitativo Productos'!$BJ15:$BJ15),"Seleccionar Anualización")))))</f>
        <v/>
      </c>
      <c r="CL15" s="81" t="str">
        <f t="array" aca="1" ref="CL15" ca="1">+IF(OR('Avance Cuantitativo Productos'!$BJ15:$BJ15="",'Avance Cuantitativo Productos'!$AW15:$AW15=""),"",IF('Avance Cuantitativo Productos'!$H15:$H15="Creciente",('Avance Cuantitativo Productos'!$AW15:$AW15-Anualiza_LB('Avance Cuantitativo Productos'!$CL$6:$CL$6,'Avance Cuantitativo Productos'!$M15:$M15,'Avance Cuantitativo Productos'!$G15:$G15,'Avance Cuantitativo Productos'!$L15:$L15))/('Avance Cuantitativo Productos'!$BJ15:$BJ15-Anualiza_LB('Avance Cuantitativo Productos'!$CL$6:$CL$6,'Avance Cuantitativo Productos'!$M15:$M15,'Avance Cuantitativo Productos'!$G15:$G15,'Avance Cuantitativo Productos'!$L15:$L15)),IF('Avance Cuantitativo Productos'!$H15:$H15="Constante",'Avance Cuantitativo Productos'!$AW15:$AW15/'Avance Cuantitativo Productos'!$BJ15:$BJ15,IF('Avance Cuantitativo Productos'!$H15:$H15="Suma",('Avance Cuantitativo Productos'!$AW15:$AW15)/('Avance Cuantitativo Productos'!$BJ15:$BJ15),IF('Avance Cuantitativo Productos'!$H15:$H15="Decreciente",(Anualiza_LB('Avance Cuantitativo Productos'!$CL$6:$CL$6,'Avance Cuantitativo Productos'!$M15:$M15,'Avance Cuantitativo Productos'!$G15:$G15,'Avance Cuantitativo Productos'!$L15:$L15)-'Avance Cuantitativo Productos'!$AW15:$AW15)/(Anualiza_LB('Avance Cuantitativo Productos'!$CL$6:$CL$6,'Avance Cuantitativo Productos'!$M15:$M15,'Avance Cuantitativo Productos'!$G15:$G15,'Avance Cuantitativo Productos'!$L15:$L15)-'Avance Cuantitativo Productos'!$BJ15:$BJ15),"Seleccionar Anualización")))))</f>
        <v/>
      </c>
      <c r="CM15" s="81" t="str">
        <f t="array" aca="1" ref="CM15" ca="1">+IF(OR('Avance Cuantitativo Productos'!$BJ15:$BJ15="",'Avance Cuantitativo Productos'!$AX15:$AX15=""),"",IF('Avance Cuantitativo Productos'!$H15:$H15="Creciente",('Avance Cuantitativo Productos'!$AX15:$AX15-Anualiza_LB('Avance Cuantitativo Productos'!$CM$6:$CM$6,'Avance Cuantitativo Productos'!$M15:$M15,'Avance Cuantitativo Productos'!$G15:$G15,'Avance Cuantitativo Productos'!$L15:$L15))/('Avance Cuantitativo Productos'!$BJ15:$BJ15-Anualiza_LB('Avance Cuantitativo Productos'!$CM$6:$CM$6,'Avance Cuantitativo Productos'!$M15:$M15,'Avance Cuantitativo Productos'!$G15:$G15,'Avance Cuantitativo Productos'!$L15:$L15)),IF('Avance Cuantitativo Productos'!$H15:$H15="Constante",'Avance Cuantitativo Productos'!$AX15:$AX15/'Avance Cuantitativo Productos'!$BJ15:$BJ15,IF('Avance Cuantitativo Productos'!$H15:$H15="Suma",('Avance Cuantitativo Productos'!$AX15:$AX15)/('Avance Cuantitativo Productos'!$BJ15:$BJ15),IF('Avance Cuantitativo Productos'!$H15:$H15="Decreciente",(Anualiza_LB('Avance Cuantitativo Productos'!$CM$6:$CM$6,'Avance Cuantitativo Productos'!$M15:$M15,'Avance Cuantitativo Productos'!$G15:$G15,'Avance Cuantitativo Productos'!$L15:$L15)-'Avance Cuantitativo Productos'!$AX15:$AX15)/(Anualiza_LB('Avance Cuantitativo Productos'!$CM$6:$CM$6,'Avance Cuantitativo Productos'!$M15:$M15,'Avance Cuantitativo Productos'!$G15:$G15,'Avance Cuantitativo Productos'!$L15:$L15)-'Avance Cuantitativo Productos'!$BJ15:$BJ15),"Seleccionar Anualización")))))</f>
        <v/>
      </c>
      <c r="CN15" s="81">
        <f t="array" aca="1" ref="CN15" ca="1">+IF(OR('Avance Cuantitativo Productos'!$BJ15:$BJ15="",'Avance Cuantitativo Productos'!$AY15:$AY15=""),"",IF('Avance Cuantitativo Productos'!$H15:$H15="Creciente",('Avance Cuantitativo Productos'!$AY15:$AY15-Anualiza_LB('Avance Cuantitativo Productos'!$CN$6:$CN$6,'Avance Cuantitativo Productos'!$M15:$M15,'Avance Cuantitativo Productos'!$G15:$G15,'Avance Cuantitativo Productos'!$L15:$L15))/('Avance Cuantitativo Productos'!$BJ15:$BJ15-Anualiza_LB('Avance Cuantitativo Productos'!$CN$6:$CN$6,'Avance Cuantitativo Productos'!$M15:$M15,'Avance Cuantitativo Productos'!$G15:$G15,'Avance Cuantitativo Productos'!$L15:$L15)),IF('Avance Cuantitativo Productos'!$H15:$H15="Constante",'Avance Cuantitativo Productos'!$AY15:$AY15/'Avance Cuantitativo Productos'!$BJ15:$BJ15,IF('Avance Cuantitativo Productos'!$H15:$H15="Suma",('Avance Cuantitativo Productos'!$AY15:$AY15)/('Avance Cuantitativo Productos'!$BJ15:$BJ15),IF('Avance Cuantitativo Productos'!$H15:$H15="Decreciente",(Anualiza_LB('Avance Cuantitativo Productos'!$CN$6:$CN$6,'Avance Cuantitativo Productos'!$M15:$M15,'Avance Cuantitativo Productos'!$G15:$G15,'Avance Cuantitativo Productos'!$L15:$L15)-'Avance Cuantitativo Productos'!$AY15:$AY15)/(Anualiza_LB('Avance Cuantitativo Productos'!$CN$6:$CN$6,'Avance Cuantitativo Productos'!$M15:$M15,'Avance Cuantitativo Productos'!$G15:$G15,'Avance Cuantitativo Productos'!$L15:$L15)-'Avance Cuantitativo Productos'!$BJ15:$BJ15),"Seleccionar Anualización")))))</f>
        <v>7.6923076923076927E-2</v>
      </c>
      <c r="CO15" s="140">
        <f t="array" aca="1" ref="CO15" ca="1">+IF(OR('Avance Cuantitativo Productos'!$BJ15:$BJ15="",'Avance Cuantitativo Productos'!$AZ15:$AZ15=""),"",IF('Avance Cuantitativo Productos'!$H15:$H15="Creciente",('Avance Cuantitativo Productos'!$AZ15:$AZ15-Anualiza_LB('Avance Cuantitativo Productos'!$CO$6:$CO$6,'Avance Cuantitativo Productos'!$M15:$M15,'Avance Cuantitativo Productos'!$G15:$G15,'Avance Cuantitativo Productos'!$L15:$L15))/('Avance Cuantitativo Productos'!$BJ15:$BJ15-Anualiza_LB('Avance Cuantitativo Productos'!$CO$6:$CO$6,'Avance Cuantitativo Productos'!$M15:$M15,'Avance Cuantitativo Productos'!$G15:$G15,'Avance Cuantitativo Productos'!$L15:$L15)),IF('Avance Cuantitativo Productos'!$H15:$H15="Constante",'Avance Cuantitativo Productos'!$AZ15:$AZ15/'Avance Cuantitativo Productos'!$BJ15:$BJ15,IF('Avance Cuantitativo Productos'!$H15:$H15="Suma",('Avance Cuantitativo Productos'!$AZ15:$AZ15)/('Avance Cuantitativo Productos'!$BJ15:$BJ15),IF('Avance Cuantitativo Productos'!$H15:$H15="Decreciente",(Anualiza_LB('Avance Cuantitativo Productos'!$CO$6:$CO$6,'Avance Cuantitativo Productos'!$M15:$M15,'Avance Cuantitativo Productos'!$G15:$G15,'Avance Cuantitativo Productos'!$L15:$L15)-'Avance Cuantitativo Productos'!$AZ15:$AZ15)/(Anualiza_LB('Avance Cuantitativo Productos'!$CO$6:$CO$6,'Avance Cuantitativo Productos'!$M15:$M15,'Avance Cuantitativo Productos'!$G15:$G15,'Avance Cuantitativo Productos'!$L15:$L15)-'Avance Cuantitativo Productos'!$BJ15:$BJ15),"Seleccionar Anualización")))))</f>
        <v>0.15384615384615385</v>
      </c>
      <c r="CP15" s="82">
        <f t="array" aca="1" ref="CP15" ca="1">+IF(OR('Avance Cuantitativo Productos'!$BJ15:$BJ15="",'Avance Cuantitativo Productos'!$BA15:$BA15=""),"",IF('Avance Cuantitativo Productos'!$H15:$H15="Creciente",('Avance Cuantitativo Productos'!$BA15:$BA15-Anualiza_LB('Avance Cuantitativo Productos'!$CP$6:$CP$6,'Avance Cuantitativo Productos'!$M15:$M15,'Avance Cuantitativo Productos'!$G15:$G15,'Avance Cuantitativo Productos'!$L15:$L15))/('Avance Cuantitativo Productos'!$BJ15:$BJ15-Anualiza_LB('Avance Cuantitativo Productos'!$CP$6:$CP$6,'Avance Cuantitativo Productos'!$M15:$M15,'Avance Cuantitativo Productos'!$G15:$G15,'Avance Cuantitativo Productos'!$L15:$L15)),IF('Avance Cuantitativo Productos'!$H15:$H15="Constante",'Avance Cuantitativo Productos'!$BA15:$BA15/'Avance Cuantitativo Productos'!$BJ15:$BJ15,IF('Avance Cuantitativo Productos'!$H15:$H15="Suma",('Avance Cuantitativo Productos'!$BA15:$BA15)/('Avance Cuantitativo Productos'!$BJ15:$BJ15),IF('Avance Cuantitativo Productos'!$H15:$H15="Decreciente",(Anualiza_LB('Avance Cuantitativo Productos'!$CP$6:$CP$6,'Avance Cuantitativo Productos'!$M15:$M15,'Avance Cuantitativo Productos'!$G15:$G15,'Avance Cuantitativo Productos'!$L15:$L15)-'Avance Cuantitativo Productos'!$BA15:$BA15)/(Anualiza_LB('Avance Cuantitativo Productos'!$CP$6:$CP$6,'Avance Cuantitativo Productos'!$M15:$M15,'Avance Cuantitativo Productos'!$G15:$G15,'Avance Cuantitativo Productos'!$L15:$L15)-'Avance Cuantitativo Productos'!$BJ15:$BJ15),"Seleccionar Anualización")))))</f>
        <v>0.19230769230769232</v>
      </c>
    </row>
    <row r="16" spans="1:94" ht="105">
      <c r="A16" s="7">
        <v>10</v>
      </c>
      <c r="B16" t="str">
        <f>+LEFT('Avance Cuantitativo Productos'!$C16:$C16,2)</f>
        <v>1.</v>
      </c>
      <c r="C16" s="129" t="s">
        <v>211</v>
      </c>
      <c r="D16" s="129" t="s">
        <v>212</v>
      </c>
      <c r="E16" s="130" t="s">
        <v>53</v>
      </c>
      <c r="F16" s="131">
        <v>0.01</v>
      </c>
      <c r="G16" s="132">
        <v>1</v>
      </c>
      <c r="H16" s="132" t="s">
        <v>25</v>
      </c>
      <c r="I16" s="132" t="s">
        <v>26</v>
      </c>
      <c r="J16" s="32">
        <v>45139</v>
      </c>
      <c r="K16" s="33">
        <v>49674</v>
      </c>
      <c r="L16" s="117" t="str">
        <f t="array" ref="L16">+_xlfn.CONCAT("Q",LEFT(LOOKUP(2,1/('Avance Cuantitativo Productos'!$N16:$AS16&lt;&gt;""),'Avance Cuantitativo Productos'!$N$6:$AS$6),1))</f>
        <v>Q2</v>
      </c>
      <c r="M16" s="133" t="str">
        <f t="array" ref="M16">+RIGHT(LOOKUP(2,1/('Avance Cuantitativo Productos'!$N16:$AS16&lt;&gt;""),'Avance Cuantitativo Productos'!$N$6:$AS$6),4)</f>
        <v>2025</v>
      </c>
      <c r="N16" s="42"/>
      <c r="O16" s="45"/>
      <c r="P16" s="45"/>
      <c r="Q16" s="46"/>
      <c r="R16" s="42"/>
      <c r="S16" s="45"/>
      <c r="T16" s="45"/>
      <c r="U16" s="46"/>
      <c r="V16" s="42"/>
      <c r="W16" s="45"/>
      <c r="X16" s="45"/>
      <c r="Y16" s="46"/>
      <c r="Z16" s="42"/>
      <c r="AA16" s="45"/>
      <c r="AB16" s="45"/>
      <c r="AC16" s="46"/>
      <c r="AD16" s="42"/>
      <c r="AE16" s="45"/>
      <c r="AF16" s="45"/>
      <c r="AG16" s="46"/>
      <c r="AH16" s="42"/>
      <c r="AI16" s="45"/>
      <c r="AJ16" s="45"/>
      <c r="AK16" s="178">
        <v>6</v>
      </c>
      <c r="AL16" s="45"/>
      <c r="AM16" s="45">
        <v>7</v>
      </c>
      <c r="AN16" s="45"/>
      <c r="AO16" s="45">
        <v>0</v>
      </c>
      <c r="AP16" s="304"/>
      <c r="AQ16" s="304">
        <v>1</v>
      </c>
      <c r="AR16" s="45"/>
      <c r="AS16" s="45"/>
      <c r="AT16" s="120" t="str">
        <f t="array" aca="1" ref="AT16" ca="1">IF('Avance Cuantitativo Productos'!$H16:$H16="","Seleccionar Anualización",IF(COUNTIF('Avance Cuantitativo Productos'!$N16:$Q16,"="&amp;"")=4,"",IF('Avance Cuantitativo Productos'!$H16:$H16="Creciente",IF(COUNTIF('Avance Cuantitativo Productos'!$N16:$Q16,"&lt;"&amp;'Avance Cuantitativo Productos'!$G16:$G16)&gt;=1,"ERROR, el valor reportado es inferior a la Línea Base",IF(COUNTIF('Avance Cuantitativo Productos'!$N16:$Q16,"="&amp;"")=3,OFFSET('Avance Cuantitativo Productos'!$N16:$N16,0,MATCH(MAX('Avance Cuantitativo Productos'!$N16:$Q16)+1,'Avance Cuantitativo Productos'!$N16:$Q16,1)-1),IF(INDEX('Avance Cuantitativo Productos'!$N16:$Q16,LARGE(('Avance Cuantitativo Productos'!$N16:$Q16&lt;&gt;"")*(_xlfn.SEQUENCE(,COUNTA('Avance Cuantitativo Productos'!$N$6:$Q$6))),1))&lt;INDEX('Avance Cuantitativo Productos'!$N16:$Q16,LARGE(('Avance Cuantitativo Productos'!$N16:$Q16&lt;&gt;"")*(_xlfn.SEQUENCE(,COUNTA('Avance Cuantitativo Productos'!$N$6:$Q$6))),2)),"ERROR, El reporte de avance actual debe ser mayor o igual al último valor reportado",OFFSET('Avance Cuantitativo Productos'!$N16:$N16,0,MATCH(MAX('Avance Cuantitativo Productos'!$N16:$Q16)+1,'Avance Cuantitativo Productos'!$N16:$Q16,1)-1)))),IF('Avance Cuantitativo Productos'!$H16:$H16="Constante",OFFSET('Avance Cuantitativo Productos'!$N16:$N16,0,MATCH(MAX('Avance Cuantitativo Productos'!$N16:$Q16)+1,'Avance Cuantitativo Productos'!$N16:$Q16,1)-1),IF('Avance Cuantitativo Productos'!$H16:$H16="Suma",SUM('Avance Cuantitativo Productos'!$N16:$Q16),IF('Avance Cuantitativo Productos'!$H16:$H16="Decreciente",IF(COUNTIF('Avance Cuantitativo Productos'!$N16:$Q16,"&gt;"&amp;'Avance Cuantitativo Productos'!$G16:$G16)&gt;=1,"ERROR, el valor reportado es superior a la Línea Base",IF(COUNTIF('Avance Cuantitativo Productos'!$N16:$Q16,"="&amp;"")=3,OFFSET('Avance Cuantitativo Productos'!$N16:$N16,0,MATCH(MAX('Avance Cuantitativo Productos'!$N16:$Q16)+1,'Avance Cuantitativo Productos'!$N16:$Q16,1)-1),IF(INDEX('Avance Cuantitativo Productos'!$N16:$Q16,LARGE(('Avance Cuantitativo Productos'!$N16:$Q16&lt;&gt;"")*(_xlfn.SEQUENCE(,COUNTA('Avance Cuantitativo Productos'!$N$6:$Q$6))),1))&gt;INDEX('Avance Cuantitativo Productos'!$N16:$Q16,LARGE(('Avance Cuantitativo Productos'!$N16:$Q16&lt;&gt;"")*(_xlfn.SEQUENCE(,COUNTA('Avance Cuantitativo Productos'!$N$6:$Q$6))),2)),"ERROR, El reporte de avance actual debe ser menor o igual al último valor reportado",OFFSET('Avance Cuantitativo Productos'!$N16:$N16,0,MATCH(MAX('Avance Cuantitativo Productos'!$N16:$Q16)+1,'Avance Cuantitativo Productos'!$N16:$Q16,1)-1))))))))))</f>
        <v/>
      </c>
      <c r="AU16" s="120" t="str">
        <f t="array" aca="1" ref="AU16" ca="1">IF('Avance Cuantitativo Productos'!$H16:$H16="","Seleccionar Anualización",IF(COUNTIF('Avance Cuantitativo Productos'!$N16:$U16,"="&amp;"")=8,"",IF('Avance Cuantitativo Productos'!$H16:$H16="Creciente",IF(COUNTIF('Avance Cuantitativo Productos'!$N16:$U16,"&lt;"&amp;'Avance Cuantitativo Productos'!$G16:$G16)&gt;=1,"ERROR, el valor reportado es inferior a la Línea Base",IF(COUNTIF('Avance Cuantitativo Productos'!$N16:$U16,"="&amp;"")=7,OFFSET('Avance Cuantitativo Productos'!$N16:$N16,0,MATCH(MAX('Avance Cuantitativo Productos'!$N16:$U16)+1,'Avance Cuantitativo Productos'!$N16:$U16,1)-1),IF(INDEX('Avance Cuantitativo Productos'!$N16:$U16,LARGE(('Avance Cuantitativo Productos'!$N16:$U16&lt;&gt;"")*(_xlfn.SEQUENCE(,COUNTA('Avance Cuantitativo Productos'!$N$6:$U$6))),1))&lt;INDEX('Avance Cuantitativo Productos'!$N16:$U16,LARGE(('Avance Cuantitativo Productos'!$N16:$U16&lt;&gt;"")*(_xlfn.SEQUENCE(,COUNTA('Avance Cuantitativo Productos'!$N$6:$U$6))),2)),"ERROR, El reporte de avance actual debe ser mayor o igual al último valor reportado",OFFSET('Avance Cuantitativo Productos'!$N16:$N16,0,MATCH(MAX('Avance Cuantitativo Productos'!$N16:$U16)+1,'Avance Cuantitativo Productos'!$N16:$U16,1)-1)))),IF('Avance Cuantitativo Productos'!$H16:$H16="Constante",OFFSET('Avance Cuantitativo Productos'!$N16:$N16,0,MATCH(MAX('Avance Cuantitativo Productos'!$N16:$U16)+1,'Avance Cuantitativo Productos'!$N16:$U16,1)-1),IF('Avance Cuantitativo Productos'!$H16:$H16="Suma",SUM('Avance Cuantitativo Productos'!$N16:$U16),IF('Avance Cuantitativo Productos'!$H16:$H16="Decreciente",IF(COUNTIF('Avance Cuantitativo Productos'!$N16:$U16,"&gt;"&amp;'Avance Cuantitativo Productos'!$G16:$G16)&gt;=1,"ERROR, el valor reportado es superior a la Línea Base",IF(COUNTIF('Avance Cuantitativo Productos'!$N16:$U16,"="&amp;"")=7,OFFSET('Avance Cuantitativo Productos'!$N16:$N16,0,MATCH(MAX('Avance Cuantitativo Productos'!$N16:$U16)+1,'Avance Cuantitativo Productos'!$N16:$U16,1)-1),IF(INDEX('Avance Cuantitativo Productos'!$N16:$U16,LARGE(('Avance Cuantitativo Productos'!$N16:$U16&lt;&gt;"")*(_xlfn.SEQUENCE(,COUNTA('Avance Cuantitativo Productos'!$N$6:$U$6))),1))&gt;INDEX('Avance Cuantitativo Productos'!$N16:$U16,LARGE(('Avance Cuantitativo Productos'!$N16:$U16&lt;&gt;"")*(_xlfn.SEQUENCE(,COUNTA('Avance Cuantitativo Productos'!$N$6:$U$6))),2)),"ERROR, El reporte de avance actual debe ser menor o igual al último valor reportado",OFFSET('Avance Cuantitativo Productos'!$N16:$N16,0,MATCH(MAX('Avance Cuantitativo Productos'!$N16:$U16)+1,'Avance Cuantitativo Productos'!$N16:$U16,1)-1))))))))))</f>
        <v/>
      </c>
      <c r="AV16" s="120" t="str">
        <f t="array" aca="1" ref="AV16" ca="1" xml:space="preserve"> IF('Avance Cuantitativo Productos'!$H16:$H16="","Seleccionar Anualización",IF(COUNTIF('Avance Cuantitativo Productos'!$N16:$Y16,"="&amp;"")=12,"",IF('Avance Cuantitativo Productos'!$H16:$H16="Creciente",IF(COUNTIF('Avance Cuantitativo Productos'!$N16:$Y16,"&lt;"&amp;'Avance Cuantitativo Productos'!$G16:$G16)&gt;=1,"ERROR, el valor reportado es inferior a la Línea Base",IF(COUNTIF('Avance Cuantitativo Productos'!$N16:$Y16,"="&amp;"")=11,OFFSET('Avance Cuantitativo Productos'!$N16:$N16,0,MATCH(MAX('Avance Cuantitativo Productos'!$N16:$Y16)+1,'Avance Cuantitativo Productos'!$N16:$Y16,1)-1),IF(INDEX('Avance Cuantitativo Productos'!$N16:$Y16,LARGE(('Avance Cuantitativo Productos'!$N16:$Y16&lt;&gt;"")*(_xlfn.SEQUENCE(,COUNTA('Avance Cuantitativo Productos'!$N$6:$Y$6))),1))&lt;INDEX('Avance Cuantitativo Productos'!$N16:$Y16,LARGE(('Avance Cuantitativo Productos'!$N16:$Y16&lt;&gt;"")*(_xlfn.SEQUENCE(,COUNTA('Avance Cuantitativo Productos'!$N$6:$Y$6))),2)),"ERROR, El reporte de avance actual debe ser mayor o igual al último valor reportado",OFFSET('Avance Cuantitativo Productos'!$N16:$N16,0,MATCH(MAX('Avance Cuantitativo Productos'!$N16:$Y16)+1,'Avance Cuantitativo Productos'!$N16:$Y16,1)-1)))),IF('Avance Cuantitativo Productos'!$H16:$H16="Constante",OFFSET('Avance Cuantitativo Productos'!$N16:$N16,0,MATCH(MAX('Avance Cuantitativo Productos'!$N16:$Y16)+1,'Avance Cuantitativo Productos'!$N16:$Y16,1)-1),IF('Avance Cuantitativo Productos'!$H16:$H16="Suma",SUM('Avance Cuantitativo Productos'!$N16:$Y16),IF('Avance Cuantitativo Productos'!$H16:$H16="Decreciente",IF(COUNTIF('Avance Cuantitativo Productos'!$N16:$Y16,"&gt;"&amp;'Avance Cuantitativo Productos'!$G16:$G16)&gt;=1,"ERROR, el valor reportado es superior a la Línea Base",IF(COUNTIF('Avance Cuantitativo Productos'!$N16:$Y16,"="&amp;"")=11,OFFSET('Avance Cuantitativo Productos'!$N16:$N16,0,MATCH(MAX('Avance Cuantitativo Productos'!$N16:$Y16)+1,'Avance Cuantitativo Productos'!$N16:$Y16,1)-1),IF(INDEX('Avance Cuantitativo Productos'!$N16:$Y16,LARGE(('Avance Cuantitativo Productos'!$N16:$Y16&lt;&gt;"")*(_xlfn.SEQUENCE(,COUNTA('Avance Cuantitativo Productos'!$N$6:$Y$6))),1))&gt;INDEX('Avance Cuantitativo Productos'!$N16:$Y16,LARGE(('Avance Cuantitativo Productos'!$N16:$Y16&lt;&gt;"")*(_xlfn.SEQUENCE(,COUNTA('Avance Cuantitativo Productos'!$N$6:$Y$6))),2)),"ERROR, El reporte de avance actual debe ser menor o igual al último valor reportado",OFFSET('Avance Cuantitativo Productos'!$N16:$N16,0,MATCH(MAX('Avance Cuantitativo Productos'!$N16:$Y16)+1,'Avance Cuantitativo Productos'!$N16:$Y16,1)-1))))))))))</f>
        <v/>
      </c>
      <c r="AW16" s="120" t="str">
        <f t="array" aca="1" ref="AW16" ca="1" xml:space="preserve"> IF('Avance Cuantitativo Productos'!$H16:$H16="","Seleccionar Anualización",IF(COUNTIF('Avance Cuantitativo Productos'!$N16:$AC16,"="&amp;"")=16,"",IF('Avance Cuantitativo Productos'!$H16:$H16="Creciente",IF(COUNTIF('Avance Cuantitativo Productos'!$N16:$AC16,"&lt;"&amp;'Avance Cuantitativo Productos'!$G16:$G16)&gt;=1,"ERROR, el valor reportado es inferior a la Línea Base",IF(COUNTIF('Avance Cuantitativo Productos'!$N16:$AC16,"="&amp;"")=15,OFFSET('Avance Cuantitativo Productos'!$N16:$N16,0,MATCH(MAX('Avance Cuantitativo Productos'!$N16:$AC16)+1,'Avance Cuantitativo Productos'!$N16:$AC16,1)-1),IF(INDEX('Avance Cuantitativo Productos'!$N16:$AC16,LARGE(('Avance Cuantitativo Productos'!$N16:$AC16&lt;&gt;"")*(_xlfn.SEQUENCE(,COUNTA('Avance Cuantitativo Productos'!$N$6:$AC$6))),1))&lt;INDEX('Avance Cuantitativo Productos'!$N16:$AC16,LARGE(('Avance Cuantitativo Productos'!$N16:$AC16&lt;&gt;"")*(_xlfn.SEQUENCE(,COUNTA('Avance Cuantitativo Productos'!$N$6:$AC$6))),2)),"ERROR, El reporte de avance actual debe ser mayor o igual al último valor reportado",OFFSET('Avance Cuantitativo Productos'!$N16:$N16,0,MATCH(MAX('Avance Cuantitativo Productos'!$N16:$AC16)+1,'Avance Cuantitativo Productos'!$N16:$AC16,1)-1)))),IF('Avance Cuantitativo Productos'!$H16:$H16="Constante",OFFSET('Avance Cuantitativo Productos'!$N16:$N16,0,MATCH(MAX('Avance Cuantitativo Productos'!$N16:$AC16)+1,'Avance Cuantitativo Productos'!$N16:$AC16,1)-1),IF('Avance Cuantitativo Productos'!$H16:$H16="Suma",SUM('Avance Cuantitativo Productos'!$N16:$AC16),IF('Avance Cuantitativo Productos'!$H16:$H16="Decreciente",IF(COUNTIF('Avance Cuantitativo Productos'!$N16:$AC16,"&gt;"&amp;'Avance Cuantitativo Productos'!$G16:$G16)&gt;=1,"ERROR, el valor reportado es superior a la Línea Base",IF(COUNTIF('Avance Cuantitativo Productos'!$N16:$AC16,"="&amp;"")=15,OFFSET('Avance Cuantitativo Productos'!$N16:$N16,0,MATCH(MAX('Avance Cuantitativo Productos'!$N16:$AC16)+1,'Avance Cuantitativo Productos'!$N16:$AC16,1)-1),IF(INDEX('Avance Cuantitativo Productos'!$N16:$AC16,LARGE(('Avance Cuantitativo Productos'!$N16:$AC16&lt;&gt;"")*(_xlfn.SEQUENCE(,COUNTA('Avance Cuantitativo Productos'!$N$6:$AC$6))),1))&gt;INDEX('Avance Cuantitativo Productos'!$N16:$AC16,LARGE(('Avance Cuantitativo Productos'!$N16:$AC16&lt;&gt;"")*(_xlfn.SEQUENCE(,COUNTA('Avance Cuantitativo Productos'!$N$6:$AC$6))),2)),"ERROR, El reporte de avance actual debe ser menor o igual al último valor reportado",OFFSET('Avance Cuantitativo Productos'!$N16:$N16,0,MATCH(MAX('Avance Cuantitativo Productos'!$N16:$AC16)+1,'Avance Cuantitativo Productos'!$N16:$AC16,1)-1))))))))))</f>
        <v/>
      </c>
      <c r="AX16" s="120" t="str">
        <f t="array" aca="1" ref="AX16" ca="1" xml:space="preserve"> IF('Avance Cuantitativo Productos'!$H16:$H16="","Seleccionar Anualización",IF(COUNTIF('Avance Cuantitativo Productos'!$N16:$AG16,"="&amp;"")=20,"",IF('Avance Cuantitativo Productos'!$H16:$H16="Creciente",IF(COUNTIF('Avance Cuantitativo Productos'!$N16:$AG16,"&lt;"&amp;'Avance Cuantitativo Productos'!$G16:$G16)&gt;=1,"ERROR, el valor reportado es inferior a la Línea Base",IF(COUNTIF('Avance Cuantitativo Productos'!$N16:$AG16,"="&amp;"")=19,OFFSET('Avance Cuantitativo Productos'!$N16:$N16,0,MATCH(MAX('Avance Cuantitativo Productos'!$N16:$AG16)+1,'Avance Cuantitativo Productos'!$N16:$AG16,1)-1),IF(INDEX('Avance Cuantitativo Productos'!$N16:$AG16,LARGE(('Avance Cuantitativo Productos'!$N16:$AG16&lt;&gt;"")*(_xlfn.SEQUENCE(,COUNTA('Avance Cuantitativo Productos'!$N$6:$AG$6))),1))&lt;INDEX('Avance Cuantitativo Productos'!$N16:$AG16,LARGE(('Avance Cuantitativo Productos'!$N16:$AG16&lt;&gt;"")*(_xlfn.SEQUENCE(,COUNTA('Avance Cuantitativo Productos'!$N$6:$AG$6))),2)),"ERROR, El reporte de avance actual debe ser mayor o igual al último valor reportado",OFFSET('Avance Cuantitativo Productos'!$N16:$N16,0,MATCH(MAX('Avance Cuantitativo Productos'!$N16:$AG16)+1,'Avance Cuantitativo Productos'!$N16:$AG16,1)-1)))),IF('Avance Cuantitativo Productos'!$H16:$H16="Constante",OFFSET('Avance Cuantitativo Productos'!$N16:$N16,0,MATCH(MAX('Avance Cuantitativo Productos'!$N16:$AG16)+1,'Avance Cuantitativo Productos'!$N16:$AG16,1)-1),IF('Avance Cuantitativo Productos'!$H16:$H16="Suma",SUM('Avance Cuantitativo Productos'!$N16:$AG16),IF('Avance Cuantitativo Productos'!$H16:$H16="Decreciente",IF(COUNTIF('Avance Cuantitativo Productos'!$N16:$AG16,"&gt;"&amp;'Avance Cuantitativo Productos'!$G16:$G16)&gt;=1,"ERROR, el valor reportado es superior a la Línea Base",IF(COUNTIF('Avance Cuantitativo Productos'!$N16:$AG16,"="&amp;"")=19,OFFSET('Avance Cuantitativo Productos'!$N16:$N16,0,MATCH(MAX('Avance Cuantitativo Productos'!$N16:$AG16)+1,'Avance Cuantitativo Productos'!$N16:$AG16,1)-1),IF(INDEX('Avance Cuantitativo Productos'!$N16:$AG16,LARGE(('Avance Cuantitativo Productos'!$N16:$AG16&lt;&gt;"")*(_xlfn.SEQUENCE(,COUNTA('Avance Cuantitativo Productos'!$N$6:$AG$6))),1))&gt;INDEX('Avance Cuantitativo Productos'!$N16:$AG16,LARGE(('Avance Cuantitativo Productos'!$N16:$AG16&lt;&gt;"")*(_xlfn.SEQUENCE(,COUNTA('Avance Cuantitativo Productos'!$N$6:$AG$6))),2)),"ERROR, El reporte de avance actual debe ser menor o igual al último valor reportado",OFFSET('Avance Cuantitativo Productos'!$N16:$N16,0,MATCH(MAX('Avance Cuantitativo Productos'!$N16:$AG16)+1,'Avance Cuantitativo Productos'!$N16:$AG16,1)-1))))))))))</f>
        <v/>
      </c>
      <c r="AY16" s="120">
        <f t="array" aca="1" ref="AY16" ca="1" xml:space="preserve"> IF('Avance Cuantitativo Productos'!$H16:$H16="","Seleccionar Anualización",IF(COUNTIF('Avance Cuantitativo Productos'!$N16:$AK16,"="&amp;"")=24,"",IF('Avance Cuantitativo Productos'!$H16:$H16="Creciente",IF(COUNTIF('Avance Cuantitativo Productos'!$N16:$AK16,"&lt;"&amp;'Avance Cuantitativo Productos'!$G16:$G16)&gt;=1,"ERROR, el valor reportado es inferior a la Línea Base",IF(COUNTIF('Avance Cuantitativo Productos'!$N16:$AK16,"="&amp;"")=23,OFFSET('Avance Cuantitativo Productos'!$N16:$N16,0,MATCH(MAX('Avance Cuantitativo Productos'!$N16:$AK16)+1,'Avance Cuantitativo Productos'!$N16:$AK16,1)-1),IF(INDEX('Avance Cuantitativo Productos'!$N16:$AK16,LARGE(('Avance Cuantitativo Productos'!$N16:$AK16&lt;&gt;"")*(_xlfn.SEQUENCE(,COUNTA('Avance Cuantitativo Productos'!$N$6:$AK$6))),1))&lt;INDEX('Avance Cuantitativo Productos'!$N16:$AK16,LARGE(('Avance Cuantitativo Productos'!$N16:$AK16&lt;&gt;"")*(_xlfn.SEQUENCE(,COUNTA('Avance Cuantitativo Productos'!$N$6:$AK$6))),2)),"ERROR, El reporte de avance actual debe ser mayor o igual al último valor reportado",OFFSET('Avance Cuantitativo Productos'!$N16:$N16,0,MATCH(MAX('Avance Cuantitativo Productos'!$N16:$AK16)+1,'Avance Cuantitativo Productos'!$N16:$AK16,1)-1)))),IF('Avance Cuantitativo Productos'!$H16:$H16="Constante",OFFSET('Avance Cuantitativo Productos'!$N16:$N16,0,MATCH(MAX('Avance Cuantitativo Productos'!$N16:$AK16)+1,'Avance Cuantitativo Productos'!$N16:$AK16,1)-1),IF('Avance Cuantitativo Productos'!$H16:$H16="Suma",SUM('Avance Cuantitativo Productos'!$N16:$AK16),IF('Avance Cuantitativo Productos'!$H16:$H16="Decreciente",IF(COUNTIF('Avance Cuantitativo Productos'!$N16:$AK16,"&gt;"&amp;'Avance Cuantitativo Productos'!$G16:$G16)&gt;=1,"ERROR, el valor reportado es superior a la Línea Base",IF(COUNTIF('Avance Cuantitativo Productos'!$N16:$AK16,"="&amp;"")=23,OFFSET('Avance Cuantitativo Productos'!$N16:$N16,0,MATCH(MAX('Avance Cuantitativo Productos'!$N16:$AK16)+1,'Avance Cuantitativo Productos'!$N16:$AK16,1)-1),IF(INDEX('Avance Cuantitativo Productos'!$N16:$AK16,LARGE(('Avance Cuantitativo Productos'!$N16:$AK16&lt;&gt;"")*(_xlfn.SEQUENCE(,COUNTA('Avance Cuantitativo Productos'!$N$6:$AK$6))),1))&gt;INDEX('Avance Cuantitativo Productos'!$N16:$AK16,LARGE(('Avance Cuantitativo Productos'!$N16:$AK16&lt;&gt;"")*(_xlfn.SEQUENCE(,COUNTA('Avance Cuantitativo Productos'!$N$6:$AK$6))),2)),"ERROR, El reporte de avance actual debe ser menor o igual al último valor reportado",OFFSET('Avance Cuantitativo Productos'!$N16:$N16,0,MATCH(MAX('Avance Cuantitativo Productos'!$N16:$AK16)+1,'Avance Cuantitativo Productos'!$N16:$AK16,1)-1))))))))))</f>
        <v>6</v>
      </c>
      <c r="AZ16" s="120">
        <f t="array" aca="1" ref="AZ16" ca="1" xml:space="preserve"> IF('Avance Cuantitativo Productos'!$H16:$H16="","Seleccionar Anualización",IF(COUNTIF('Avance Cuantitativo Productos'!$N16:$AO16,"="&amp;"")=28,"",IF('Avance Cuantitativo Productos'!$H16:$H16="Creciente",IF(COUNTIF('Avance Cuantitativo Productos'!$N16:$AO16,"&lt;"&amp;'Avance Cuantitativo Productos'!$G16:$G16)&gt;=1,"ERROR, el valor reportado es inferior a la Línea Base",IF(COUNTIF('Avance Cuantitativo Productos'!$N16:$AO16,"="&amp;"")=27,OFFSET('Avance Cuantitativo Productos'!$N16:$N16,0,MATCH(MAX('Avance Cuantitativo Productos'!$N16:$AO16)+1,'Avance Cuantitativo Productos'!$N16:$AO16,1)-1),IF(INDEX('Avance Cuantitativo Productos'!$N16:$AO16,LARGE(('Avance Cuantitativo Productos'!$N16:$AO16&lt;&gt;"")*(_xlfn.SEQUENCE(,COUNTA('Avance Cuantitativo Productos'!$N$6:$AO$6))),1))&lt;INDEX('Avance Cuantitativo Productos'!$N16:$AO16,LARGE(('Avance Cuantitativo Productos'!$N16:$AO16&lt;&gt;"")*(_xlfn.SEQUENCE(,COUNTA('Avance Cuantitativo Productos'!$N$6:$AO$6))),2)),"ERROR, El reporte de avance actual debe ser mayor o igual al último valor reportado",OFFSET('Avance Cuantitativo Productos'!$N16:$N16,0,MATCH(MAX('Avance Cuantitativo Productos'!$N16:$AO16)+1,'Avance Cuantitativo Productos'!$N16:$AO16,1)-1)))),IF('Avance Cuantitativo Productos'!$H16:$H16="Constante",OFFSET('Avance Cuantitativo Productos'!$N16:$N16,0,MATCH(MAX('Avance Cuantitativo Productos'!$N16:$AO16)+1,'Avance Cuantitativo Productos'!$N16:$AO16,1)-1),IF('Avance Cuantitativo Productos'!$H16:$H16="Suma",SUM('Avance Cuantitativo Productos'!$N16:$AO16),IF('Avance Cuantitativo Productos'!$H16:$H16="Decreciente",IF(COUNTIF('Avance Cuantitativo Productos'!$N16:$AO16,"&gt;"&amp;'Avance Cuantitativo Productos'!$G16:$G16)&gt;=1,"ERROR, el valor reportado es superior a la Línea Base",IF(COUNTIF('Avance Cuantitativo Productos'!$N16:$AO16,"="&amp;"")=27,OFFSET('Avance Cuantitativo Productos'!$N16:$N16,0,MATCH(MAX('Avance Cuantitativo Productos'!$N16:$AO16)+1,'Avance Cuantitativo Productos'!$N16:$AO16,1)-1),IF(INDEX('Avance Cuantitativo Productos'!$N16:$AO16,LARGE(('Avance Cuantitativo Productos'!$N16:$AO16&lt;&gt;"")*(_xlfn.SEQUENCE(,COUNTA('Avance Cuantitativo Productos'!$N$6:$AO$6))),1))&gt;INDEX('Avance Cuantitativo Productos'!$N16:$AO16,LARGE(('Avance Cuantitativo Productos'!$N16:$AO16&lt;&gt;"")*(_xlfn.SEQUENCE(,COUNTA('Avance Cuantitativo Productos'!$N$6:$AO$6))),2)),"ERROR, El reporte de avance actual debe ser menor o igual al último valor reportado",OFFSET('Avance Cuantitativo Productos'!$N16:$N16,0,MATCH(MAX('Avance Cuantitativo Productos'!$N16:$AO16)+1,'Avance Cuantitativo Productos'!$N16:$AO16,1)-1))))))))))</f>
        <v>13</v>
      </c>
      <c r="BA16" s="120">
        <f t="array" aca="1" ref="BA16" ca="1" xml:space="preserve"> IF('Avance Cuantitativo Productos'!$H16:$H16="","Seleccionar Anualización",IF(COUNTIF('Avance Cuantitativo Productos'!$N16:$AS16,"="&amp;"")=32,"",IF('Avance Cuantitativo Productos'!$H16:$H16="Creciente",IF(COUNTIF('Avance Cuantitativo Productos'!$N16:$AS16,"&lt;"&amp;'Avance Cuantitativo Productos'!$G16:$G16)&gt;=1,"ERROR, el valor reportado es inferior a la Línea Base",IF(COUNTIF('Avance Cuantitativo Productos'!$N16:$AS16,"="&amp;"")=31,OFFSET('Avance Cuantitativo Productos'!$N16:$N16,0,MATCH(MAX('Avance Cuantitativo Productos'!$N16:$AS16)+1,'Avance Cuantitativo Productos'!$N16:$AS16,1)-1),IF(INDEX('Avance Cuantitativo Productos'!$N16:$AS16,LARGE(('Avance Cuantitativo Productos'!$N16:$AS16&lt;&gt;"")*(_xlfn.SEQUENCE(,COUNTA('Avance Cuantitativo Productos'!$N$6:$AS$6))),1))&lt;INDEX('Avance Cuantitativo Productos'!$N16:$AS16,LARGE(('Avance Cuantitativo Productos'!$N16:$AS16&lt;&gt;"")*(_xlfn.SEQUENCE(,COUNTA('Avance Cuantitativo Productos'!$N$6:$AS$6))),2)),"ERROR, El reporte de avance actual debe ser mayor o igual al último valor reportado",OFFSET('Avance Cuantitativo Productos'!$N16:$N16,0,MATCH(MAX('Avance Cuantitativo Productos'!$N16:$AS16)+1,'Avance Cuantitativo Productos'!$N16:$AS16,1)-1)))),IF('Avance Cuantitativo Productos'!$H16:$H16="Constante",OFFSET('Avance Cuantitativo Productos'!$N16:$N16,0,MATCH(MAX('Avance Cuantitativo Productos'!$N16:$AS16)+1,'Avance Cuantitativo Productos'!$N16:$AS16,1)-1),IF('Avance Cuantitativo Productos'!$H16:$H16="Suma",SUM('Avance Cuantitativo Productos'!$N16:$AS16),IF('Avance Cuantitativo Productos'!$H16:$H16="Decreciente",IF(COUNTIF('Avance Cuantitativo Productos'!$N16:$AS16,"&gt;"&amp;'Avance Cuantitativo Productos'!$G16:$G16)&gt;=1,"ERROR, el valor reportado es superior a la Línea Base",IF(COUNTIF('Avance Cuantitativo Productos'!$N16:$AS16,"="&amp;"")=31,OFFSET('Avance Cuantitativo Productos'!$N16:$N16,0,MATCH(MAX('Avance Cuantitativo Productos'!$N16:$AS16)+1,'Avance Cuantitativo Productos'!$N16:$AS16,1)-1),IF(INDEX('Avance Cuantitativo Productos'!$N16:$AS16,LARGE(('Avance Cuantitativo Productos'!$N16:$AS16&lt;&gt;"")*(_xlfn.SEQUENCE(,COUNTA('Avance Cuantitativo Productos'!$N$6:$AS$6))),1))&gt;INDEX('Avance Cuantitativo Productos'!$N16:$AS16,LARGE(('Avance Cuantitativo Productos'!$N16:$AS16&lt;&gt;"")*(_xlfn.SEQUENCE(,COUNTA('Avance Cuantitativo Productos'!$N$6:$AS$6))),2)),"ERROR, El reporte de avance actual debe ser menor o igual al último valor reportado",OFFSET('Avance Cuantitativo Productos'!$N16:$N16,0,MATCH(MAX('Avance Cuantitativo Productos'!$N16:$AS16)+1,'Avance Cuantitativo Productos'!$N16:$AS16,1)-1))))))))))</f>
        <v>14</v>
      </c>
      <c r="BB16" s="42"/>
      <c r="BC16" s="45"/>
      <c r="BD16" s="45"/>
      <c r="BE16" s="45"/>
      <c r="BF16" s="45"/>
      <c r="BG16" s="166">
        <v>2</v>
      </c>
      <c r="BH16" s="162">
        <v>4</v>
      </c>
      <c r="BI16" s="162">
        <v>4</v>
      </c>
      <c r="BJ16" s="183">
        <v>48</v>
      </c>
      <c r="BK16" s="120" t="str">
        <f t="array" aca="1" ref="BK16" ca="1">IF('Avance Cuantitativo Productos'!$H16:$H16="","Seleccionar Anualización",IF(COUNTIF('Avance Cuantitativo Productos'!$BB16:$BB16,"="&amp;"")=1,"",IF(AND(OR('Avance Cuantitativo Productos'!$H16:$H16="Creciente",'Avance Cuantitativo Productos'!$H16:$H16="Constante",'Avance Cuantitativo Productos'!$H16:$H16="Suma"),'Avance Cuantitativo Productos'!$BB16:$BB16&gt;'Avance Cuantitativo Productos'!$BJ16:$BJ16),"ERROR, las metas de las vigencias no pueden ser mayores a la meta final",IF(AND('Avance Cuantitativo Productos'!$H16:$H16="Decreciente",'Avance Cuantitativo Productos'!$BB16:$BB16&lt;'Avance Cuantitativo Productos'!$BJ16:$BJ16),"ERROR, las metas de las vigencias no pueden ser menores a la meta final",IF(OR('Avance Cuantitativo Productos'!$H16:$H16="Creciente",'Avance Cuantitativo Productos'!$H16:$H16="Constante",'Avance Cuantitativo Productos'!$H16:$H16="Suma",'Avance Cuantitativo Productos'!$H16:$H16="Decreciente"),IF((MAX(COLUMN('Avance Cuantitativo Productos'!$N16:$Q16)*(INDEX(INT(ISNUMBER('Avance Cuantitativo Productos'!$N16:$Q16)),LARGE((INT(ISNUMBER('Avance Cuantitativo Productos'!$N16:$Q16))&lt;&gt;0)*(_xlfn.SEQUENCE(,COUNTA('Avance Cuantitativo Productos'!$N$6:$Q$6))),1))=INT(ISNUMBER('Avance Cuantitativo Productos'!$N16:$Q16))))-COLUMN('Avance Cuantitativo Productos'!$N16:$N16)+1)=1,OFFSET('Avance Cuantitativo Productos'!$BB16:$BB16,0,MATCH(MAX('Avance Cuantitativo Productos'!$BB16:$BB16)+1,'Avance Cuantitativo Productos'!$BB16:$BB16,1)-1)/4,IF((MAX(COLUMN('Avance Cuantitativo Productos'!$N16:$Q16)*(INDEX(INT(ISNUMBER('Avance Cuantitativo Productos'!$N16:$Q16)),LARGE((INT(ISNUMBER('Avance Cuantitativo Productos'!$N16:$Q16))&lt;&gt;0)*(_xlfn.SEQUENCE(,COUNTA('Avance Cuantitativo Productos'!$N$6:$Q$6))),1))=INT(ISNUMBER('Avance Cuantitativo Productos'!$N16:$Q16))))-COLUMN('Avance Cuantitativo Productos'!$N16:$N16)+1)=2,OFFSET('Avance Cuantitativo Productos'!$BB16:$BB16,0,MATCH(MAX('Avance Cuantitativo Productos'!$BB16:$BB16)+1,'Avance Cuantitativo Productos'!$BB16:$BB16,1)-1)/2,IF((MAX(COLUMN('Avance Cuantitativo Productos'!$N16:$Q16)*(INDEX(INT(ISNUMBER('Avance Cuantitativo Productos'!$N16:$Q16)),LARGE((INT(ISNUMBER('Avance Cuantitativo Productos'!$N16:$Q16))&lt;&gt;0)*(_xlfn.SEQUENCE(,COUNTA('Avance Cuantitativo Productos'!$N$6:$Q$6))),1))=INT(ISNUMBER('Avance Cuantitativo Productos'!$N16:$Q16))))-COLUMN('Avance Cuantitativo Productos'!$N16:$N16)+1)=3,OFFSET('Avance Cuantitativo Productos'!$BB16:$BB16,0,MATCH(MAX('Avance Cuantitativo Productos'!$BB16:$BB16)+1,'Avance Cuantitativo Productos'!$BB16:$BB16,1)-1)*3/4,IF((MAX(COLUMN('Avance Cuantitativo Productos'!$N16:$Q16)*(INDEX(INT(ISNUMBER('Avance Cuantitativo Productos'!$N16:$Q16)),LARGE((INT(ISNUMBER('Avance Cuantitativo Productos'!$N16:$Q16))&lt;&gt;0)*(_xlfn.SEQUENCE(,COUNTA('Avance Cuantitativo Productos'!$N$6:$Q$6))),1))=INT(ISNUMBER('Avance Cuantitativo Productos'!$N16:$Q16))))-COLUMN('Avance Cuantitativo Productos'!$N16:$N16)+1)=4,OFFSET('Avance Cuantitativo Productos'!$BB16:$BB16,0,MATCH(MAX('Avance Cuantitativo Productos'!$BB16:$BB16)+1,'Avance Cuantitativo Productos'!$BB16:$BB16,1)-1),)))))))))</f>
        <v/>
      </c>
      <c r="BL16" s="126" t="str">
        <f t="array" aca="1" ref="BL16" ca="1">+IF(AND('Avance Cuantitativo Productos'!$BK16:$BK16="",'Avance Cuantitativo Productos'!$BC16:$BC16=""),"",IF(OR(AND(_xlfn.XLOOKUP('Avance Cuantitativo Productos'!$I16:$I16,Listas!$G$2:$G$10,Listas!$I$2:$I$10&lt;1),'Avance Cuantitativo Productos'!$BC16:$BC16=""),'Avance Cuantitativo Productos'!$BC16:$BC16="",COUNTIF('Avance Cuantitativo Productos'!$R16:$U16,"="&amp;"")&gt;=4),MAX('Avance Cuantitativo Productos'!$BK16:$BK16,'Avance Cuantitativo Productos'!$BB16:$BB16),IF('Avance Cuantitativo Productos'!$H16:$H16="","Seleccionar Anualización",IF(COUNTIF('Avance Cuantitativo Productos'!$BB16:$BC16,"="&amp;"")=2,"",IF(AND(OR('Avance Cuantitativo Productos'!$H16:$H16="Creciente",'Avance Cuantitativo Productos'!$H16:$H16="Constante",'Avance Cuantitativo Productos'!$H16:$H16="Suma"),'Avance Cuantitativo Productos'!$BC16:$BC16&gt;'Avance Cuantitativo Productos'!$BJ16:$BJ16),"ERROR, las metas de las vigencias no pueden ser mayores a la meta final",IF(AND('Avance Cuantitativo Productos'!$H16:$H16="Decreciente",'Avance Cuantitativo Productos'!$BC16:$BC16&lt;'Avance Cuantitativo Productos'!$BJ16:$BJ16),"ERROR, las metas de las vigencias no pueden ser menores a la meta final",IF(OR('Avance Cuantitativo Productos'!$H16:$H16="Creciente",'Avance Cuantitativo Productos'!$H16:$H16="Constante",'Avance Cuantitativo Productos'!$H16:$H16="Decreciente"),IF((MAX(COLUMN('Avance Cuantitativo Productos'!$R16:$U16)*(INDEX('Avance Cuantitativo Productos'!$R16:$U16,LARGE(('Avance Cuantitativo Productos'!$R16:$U16&lt;&gt;"")*(_xlfn.SEQUENCE(,COUNTA('Avance Cuantitativo Productos'!$R$6:$U$6))),1))='Avance Cuantitativo Productos'!$R16:$U16))-COLUMN('Avance Cuantitativo Productos'!$R16:$R16)+1)=1,(OFFSET('Avance Cuantitativo Productos'!$BB16:$BB16,0,_xlfn.XMATCH('Avance Cuantitativo Productos'!$BC$6:$BC$6,'Avance Cuantitativo Productos'!$BB$6:$BC$6)-1)-(OFFSET('Avance Cuantitativo Productos'!$BB16:$BB16,0,_xlfn.XMATCH('Avance Cuantitativo Productos'!$BC$6:$BC$6,'Avance Cuantitativo Productos'!$BB$6:$BC$6)-2)))/4+OFFSET('Avance Cuantitativo Productos'!$BB16:$BB16,0,_xlfn.XMATCH('Avance Cuantitativo Productos'!$BC$6:$BC$6,'Avance Cuantitativo Productos'!$BB$6:$BC$6)-2),IF((MAX(COLUMN('Avance Cuantitativo Productos'!$R16:$U16)*(INDEX('Avance Cuantitativo Productos'!$R16:$U16,LARGE(('Avance Cuantitativo Productos'!$R16:$U16&lt;&gt;"")*(_xlfn.SEQUENCE(,COUNTA('Avance Cuantitativo Productos'!$R$6:$U$6))),1))='Avance Cuantitativo Productos'!$R16:$U16))-COLUMN('Avance Cuantitativo Productos'!$R16:$R16)+1)=2,(OFFSET('Avance Cuantitativo Productos'!$BB16:$BB16,0,_xlfn.XMATCH('Avance Cuantitativo Productos'!$BC$6:$BC$6,'Avance Cuantitativo Productos'!$BB$6:$BC$6)-1)-OFFSET('Avance Cuantitativo Productos'!$BB16:$BB16,0,_xlfn.XMATCH('Avance Cuantitativo Productos'!$BC$6:$BC$6,'Avance Cuantitativo Productos'!$BB$6:$BC$6)-2))/2+OFFSET('Avance Cuantitativo Productos'!$BB16:$BB16,0,_xlfn.XMATCH('Avance Cuantitativo Productos'!$BC$6:$BC$6,'Avance Cuantitativo Productos'!$BB$6:$BC$6)-2),IF((MAX(COLUMN('Avance Cuantitativo Productos'!$R16:$U16)*(INDEX('Avance Cuantitativo Productos'!$R16:$U16,LARGE(('Avance Cuantitativo Productos'!$R16:$U16&lt;&gt;"")*(_xlfn.SEQUENCE(,COUNTA('Avance Cuantitativo Productos'!$R$6:$U$6))),1))='Avance Cuantitativo Productos'!$R16:$U16))-COLUMN('Avance Cuantitativo Productos'!$R16:$R16)+1)=3,(OFFSET('Avance Cuantitativo Productos'!$BB16:$BB16,0,_xlfn.XMATCH('Avance Cuantitativo Productos'!$BC$6:$BC$6,'Avance Cuantitativo Productos'!$BB$6:$BC$6)-1)-OFFSET('Avance Cuantitativo Productos'!$BB16:$BB16,0,_xlfn.XMATCH('Avance Cuantitativo Productos'!$BC$6:$BC$6,'Avance Cuantitativo Productos'!$BB$6:$BC$6)-2))*3/4+OFFSET('Avance Cuantitativo Productos'!$BB16:$BB16,0,_xlfn.XMATCH('Avance Cuantitativo Productos'!$BC$6:$BC$6,'Avance Cuantitativo Productos'!$BB$6:$BC$6)-2),IF((MAX(COLUMN('Avance Cuantitativo Productos'!$R16:$U16)*(INDEX('Avance Cuantitativo Productos'!$R16:$U16,LARGE(('Avance Cuantitativo Productos'!$R16:$U16&lt;&gt;"")*(_xlfn.SEQUENCE(,COUNTA('Avance Cuantitativo Productos'!$R$6:$U$6))),1))='Avance Cuantitativo Productos'!$R16:$U16))-COLUMN('Avance Cuantitativo Productos'!$R16:$R16)+1)=4,(OFFSET('Avance Cuantitativo Productos'!$BB16:$BB16,0,_xlfn.XMATCH('Avance Cuantitativo Productos'!$BC$6:$BC$6,'Avance Cuantitativo Productos'!$BB$6:$BC$6)-1)-OFFSET('Avance Cuantitativo Productos'!$BB16:$BB16,0,_xlfn.XMATCH('Avance Cuantitativo Productos'!$BC$6:$BC$6,'Avance Cuantitativo Productos'!$BB$6:$BC$6)-2))+OFFSET('Avance Cuantitativo Productos'!$BB16:$BB16,0,_xlfn.XMATCH('Avance Cuantitativo Productos'!$BC$6:$BC$6,'Avance Cuantitativo Productos'!$BB$6:$BC$6)-2))))),IF('Avance Cuantitativo Productos'!$H16:$H16="Suma",IF((MAX(COLUMN('Avance Cuantitativo Productos'!$R16:$U16)*(INDEX(INT(ISNUMBER('Avance Cuantitativo Productos'!$R16:$U16)),LARGE((INT(ISNUMBER('Avance Cuantitativo Productos'!$R16:$U16))&lt;&gt;0)*(_xlfn.SEQUENCE(,COUNTA('Avance Cuantitativo Productos'!$R$6:$U$6))),1))=INT(ISNUMBER('Avance Cuantitativo Productos'!$R16:$U16))))-COLUMN('Avance Cuantitativo Productos'!$R16:$R16)+1)=1,(OFFSET('Avance Cuantitativo Productos'!$BB16:$BB16,0,_xlfn.XMATCH('Avance Cuantitativo Productos'!$BC$6:$BC$6,'Avance Cuantitativo Productos'!$BB$6:$BC$6,1,1)-1)/4+SUM('Avance Cuantitativo Productos'!$BB16:$BB16)),IF((MAX(COLUMN('Avance Cuantitativo Productos'!$R16:$U16)*(INDEX(INT(ISNUMBER('Avance Cuantitativo Productos'!$R16:$U16)),LARGE((INT(ISNUMBER('Avance Cuantitativo Productos'!$R16:$U16))&lt;&gt;0)*(_xlfn.SEQUENCE(,COUNTA('Avance Cuantitativo Productos'!$R$6:$U$6))),1))=INT(ISNUMBER('Avance Cuantitativo Productos'!$R16:$U16))))-COLUMN('Avance Cuantitativo Productos'!$R16:$R16)+1)=2,(OFFSET('Avance Cuantitativo Productos'!$BB16:$BB16,0,_xlfn.XMATCH('Avance Cuantitativo Productos'!$BC$6:$BC$6,'Avance Cuantitativo Productos'!$BB$6:$BC$6,1,1)-1)/2+SUM('Avance Cuantitativo Productos'!$BB16:$BB16)),IF((MAX(COLUMN('Avance Cuantitativo Productos'!$R16:$U16)*(INDEX(INT(ISNUMBER('Avance Cuantitativo Productos'!$R16:$U16)),LARGE((INT(ISNUMBER('Avance Cuantitativo Productos'!$R16:$U16))&lt;&gt;0)*(_xlfn.SEQUENCE(,COUNTA('Avance Cuantitativo Productos'!$R$6:$U$6))),1))=INT(ISNUMBER('Avance Cuantitativo Productos'!$R16:$U16))))-COLUMN('Avance Cuantitativo Productos'!$R16:$R16)+1)=3,(OFFSET('Avance Cuantitativo Productos'!$BB16:$BB16,0,_xlfn.XMATCH('Avance Cuantitativo Productos'!$BC$6:$BC$6,'Avance Cuantitativo Productos'!$BB$6:$BC$6,1,1)-1)*3/4+SUM('Avance Cuantitativo Productos'!$BB16:$BB16)),IF((MAX(COLUMN('Avance Cuantitativo Productos'!$R16:$U16)*(INDEX(INT(ISNUMBER('Avance Cuantitativo Productos'!$R16:$U16)),LARGE((INT(ISNUMBER('Avance Cuantitativo Productos'!$R16:$U16))&lt;&gt;0)*(_xlfn.SEQUENCE(,COUNTA('Avance Cuantitativo Productos'!$R$6:$U$6))),1))=INT(ISNUMBER('Avance Cuantitativo Productos'!$R16:$U16))))-COLUMN('Avance Cuantitativo Productos'!$R16:$R16)+1)=4,(OFFSET('Avance Cuantitativo Productos'!$BB16:$BB16,0,_xlfn.XMATCH('Avance Cuantitativo Productos'!$BC$6:$BC$6,'Avance Cuantitativo Productos'!$BB$6:$BC$6,1,1)-1)+SUM('Avance Cuantitativo Productos'!$BB16:$BB16)),))))))))))))</f>
        <v/>
      </c>
      <c r="BM16" s="126" t="str">
        <f t="array" aca="1" ref="BM16" ca="1">+IF(AND('Avance Cuantitativo Productos'!$BL16:$BL16="",'Avance Cuantitativo Productos'!$BD16:$BD16=""),"",IF(OR(AND(_xlfn.XLOOKUP('Avance Cuantitativo Productos'!$I16:$I16,Listas!$G$2:$G$10,Listas!$I$2:$I$10)&lt;1,'Avance Cuantitativo Productos'!$BD16:$BD16=""),'Avance Cuantitativo Productos'!$BD16:$BD16="",COUNTIF('Avance Cuantitativo Productos'!$V16:$Y16,"="&amp;"")&gt;=4),MAX('Avance Cuantitativo Productos'!$BL16:$BL16,'Avance Cuantitativo Productos'!$BC16:$BC16),IF('Avance Cuantitativo Productos'!$H16:$H16="","Seleccionar Anualización",IF(COUNTIF('Avance Cuantitativo Productos'!$BB16:$BD16,"="&amp;"")=3,"",IF(AND(OR('Avance Cuantitativo Productos'!$H16:$H16="Creciente",'Avance Cuantitativo Productos'!$H16:$H16="Constante",'Avance Cuantitativo Productos'!$H16:$H16="Suma"),'Avance Cuantitativo Productos'!$BD16:$BD16&gt;'Avance Cuantitativo Productos'!$BJ16:$BJ16),"ERROR, las metas de las vigencias no pueden ser mayores a la meta final",IF(AND('Avance Cuantitativo Productos'!$H16:$H16="Decreciente",'Avance Cuantitativo Productos'!$BD16:$BD16&lt;'Avance Cuantitativo Productos'!$BJ16:$BJ16),"ERROR, las metas de las vigencias no pueden ser menores a la meta final",IF(OR('Avance Cuantitativo Productos'!$H16:$H16="Creciente",'Avance Cuantitativo Productos'!$H16:$H16="Constante",'Avance Cuantitativo Productos'!$H16:$H16="Decreciente"),IF((MAX(COLUMN('Avance Cuantitativo Productos'!$V16:$Y16)*(INDEX('Avance Cuantitativo Productos'!$V16:$Y16,LARGE(('Avance Cuantitativo Productos'!$V16:$Y16&lt;&gt;"")*(_xlfn.SEQUENCE(,COUNTA('Avance Cuantitativo Productos'!$V$6:$Y$6))),1))='Avance Cuantitativo Productos'!$V16:$Y16))-COLUMN('Avance Cuantitativo Productos'!$V16:$V16)+1)=1,(OFFSET('Avance Cuantitativo Productos'!$BB16:$BB16,0,_xlfn.XMATCH('Avance Cuantitativo Productos'!$BD$6:$BD$6,'Avance Cuantitativo Productos'!$BB$6:$BD$6)-1)-(OFFSET('Avance Cuantitativo Productos'!$BB16:$BB16,0,_xlfn.XMATCH('Avance Cuantitativo Productos'!$BD$6:$BD$6,'Avance Cuantitativo Productos'!$BB$6:$BD$6)-2)))/4+OFFSET('Avance Cuantitativo Productos'!$BB16:$BB16,0,_xlfn.XMATCH('Avance Cuantitativo Productos'!$BD$6:$BD$6,'Avance Cuantitativo Productos'!$BB$6:$BD$6)-1),IF((MAX(COLUMN('Avance Cuantitativo Productos'!$V16:$Y16)*(INDEX('Avance Cuantitativo Productos'!$V16:$Y16,LARGE(('Avance Cuantitativo Productos'!$V16:$Y16&lt;&gt;"")*(_xlfn.SEQUENCE(,COUNTA('Avance Cuantitativo Productos'!$V$6:$Y$6))),1))='Avance Cuantitativo Productos'!$V16:$Y16))-COLUMN('Avance Cuantitativo Productos'!$V16:$V16)+1)=2,(OFFSET('Avance Cuantitativo Productos'!$BB16:$BB16,0,_xlfn.XMATCH('Avance Cuantitativo Productos'!$BD$6:$BD$6,'Avance Cuantitativo Productos'!$BB$6:$BD$6)-1)-OFFSET('Avance Cuantitativo Productos'!$BB16:$BB16,0,_xlfn.XMATCH('Avance Cuantitativo Productos'!$BD$6:$BD$6,'Avance Cuantitativo Productos'!$BB$6:$BD$6)-2))/2+OFFSET('Avance Cuantitativo Productos'!$BB16:$BB16,0,_xlfn.XMATCH('Avance Cuantitativo Productos'!$BD$6:$BD$6,'Avance Cuantitativo Productos'!$BB$6:$BD$6)-2),IF((MAX(COLUMN('Avance Cuantitativo Productos'!$V16:$Y16)*(INDEX('Avance Cuantitativo Productos'!$V16:$Y16,LARGE(('Avance Cuantitativo Productos'!$V16:$Y16&lt;&gt;"")*(_xlfn.SEQUENCE(,COUNTA('Avance Cuantitativo Productos'!$V$6:$Y$6))),1))='Avance Cuantitativo Productos'!$V16:$Y16))-COLUMN('Avance Cuantitativo Productos'!$V16:$V16)+1)=3,(OFFSET('Avance Cuantitativo Productos'!$BB16:$BB16,0,_xlfn.XMATCH('Avance Cuantitativo Productos'!$BD$6:$BD$6,'Avance Cuantitativo Productos'!$BB$6:$BD$6)-1)-OFFSET('Avance Cuantitativo Productos'!$BB16:$BB16,0,_xlfn.XMATCH('Avance Cuantitativo Productos'!$BD$6:$BD$6,'Avance Cuantitativo Productos'!$BB$6:$BD$6)-2))*0.75+OFFSET('Avance Cuantitativo Productos'!$BB16:$BB16,0,_xlfn.XMATCH('Avance Cuantitativo Productos'!$BD$6:$BD$6,'Avance Cuantitativo Productos'!$BB$6:$BD$6)-2),IF((MAX(COLUMN('Avance Cuantitativo Productos'!$V16:$Y16)*(INDEX('Avance Cuantitativo Productos'!$V16:$Y16,LARGE(('Avance Cuantitativo Productos'!$V16:$Y16&lt;&gt;"")*(_xlfn.SEQUENCE(,COUNTA('Avance Cuantitativo Productos'!$V$6:$Y$6))),1))='Avance Cuantitativo Productos'!$V16:$Y16))-COLUMN('Avance Cuantitativo Productos'!$V16:$V16)+1)=4,(OFFSET('Avance Cuantitativo Productos'!$BB16:$BB16,0,_xlfn.XMATCH('Avance Cuantitativo Productos'!$BD$6:$BD$6,'Avance Cuantitativo Productos'!$BB$6:$BD$6)-1)-OFFSET('Avance Cuantitativo Productos'!$BB16:$BB16,0,_xlfn.XMATCH('Avance Cuantitativo Productos'!$BD$6:$BD$6,'Avance Cuantitativo Productos'!$BB$6:$BD$6)-2))+OFFSET('Avance Cuantitativo Productos'!$BB16:$BB16,0,_xlfn.XMATCH('Avance Cuantitativo Productos'!$BD$6:$BD$6,'Avance Cuantitativo Productos'!$BB$6:$BD$6)-2))))),IF('Avance Cuantitativo Productos'!$H16:$H16="Suma",IF((MAX(COLUMN('Avance Cuantitativo Productos'!$V16:$Y16)*(INDEX(INT(ISNUMBER('Avance Cuantitativo Productos'!$V16:$Y16)),LARGE((INT(ISNUMBER('Avance Cuantitativo Productos'!$V16:$Y16))&lt;&gt;0)*(_xlfn.SEQUENCE(,COUNTA('Avance Cuantitativo Productos'!$V$6:$Y$6))),1))=INT(ISNUMBER('Avance Cuantitativo Productos'!$V16:$Y16))))-COLUMN('Avance Cuantitativo Productos'!$V16:$V16)+1)=1,(OFFSET('Avance Cuantitativo Productos'!$BB16:$BB16,0,_xlfn.XMATCH('Avance Cuantitativo Productos'!$BD$6:$BD$6,'Avance Cuantitativo Productos'!$BB$6:$BD$6,1,1)-1)/4+SUM('Avance Cuantitativo Productos'!$BB16:$BC16)),IF((MAX(COLUMN('Avance Cuantitativo Productos'!$V16:$Y16)*(INDEX(INT(ISNUMBER('Avance Cuantitativo Productos'!$V16:$Y16)),LARGE((INT(ISNUMBER('Avance Cuantitativo Productos'!$V16:$Y16))&lt;&gt;0)*(_xlfn.SEQUENCE(,COUNTA('Avance Cuantitativo Productos'!$V$6:$Y$6))),1))=INT(ISNUMBER('Avance Cuantitativo Productos'!$V16:$Y16))))-COLUMN('Avance Cuantitativo Productos'!$V16:$V16)+1)=2,(OFFSET('Avance Cuantitativo Productos'!$BB16:$BB16,0,_xlfn.XMATCH('Avance Cuantitativo Productos'!$BD$6:$BD$6,'Avance Cuantitativo Productos'!$BB$6:$BD$6,1,1)-1)/2+SUM('Avance Cuantitativo Productos'!$BB16:$BC16)),IF((MAX(COLUMN('Avance Cuantitativo Productos'!$V16:$Y16)*(INDEX(INT(ISNUMBER('Avance Cuantitativo Productos'!$V16:$Y16)),LARGE((INT(ISNUMBER('Avance Cuantitativo Productos'!$V16:$Y16))&lt;&gt;0)*(_xlfn.SEQUENCE(,COUNTA('Avance Cuantitativo Productos'!$V$6:$Y$6))),1))=INT(ISNUMBER('Avance Cuantitativo Productos'!$V16:$Y16))))-COLUMN('Avance Cuantitativo Productos'!$V16:$V16)+1)=3,(OFFSET('Avance Cuantitativo Productos'!$BB16:$BB16,0,_xlfn.XMATCH('Avance Cuantitativo Productos'!$BD$6:$BD$6,'Avance Cuantitativo Productos'!$BB$6:$BD$6,1,1)-1)*0.75+SUM('Avance Cuantitativo Productos'!$BB16:$BC16)),IF((MAX(COLUMN('Avance Cuantitativo Productos'!$V16:$Y16)*(INDEX(INT(ISNUMBER('Avance Cuantitativo Productos'!$V16:$Y16)),LARGE((INT(ISNUMBER('Avance Cuantitativo Productos'!$V16:$Y16))&lt;&gt;0)*(_xlfn.SEQUENCE(,COUNTA('Avance Cuantitativo Productos'!$V$6:$Y$6))),1))=INT(ISNUMBER('Avance Cuantitativo Productos'!$V16:$Y16))))-COLUMN('Avance Cuantitativo Productos'!$V16:$V16)+1)=4,(OFFSET('Avance Cuantitativo Productos'!$BB16:$BB16,0,_xlfn.XMATCH('Avance Cuantitativo Productos'!$BD$6:$BD$6,'Avance Cuantitativo Productos'!$BB$6:$BD$6,1,1)-1)+SUM('Avance Cuantitativo Productos'!$BB16:$BC16)),))))))))))))</f>
        <v/>
      </c>
      <c r="BN16" s="126" t="str">
        <f t="array" aca="1" ref="BN16" ca="1">+IF(AND('Avance Cuantitativo Productos'!$BM16:$BM16="",'Avance Cuantitativo Productos'!$BE16:$BE16=""),"",IF(OR(AND(_xlfn.XLOOKUP('Avance Cuantitativo Productos'!$I16:$I16,Listas!$G$2:$G$10,Listas!$I$2:$I$10&lt;1),'Avance Cuantitativo Productos'!$BE16:$BE16=""),'Avance Cuantitativo Productos'!$BE16:$BE16="",COUNTIF('Avance Cuantitativo Productos'!$Z16:$AC16,"="&amp;"")&gt;=4),MAX('Avance Cuantitativo Productos'!$BM16:$BM16,'Avance Cuantitativo Productos'!$BD16:$BD16),IF('Avance Cuantitativo Productos'!$H16:$H16="","Seleccionar Anualización",IF(COUNTIF('Avance Cuantitativo Productos'!$BB16:$BE16,"="&amp;"")=4,"",IF(AND(OR('Avance Cuantitativo Productos'!$H16:$H16="Creciente",'Avance Cuantitativo Productos'!$H16:$H16="Constante",'Avance Cuantitativo Productos'!$H16:$H16="Suma"),'Avance Cuantitativo Productos'!$BE16:$BE16&gt;'Avance Cuantitativo Productos'!$BJ16:$BJ16),"ERROR, las metas de las vigencias no pueden ser mayores a la meta final",IF(AND('Avance Cuantitativo Productos'!$H16:$H16="Decreciente",'Avance Cuantitativo Productos'!$BE16:$BE16&lt;'Avance Cuantitativo Productos'!$BJ16:$BJ16),"ERROR, las metas de las vigencias no pueden ser menores a la meta final",IF(OR('Avance Cuantitativo Productos'!$H16:$H16="Creciente",'Avance Cuantitativo Productos'!$H16:$H16="Constante",'Avance Cuantitativo Productos'!$H16:$H16="Decreciente"),IF((MAX(COLUMN('Avance Cuantitativo Productos'!$Z16:$AC16)*(INDEX('Avance Cuantitativo Productos'!$Z16:$AC16,LARGE(('Avance Cuantitativo Productos'!$Z16:$AC16&lt;&gt;"")*(_xlfn.SEQUENCE(,COUNTA('Avance Cuantitativo Productos'!$Z$6:$AC$6))),1))='Avance Cuantitativo Productos'!$Z16:$AC16))-COLUMN('Avance Cuantitativo Productos'!$Z16:$Z16)+1)=1,(OFFSET('Avance Cuantitativo Productos'!$BB16:$BB16,0,_xlfn.XMATCH('Avance Cuantitativo Productos'!$BE$6:$BE$6,'Avance Cuantitativo Productos'!$BB$6:$BE$6)-1)-(OFFSET('Avance Cuantitativo Productos'!$BB16:$BB16,0,_xlfn.XMATCH('Avance Cuantitativo Productos'!$BE$6:$BE$6,'Avance Cuantitativo Productos'!$BB$6:$BE$6)-2)))/4+OFFSET('Avance Cuantitativo Productos'!$BB16:$BB16,0,_xlfn.XMATCH('Avance Cuantitativo Productos'!$BE$6:$BE$6,'Avance Cuantitativo Productos'!$BB$6:$BE$6)-2),IF((MAX(COLUMN('Avance Cuantitativo Productos'!$Z16:$AC16)*(INDEX('Avance Cuantitativo Productos'!$Z16:$AC16,LARGE(('Avance Cuantitativo Productos'!$Z16:$AC16&lt;&gt;"")*(_xlfn.SEQUENCE(,COUNTA('Avance Cuantitativo Productos'!$Z$6:$AC$6))),1))='Avance Cuantitativo Productos'!$Z16:$AC16))-COLUMN('Avance Cuantitativo Productos'!$Z16:$Z16)+1)=2,(OFFSET('Avance Cuantitativo Productos'!$BB16:$BB16,0,_xlfn.XMATCH('Avance Cuantitativo Productos'!$BE$6:$BE$6,'Avance Cuantitativo Productos'!$BB$6:$BE$6)-1)-OFFSET('Avance Cuantitativo Productos'!$BB16:$BB16,0,_xlfn.XMATCH('Avance Cuantitativo Productos'!$BE$6:$BE$6,'Avance Cuantitativo Productos'!$BB$6:$BE$6)-2))/2+OFFSET('Avance Cuantitativo Productos'!$BB16:$BB16,0,_xlfn.XMATCH('Avance Cuantitativo Productos'!$BE$6:$BE$6,'Avance Cuantitativo Productos'!$BB$6:$BE$6)-2),IF((MAX(COLUMN('Avance Cuantitativo Productos'!$Z16:$AC16)*(INDEX('Avance Cuantitativo Productos'!$Z16:$AC16,LARGE(('Avance Cuantitativo Productos'!$Z16:$AC16&lt;&gt;"")*(_xlfn.SEQUENCE(,COUNTA('Avance Cuantitativo Productos'!$Z$6:$AC$6))),1))='Avance Cuantitativo Productos'!$Z16:$AC16))-COLUMN('Avance Cuantitativo Productos'!$Z16:$Z16)+1)=3,(OFFSET('Avance Cuantitativo Productos'!$BB16:$BB16,0,_xlfn.XMATCH('Avance Cuantitativo Productos'!$BE$6:$BE$6,'Avance Cuantitativo Productos'!$BB$6:$BE$6)-1)-OFFSET('Avance Cuantitativo Productos'!$BB16:$BB16,0,_xlfn.XMATCH('Avance Cuantitativo Productos'!$BE$6:$BE$6,'Avance Cuantitativo Productos'!$BB$6:$BE$6)-2))*3/4+OFFSET('Avance Cuantitativo Productos'!$BB16:$BB16,0,_xlfn.XMATCH('Avance Cuantitativo Productos'!$BE$6:$BE$6,'Avance Cuantitativo Productos'!$BB$6:$BE$6)-2),IF((MAX(COLUMN('Avance Cuantitativo Productos'!$Z16:$AC16)*(INDEX('Avance Cuantitativo Productos'!$Z16:$AC16,LARGE(('Avance Cuantitativo Productos'!$Z16:$AC16&lt;&gt;"")*(_xlfn.SEQUENCE(,COUNTA('Avance Cuantitativo Productos'!$Z$6:$AC$6))),1))='Avance Cuantitativo Productos'!$Z16:$AC16))-COLUMN('Avance Cuantitativo Productos'!$Z16:$Z16)+1)=4,(OFFSET('Avance Cuantitativo Productos'!$BB16:$BB16,0,_xlfn.XMATCH('Avance Cuantitativo Productos'!$BE$6:$BE$6,'Avance Cuantitativo Productos'!$BB$6:$BE$6)-1)-OFFSET('Avance Cuantitativo Productos'!$BB16:$BB16,0,_xlfn.XMATCH('Avance Cuantitativo Productos'!$BE$6:$BE$6,'Avance Cuantitativo Productos'!$BB$6:$BE$6)-2))+OFFSET('Avance Cuantitativo Productos'!$BB16:$BB16,0,_xlfn.XMATCH('Avance Cuantitativo Productos'!$BE$6:$BE$6,'Avance Cuantitativo Productos'!$BB$6:$BE$6)-2))))),IF('Avance Cuantitativo Productos'!$H16:$H16="Suma",IF((MAX(COLUMN('Avance Cuantitativo Productos'!$Z16:$AC16)*(INDEX(INT(ISNUMBER('Avance Cuantitativo Productos'!$Z16:$AC16)),LARGE((INT(ISNUMBER('Avance Cuantitativo Productos'!$Z16:$AC16))&lt;&gt;0)*(_xlfn.SEQUENCE(,COUNTA('Avance Cuantitativo Productos'!$Z$6:$AC$6))),1))=INT(ISNUMBER('Avance Cuantitativo Productos'!$Z16:$AC16))))-COLUMN('Avance Cuantitativo Productos'!$Z16:$Z16)+1)=1,(OFFSET('Avance Cuantitativo Productos'!$BB16:$BB16,0,_xlfn.XMATCH('Avance Cuantitativo Productos'!$BE$6:$BE$6,'Avance Cuantitativo Productos'!$BB$6:$BE$6,1,1)-1)/4+SUM('Avance Cuantitativo Productos'!$BB16:$BD16)),IF((MAX(COLUMN('Avance Cuantitativo Productos'!$Z16:$AC16)*(INDEX(INT(ISNUMBER('Avance Cuantitativo Productos'!$Z16:$AC16)),LARGE((INT(ISNUMBER('Avance Cuantitativo Productos'!$Z16:$AC16))&lt;&gt;0)*(_xlfn.SEQUENCE(,COUNTA('Avance Cuantitativo Productos'!$Z$6:$AC$6))),1))=INT(ISNUMBER('Avance Cuantitativo Productos'!$Z16:$AC16))))-COLUMN('Avance Cuantitativo Productos'!$Z16:$Z16)+1)=2,(OFFSET('Avance Cuantitativo Productos'!$BB16:$BB16,0,_xlfn.XMATCH('Avance Cuantitativo Productos'!$BE$6:$BE$6,'Avance Cuantitativo Productos'!$BB$6:$BE$6,1,1)-1)/2+SUM('Avance Cuantitativo Productos'!$BB16:$BD16)),IF((MAX(COLUMN('Avance Cuantitativo Productos'!$Z16:$AC16)*(INDEX(INT(ISNUMBER('Avance Cuantitativo Productos'!$Z16:$AC16)),LARGE((INT(ISNUMBER('Avance Cuantitativo Productos'!$Z16:$AC16))&lt;&gt;0)*(_xlfn.SEQUENCE(,COUNTA('Avance Cuantitativo Productos'!$Z$6:$AC$6))),1))=INT(ISNUMBER('Avance Cuantitativo Productos'!$Z16:$AC16))))-COLUMN('Avance Cuantitativo Productos'!$Z16:$Z16)+1)=3,(OFFSET('Avance Cuantitativo Productos'!$BB16:$BB16,0,_xlfn.XMATCH('Avance Cuantitativo Productos'!$BE$6:$BE$6,'Avance Cuantitativo Productos'!$BB$6:$BE$6,1,1)-1)*3/4+SUM('Avance Cuantitativo Productos'!$BB16:$BD16)),IF((MAX(COLUMN('Avance Cuantitativo Productos'!$Z16:$AC16)*(INDEX(INT(ISNUMBER('Avance Cuantitativo Productos'!$Z16:$AC16)),LARGE((INT(ISNUMBER('Avance Cuantitativo Productos'!$Z16:$AC16))&lt;&gt;0)*(_xlfn.SEQUENCE(,COUNTA('Avance Cuantitativo Productos'!$Z$6:$AC$6))),1))=INT(ISNUMBER('Avance Cuantitativo Productos'!$Z16:$AC16))))-COLUMN('Avance Cuantitativo Productos'!$Z16:$Z16)+1)=4,(OFFSET('Avance Cuantitativo Productos'!$BB16:$BB16,0,_xlfn.XMATCH('Avance Cuantitativo Productos'!$BE$6:$BE$6,'Avance Cuantitativo Productos'!$BB$6:$BE$6,1,1)-1)+SUM('Avance Cuantitativo Productos'!$BB16:$BD16)),))))))))))))</f>
        <v/>
      </c>
      <c r="BO16" s="126" t="str">
        <f t="array" aca="1" ref="BO16" ca="1">+IF(AND('Avance Cuantitativo Productos'!$BN16:$BN16="",'Avance Cuantitativo Productos'!$BF16:$BF16=""),"",IF(OR(AND(_xlfn.XLOOKUP('Avance Cuantitativo Productos'!$I16:$I16,Listas!$G$2:$G$10,Listas!$I$2:$I$10&lt;1),'Avance Cuantitativo Productos'!$BF16:$BF16=""),'Avance Cuantitativo Productos'!$BF16:$BF16="",COUNTIF('Avance Cuantitativo Productos'!$AD16:$AG16,"="&amp;"")&gt;=4),MAX('Avance Cuantitativo Productos'!$BN16:$BN16,'Avance Cuantitativo Productos'!$BE16:$BE16),IF('Avance Cuantitativo Productos'!$H16:$H16="","Seleccionar Anualización",IF(COUNTIF('Avance Cuantitativo Productos'!$BB16:$BF16,"="&amp;"")=5,"",IF(AND(OR('Avance Cuantitativo Productos'!$H16:$H16="Creciente",'Avance Cuantitativo Productos'!$H16:$H16="Constante",'Avance Cuantitativo Productos'!$H16:$H16="Suma"),'Avance Cuantitativo Productos'!$BF16:$BF16&gt;'Avance Cuantitativo Productos'!$BJ16:$BJ16),"ERROR, las metas de las vigencias no pueden ser mayores a la meta final",IF(AND('Avance Cuantitativo Productos'!$H16:$H16="Decreciente",'Avance Cuantitativo Productos'!$BF16:$BF16&lt;'Avance Cuantitativo Productos'!$BJ16:$BJ16),"ERROR, las metas de las vigencias no pueden ser menores a la meta final",IF(OR('Avance Cuantitativo Productos'!$H16:$H16="Creciente",'Avance Cuantitativo Productos'!$H16:$H16="Constante",'Avance Cuantitativo Productos'!$H16:$H16="Decreciente"),IF((MAX(COLUMN('Avance Cuantitativo Productos'!$AD16:$AG16)*(INDEX('Avance Cuantitativo Productos'!$AD16:$AG16,LARGE(('Avance Cuantitativo Productos'!$AD16:$AG16&lt;&gt;"")*(_xlfn.SEQUENCE(,COUNTA('Avance Cuantitativo Productos'!$AD$6:$AG$6))),1))='Avance Cuantitativo Productos'!$AD16:$AG16))-COLUMN('Avance Cuantitativo Productos'!$AD16:$AD16)+1)=1,(OFFSET('Avance Cuantitativo Productos'!$BB16:$BB16,0,_xlfn.XMATCH('Avance Cuantitativo Productos'!$BF$6:$BF$6,'Avance Cuantitativo Productos'!$BB$6:$BF$6)-1)-(OFFSET('Avance Cuantitativo Productos'!$BB16:$BB16,0,_xlfn.XMATCH('Avance Cuantitativo Productos'!$BF$6:$BF$6,'Avance Cuantitativo Productos'!$BB$6:$BF$6)-2)))/4+OFFSET('Avance Cuantitativo Productos'!$BB16:$BB16,0,_xlfn.XMATCH('Avance Cuantitativo Productos'!$BF$6:$BF$6,'Avance Cuantitativo Productos'!$BB$6:$BF$6)-2),IF((MAX(COLUMN('Avance Cuantitativo Productos'!$AD16:$AG16)*(INDEX('Avance Cuantitativo Productos'!$AD16:$AG16,LARGE(('Avance Cuantitativo Productos'!$AD16:$AG16&lt;&gt;"")*(_xlfn.SEQUENCE(,COUNTA('Avance Cuantitativo Productos'!$AD$6:$AG$6))),1))='Avance Cuantitativo Productos'!$AD16:$AG16))-COLUMN('Avance Cuantitativo Productos'!$AD16:$AD16)+1)=2,(OFFSET('Avance Cuantitativo Productos'!$BB16:$BB16,0,_xlfn.XMATCH('Avance Cuantitativo Productos'!$BF$6:$BF$6,'Avance Cuantitativo Productos'!$BB$6:$BF$6)-1)-OFFSET('Avance Cuantitativo Productos'!$BB16:$BB16,0,_xlfn.XMATCH('Avance Cuantitativo Productos'!$BF$6:$BF$6,'Avance Cuantitativo Productos'!$BB$6:$BF$6)-2))/2+OFFSET('Avance Cuantitativo Productos'!$BB16:$BB16,0,_xlfn.XMATCH('Avance Cuantitativo Productos'!$BF$6:$BF$6,'Avance Cuantitativo Productos'!$BB$6:$BF$6)-2),IF((MAX(COLUMN('Avance Cuantitativo Productos'!$AD16:$AG16)*(INDEX('Avance Cuantitativo Productos'!$AD16:$AG16,LARGE(('Avance Cuantitativo Productos'!$AD16:$AG16&lt;&gt;"")*(_xlfn.SEQUENCE(,COUNTA('Avance Cuantitativo Productos'!$AD$6:$AG$6))),1))='Avance Cuantitativo Productos'!$AD16:$AG16))-COLUMN('Avance Cuantitativo Productos'!$AD16:$AD16)+1)=3,(OFFSET('Avance Cuantitativo Productos'!$BB16:$BB16,0,_xlfn.XMATCH('Avance Cuantitativo Productos'!$BF$6:$BF$6,'Avance Cuantitativo Productos'!$BB$6:$BF$6)-1)-OFFSET('Avance Cuantitativo Productos'!$BB16:$BB16,0,_xlfn.XMATCH('Avance Cuantitativo Productos'!$BF$6:$BF$6,'Avance Cuantitativo Productos'!$BB$6:$BF$6)-2))*3/4+OFFSET('Avance Cuantitativo Productos'!$BB16:$BB16,0,_xlfn.XMATCH('Avance Cuantitativo Productos'!$BF$6:$BF$6,'Avance Cuantitativo Productos'!$BB$6:$BF$6)-2),IF((MAX(COLUMN('Avance Cuantitativo Productos'!$AD16:$AG16)*(INDEX('Avance Cuantitativo Productos'!$AD16:$AG16,LARGE(('Avance Cuantitativo Productos'!$AD16:$AG16&lt;&gt;"")*(_xlfn.SEQUENCE(,COUNTA('Avance Cuantitativo Productos'!$AD$6:$AG$6))),1))='Avance Cuantitativo Productos'!$AD16:$AG16))-COLUMN('Avance Cuantitativo Productos'!$AD16:$AD16)+1)=4,(OFFSET('Avance Cuantitativo Productos'!$BB16:$BB16,0,_xlfn.XMATCH('Avance Cuantitativo Productos'!$BF$6:$BF$6,'Avance Cuantitativo Productos'!$BB$6:$BF$6)-1)-OFFSET('Avance Cuantitativo Productos'!$BB16:$BB16,0,_xlfn.XMATCH('Avance Cuantitativo Productos'!$BF$6:$BF$6,'Avance Cuantitativo Productos'!$BB$6:$BF$6)-2))+OFFSET('Avance Cuantitativo Productos'!$BB16:$BB16,0,_xlfn.XMATCH('Avance Cuantitativo Productos'!$BF$6:$BF$6,'Avance Cuantitativo Productos'!$BB$6:$BF$6)-2))))),IF('Avance Cuantitativo Productos'!$H16:$H16="Suma",IF((MAX(COLUMN('Avance Cuantitativo Productos'!$AD16:$AG16)*(INDEX(INT(ISNUMBER('Avance Cuantitativo Productos'!$AD16:$AG16)),LARGE((INT(ISNUMBER('Avance Cuantitativo Productos'!$AD16:$AG16))&lt;&gt;0)*(_xlfn.SEQUENCE(,COUNTA('Avance Cuantitativo Productos'!$AD$6:$AG$6))),1))=INT(ISNUMBER('Avance Cuantitativo Productos'!$AD16:$AG16))))-COLUMN('Avance Cuantitativo Productos'!$AD16:$AD16)+1)=1,(OFFSET('Avance Cuantitativo Productos'!$BB16:$BB16,0,_xlfn.XMATCH('Avance Cuantitativo Productos'!$BF$6:$BF$6,'Avance Cuantitativo Productos'!$BB$6:$BF$6,1,1)-1)/4+SUM('Avance Cuantitativo Productos'!$BB16:$BE16)),IF((MAX(COLUMN('Avance Cuantitativo Productos'!$AD16:$AG16)*(INDEX(INT(ISNUMBER('Avance Cuantitativo Productos'!$AD16:$AG16)),LARGE((INT(ISNUMBER('Avance Cuantitativo Productos'!$AD16:$AG16))&lt;&gt;0)*(_xlfn.SEQUENCE(,COUNTA('Avance Cuantitativo Productos'!$AD$6:$AG$6))),1))=INT(ISNUMBER('Avance Cuantitativo Productos'!$AD16:$AG16))))-COLUMN('Avance Cuantitativo Productos'!$AD16:$AD16)+1)=2,(OFFSET('Avance Cuantitativo Productos'!$BB16:$BB16,0,_xlfn.XMATCH('Avance Cuantitativo Productos'!$BF$6:$BF$6,'Avance Cuantitativo Productos'!$BB$6:$BF$6,1,1)-1)/2+SUM('Avance Cuantitativo Productos'!$BB16:$BE16)),IF((MAX(COLUMN('Avance Cuantitativo Productos'!$AD16:$AG16)*(INDEX(INT(ISNUMBER('Avance Cuantitativo Productos'!$AD16:$AG16)),LARGE((INT(ISNUMBER('Avance Cuantitativo Productos'!$AD16:$AG16))&lt;&gt;0)*(_xlfn.SEQUENCE(,COUNTA('Avance Cuantitativo Productos'!$AD$6:$AG$6))),1))=INT(ISNUMBER('Avance Cuantitativo Productos'!$AD16:$AG16))))-COLUMN('Avance Cuantitativo Productos'!$AD16:$AD16)+1)=3,(OFFSET('Avance Cuantitativo Productos'!$BB16:$BB16,0,_xlfn.XMATCH('Avance Cuantitativo Productos'!$BF$6:$BF$6,'Avance Cuantitativo Productos'!$BB$6:$BF$6,1,1)-1)*3/4+SUM('Avance Cuantitativo Productos'!$BB16:$BE16)),IF((MAX(COLUMN('Avance Cuantitativo Productos'!$AD16:$AG16)*(INDEX(INT(ISNUMBER('Avance Cuantitativo Productos'!$AD16:$AG16)),LARGE((INT(ISNUMBER('Avance Cuantitativo Productos'!$AD16:$AG16))&lt;&gt;0)*(_xlfn.SEQUENCE(,COUNTA('Avance Cuantitativo Productos'!$AD$6:$AG$6))),1))=INT(ISNUMBER('Avance Cuantitativo Productos'!$AD16:$AG16))))-COLUMN('Avance Cuantitativo Productos'!$AD16:$AD16)+1)=4,(OFFSET('Avance Cuantitativo Productos'!$BB16:$BB16,0,_xlfn.XMATCH('Avance Cuantitativo Productos'!$BF$6:$BF$6,'Avance Cuantitativo Productos'!$BB$6:$BF$6,1,1)-1)+SUM('Avance Cuantitativo Productos'!$BB16:$BE16)),))))))))))))</f>
        <v/>
      </c>
      <c r="BP16" s="146">
        <f t="array" aca="1" ref="BP16" ca="1">+IF(AND('Avance Cuantitativo Productos'!$BO16:$BO16="",'Avance Cuantitativo Productos'!$BG16:$BG16=""),"",IF(OR(AND(_xlfn.XLOOKUP('Avance Cuantitativo Productos'!$I16:$I16,Listas!$G$2:$G$10,Listas!$I$2:$I$10&lt;1),'Avance Cuantitativo Productos'!$BG16:$BG16=""),'Avance Cuantitativo Productos'!$BG16:$BG16="",COUNTIF('Avance Cuantitativo Productos'!$AH16:$AK16,"="&amp;"")&gt;=4),MAX('Avance Cuantitativo Productos'!$BO16:$BO16,'Avance Cuantitativo Productos'!$BF16:$BF16),IF('Avance Cuantitativo Productos'!$H16:$H16="","Seleccionar Anualización",IF(COUNTIF('Avance Cuantitativo Productos'!$BB16:$BG16,"="&amp;"")=6,"",IF(AND(OR('Avance Cuantitativo Productos'!$H16:$H16="Creciente",'Avance Cuantitativo Productos'!$H16:$H16="Constante",'Avance Cuantitativo Productos'!$H16:$H16="Suma"),'Avance Cuantitativo Productos'!$BG16:$BG16&gt;'Avance Cuantitativo Productos'!$BJ16:$BJ16),"ERROR, las metas de las vigencias no pueden ser mayores a la meta final",IF(AND('Avance Cuantitativo Productos'!$H16:$H16="Decreciente",'Avance Cuantitativo Productos'!$BG16:$BG16&lt;'Avance Cuantitativo Productos'!$BJ16:$BJ16),"ERROR, las metas de las vigencias no pueden ser menores a la meta final",IF(OR('Avance Cuantitativo Productos'!$H16:$H16="Creciente",'Avance Cuantitativo Productos'!$H16:$H16="Constante",'Avance Cuantitativo Productos'!$H16:$H16="Decreciente"),IF((MAX(COLUMN('Avance Cuantitativo Productos'!$AH16:$AK16)*(INDEX('Avance Cuantitativo Productos'!$AH16:$AK16,LARGE(('Avance Cuantitativo Productos'!$AH16:$AK16&lt;&gt;"")*(_xlfn.SEQUENCE(,COUNTA('Avance Cuantitativo Productos'!$AH$6:$AK$6))),1))='Avance Cuantitativo Productos'!$AH16:$AK16))-COLUMN('Avance Cuantitativo Productos'!$AH16:$AH16)+1)=1,(OFFSET('Avance Cuantitativo Productos'!$BB16:$BB16,0,_xlfn.XMATCH('Avance Cuantitativo Productos'!$BG$6:$BG$6,'Avance Cuantitativo Productos'!$BB$6:$BG$6)-1)-(OFFSET('Avance Cuantitativo Productos'!$BB16:$BB16,0,_xlfn.XMATCH('Avance Cuantitativo Productos'!$BG$6:$BG$6,'Avance Cuantitativo Productos'!$BB$6:$BG$6)-2)))/4+OFFSET('Avance Cuantitativo Productos'!$BB16:$BB16,0,_xlfn.XMATCH('Avance Cuantitativo Productos'!$BG$6:$BG$6,'Avance Cuantitativo Productos'!$BB$6:$BG$6)-2),IF((MAX(COLUMN('Avance Cuantitativo Productos'!$AH16:$AK16)*(INDEX('Avance Cuantitativo Productos'!$AH16:$AK16,LARGE(('Avance Cuantitativo Productos'!$AH16:$AK16&lt;&gt;"")*(_xlfn.SEQUENCE(,COUNTA('Avance Cuantitativo Productos'!$AH$6:$AK$6))),1))='Avance Cuantitativo Productos'!$AH16:$AK16))-COLUMN('Avance Cuantitativo Productos'!$AH16:$AH16)+1)=2,(OFFSET('Avance Cuantitativo Productos'!$BB16:$BB16,0,_xlfn.XMATCH('Avance Cuantitativo Productos'!$BG$6:$BG$6,'Avance Cuantitativo Productos'!$BB$6:$BG$6)-1)-OFFSET('Avance Cuantitativo Productos'!$BB16:$BB16,0,_xlfn.XMATCH('Avance Cuantitativo Productos'!$BG$6:$BG$6,'Avance Cuantitativo Productos'!$BB$6:$BG$6)-2))/2+OFFSET('Avance Cuantitativo Productos'!$BB16:$BB16,0,_xlfn.XMATCH('Avance Cuantitativo Productos'!$BG$6:$BG$6,'Avance Cuantitativo Productos'!$BB$6:$BG$6)-2),IF((MAX(COLUMN('Avance Cuantitativo Productos'!$AH16:$AK16)*(INDEX('Avance Cuantitativo Productos'!$AH16:$AK16,LARGE(('Avance Cuantitativo Productos'!$AH16:$AK16&lt;&gt;"")*(_xlfn.SEQUENCE(,COUNTA('Avance Cuantitativo Productos'!$AH$6:$AK$6))),1))='Avance Cuantitativo Productos'!$AH16:$AK16))-COLUMN('Avance Cuantitativo Productos'!$AH16:$AH16)+1)=3,(OFFSET('Avance Cuantitativo Productos'!$BB16:$BB16,0,_xlfn.XMATCH('Avance Cuantitativo Productos'!$BG$6:$BG$6,'Avance Cuantitativo Productos'!$BB$6:$BG$6)-1)-OFFSET('Avance Cuantitativo Productos'!$BB16:$BB16,0,_xlfn.XMATCH('Avance Cuantitativo Productos'!$BG$6:$BG$6,'Avance Cuantitativo Productos'!$BB$6:$BG$6)-2))*3/4+OFFSET('Avance Cuantitativo Productos'!$BB16:$BB16,0,_xlfn.XMATCH('Avance Cuantitativo Productos'!$BG$6:$BG$6,'Avance Cuantitativo Productos'!$BB$6:$BG$6)-2),IF((MAX(COLUMN('Avance Cuantitativo Productos'!$AH16:$AK16)*(INDEX('Avance Cuantitativo Productos'!$AH16:$AK16,LARGE(('Avance Cuantitativo Productos'!$AH16:$AK16&lt;&gt;"")*(_xlfn.SEQUENCE(,COUNTA('Avance Cuantitativo Productos'!$AH$6:$AK$6))),1))='Avance Cuantitativo Productos'!$AH16:$AK16))-COLUMN('Avance Cuantitativo Productos'!$AH16:$AH16)+1)=4,(OFFSET('Avance Cuantitativo Productos'!$BB16:$BB16,0,_xlfn.XMATCH('Avance Cuantitativo Productos'!$BG$6:$BG$6,'Avance Cuantitativo Productos'!$BB$6:$BG$6)-1)-OFFSET('Avance Cuantitativo Productos'!$BB16:$BB16,0,_xlfn.XMATCH('Avance Cuantitativo Productos'!$BG$6:$BG$6,'Avance Cuantitativo Productos'!$BB$6:$BG$6)-2))+OFFSET('Avance Cuantitativo Productos'!$BB16:$BB16,0,_xlfn.XMATCH('Avance Cuantitativo Productos'!$BG$6:$BG$6,'Avance Cuantitativo Productos'!$BB$6:$BG$6)-2))))),IF('Avance Cuantitativo Productos'!$H16:$H16="Suma",IF((MAX(COLUMN('Avance Cuantitativo Productos'!$AH16:$AK16)*(INDEX(INT(ISNUMBER('Avance Cuantitativo Productos'!$AH16:$AK16)),LARGE((INT(ISNUMBER('Avance Cuantitativo Productos'!$AH16:$AK16))&lt;&gt;0)*(_xlfn.SEQUENCE(,COUNTA('Avance Cuantitativo Productos'!$AH$6:$AK$6))),1))=INT(ISNUMBER('Avance Cuantitativo Productos'!$AH16:$AK16))))-COLUMN('Avance Cuantitativo Productos'!$AH16:$AH16)+1)=1,(OFFSET('Avance Cuantitativo Productos'!$BB16:$BB16,0,_xlfn.XMATCH('Avance Cuantitativo Productos'!$BG$6:$BG$6,'Avance Cuantitativo Productos'!$BB$6:$BG$6,1,1)-1)/4+SUM('Avance Cuantitativo Productos'!$BB16:$BF16)),IF((MAX(COLUMN('Avance Cuantitativo Productos'!$AH16:$AK16)*(INDEX(INT(ISNUMBER('Avance Cuantitativo Productos'!$AH16:$AK16)),LARGE((INT(ISNUMBER('Avance Cuantitativo Productos'!$AH16:$AK16))&lt;&gt;0)*(_xlfn.SEQUENCE(,COUNTA('Avance Cuantitativo Productos'!$AH$6:$AK$6))),1))=INT(ISNUMBER('Avance Cuantitativo Productos'!$AH16:$AK16))))-COLUMN('Avance Cuantitativo Productos'!$AH16:$AH16)+1)=2,(OFFSET('Avance Cuantitativo Productos'!$BB16:$BB16,0,_xlfn.XMATCH('Avance Cuantitativo Productos'!$BG$6:$BG$6,'Avance Cuantitativo Productos'!$BB$6:$BG$6,1,1)-1)/2+SUM('Avance Cuantitativo Productos'!$BB16:$BF16)),IF((MAX(COLUMN('Avance Cuantitativo Productos'!$AH16:$AK16)*(INDEX(INT(ISNUMBER('Avance Cuantitativo Productos'!$AH16:$AK16)),LARGE((INT(ISNUMBER('Avance Cuantitativo Productos'!$AH16:$AK16))&lt;&gt;0)*(_xlfn.SEQUENCE(,COUNTA('Avance Cuantitativo Productos'!$AH$6:$AK$6))),1))=INT(ISNUMBER('Avance Cuantitativo Productos'!$AH16:$AK16))))-COLUMN('Avance Cuantitativo Productos'!$AH16:$AH16)+1)=3,(OFFSET('Avance Cuantitativo Productos'!$BB16:$BB16,0,_xlfn.XMATCH('Avance Cuantitativo Productos'!$BG$6:$BG$6,'Avance Cuantitativo Productos'!$BB$6:$BG$6,1,1)-1)*3/4+SUM('Avance Cuantitativo Productos'!$BB16:$BF16)),IF((MAX(COLUMN('Avance Cuantitativo Productos'!$AH16:$AK16)*(INDEX(INT(ISNUMBER('Avance Cuantitativo Productos'!$AH16:$AK16)),LARGE((INT(ISNUMBER('Avance Cuantitativo Productos'!$AH16:$AK16))&lt;&gt;0)*(_xlfn.SEQUENCE(,COUNTA('Avance Cuantitativo Productos'!$AH$6:$AK$6))),1))=INT(ISNUMBER('Avance Cuantitativo Productos'!$AH16:$AK16))))-COLUMN('Avance Cuantitativo Productos'!$AH16:$AH16)+1)=4,(OFFSET('Avance Cuantitativo Productos'!$BB16:$BB16,0,_xlfn.XMATCH('Avance Cuantitativo Productos'!$BG$6:$BG$6,'Avance Cuantitativo Productos'!$BB$6:$BG$6,1,1)-1)+SUM('Avance Cuantitativo Productos'!$BB16:$BF16)),))))))))))))</f>
        <v>2</v>
      </c>
      <c r="BQ16" s="144">
        <f t="array" aca="1" ref="BQ16" ca="1">+IF(AND('Avance Cuantitativo Productos'!$BP16:$BP16="",'Avance Cuantitativo Productos'!$BH16:$BH16=""),"",IF(OR(AND(_xlfn.XLOOKUP('Avance Cuantitativo Productos'!$I16:$I16,Listas!$G$2:$G$10,Listas!$I$2:$I$10&lt;1),'Avance Cuantitativo Productos'!$BH16:$BH16=""),'Avance Cuantitativo Productos'!$BH16:$BH16="",COUNTIF('Avance Cuantitativo Productos'!$AL16:$AO16,"="&amp;"")&gt;=4),MAX('Avance Cuantitativo Productos'!$BP16:$BP16,'Avance Cuantitativo Productos'!$BG16:$BG16),IF('Avance Cuantitativo Productos'!$H16:$H16="","Seleccionar Anualización",IF(COUNTIF('Avance Cuantitativo Productos'!$BB16:$BH16,"="&amp;"")=7,"",IF(AND(OR('Avance Cuantitativo Productos'!$H16:$H16="Creciente",'Avance Cuantitativo Productos'!$H16:$H16="Constante",'Avance Cuantitativo Productos'!$H16:$H16="Suma"),'Avance Cuantitativo Productos'!$BH16:$BH16&gt;'Avance Cuantitativo Productos'!$BJ16:$BJ16),"ERROR, las metas de las vigencias no pueden ser mayores a la meta final",IF(AND('Avance Cuantitativo Productos'!$H16:$H16="Decreciente",'Avance Cuantitativo Productos'!$BH16:$BH16&lt;'Avance Cuantitativo Productos'!$BJ16:$BJ16),"ERROR, las metas de las vigencias no pueden ser menores a la meta final",IF(OR('Avance Cuantitativo Productos'!$H16:$H16="Creciente",'Avance Cuantitativo Productos'!$H16:$H16="Constante",'Avance Cuantitativo Productos'!$H16:$H16="Decreciente"),IF((MAX(COLUMN('Avance Cuantitativo Productos'!$AL16:$AO16)*(INDEX('Avance Cuantitativo Productos'!$AL16:$AO16,LARGE(('Avance Cuantitativo Productos'!$AL16:$AO16&lt;&gt;"")*(_xlfn.SEQUENCE(,COUNTA('Avance Cuantitativo Productos'!$AL$6:$AO$6))),1))='Avance Cuantitativo Productos'!$AL16:$AO16))-COLUMN('Avance Cuantitativo Productos'!$AL16:$AL16)+1)=1,(OFFSET('Avance Cuantitativo Productos'!$BB16:$BB16,0,_xlfn.XMATCH('Avance Cuantitativo Productos'!$BH$6:$BH$6,'Avance Cuantitativo Productos'!$BB$6:$BH$6)-1)-(OFFSET('Avance Cuantitativo Productos'!$BB16:$BB16,0,_xlfn.XMATCH('Avance Cuantitativo Productos'!$BH$6:$BH$6,'Avance Cuantitativo Productos'!$BB$6:$BH$6)-2)))/4+OFFSET('Avance Cuantitativo Productos'!$BB16:$BB16,0,_xlfn.XMATCH('Avance Cuantitativo Productos'!$BH$6:$BH$6,'Avance Cuantitativo Productos'!$BB$6:$BH$6)-2),IF((MAX(COLUMN('Avance Cuantitativo Productos'!$AL16:$AO16)*(INDEX('Avance Cuantitativo Productos'!$AL16:$AO16,LARGE(('Avance Cuantitativo Productos'!$AL16:$AO16&lt;&gt;"")*(_xlfn.SEQUENCE(,COUNTA('Avance Cuantitativo Productos'!$AL$6:$AO$6))),1))='Avance Cuantitativo Productos'!$AL16:$AO16))-COLUMN('Avance Cuantitativo Productos'!$AL16:$AL16)+1)=2,(OFFSET('Avance Cuantitativo Productos'!$BB16:$BB16,0,_xlfn.XMATCH('Avance Cuantitativo Productos'!$BH$6:$BH$6,'Avance Cuantitativo Productos'!$BB$6:$BH$6)-1)-OFFSET('Avance Cuantitativo Productos'!$BB16:$BB16,0,_xlfn.XMATCH('Avance Cuantitativo Productos'!$BH$6:$BH$6,'Avance Cuantitativo Productos'!$BB$6:$BH$6)-2))/2+OFFSET('Avance Cuantitativo Productos'!$BB16:$BB16,0,_xlfn.XMATCH('Avance Cuantitativo Productos'!$BH$6:$BH$6,'Avance Cuantitativo Productos'!$BB$6:$BH$6)-2),IF((MAX(COLUMN('Avance Cuantitativo Productos'!$AL16:$AO16)*(INDEX('Avance Cuantitativo Productos'!$AL16:$AO16,LARGE(('Avance Cuantitativo Productos'!$AL16:$AO16&lt;&gt;"")*(_xlfn.SEQUENCE(,COUNTA('Avance Cuantitativo Productos'!$AL$6:$AO$6))),1))='Avance Cuantitativo Productos'!$AL16:$AO16))-COLUMN('Avance Cuantitativo Productos'!$AL16:$AL16)+1)=3,(OFFSET('Avance Cuantitativo Productos'!$BB16:$BB16,0,_xlfn.XMATCH('Avance Cuantitativo Productos'!$BH$6:$BH$6,'Avance Cuantitativo Productos'!$BB$6:$BH$6)-1)-OFFSET('Avance Cuantitativo Productos'!$BB16:$BB16,0,_xlfn.XMATCH('Avance Cuantitativo Productos'!$BH$6:$BH$6,'Avance Cuantitativo Productos'!$BB$6:$BH$6)-2))*0.75+OFFSET('Avance Cuantitativo Productos'!$BB16:$BB16,0,_xlfn.XMATCH('Avance Cuantitativo Productos'!$BH$6:$BH$6,'Avance Cuantitativo Productos'!$BB$6:$BH$6)-2),IF((MAX(COLUMN('Avance Cuantitativo Productos'!$AL16:$AO16)*(INDEX('Avance Cuantitativo Productos'!$AL16:$AO16,LARGE(('Avance Cuantitativo Productos'!$AL16:$AO16&lt;&gt;"")*(_xlfn.SEQUENCE(,COUNTA('Avance Cuantitativo Productos'!$AL$6:$AO$6))),1))='Avance Cuantitativo Productos'!$AL16:$AO16))-COLUMN('Avance Cuantitativo Productos'!$AL16:$AL16)+1)=4,(OFFSET('Avance Cuantitativo Productos'!$BB16:$BB16,0,_xlfn.XMATCH('Avance Cuantitativo Productos'!$BH$6:$BH$6,'Avance Cuantitativo Productos'!$BB$6:$BH$6)-1)-OFFSET('Avance Cuantitativo Productos'!$BB16:$BB16,0,_xlfn.XMATCH('Avance Cuantitativo Productos'!$BH$6:$BH$6,'Avance Cuantitativo Productos'!$BB$6:$BH$6)-2))+OFFSET('Avance Cuantitativo Productos'!$BB16:$BB16,0,_xlfn.XMATCH('Avance Cuantitativo Productos'!$BH$6:$BH$6,'Avance Cuantitativo Productos'!$BB$6:$BH$6)-2))))),IF('Avance Cuantitativo Productos'!$H16:$H16="Suma",IF((MAX(COLUMN('Avance Cuantitativo Productos'!$AL16:$AO16)*(INDEX(INT(ISNUMBER('Avance Cuantitativo Productos'!$AL16:$AO16)),LARGE((INT(ISNUMBER('Avance Cuantitativo Productos'!$AL16:$AO16))&lt;&gt;0)*(_xlfn.SEQUENCE(,COUNTA('Avance Cuantitativo Productos'!$AL$6:$AO$6))),1))=INT(ISNUMBER('Avance Cuantitativo Productos'!$AL16:$AO16))))-COLUMN('Avance Cuantitativo Productos'!$AL16:$AL16)+1)=1,(OFFSET('Avance Cuantitativo Productos'!$BB16:$BB16,0,_xlfn.XMATCH('Avance Cuantitativo Productos'!$BH$6:$BH$6,'Avance Cuantitativo Productos'!$BB$6:$BH$6,1,1)-1)/4+SUM('Avance Cuantitativo Productos'!$BB16:$BG16)),IF((MAX(COLUMN('Avance Cuantitativo Productos'!$AL16:$AO16)*(INDEX(INT(ISNUMBER('Avance Cuantitativo Productos'!$AL16:$AO16)),LARGE((INT(ISNUMBER('Avance Cuantitativo Productos'!$AL16:$AO16))&lt;&gt;0)*(_xlfn.SEQUENCE(,COUNTA('Avance Cuantitativo Productos'!$AL$6:$AO$6))),1))=INT(ISNUMBER('Avance Cuantitativo Productos'!$AL16:$AO16))))-COLUMN('Avance Cuantitativo Productos'!$AL16:$AL16)+1)=2,(OFFSET('Avance Cuantitativo Productos'!$BB16:$BB16,0,_xlfn.XMATCH('Avance Cuantitativo Productos'!$BH$6:$BH$6,'Avance Cuantitativo Productos'!$BB$6:$BH$6,1,1)-1)/2+SUM('Avance Cuantitativo Productos'!$BB16:$BG16)),IF((MAX(COLUMN('Avance Cuantitativo Productos'!$AL16:$AO16)*(INDEX(INT(ISNUMBER('Avance Cuantitativo Productos'!$AL16:$AO16)),LARGE((INT(ISNUMBER('Avance Cuantitativo Productos'!$AL16:$AO16))&lt;&gt;0)*(_xlfn.SEQUENCE(,COUNTA('Avance Cuantitativo Productos'!$AL$6:$AO$6))),1))=INT(ISNUMBER('Avance Cuantitativo Productos'!$AL16:$AO16))))-COLUMN('Avance Cuantitativo Productos'!$AL16:$AL16)+1)=3,(OFFSET('Avance Cuantitativo Productos'!$BB16:$BB16,0,_xlfn.XMATCH('Avance Cuantitativo Productos'!$BH$6:$BH$6,'Avance Cuantitativo Productos'!$BB$6:$BH$6,1,1)-1)*0.75+SUM('Avance Cuantitativo Productos'!$BB16:$BG16)),IF((MAX(COLUMN('Avance Cuantitativo Productos'!$AL16:$AO16)*(INDEX(INT(ISNUMBER('Avance Cuantitativo Productos'!$AL16:$AO16)),LARGE((INT(ISNUMBER('Avance Cuantitativo Productos'!$AL16:$AO16))&lt;&gt;0)*(_xlfn.SEQUENCE(,COUNTA('Avance Cuantitativo Productos'!$AL$6:$AO$6))),1))=INT(ISNUMBER('Avance Cuantitativo Productos'!$AL16:$AO16))))-COLUMN('Avance Cuantitativo Productos'!$AL16:$AL16)+1)=4,(OFFSET('Avance Cuantitativo Productos'!$BB16:$BB16,0,_xlfn.XMATCH('Avance Cuantitativo Productos'!$BH$6:$BH$6,'Avance Cuantitativo Productos'!$BB$6:$BH$6,1,1)-1)+SUM('Avance Cuantitativo Productos'!$BB16:$BG16)),))))))))))))</f>
        <v>6</v>
      </c>
      <c r="BR16" s="144">
        <f t="array" aca="1" ref="BR16" ca="1">+IF(AND('Avance Cuantitativo Productos'!$BQ16:$BQ16="",'Avance Cuantitativo Productos'!$BI16:$BI16=""),"",IF(OR(AND(_xlfn.XLOOKUP('Avance Cuantitativo Productos'!$I16:$I16,Listas!$G$2:$G$10,Listas!$I$2:$I$10&lt;1),'Avance Cuantitativo Productos'!$BI16:$BI16=""),'Avance Cuantitativo Productos'!$BI16:$BI16="",COUNTIF('Avance Cuantitativo Productos'!$AP16:$AS16,"="&amp;"")&gt;=4),MAX('Avance Cuantitativo Productos'!$BQ16:$BQ16,'Avance Cuantitativo Productos'!$BH16:$BH16),IF('Avance Cuantitativo Productos'!$H16:$H16="","Seleccionar Anualización",IF(COUNTIF('Avance Cuantitativo Productos'!$BB16:$BI16,"="&amp;"")=8,"",IF(AND(OR('Avance Cuantitativo Productos'!$H16:$H16="Creciente",'Avance Cuantitativo Productos'!$H16:$H16="Constante",'Avance Cuantitativo Productos'!$H16:$H16="Suma"),'Avance Cuantitativo Productos'!$BI16:$BI16&gt;'Avance Cuantitativo Productos'!$BJ16:$BJ16),"ERROR, las metas de las vigencias no pueden ser mayores a la meta final",IF(AND('Avance Cuantitativo Productos'!$H16:$H16="Decreciente",'Avance Cuantitativo Productos'!$BI16:$BI16&lt;'Avance Cuantitativo Productos'!$BJ16:$BJ16),"ERROR, las metas de las vigencias no pueden ser menores a la meta final",IF(OR('Avance Cuantitativo Productos'!$H16:$H16="Creciente",'Avance Cuantitativo Productos'!$H16:$H16="Constante",'Avance Cuantitativo Productos'!$H16:$H16="Decreciente"),IF((MAX(COLUMN('Avance Cuantitativo Productos'!$AP16:$AS16)*(INDEX('Avance Cuantitativo Productos'!$AP16:$AS16,LARGE(('Avance Cuantitativo Productos'!$AP16:$AS16&lt;&gt;"")*(_xlfn.SEQUENCE(,COUNTA('Avance Cuantitativo Productos'!$AP$6:$AS$6))),1))='Avance Cuantitativo Productos'!$AP16:$AS16))-COLUMN('Avance Cuantitativo Productos'!$AP16:$AP16)+1)=1,(OFFSET('Avance Cuantitativo Productos'!$BB16:$BB16,0,_xlfn.XMATCH('Avance Cuantitativo Productos'!$BI$6:$BI$6,'Avance Cuantitativo Productos'!$BB$6:$BI$6)-1)-(OFFSET('Avance Cuantitativo Productos'!$BB16:$BB16,0,_xlfn.XMATCH('Avance Cuantitativo Productos'!$BI$6:$BI$6,'Avance Cuantitativo Productos'!$BB$6:$BI$6)-2)))/4+OFFSET('Avance Cuantitativo Productos'!$BB16:$BB16,0,_xlfn.XMATCH('Avance Cuantitativo Productos'!$BI$6:$BI$6,'Avance Cuantitativo Productos'!$BB$6:$BI$6)-2),IF((MAX(COLUMN('Avance Cuantitativo Productos'!$AP16:$AS16)*(INDEX('Avance Cuantitativo Productos'!$AP16:$AS16,LARGE(('Avance Cuantitativo Productos'!$AP16:$AS16&lt;&gt;"")*(_xlfn.SEQUENCE(,COUNTA('Avance Cuantitativo Productos'!$AP$6:$AS$6))),1))='Avance Cuantitativo Productos'!$AP16:$AS16))-COLUMN('Avance Cuantitativo Productos'!$AP16:$AP16)+1)=2,(OFFSET('Avance Cuantitativo Productos'!$BB16:$BB16,0,_xlfn.XMATCH('Avance Cuantitativo Productos'!$BI$6:$BI$6,'Avance Cuantitativo Productos'!$BB$6:$BI$6)-1)-OFFSET('Avance Cuantitativo Productos'!$BB16:$BB16,0,_xlfn.XMATCH('Avance Cuantitativo Productos'!$BI$6:$BI$6,'Avance Cuantitativo Productos'!$BB$6:$BI$6)-2))/2+OFFSET('Avance Cuantitativo Productos'!$BB16:$BB16,0,_xlfn.XMATCH('Avance Cuantitativo Productos'!$BI$6:$BI$6,'Avance Cuantitativo Productos'!$BB$6:$BI$6)-2),IF((MAX(COLUMN('Avance Cuantitativo Productos'!$AP16:$AS16)*(INDEX('Avance Cuantitativo Productos'!$AP16:$AS16,LARGE(('Avance Cuantitativo Productos'!$AP16:$AS16&lt;&gt;"")*(_xlfn.SEQUENCE(,COUNTA('Avance Cuantitativo Productos'!$AP$6:$AS$6))),1))='Avance Cuantitativo Productos'!$AP16:$AS16))-COLUMN('Avance Cuantitativo Productos'!$AP16:$AP16)+1)=3,(OFFSET('Avance Cuantitativo Productos'!$BB16:$BB16,0,_xlfn.XMATCH('Avance Cuantitativo Productos'!$BI$6:$BI$6,'Avance Cuantitativo Productos'!$BB$6:$BI$6)-1)-OFFSET('Avance Cuantitativo Productos'!$BB16:$BB16,0,_xlfn.XMATCH('Avance Cuantitativo Productos'!$BI$6:$BI$6,'Avance Cuantitativo Productos'!$BB$6:$BI$6)-2))*0.75+OFFSET('Avance Cuantitativo Productos'!$BB16:$BB16,0,_xlfn.XMATCH('Avance Cuantitativo Productos'!$BI$6:$BI$6,'Avance Cuantitativo Productos'!$BB$6:$BI$6)-2),IF((MAX(COLUMN('Avance Cuantitativo Productos'!$AP16:$AS16)*(INDEX('Avance Cuantitativo Productos'!$AP16:$AS16,LARGE(('Avance Cuantitativo Productos'!$AP16:$AS16&lt;&gt;"")*(_xlfn.SEQUENCE(,COUNTA('Avance Cuantitativo Productos'!$AP$6:$AS$6))),1))='Avance Cuantitativo Productos'!$AP16:$AS16))-COLUMN('Avance Cuantitativo Productos'!$AP16:$AP16)+1)=4,(OFFSET('Avance Cuantitativo Productos'!$BB16:$BB16,0,_xlfn.XMATCH('Avance Cuantitativo Productos'!$BI$6:$BI$6,'Avance Cuantitativo Productos'!$BB$6:$BI$6)-1)-OFFSET('Avance Cuantitativo Productos'!$BB16:$BB16,0,_xlfn.XMATCH('Avance Cuantitativo Productos'!$BI$6:$BI$6,'Avance Cuantitativo Productos'!$BB$6:$BI$6)-2))+OFFSET('Avance Cuantitativo Productos'!$BB16:$BB16,0,_xlfn.XMATCH('Avance Cuantitativo Productos'!$BI$6:$BI$6,'Avance Cuantitativo Productos'!$BB$6:$BI$6)-2))))),IF('Avance Cuantitativo Productos'!$H16:$H16="Suma",IF((MAX(COLUMN('Avance Cuantitativo Productos'!$AP16:$AS16)*(INDEX(INT(ISNUMBER('Avance Cuantitativo Productos'!$AP16:$AS16)),LARGE((INT(ISNUMBER('Avance Cuantitativo Productos'!$AP16:$AS16))&lt;&gt;0)*(_xlfn.SEQUENCE(,COUNTA('Avance Cuantitativo Productos'!$AP$6:$AS$6))),1))=INT(ISNUMBER('Avance Cuantitativo Productos'!$AP16:$AS16))))-COLUMN('Avance Cuantitativo Productos'!$AP16:$AP16)+1)=1,(OFFSET('Avance Cuantitativo Productos'!$BB16:$BB16,0,_xlfn.XMATCH('Avance Cuantitativo Productos'!$BI$6:$BI$6,'Avance Cuantitativo Productos'!$BB$6:$BI$6,1,1)-1)/4+SUM('Avance Cuantitativo Productos'!$BB16:$BH16)),IF((MAX(COLUMN('Avance Cuantitativo Productos'!$AP16:$AS16)*(INDEX(INT(ISNUMBER('Avance Cuantitativo Productos'!$AP16:$AS16)),LARGE((INT(ISNUMBER('Avance Cuantitativo Productos'!$AP16:$AS16))&lt;&gt;0)*(_xlfn.SEQUENCE(,COUNTA('Avance Cuantitativo Productos'!$AP$6:$AS$6))),1))=INT(ISNUMBER('Avance Cuantitativo Productos'!$AP16:$AS16))))-COLUMN('Avance Cuantitativo Productos'!$AP16:$AP16)+1)=2,(OFFSET('Avance Cuantitativo Productos'!$BB16:$BB16,0,_xlfn.XMATCH('Avance Cuantitativo Productos'!$BI$6:$BI$6,'Avance Cuantitativo Productos'!$BB$6:$BI$6,1,1)-1)/2+SUM('Avance Cuantitativo Productos'!$BB16:$BH16)),IF((MAX(COLUMN('Avance Cuantitativo Productos'!$AP16:$AS16)*(INDEX(INT(ISNUMBER('Avance Cuantitativo Productos'!$AP16:$AS16)),LARGE((INT(ISNUMBER('Avance Cuantitativo Productos'!$AP16:$AS16))&lt;&gt;0)*(_xlfn.SEQUENCE(,COUNTA('Avance Cuantitativo Productos'!$AP$6:$AS$6))),1))=INT(ISNUMBER('Avance Cuantitativo Productos'!$AP16:$AS16))))-COLUMN('Avance Cuantitativo Productos'!$AP16:$AP16)+1)=3,(OFFSET('Avance Cuantitativo Productos'!$BB16:$BB16,0,_xlfn.XMATCH('Avance Cuantitativo Productos'!$BI$6:$BI$6,'Avance Cuantitativo Productos'!$BB$6:$BI$6,1,1)-1)*0.75+SUM('Avance Cuantitativo Productos'!$BB16:$BH16)),IF((MAX(COLUMN('Avance Cuantitativo Productos'!$AP16:$AS16)*(INDEX(INT(ISNUMBER('Avance Cuantitativo Productos'!$AP16:$AS16)),LARGE((INT(ISNUMBER('Avance Cuantitativo Productos'!$AP16:$AS16))&lt;&gt;0)*(_xlfn.SEQUENCE(,COUNTA('Avance Cuantitativo Productos'!$AP$6:$AS$6))),1))=INT(ISNUMBER('Avance Cuantitativo Productos'!$AP16:$AS16))))-COLUMN('Avance Cuantitativo Productos'!$AP16:$AP16)+1)=4,(OFFSET('Avance Cuantitativo Productos'!$BB16:$BB16,0,_xlfn.XMATCH('Avance Cuantitativo Productos'!$BI$6:$BI$6,'Avance Cuantitativo Productos'!$BB$6:$BI$6,1,1)-1)+SUM('Avance Cuantitativo Productos'!$BB16:$BH16)),))))))))))))</f>
        <v>8</v>
      </c>
      <c r="BS16" s="20" t="str">
        <f t="array" aca="1" ref="BS16" ca="1">IF(OR('Avance Cuantitativo Productos'!$BB16:$BB16=0,'Avance Cuantitativo Productos'!$AT16:$AT16="",SUMPRODUCT(--('Avance Cuantitativo Productos'!$N16:$Q16&lt;&gt;""))=0),"",IF('Avance Cuantitativo Productos'!$H16:$H16="Creciente",('Avance Cuantitativo Productos'!$AT16:$AT16-Anualiza_LB('Avance Cuantitativo Productos'!$BS$6:$BS$6,'Avance Cuantitativo Productos'!$M16:$M16,'Avance Cuantitativo Productos'!$G16:$G16,'Avance Cuantitativo Productos'!$L16:$L16))/('Avance Cuantitativo Productos'!$BK16:$BK16-Anualiza_LB('Avance Cuantitativo Productos'!$BS$6:$BS$6,'Avance Cuantitativo Productos'!$M16:$M16,'Avance Cuantitativo Productos'!$G16:$G16,'Avance Cuantitativo Productos'!$L16:$L16)),IF('Avance Cuantitativo Productos'!$H16:$H16="Constante",('Avance Cuantitativo Productos'!$AT16:$AT16/'Avance Cuantitativo Productos'!$BK16:$BK16),IF('Avance Cuantitativo Productos'!$H16:$H16="Suma",_xlfn.NUMBERVALUE('Avance Cuantitativo Productos'!$AT16:$AT16)/_xlfn.NUMBERVALUE('Avance Cuantitativo Productos'!$BK16:$BK16),IF('Avance Cuantitativo Productos'!$H16:$H16="Decreciente",('Avance Cuantitativo Productos'!$BS$6:$BS$6-Anualiza_LB('Avance Cuantitativo Productos'!$BB$6:$BB$6,'Avance Cuantitativo Productos'!$M16:$M16,'Avance Cuantitativo Productos'!$G16:$G16,'Avance Cuantitativo Productos'!$L16:$L16))/('Avance Cuantitativo Productos'!$BK16:$BK16-Anualiza_LB('Avance Cuantitativo Productos'!$BS$6:$BS$6,'Avance Cuantitativo Productos'!$M16:$M16,'Avance Cuantitativo Productos'!$G16:$G16,'Avance Cuantitativo Productos'!$L16:$L16)),"Seleccionar Anualización")))))</f>
        <v/>
      </c>
      <c r="BT16" s="21" t="str">
        <f t="array" aca="1" ref="BT16" ca="1">IF(OR('Avance Cuantitativo Productos'!$BC16:$BC16=0,'Avance Cuantitativo Productos'!$AU16:$AU16="",SUMPRODUCT(--('Avance Cuantitativo Productos'!$R16:$U16&lt;&gt;""))=0),"",IF('Avance Cuantitativo Productos'!$H16:$H16="Creciente",('Avance Cuantitativo Productos'!$AU16:$AU16-Anualiza_LB('Avance Cuantitativo Productos'!$BT$6:$BT$6,'Avance Cuantitativo Productos'!$M16:$M16,'Avance Cuantitativo Productos'!$G16:$G16,'Avance Cuantitativo Productos'!$L16:$L16))/('Avance Cuantitativo Productos'!$BL16:$BL16-Anualiza_LB('Avance Cuantitativo Productos'!$BT$6:$BT$6,'Avance Cuantitativo Productos'!$M16:$M16,'Avance Cuantitativo Productos'!$G16:$G16,'Avance Cuantitativo Productos'!$L16:$L16)),IF('Avance Cuantitativo Productos'!$H16:$H16="Constante",('Avance Cuantitativo Productos'!$AU16:$AU16/'Avance Cuantitativo Productos'!$BL16:$BL16),IF('Avance Cuantitativo Productos'!$H16:$H16="Suma",(_xlfn.NUMBERVALUE('Avance Cuantitativo Productos'!$AU16:$AU16)-_xlfn.NUMBERVALUE('Avance Cuantitativo Productos'!$AT16:$AT16))/(_xlfn.NUMBERVALUE('Avance Cuantitativo Productos'!$BL16:$BL16)-_xlfn.NUMBERVALUE('Avance Cuantitativo Productos'!$BK16:$BK16)),IF('Avance Cuantitativo Productos'!$H16:$H16="Decreciente",('Avance Cuantitativo Productos'!$AU16:$AU16-Anualiza_LB('Avance Cuantitativo Productos'!$BT$6:$BT$6,'Avance Cuantitativo Productos'!$M16:$M16,'Avance Cuantitativo Productos'!$G16:$G16,'Avance Cuantitativo Productos'!$L16:$L16))/('Avance Cuantitativo Productos'!$BL16:$BL16-Anualiza_LB('Avance Cuantitativo Productos'!$BT$6:$BT$6,'Avance Cuantitativo Productos'!$M16:$M16,'Avance Cuantitativo Productos'!$G16:$G16,'Avance Cuantitativo Productos'!$L16:$L16)),"Seleccionar Anualización")))))</f>
        <v/>
      </c>
      <c r="BU16" s="21" t="str">
        <f t="array" aca="1" ref="BU16" ca="1">+IF(OR('Avance Cuantitativo Productos'!$BD16:$BD16=0,'Avance Cuantitativo Productos'!$AV16:$AV16="",SUMPRODUCT(--('Avance Cuantitativo Productos'!$V16:$Y16&lt;&gt;""))=0),"",IF('Avance Cuantitativo Productos'!$H16:$H16="Creciente",('Avance Cuantitativo Productos'!$AV16:$AV16-Anualiza_LB('Avance Cuantitativo Productos'!$BU$6:$BU$6,'Avance Cuantitativo Productos'!$M16:$M16,'Avance Cuantitativo Productos'!$G16:$G16,'Avance Cuantitativo Productos'!$L16:$L16))/('Avance Cuantitativo Productos'!$BM16:$BM16-Anualiza_LB('Avance Cuantitativo Productos'!$BU$6:$BU$6,'Avance Cuantitativo Productos'!$M16:$M16,'Avance Cuantitativo Productos'!$G16:$G16,'Avance Cuantitativo Productos'!$L16:$L16)),IF('Avance Cuantitativo Productos'!$H16:$H16="Constante",('Avance Cuantitativo Productos'!$AV16:$AV16/'Avance Cuantitativo Productos'!$BM16:$BM16),IF('Avance Cuantitativo Productos'!$H16:$H16="Suma",(_xlfn.NUMBERVALUE('Avance Cuantitativo Productos'!$AV16:$AV16)-_xlfn.NUMBERVALUE('Avance Cuantitativo Productos'!$AU16:$AU16))/(_xlfn.NUMBERVALUE('Avance Cuantitativo Productos'!$BM16:$BM16)-_xlfn.NUMBERVALUE('Avance Cuantitativo Productos'!$BL16:$BL16)),IF('Avance Cuantitativo Productos'!$H16:$H16="Decreciente",('Avance Cuantitativo Productos'!$AV16:$AV16-Anualiza_LB('Avance Cuantitativo Productos'!$BU$6:$BU$6,'Avance Cuantitativo Productos'!$M16:$M16,'Avance Cuantitativo Productos'!$G16:$G16,'Avance Cuantitativo Productos'!$L16:$L16))/('Avance Cuantitativo Productos'!$BM16:$BM16-Anualiza_LB('Avance Cuantitativo Productos'!$BU$6:$BU$6,'Avance Cuantitativo Productos'!$M16:$M16,'Avance Cuantitativo Productos'!$G16:$G16,'Avance Cuantitativo Productos'!$L16:$L16)),"Seleccionar Anualización")))))</f>
        <v/>
      </c>
      <c r="BV16" s="21" t="str">
        <f t="array" aca="1" ref="BV16" ca="1">+IF(OR('Avance Cuantitativo Productos'!$BE16:$BE16=0,'Avance Cuantitativo Productos'!$AW16:$AW16="",,SUMPRODUCT(--('Avance Cuantitativo Productos'!$Z16:$AC16&lt;&gt;""))=0),"",IF('Avance Cuantitativo Productos'!$H16:$H16="Creciente",('Avance Cuantitativo Productos'!$AW16:$AW16-Anualiza_LB('Avance Cuantitativo Productos'!$BV$6:$BV$6,'Avance Cuantitativo Productos'!$M16:$M16,'Avance Cuantitativo Productos'!$G16:$G16,'Avance Cuantitativo Productos'!$L16:$L16))/('Avance Cuantitativo Productos'!$BN16:$BN16-Anualiza_LB('Avance Cuantitativo Productos'!$BV$6:$BV$6,'Avance Cuantitativo Productos'!$M16:$M16,'Avance Cuantitativo Productos'!$G16:$G16,'Avance Cuantitativo Productos'!$L16:$L16)),IF('Avance Cuantitativo Productos'!$H16:$H16="Constante",('Avance Cuantitativo Productos'!$AW16:$AW16/'Avance Cuantitativo Productos'!$BN16:$BN16),IF('Avance Cuantitativo Productos'!$H16:$H16="Suma",(_xlfn.NUMBERVALUE('Avance Cuantitativo Productos'!$AW16:$AW16)-_xlfn.NUMBERVALUE('Avance Cuantitativo Productos'!$AV16:$AV16))/(_xlfn.NUMBERVALUE('Avance Cuantitativo Productos'!$BN16:$BN16)-_xlfn.NUMBERVALUE('Avance Cuantitativo Productos'!$BM16:$BM16)),IF('Avance Cuantitativo Productos'!$H16:$H16="Decreciente",('Avance Cuantitativo Productos'!$AW16:$AW16-Anualiza_LB('Avance Cuantitativo Productos'!$BV$6:$BV$6,'Avance Cuantitativo Productos'!$M16:$M16,'Avance Cuantitativo Productos'!$G16:$G16,'Avance Cuantitativo Productos'!$L16:$L16))/('Avance Cuantitativo Productos'!$BN16:$BN16-Anualiza_LB('Avance Cuantitativo Productos'!$BV$6:$BV$6,'Avance Cuantitativo Productos'!$M16:$M16,'Avance Cuantitativo Productos'!$G16:$G16,'Avance Cuantitativo Productos'!$L16:$L16)),"Seleccionar Anualización")))))</f>
        <v/>
      </c>
      <c r="BW16" s="21" t="str">
        <f t="array" aca="1" ref="BW16" ca="1">+IF(OR('Avance Cuantitativo Productos'!$BF16:$BF16=0,'Avance Cuantitativo Productos'!$AX16:$AX16="",SUMPRODUCT(--('Avance Cuantitativo Productos'!$AD16:$AG16&lt;&gt;""))=0),"",IF('Avance Cuantitativo Productos'!$H16:$H16="Creciente",('Avance Cuantitativo Productos'!$AX16:$AX16-Anualiza_LB('Avance Cuantitativo Productos'!$BW$6:$BW$6,'Avance Cuantitativo Productos'!$M16:$M16,'Avance Cuantitativo Productos'!$G16:$G16,'Avance Cuantitativo Productos'!$L16:$L16))/('Avance Cuantitativo Productos'!$BO16:$BO16-Anualiza_LB('Avance Cuantitativo Productos'!$BW$6:$BW$6,'Avance Cuantitativo Productos'!$M16:$M16,'Avance Cuantitativo Productos'!$G16:$G16,'Avance Cuantitativo Productos'!$L16:$L16)),IF('Avance Cuantitativo Productos'!$H16:$H16="Constante",('Avance Cuantitativo Productos'!$AX16:$AX16/'Avance Cuantitativo Productos'!$BO16:$BO16),IF('Avance Cuantitativo Productos'!$H16:$H16="Suma",(_xlfn.NUMBERVALUE('Avance Cuantitativo Productos'!$AX16:$AX16)-_xlfn.NUMBERVALUE('Avance Cuantitativo Productos'!$AW16:$AW16))/(_xlfn.NUMBERVALUE('Avance Cuantitativo Productos'!$BO16:$BO16)-_xlfn.NUMBERVALUE('Avance Cuantitativo Productos'!$BN16:$BN16)),IF('Avance Cuantitativo Productos'!$H16:$H16="Decreciente",('Avance Cuantitativo Productos'!$AX16:$AX16-Anualiza_LB('Avance Cuantitativo Productos'!$BW$6:$BW$6,'Avance Cuantitativo Productos'!$M16:$M16,'Avance Cuantitativo Productos'!$G16:$G16,'Avance Cuantitativo Productos'!$L16:$L16))/('Avance Cuantitativo Productos'!$BO16:$BO16-Anualiza_LB('Avance Cuantitativo Productos'!$BW$6:$BW$6,'Avance Cuantitativo Productos'!$M16:$M16,'Avance Cuantitativo Productos'!$G16:$G16,'Avance Cuantitativo Productos'!$L16:$L16)),"Seleccionar Anualización")))))</f>
        <v/>
      </c>
      <c r="BX16" s="21">
        <f t="array" aca="1" ref="BX16" ca="1">+ IF(OR('Avance Cuantitativo Productos'!$BG16:$BG16=0,'Avance Cuantitativo Productos'!$AY16:$AY16="",SUMPRODUCT(--('Avance Cuantitativo Productos'!$AH16:$AK16&lt;&gt;""))=0),"",IF('Avance Cuantitativo Productos'!$H16:$H16="Creciente",('Avance Cuantitativo Productos'!$AY16:$AY16-Anualiza_LB('Avance Cuantitativo Productos'!$BX$6:$BX$6,'Avance Cuantitativo Productos'!$M16:$M16,'Avance Cuantitativo Productos'!$G16:$G16,'Avance Cuantitativo Productos'!$L16:$L16))/('Avance Cuantitativo Productos'!$BP16:$BP16-Anualiza_LB('Avance Cuantitativo Productos'!$BX$6:$BX$6,'Avance Cuantitativo Productos'!$M16:$M16,'Avance Cuantitativo Productos'!$G16:$G16,'Avance Cuantitativo Productos'!$L16:$L16)),IF('Avance Cuantitativo Productos'!$H16:$H16="Constante",('Avance Cuantitativo Productos'!$AY16:$AY16/'Avance Cuantitativo Productos'!$BP16:$BP16),IF('Avance Cuantitativo Productos'!$H16:$H16="Suma",(_xlfn.NUMBERVALUE('Avance Cuantitativo Productos'!$AY16:$AY16)-_xlfn.NUMBERVALUE('Avance Cuantitativo Productos'!$AX16:$AX16))/(_xlfn.NUMBERVALUE('Avance Cuantitativo Productos'!$BP16:$BP16)-_xlfn.NUMBERVALUE('Avance Cuantitativo Productos'!$BO16:$BO16)),IF('Avance Cuantitativo Productos'!$H16:$H16="Decreciente",('Avance Cuantitativo Productos'!$AY16:$AY16-Anualiza_LB('Avance Cuantitativo Productos'!$BX$6:$BX$6,'Avance Cuantitativo Productos'!$M16:$M16,'Avance Cuantitativo Productos'!$G16:$G16,'Avance Cuantitativo Productos'!$L16:$L16))/('Avance Cuantitativo Productos'!$BP16:$BP16-Anualiza_LB('Avance Cuantitativo Productos'!$BX$6:$BX$6,'Avance Cuantitativo Productos'!$M16:$M16,'Avance Cuantitativo Productos'!$G16:$G16,'Avance Cuantitativo Productos'!$L16:$L16)),"Seleccionar Anualización")))))</f>
        <v>3</v>
      </c>
      <c r="BY16" s="21">
        <f t="array" aca="1" ref="BY16" ca="1">+ IF(OR('Avance Cuantitativo Productos'!$BH16:$BH16=0,'Avance Cuantitativo Productos'!$AZ16:$AZ16="",SUMPRODUCT(--('Avance Cuantitativo Productos'!$AL16:$AO16&lt;&gt;""))=0),"",IF('Avance Cuantitativo Productos'!$H16:$H16="Creciente",('Avance Cuantitativo Productos'!$AZ16:$AZ16-Anualiza_LB('Avance Cuantitativo Productos'!$BY$6:$BY$6,'Avance Cuantitativo Productos'!$M16:$M16,'Avance Cuantitativo Productos'!$G16:$G16,'Avance Cuantitativo Productos'!$L16:$L16))/('Avance Cuantitativo Productos'!$BQ16:$BQ16-Anualiza_LB('Avance Cuantitativo Productos'!$BY$6:$BY$6,'Avance Cuantitativo Productos'!$M16:$M16,'Avance Cuantitativo Productos'!$G16:$G16,'Avance Cuantitativo Productos'!$L16:$L16)),IF('Avance Cuantitativo Productos'!$H16:$H16="Constante",('Avance Cuantitativo Productos'!$AZ16:$AZ16/'Avance Cuantitativo Productos'!$BQ16:$BQ16),IF('Avance Cuantitativo Productos'!$H16:$H16="Suma",(_xlfn.NUMBERVALUE('Avance Cuantitativo Productos'!$AZ16:$AZ16)-_xlfn.NUMBERVALUE('Avance Cuantitativo Productos'!$AY16:$AY16))/(_xlfn.NUMBERVALUE('Avance Cuantitativo Productos'!$BQ16:$BQ16)-_xlfn.NUMBERVALUE('Avance Cuantitativo Productos'!$BP16:$BP16)),IF('Avance Cuantitativo Productos'!$H16:$H16="Decreciente",('Avance Cuantitativo Productos'!$AZ16:$AZ16-Anualiza_LB('Avance Cuantitativo Productos'!$BY$6:$BY$6,'Avance Cuantitativo Productos'!$M16:$M16,'Avance Cuantitativo Productos'!$G16:$G16,'Avance Cuantitativo Productos'!$L16:$L16))/('Avance Cuantitativo Productos'!$BQ16:$BQ16-Anualiza_LB('Avance Cuantitativo Productos'!$BY$6:$BY$6,'Avance Cuantitativo Productos'!$M16:$M16,'Avance Cuantitativo Productos'!$G16:$G16,'Avance Cuantitativo Productos'!$L16:$L16)),"Seleccionar Anualización")))))</f>
        <v>1.75</v>
      </c>
      <c r="BZ16" s="21">
        <f t="array" aca="1" ref="BZ16" ca="1">+ IF(OR('Avance Cuantitativo Productos'!$BI16:$BI16=0,'Avance Cuantitativo Productos'!$BA16:$BA16="",SUMPRODUCT(--('Avance Cuantitativo Productos'!$AP16:$AS16&lt;&gt;""))=0),"",IF('Avance Cuantitativo Productos'!$H16:$H16="Creciente",('Avance Cuantitativo Productos'!$BA16:$BA16-Anualiza_LB('Avance Cuantitativo Productos'!$BZ$6:$BZ$6,'Avance Cuantitativo Productos'!$M16:$M16,'Avance Cuantitativo Productos'!$G16:$G16,'Avance Cuantitativo Productos'!$L16:$L16))/('Avance Cuantitativo Productos'!$BR16:$BR16-Anualiza_LB('Avance Cuantitativo Productos'!$BZ$6:$BZ$6,'Avance Cuantitativo Productos'!$M16:$M16,'Avance Cuantitativo Productos'!$G16:$G16,'Avance Cuantitativo Productos'!$L16:$L16)),IF('Avance Cuantitativo Productos'!$H16:$H16="Constante",('Avance Cuantitativo Productos'!$BA16:$BA16/'Avance Cuantitativo Productos'!$BR16:$BR16),IF('Avance Cuantitativo Productos'!$H16:$H16="Suma",(_xlfn.NUMBERVALUE('Avance Cuantitativo Productos'!$BA16:$BA16)-_xlfn.NUMBERVALUE('Avance Cuantitativo Productos'!$AZ16:$AZ16))/(_xlfn.NUMBERVALUE('Avance Cuantitativo Productos'!$BR16:$BR16)-_xlfn.NUMBERVALUE('Avance Cuantitativo Productos'!$BQ16:$BQ16)),IF('Avance Cuantitativo Productos'!$H16:$H16="Decreciente",('Avance Cuantitativo Productos'!$BA16:$BA16-Anualiza_LB('Avance Cuantitativo Productos'!$BZ$6:$BZ$6,'Avance Cuantitativo Productos'!$M16:$M16,'Avance Cuantitativo Productos'!$G16:$G16,'Avance Cuantitativo Productos'!$L16:$L16))/('Avance Cuantitativo Productos'!$BR16:$BR16-Anualiza_LB('Avance Cuantitativo Productos'!$BZ$6:$BZ$6,'Avance Cuantitativo Productos'!$M16:$M16,'Avance Cuantitativo Productos'!$G16:$G16,'Avance Cuantitativo Productos'!$L16:$L16)),"Seleccionar Anualización")))))</f>
        <v>0.5</v>
      </c>
      <c r="CA16" s="127" t="str">
        <f t="array" aca="1" ref="CA16" ca="1">IF(OR('Avance Cuantitativo Productos'!$AT16:$AT16="",SUMPRODUCT(--('Avance Cuantitativo Productos'!$N16:$Q16&lt;&gt;""))=0),"",IF('Avance Cuantitativo Productos'!$H16:$H16="Creciente",('Avance Cuantitativo Productos'!$AT16:$AT16-Anualiza_LB('Avance Cuantitativo Productos'!$CA$6:$CA$6,'Avance Cuantitativo Productos'!$M16:$M16,'Avance Cuantitativo Productos'!$G16:$G16,'Avance Cuantitativo Productos'!$L16:$L16))/('Avance Cuantitativo Productos'!$BK16:$BK16-Anualiza_LB('Avance Cuantitativo Productos'!$CA$6:$CA$6,'Avance Cuantitativo Productos'!$M16:$M16,'Avance Cuantitativo Productos'!$G16:$G16,'Avance Cuantitativo Productos'!$L16:$L16)),IF('Avance Cuantitativo Productos'!$H16:$H16="Constante",('Avance Cuantitativo Productos'!$AT16:$AT16/'Avance Cuantitativo Productos'!$BK16:$BK16),IF('Avance Cuantitativo Productos'!$H16:$H16="Suma",_xlfn.NUMBERVALUE('Avance Cuantitativo Productos'!$AT16:$AT16)/_xlfn.NUMBERVALUE('Avance Cuantitativo Productos'!$BK16:$BK16),IF('Avance Cuantitativo Productos'!$H16:$H16="Decreciente",('Avance Cuantitativo Productos'!$AT16:$AT16-Anualiza_LB('Avance Cuantitativo Productos'!$CA$6:$CA$6,'Avance Cuantitativo Productos'!$M16:$M16,'Avance Cuantitativo Productos'!$G16:$G16,'Avance Cuantitativo Productos'!$L16:$L16))/('Avance Cuantitativo Productos'!$BK16:$BK16-Anualiza_LB('Avance Cuantitativo Productos'!$CA$6:$CA$6,'Avance Cuantitativo Productos'!$M16:$M16,'Avance Cuantitativo Productos'!$G16:$G16,'Avance Cuantitativo Productos'!$L16:$L16)),"Seleccionar Anualización")))))</f>
        <v/>
      </c>
      <c r="CB16" s="128" t="str">
        <f t="array" aca="1" ref="CB16" ca="1">IF(OR('Avance Cuantitativo Productos'!$AU16:$AU16="",(SUMPRODUCT(--('Avance Cuantitativo Productos'!$R16:$U16))-SUMPRODUCT(--('Avance Cuantitativo Productos'!$N16:$Q16))&lt;&gt;"")=0),"",IF('Avance Cuantitativo Productos'!$H16:$H16="Creciente",('Avance Cuantitativo Productos'!$AU16:$AU16-Anualiza_LB('Avance Cuantitativo Productos'!$CB$6:$CB$6,'Avance Cuantitativo Productos'!$M16:$M16,'Avance Cuantitativo Productos'!$G16:$G16,'Avance Cuantitativo Productos'!$L16:$L16))/('Avance Cuantitativo Productos'!$BL16:$BL16-Anualiza_LB('Avance Cuantitativo Productos'!$CB$6:$CB$6,'Avance Cuantitativo Productos'!$M16:$M16,'Avance Cuantitativo Productos'!$G16:$G16,'Avance Cuantitativo Productos'!$L16:$L16)),IF('Avance Cuantitativo Productos'!$H16:$H16="Constante",('Avance Cuantitativo Productos'!$AU16:$AU16/'Avance Cuantitativo Productos'!$BL16:$BL16),IF('Avance Cuantitativo Productos'!$H16:$H16="Suma",_xlfn.NUMBERVALUE('Avance Cuantitativo Productos'!$AU16:$AU16)/(_xlfn.NUMBERVALUE('Avance Cuantitativo Productos'!$BL16:$BL16)),IF('Avance Cuantitativo Productos'!$H16:$H16="Decreciente",('Avance Cuantitativo Productos'!$AU16:$AU16-Anualiza_LB('Avance Cuantitativo Productos'!$CB$6:$CB$6,'Avance Cuantitativo Productos'!$M16:$M16,'Avance Cuantitativo Productos'!$G16:$G16,'Avance Cuantitativo Productos'!$L16:$L16))/('Avance Cuantitativo Productos'!$BL16:$BL16-Anualiza_LB('Avance Cuantitativo Productos'!$CB$6:$CB$6,'Avance Cuantitativo Productos'!$M16:$M16,'Avance Cuantitativo Productos'!$G16:$G16,'Avance Cuantitativo Productos'!$L16:$L16)),"Seleccionar Anualización")))))</f>
        <v/>
      </c>
      <c r="CC16" s="128" t="str">
        <f t="array" aca="1" ref="CC16" ca="1">+IF(OR('Avance Cuantitativo Productos'!$AV16:$AV16="",(SUMPRODUCT(--('Avance Cuantitativo Productos'!$V16:$Y16))-SUMPRODUCT(--('Avance Cuantitativo Productos'!$R16:$U16))&lt;&gt;"")=0),"",IF('Avance Cuantitativo Productos'!$H16:$H16="Creciente",('Avance Cuantitativo Productos'!$AV16:$AV16-Anualiza_LB('Avance Cuantitativo Productos'!$CC$6:$CC$6,'Avance Cuantitativo Productos'!$M16:$M16,'Avance Cuantitativo Productos'!$G16:$G16,'Avance Cuantitativo Productos'!$L16:$L16))/('Avance Cuantitativo Productos'!$BM16:$BM16-Anualiza_LB('Avance Cuantitativo Productos'!$CC$6:$CC$6,'Avance Cuantitativo Productos'!$M16:$M16,'Avance Cuantitativo Productos'!$G16:$G16,'Avance Cuantitativo Productos'!$L16:$L16)),IF('Avance Cuantitativo Productos'!$H16:$H16="Constante",('Avance Cuantitativo Productos'!$AV16:$AV16/'Avance Cuantitativo Productos'!$BM16:$BM16),IF('Avance Cuantitativo Productos'!$H16:$H16="Suma",_xlfn.NUMBERVALUE('Avance Cuantitativo Productos'!$AV16:$AV16)/(_xlfn.NUMBERVALUE('Avance Cuantitativo Productos'!$BM16:$BM16)),IF('Avance Cuantitativo Productos'!$H16:$H16="Decreciente",('Avance Cuantitativo Productos'!$AV16:$AV16-Anualiza_LB('Avance Cuantitativo Productos'!$CC$6:$CC$6,'Avance Cuantitativo Productos'!$M16:$M16,'Avance Cuantitativo Productos'!$G16:$G16,'Avance Cuantitativo Productos'!$L16:$L16))/('Avance Cuantitativo Productos'!$BM16:$BM16-Anualiza_LB('Avance Cuantitativo Productos'!$CC$6:$CC$6,'Avance Cuantitativo Productos'!$M16:$M16,'Avance Cuantitativo Productos'!$G16:$G16,'Avance Cuantitativo Productos'!$L16:$L16)),"Seleccionar Anualización")))))</f>
        <v/>
      </c>
      <c r="CD16" s="128" t="str">
        <f t="array" aca="1" ref="CD16" ca="1">+IF(OR('Avance Cuantitativo Productos'!$AW16:$AW16="",(SUMPRODUCT(--('Avance Cuantitativo Productos'!$Z16:$AC16))-SUMPRODUCT(--('Avance Cuantitativo Productos'!$V16:$Y16))&lt;&gt;"")=0),"",IF('Avance Cuantitativo Productos'!$H16:$H16="Creciente",('Avance Cuantitativo Productos'!$AW16:$AW16-Anualiza_LB('Avance Cuantitativo Productos'!$CD$6:$CD$6,'Avance Cuantitativo Productos'!$M16:$M16,'Avance Cuantitativo Productos'!$G16:$G16,'Avance Cuantitativo Productos'!$L16:$L16))/('Avance Cuantitativo Productos'!$BN16:$BN16-Anualiza_LB('Avance Cuantitativo Productos'!$CD$6:$CD$6,'Avance Cuantitativo Productos'!$M16:$M16,'Avance Cuantitativo Productos'!$G16:$G16,'Avance Cuantitativo Productos'!$L16:$L16)),IF('Avance Cuantitativo Productos'!$H16:$H16="Constante",('Avance Cuantitativo Productos'!$AW16:$AW16/'Avance Cuantitativo Productos'!$BN16:$BN16),IF('Avance Cuantitativo Productos'!$H16:$H16="Suma",_xlfn.NUMBERVALUE('Avance Cuantitativo Productos'!$AW16:$AW16)/(_xlfn.NUMBERVALUE('Avance Cuantitativo Productos'!$BN16:$BN16)),IF('Avance Cuantitativo Productos'!$H16:$H16="Decreciente",('Avance Cuantitativo Productos'!$AW16:$AW16-Anualiza_LB('Avance Cuantitativo Productos'!$CD$6:$CD$6,'Avance Cuantitativo Productos'!$M16:$M16,'Avance Cuantitativo Productos'!$G16:$G16,'Avance Cuantitativo Productos'!$L16:$L16))/('Avance Cuantitativo Productos'!$BN16:$BN16-Anualiza_LB('Avance Cuantitativo Productos'!$CD$6:$CD$6,'Avance Cuantitativo Productos'!$M16:$M16,'Avance Cuantitativo Productos'!$G16:$G16,'Avance Cuantitativo Productos'!$L16:$L16)),"Seleccionar Anualización")))))</f>
        <v/>
      </c>
      <c r="CE16" s="128" t="str">
        <f t="array" aca="1" ref="CE16" ca="1">+IF(OR('Avance Cuantitativo Productos'!$AX16:$AX16="",(SUMPRODUCT(--('Avance Cuantitativo Productos'!$AD16:$AG16))-SUMPRODUCT(--('Avance Cuantitativo Productos'!$Z16:$AC16))&lt;&gt;"")=0),"",IF('Avance Cuantitativo Productos'!$H16:$H16="Creciente",('Avance Cuantitativo Productos'!$AX16:$AX16-Anualiza_LB('Avance Cuantitativo Productos'!$CE$6:$CE$6,'Avance Cuantitativo Productos'!$M16:$M16,'Avance Cuantitativo Productos'!$G16:$G16,'Avance Cuantitativo Productos'!$L16:$L16))/('Avance Cuantitativo Productos'!$BO16:$BO16-Anualiza_LB('Avance Cuantitativo Productos'!$CE$6:$CE$6,'Avance Cuantitativo Productos'!$M16:$M16,'Avance Cuantitativo Productos'!$G16:$G16,'Avance Cuantitativo Productos'!$L16:$L16)),IF('Avance Cuantitativo Productos'!$H16:$H16="Constante",('Avance Cuantitativo Productos'!$AX16:$AX16/'Avance Cuantitativo Productos'!$BO16:$BO16),IF('Avance Cuantitativo Productos'!$H16:$H16="Suma",_xlfn.NUMBERVALUE('Avance Cuantitativo Productos'!$AX16:$AX16)/(_xlfn.NUMBERVALUE('Avance Cuantitativo Productos'!$BO16:$BO16)),IF('Avance Cuantitativo Productos'!$H16:$H16="Decreciente",('Avance Cuantitativo Productos'!$AX16:$AX16-Anualiza_LB('Avance Cuantitativo Productos'!$CE$6:$CE$6,'Avance Cuantitativo Productos'!$M16:$M16,'Avance Cuantitativo Productos'!$G16:$G16,'Avance Cuantitativo Productos'!$L16:$L16))/('Avance Cuantitativo Productos'!$BO16:$BO16-Anualiza_LB('Avance Cuantitativo Productos'!$CE$6:$CE$6,'Avance Cuantitativo Productos'!$M16:$M16,'Avance Cuantitativo Productos'!$G16:$G16,'Avance Cuantitativo Productos'!$L16:$L16)),"Seleccionar Anualización")))))</f>
        <v/>
      </c>
      <c r="CF16" s="128">
        <f t="array" aca="1" ref="CF16" ca="1">+IF(OR('Avance Cuantitativo Productos'!$AY16:$AY16="",(SUMPRODUCT(--('Avance Cuantitativo Productos'!$AH16:$AK16))-SUMPRODUCT(--('Avance Cuantitativo Productos'!$AD16:$AG16))&lt;&gt;"")=0),"",IF('Avance Cuantitativo Productos'!$H16:$H16="Creciente",('Avance Cuantitativo Productos'!$AY16:$AY16-Anualiza_LB('Avance Cuantitativo Productos'!$CF$6:$CF$6,'Avance Cuantitativo Productos'!$M16:$M16,'Avance Cuantitativo Productos'!$G16:$G16,'Avance Cuantitativo Productos'!$L16:$L16))/('Avance Cuantitativo Productos'!$BP16:$BP16-Anualiza_LB('Avance Cuantitativo Productos'!$CF$6:$CF$6,'Avance Cuantitativo Productos'!$M16:$M16,'Avance Cuantitativo Productos'!$G16:$G16,'Avance Cuantitativo Productos'!$L16:$L16)),IF('Avance Cuantitativo Productos'!$H16:$H16="Constante",('Avance Cuantitativo Productos'!$AY16:$AY16/'Avance Cuantitativo Productos'!$BP16:$BP16),IF('Avance Cuantitativo Productos'!$H16:$H16="Suma",_xlfn.NUMBERVALUE('Avance Cuantitativo Productos'!$AY16:$AY16)/(_xlfn.NUMBERVALUE('Avance Cuantitativo Productos'!$BP16:$BP16)),IF('Avance Cuantitativo Productos'!$H16:$H16="Decreciente",('Avance Cuantitativo Productos'!$AY16:$AY16-Anualiza_LB('Avance Cuantitativo Productos'!$CF$6:$CF$6,'Avance Cuantitativo Productos'!$M16:$M16,'Avance Cuantitativo Productos'!$G16:$G16,'Avance Cuantitativo Productos'!$L16:$L16))/('Avance Cuantitativo Productos'!$BP16:$BP16-Anualiza_LB('Avance Cuantitativo Productos'!$CF$6:$CF$6,'Avance Cuantitativo Productos'!$M16:$M16,'Avance Cuantitativo Productos'!$G16:$G16,'Avance Cuantitativo Productos'!$L16:$L16)),"Seleccionar Anualización")))))</f>
        <v>3</v>
      </c>
      <c r="CG16" s="148">
        <f t="array" aca="1" ref="CG16" ca="1">+IF(OR('Avance Cuantitativo Productos'!$AZ16:$AZ16="",(SUMPRODUCT(--('Avance Cuantitativo Productos'!$AL16:$AO16))-SUMPRODUCT(--('Avance Cuantitativo Productos'!$AH16:$AK16))&lt;&gt;"")=0),"",IF('Avance Cuantitativo Productos'!$H16:$H16="Creciente",('Avance Cuantitativo Productos'!$AZ16:$AZ16-Anualiza_LB('Avance Cuantitativo Productos'!$CG$6:$CG$6,'Avance Cuantitativo Productos'!$M16:$M16,'Avance Cuantitativo Productos'!$G16:$G16,'Avance Cuantitativo Productos'!$L16:$L16))/('Avance Cuantitativo Productos'!$BQ16:$BQ16-Anualiza_LB('Avance Cuantitativo Productos'!$CG$6:$CG$6,'Avance Cuantitativo Productos'!$M16:$M16,'Avance Cuantitativo Productos'!$G16:$G16,'Avance Cuantitativo Productos'!$L16:$L16)),IF('Avance Cuantitativo Productos'!$H16:$H16="Constante",('Avance Cuantitativo Productos'!$AZ16:$AZ16/'Avance Cuantitativo Productos'!$BQ16:$BQ16),IF('Avance Cuantitativo Productos'!$H16:$H16="Suma",_xlfn.NUMBERVALUE('Avance Cuantitativo Productos'!$AZ16:$AZ16)/(_xlfn.NUMBERVALUE('Avance Cuantitativo Productos'!$BQ16:$BQ16)),IF('Avance Cuantitativo Productos'!$H16:$H16="Decreciente",('Avance Cuantitativo Productos'!$AZ16:$AZ16-Anualiza_LB('Avance Cuantitativo Productos'!$CG$6:$CG$6,'Avance Cuantitativo Productos'!$M16:$M16,'Avance Cuantitativo Productos'!$G16:$G16,'Avance Cuantitativo Productos'!$L16:$L16))/('Avance Cuantitativo Productos'!$BQ16:$BQ16-Anualiza_LB('Avance Cuantitativo Productos'!$CG$6:$CG$6,'Avance Cuantitativo Productos'!$M16:$M16,'Avance Cuantitativo Productos'!$G16:$G16,'Avance Cuantitativo Productos'!$L16:$L16)),"Seleccionar Anualización")))))</f>
        <v>2.1666666666666665</v>
      </c>
      <c r="CH16" s="148">
        <f t="array" aca="1" ref="CH16" ca="1">+IF(OR('Avance Cuantitativo Productos'!$BA16:$BA16="",(SUMPRODUCT(--('Avance Cuantitativo Productos'!$AP16:$AS16))-SUMPRODUCT(--('Avance Cuantitativo Productos'!$AL16:$AO16))&lt;&gt;"")=0),"",IF('Avance Cuantitativo Productos'!$H16:$H16="Creciente",('Avance Cuantitativo Productos'!$BA16:$BA16-Anualiza_LB('Avance Cuantitativo Productos'!$CH$6:$CH$6,'Avance Cuantitativo Productos'!$M16:$M16,'Avance Cuantitativo Productos'!$G16:$G16,'Avance Cuantitativo Productos'!$L16:$L16))/('Avance Cuantitativo Productos'!$BR16:$BR16-Anualiza_LB('Avance Cuantitativo Productos'!$CH$6:$CH$6,'Avance Cuantitativo Productos'!$M16:$M16,'Avance Cuantitativo Productos'!$G16:$G16,'Avance Cuantitativo Productos'!$L16:$L16)),IF('Avance Cuantitativo Productos'!$H16:$H16="Constante",('Avance Cuantitativo Productos'!$BA16:$BA16/'Avance Cuantitativo Productos'!$BR16:$BR16),IF('Avance Cuantitativo Productos'!$H16:$H16="Suma",_xlfn.NUMBERVALUE('Avance Cuantitativo Productos'!$BA16:$BA16)/(_xlfn.NUMBERVALUE('Avance Cuantitativo Productos'!$BR16:$BR16)),IF('Avance Cuantitativo Productos'!$H16:$H16="Decreciente",('Avance Cuantitativo Productos'!$BA16:$BA16-Anualiza_LB('Avance Cuantitativo Productos'!$CH$6:$CH$6,'Avance Cuantitativo Productos'!$M16:$M16,'Avance Cuantitativo Productos'!$G16:$G16,'Avance Cuantitativo Productos'!$L16:$L16))/('Avance Cuantitativo Productos'!$BR16:$BR16-Anualiza_LB('Avance Cuantitativo Productos'!$CH$6:$CH$6,'Avance Cuantitativo Productos'!$M16:$M16,'Avance Cuantitativo Productos'!$G16:$G16,'Avance Cuantitativo Productos'!$L16:$L16)),"Seleccionar Anualización")))))</f>
        <v>1.75</v>
      </c>
      <c r="CI16" s="34" t="str">
        <f t="array" aca="1" ref="CI16" ca="1">++IF(OR('Avance Cuantitativo Productos'!$BJ16:$BJ16="",'Avance Cuantitativo Productos'!$AT16:$AT16=""),"",IF('Avance Cuantitativo Productos'!$H16:$H16="Creciente",('Avance Cuantitativo Productos'!$AT16:$AT16-Anualiza_LB('Avance Cuantitativo Productos'!$CI$6:$CI$6,'Avance Cuantitativo Productos'!$M16:$M16,'Avance Cuantitativo Productos'!$G16:$G16,'Avance Cuantitativo Productos'!$L16:$L16))/('Avance Cuantitativo Productos'!$BJ16:$BJ16-Anualiza_LB('Avance Cuantitativo Productos'!$CI$6:$CI$6,'Avance Cuantitativo Productos'!$M16:$M16,'Avance Cuantitativo Productos'!$G16:$G16,'Avance Cuantitativo Productos'!$L16:$L16)),IF('Avance Cuantitativo Productos'!$H16:$H16="Constante",'Avance Cuantitativo Productos'!$AT16:$AT16/'Avance Cuantitativo Productos'!$BJ16:$BJ16,IF('Avance Cuantitativo Productos'!$H16:$H16="Suma",('Avance Cuantitativo Productos'!$AT16:$AT16)/('Avance Cuantitativo Productos'!$BJ16:$BJ16),IF('Avance Cuantitativo Productos'!$H16:$H16="Decreciente",('Avance Cuantitativo Productos'!$G16:$G16-Anualiza_LB('Avance Cuantitativo Productos'!$CI$6:$CI$6,'Avance Cuantitativo Productos'!$M16:$M16,'Avance Cuantitativo Productos'!$G16:$G16,'Avance Cuantitativo Productos'!$L16:$L16))/(Anualiza_LB('Avance Cuantitativo Productos'!$CI$6:$CI$6,'Avance Cuantitativo Productos'!$M16:$M16,'Avance Cuantitativo Productos'!$G16:$G16,'Avance Cuantitativo Productos'!$L16:$L16)-'Avance Cuantitativo Productos'!$BJ16:$BJ16),"Seleccionar Anualización")))))</f>
        <v/>
      </c>
      <c r="CJ16" s="81" t="str">
        <f t="array" aca="1" ref="CJ16" ca="1">++IF(OR('Avance Cuantitativo Productos'!$BJ16:$BJ16="",'Avance Cuantitativo Productos'!$AU16:$AU16=""),"",IF('Avance Cuantitativo Productos'!$H16:$H16="Creciente",('Avance Cuantitativo Productos'!$AU16:$AU16-Anualiza_LB('Avance Cuantitativo Productos'!$CJ$6:$CJ$6,'Avance Cuantitativo Productos'!$M16:$M16,'Avance Cuantitativo Productos'!$G16:$G16,'Avance Cuantitativo Productos'!$L16:$L16))/('Avance Cuantitativo Productos'!$BJ16:$BJ16-Anualiza_LB('Avance Cuantitativo Productos'!$CJ$6:$CJ$6,'Avance Cuantitativo Productos'!$M16:$M16,'Avance Cuantitativo Productos'!$G16:$G16,'Avance Cuantitativo Productos'!$L16:$L16)),IF('Avance Cuantitativo Productos'!$H16:$H16="Constante",'Avance Cuantitativo Productos'!$AU16:$AU16/'Avance Cuantitativo Productos'!$BJ16:$BJ16,IF('Avance Cuantitativo Productos'!$H16:$H16="Suma",('Avance Cuantitativo Productos'!$AU16:$AU16)/('Avance Cuantitativo Productos'!$BJ16:$BJ16),IF('Avance Cuantitativo Productos'!$H16:$H16="Decreciente",(Anualiza_LB('Avance Cuantitativo Productos'!$CJ$6:$CJ$6,'Avance Cuantitativo Productos'!$M16:$M16,'Avance Cuantitativo Productos'!$G16:$G16,'Avance Cuantitativo Productos'!$L16:$L16)-'Avance Cuantitativo Productos'!$AU16:$AU16)/(Anualiza_LB('Avance Cuantitativo Productos'!$CJ$6:$CJ$6,'Avance Cuantitativo Productos'!$M16:$M16,'Avance Cuantitativo Productos'!$G16:$G16,'Avance Cuantitativo Productos'!$L16:$L16)-'Avance Cuantitativo Productos'!$BJ16:$BJ16),"Seleccionar Anualización")))))</f>
        <v/>
      </c>
      <c r="CK16" s="81" t="str">
        <f t="array" aca="1" ref="CK16" ca="1">+IF(OR('Avance Cuantitativo Productos'!$BJ16:$BJ16="",'Avance Cuantitativo Productos'!$AV16:$AV16=""),"",IF('Avance Cuantitativo Productos'!$H16:$H16="Creciente",('Avance Cuantitativo Productos'!$AV16:$AV16-Anualiza_LB('Avance Cuantitativo Productos'!$CK$6:$CK$6,'Avance Cuantitativo Productos'!$M16:$M16,'Avance Cuantitativo Productos'!$G16:$G16,'Avance Cuantitativo Productos'!$L16:$L16))/('Avance Cuantitativo Productos'!$BJ16:$BJ16-Anualiza_LB('Avance Cuantitativo Productos'!$CK$6:$CK$6,'Avance Cuantitativo Productos'!$M16:$M16,'Avance Cuantitativo Productos'!$G16:$G16,'Avance Cuantitativo Productos'!$L16:$L16)),IF('Avance Cuantitativo Productos'!$H16:$H16="Constante",'Avance Cuantitativo Productos'!$AV16:$AV16/'Avance Cuantitativo Productos'!$BJ16:$BJ16,IF('Avance Cuantitativo Productos'!$H16:$H16="Suma",('Avance Cuantitativo Productos'!$AV16:$AV16)/('Avance Cuantitativo Productos'!$BJ16:$BJ16),IF('Avance Cuantitativo Productos'!$H16:$H16="Decreciente",(Anualiza_LB('Avance Cuantitativo Productos'!$CK$6:$CK$6,'Avance Cuantitativo Productos'!$M16:$M16,'Avance Cuantitativo Productos'!$G16:$G16,'Avance Cuantitativo Productos'!$L16:$L16)-'Avance Cuantitativo Productos'!$AV16:$AV16)/(Anualiza_LB('Avance Cuantitativo Productos'!$CK$6:$CK$6,'Avance Cuantitativo Productos'!$M16:$M16,'Avance Cuantitativo Productos'!$G16:$G16,'Avance Cuantitativo Productos'!$L16:$L16)-'Avance Cuantitativo Productos'!$BJ16:$BJ16),"Seleccionar Anualización")))))</f>
        <v/>
      </c>
      <c r="CL16" s="81" t="str">
        <f t="array" aca="1" ref="CL16" ca="1">+IF(OR('Avance Cuantitativo Productos'!$BJ16:$BJ16="",'Avance Cuantitativo Productos'!$AW16:$AW16=""),"",IF('Avance Cuantitativo Productos'!$H16:$H16="Creciente",('Avance Cuantitativo Productos'!$AW16:$AW16-Anualiza_LB('Avance Cuantitativo Productos'!$CL$6:$CL$6,'Avance Cuantitativo Productos'!$M16:$M16,'Avance Cuantitativo Productos'!$G16:$G16,'Avance Cuantitativo Productos'!$L16:$L16))/('Avance Cuantitativo Productos'!$BJ16:$BJ16-Anualiza_LB('Avance Cuantitativo Productos'!$CL$6:$CL$6,'Avance Cuantitativo Productos'!$M16:$M16,'Avance Cuantitativo Productos'!$G16:$G16,'Avance Cuantitativo Productos'!$L16:$L16)),IF('Avance Cuantitativo Productos'!$H16:$H16="Constante",'Avance Cuantitativo Productos'!$AW16:$AW16/'Avance Cuantitativo Productos'!$BJ16:$BJ16,IF('Avance Cuantitativo Productos'!$H16:$H16="Suma",('Avance Cuantitativo Productos'!$AW16:$AW16)/('Avance Cuantitativo Productos'!$BJ16:$BJ16),IF('Avance Cuantitativo Productos'!$H16:$H16="Decreciente",(Anualiza_LB('Avance Cuantitativo Productos'!$CL$6:$CL$6,'Avance Cuantitativo Productos'!$M16:$M16,'Avance Cuantitativo Productos'!$G16:$G16,'Avance Cuantitativo Productos'!$L16:$L16)-'Avance Cuantitativo Productos'!$AW16:$AW16)/(Anualiza_LB('Avance Cuantitativo Productos'!$CL$6:$CL$6,'Avance Cuantitativo Productos'!$M16:$M16,'Avance Cuantitativo Productos'!$G16:$G16,'Avance Cuantitativo Productos'!$L16:$L16)-'Avance Cuantitativo Productos'!$BJ16:$BJ16),"Seleccionar Anualización")))))</f>
        <v/>
      </c>
      <c r="CM16" s="81" t="str">
        <f t="array" aca="1" ref="CM16" ca="1">+IF(OR('Avance Cuantitativo Productos'!$BJ16:$BJ16="",'Avance Cuantitativo Productos'!$AX16:$AX16=""),"",IF('Avance Cuantitativo Productos'!$H16:$H16="Creciente",('Avance Cuantitativo Productos'!$AX16:$AX16-Anualiza_LB('Avance Cuantitativo Productos'!$CM$6:$CM$6,'Avance Cuantitativo Productos'!$M16:$M16,'Avance Cuantitativo Productos'!$G16:$G16,'Avance Cuantitativo Productos'!$L16:$L16))/('Avance Cuantitativo Productos'!$BJ16:$BJ16-Anualiza_LB('Avance Cuantitativo Productos'!$CM$6:$CM$6,'Avance Cuantitativo Productos'!$M16:$M16,'Avance Cuantitativo Productos'!$G16:$G16,'Avance Cuantitativo Productos'!$L16:$L16)),IF('Avance Cuantitativo Productos'!$H16:$H16="Constante",'Avance Cuantitativo Productos'!$AX16:$AX16/'Avance Cuantitativo Productos'!$BJ16:$BJ16,IF('Avance Cuantitativo Productos'!$H16:$H16="Suma",('Avance Cuantitativo Productos'!$AX16:$AX16)/('Avance Cuantitativo Productos'!$BJ16:$BJ16),IF('Avance Cuantitativo Productos'!$H16:$H16="Decreciente",(Anualiza_LB('Avance Cuantitativo Productos'!$CM$6:$CM$6,'Avance Cuantitativo Productos'!$M16:$M16,'Avance Cuantitativo Productos'!$G16:$G16,'Avance Cuantitativo Productos'!$L16:$L16)-'Avance Cuantitativo Productos'!$AX16:$AX16)/(Anualiza_LB('Avance Cuantitativo Productos'!$CM$6:$CM$6,'Avance Cuantitativo Productos'!$M16:$M16,'Avance Cuantitativo Productos'!$G16:$G16,'Avance Cuantitativo Productos'!$L16:$L16)-'Avance Cuantitativo Productos'!$BJ16:$BJ16),"Seleccionar Anualización")))))</f>
        <v/>
      </c>
      <c r="CN16" s="81">
        <f t="array" aca="1" ref="CN16" ca="1">+IF(OR('Avance Cuantitativo Productos'!$BJ16:$BJ16="",'Avance Cuantitativo Productos'!$AY16:$AY16=""),"",IF('Avance Cuantitativo Productos'!$H16:$H16="Creciente",('Avance Cuantitativo Productos'!$AY16:$AY16-Anualiza_LB('Avance Cuantitativo Productos'!$CN$6:$CN$6,'Avance Cuantitativo Productos'!$M16:$M16,'Avance Cuantitativo Productos'!$G16:$G16,'Avance Cuantitativo Productos'!$L16:$L16))/('Avance Cuantitativo Productos'!$BJ16:$BJ16-Anualiza_LB('Avance Cuantitativo Productos'!$CN$6:$CN$6,'Avance Cuantitativo Productos'!$M16:$M16,'Avance Cuantitativo Productos'!$G16:$G16,'Avance Cuantitativo Productos'!$L16:$L16)),IF('Avance Cuantitativo Productos'!$H16:$H16="Constante",'Avance Cuantitativo Productos'!$AY16:$AY16/'Avance Cuantitativo Productos'!$BJ16:$BJ16,IF('Avance Cuantitativo Productos'!$H16:$H16="Suma",('Avance Cuantitativo Productos'!$AY16:$AY16)/('Avance Cuantitativo Productos'!$BJ16:$BJ16),IF('Avance Cuantitativo Productos'!$H16:$H16="Decreciente",(Anualiza_LB('Avance Cuantitativo Productos'!$CN$6:$CN$6,'Avance Cuantitativo Productos'!$M16:$M16,'Avance Cuantitativo Productos'!$G16:$G16,'Avance Cuantitativo Productos'!$L16:$L16)-'Avance Cuantitativo Productos'!$AY16:$AY16)/(Anualiza_LB('Avance Cuantitativo Productos'!$CN$6:$CN$6,'Avance Cuantitativo Productos'!$M16:$M16,'Avance Cuantitativo Productos'!$G16:$G16,'Avance Cuantitativo Productos'!$L16:$L16)-'Avance Cuantitativo Productos'!$BJ16:$BJ16),"Seleccionar Anualización")))))</f>
        <v>0.125</v>
      </c>
      <c r="CO16" s="140">
        <f t="array" aca="1" ref="CO16" ca="1">+IF(OR('Avance Cuantitativo Productos'!$BJ16:$BJ16="",'Avance Cuantitativo Productos'!$AZ16:$AZ16=""),"",IF('Avance Cuantitativo Productos'!$H16:$H16="Creciente",('Avance Cuantitativo Productos'!$AZ16:$AZ16-Anualiza_LB('Avance Cuantitativo Productos'!$CO$6:$CO$6,'Avance Cuantitativo Productos'!$M16:$M16,'Avance Cuantitativo Productos'!$G16:$G16,'Avance Cuantitativo Productos'!$L16:$L16))/('Avance Cuantitativo Productos'!$BJ16:$BJ16-Anualiza_LB('Avance Cuantitativo Productos'!$CO$6:$CO$6,'Avance Cuantitativo Productos'!$M16:$M16,'Avance Cuantitativo Productos'!$G16:$G16,'Avance Cuantitativo Productos'!$L16:$L16)),IF('Avance Cuantitativo Productos'!$H16:$H16="Constante",'Avance Cuantitativo Productos'!$AZ16:$AZ16/'Avance Cuantitativo Productos'!$BJ16:$BJ16,IF('Avance Cuantitativo Productos'!$H16:$H16="Suma",('Avance Cuantitativo Productos'!$AZ16:$AZ16)/('Avance Cuantitativo Productos'!$BJ16:$BJ16),IF('Avance Cuantitativo Productos'!$H16:$H16="Decreciente",(Anualiza_LB('Avance Cuantitativo Productos'!$CO$6:$CO$6,'Avance Cuantitativo Productos'!$M16:$M16,'Avance Cuantitativo Productos'!$G16:$G16,'Avance Cuantitativo Productos'!$L16:$L16)-'Avance Cuantitativo Productos'!$AZ16:$AZ16)/(Anualiza_LB('Avance Cuantitativo Productos'!$CO$6:$CO$6,'Avance Cuantitativo Productos'!$M16:$M16,'Avance Cuantitativo Productos'!$G16:$G16,'Avance Cuantitativo Productos'!$L16:$L16)-'Avance Cuantitativo Productos'!$BJ16:$BJ16),"Seleccionar Anualización")))))</f>
        <v>0.27083333333333331</v>
      </c>
      <c r="CP16" s="82">
        <f t="array" aca="1" ref="CP16" ca="1">+IF(OR('Avance Cuantitativo Productos'!$BJ16:$BJ16="",'Avance Cuantitativo Productos'!$BA16:$BA16=""),"",IF('Avance Cuantitativo Productos'!$H16:$H16="Creciente",('Avance Cuantitativo Productos'!$BA16:$BA16-Anualiza_LB('Avance Cuantitativo Productos'!$CP$6:$CP$6,'Avance Cuantitativo Productos'!$M16:$M16,'Avance Cuantitativo Productos'!$G16:$G16,'Avance Cuantitativo Productos'!$L16:$L16))/('Avance Cuantitativo Productos'!$BJ16:$BJ16-Anualiza_LB('Avance Cuantitativo Productos'!$CP$6:$CP$6,'Avance Cuantitativo Productos'!$M16:$M16,'Avance Cuantitativo Productos'!$G16:$G16,'Avance Cuantitativo Productos'!$L16:$L16)),IF('Avance Cuantitativo Productos'!$H16:$H16="Constante",'Avance Cuantitativo Productos'!$BA16:$BA16/'Avance Cuantitativo Productos'!$BJ16:$BJ16,IF('Avance Cuantitativo Productos'!$H16:$H16="Suma",('Avance Cuantitativo Productos'!$BA16:$BA16)/('Avance Cuantitativo Productos'!$BJ16:$BJ16),IF('Avance Cuantitativo Productos'!$H16:$H16="Decreciente",(Anualiza_LB('Avance Cuantitativo Productos'!$CP$6:$CP$6,'Avance Cuantitativo Productos'!$M16:$M16,'Avance Cuantitativo Productos'!$G16:$G16,'Avance Cuantitativo Productos'!$L16:$L16)-'Avance Cuantitativo Productos'!$BA16:$BA16)/(Anualiza_LB('Avance Cuantitativo Productos'!$CP$6:$CP$6,'Avance Cuantitativo Productos'!$M16:$M16,'Avance Cuantitativo Productos'!$G16:$G16,'Avance Cuantitativo Productos'!$L16:$L16)-'Avance Cuantitativo Productos'!$BJ16:$BJ16),"Seleccionar Anualización")))))</f>
        <v>0.29166666666666669</v>
      </c>
    </row>
    <row r="17" spans="1:94" ht="90">
      <c r="A17" s="7">
        <v>11</v>
      </c>
      <c r="B17" t="str">
        <f>+LEFT('Avance Cuantitativo Productos'!$C17:$C17,2)</f>
        <v>1.</v>
      </c>
      <c r="C17" s="129" t="s">
        <v>213</v>
      </c>
      <c r="D17" s="129" t="s">
        <v>214</v>
      </c>
      <c r="E17" s="130" t="s">
        <v>53</v>
      </c>
      <c r="F17" s="131">
        <v>0.01</v>
      </c>
      <c r="G17" s="132">
        <v>8</v>
      </c>
      <c r="H17" s="132" t="s">
        <v>25</v>
      </c>
      <c r="I17" s="132" t="s">
        <v>26</v>
      </c>
      <c r="J17" s="32">
        <v>45139</v>
      </c>
      <c r="K17" s="33">
        <v>49674</v>
      </c>
      <c r="L17" s="117" t="str">
        <f t="array" ref="L17">+_xlfn.CONCAT("Q",LEFT(LOOKUP(2,1/('Avance Cuantitativo Productos'!$N17:$AS17&lt;&gt;""),'Avance Cuantitativo Productos'!$N$6:$AS$6),1))</f>
        <v>Q2</v>
      </c>
      <c r="M17" s="133" t="str">
        <f t="array" ref="M17">+RIGHT(LOOKUP(2,1/('Avance Cuantitativo Productos'!$N17:$AS17&lt;&gt;""),'Avance Cuantitativo Productos'!$N$6:$AS$6),4)</f>
        <v>2025</v>
      </c>
      <c r="N17" s="42"/>
      <c r="O17" s="45"/>
      <c r="P17" s="45"/>
      <c r="Q17" s="46"/>
      <c r="R17" s="42"/>
      <c r="S17" s="45"/>
      <c r="T17" s="45"/>
      <c r="U17" s="46"/>
      <c r="V17" s="42"/>
      <c r="W17" s="45"/>
      <c r="X17" s="45"/>
      <c r="Y17" s="46"/>
      <c r="Z17" s="42"/>
      <c r="AA17" s="45"/>
      <c r="AB17" s="45"/>
      <c r="AC17" s="46"/>
      <c r="AD17" s="42"/>
      <c r="AE17" s="45"/>
      <c r="AF17" s="45"/>
      <c r="AG17" s="46"/>
      <c r="AH17" s="42"/>
      <c r="AI17" s="45"/>
      <c r="AJ17" s="45"/>
      <c r="AK17" s="178">
        <v>11</v>
      </c>
      <c r="AL17" s="45"/>
      <c r="AM17" s="45">
        <v>17</v>
      </c>
      <c r="AN17" s="45"/>
      <c r="AO17" s="45">
        <v>4</v>
      </c>
      <c r="AP17" s="304"/>
      <c r="AQ17" s="304">
        <v>2</v>
      </c>
      <c r="AR17" s="45"/>
      <c r="AS17" s="45"/>
      <c r="AT17" s="120" t="str">
        <f t="array" aca="1" ref="AT17" ca="1">IF('Avance Cuantitativo Productos'!$H17:$H17="","Seleccionar Anualización",IF(COUNTIF('Avance Cuantitativo Productos'!$N17:$Q17,"="&amp;"")=4,"",IF('Avance Cuantitativo Productos'!$H17:$H17="Creciente",IF(COUNTIF('Avance Cuantitativo Productos'!$N17:$Q17,"&lt;"&amp;'Avance Cuantitativo Productos'!$G17:$G17)&gt;=1,"ERROR, el valor reportado es inferior a la Línea Base",IF(COUNTIF('Avance Cuantitativo Productos'!$N17:$Q17,"="&amp;"")=3,OFFSET('Avance Cuantitativo Productos'!$N17:$N17,0,MATCH(MAX('Avance Cuantitativo Productos'!$N17:$Q17)+1,'Avance Cuantitativo Productos'!$N17:$Q17,1)-1),IF(INDEX('Avance Cuantitativo Productos'!$N17:$Q17,LARGE(('Avance Cuantitativo Productos'!$N17:$Q17&lt;&gt;"")*(_xlfn.SEQUENCE(,COUNTA('Avance Cuantitativo Productos'!$N$6:$Q$6))),1))&lt;INDEX('Avance Cuantitativo Productos'!$N17:$Q17,LARGE(('Avance Cuantitativo Productos'!$N17:$Q17&lt;&gt;"")*(_xlfn.SEQUENCE(,COUNTA('Avance Cuantitativo Productos'!$N$6:$Q$6))),2)),"ERROR, El reporte de avance actual debe ser mayor o igual al último valor reportado",OFFSET('Avance Cuantitativo Productos'!$N17:$N17,0,MATCH(MAX('Avance Cuantitativo Productos'!$N17:$Q17)+1,'Avance Cuantitativo Productos'!$N17:$Q17,1)-1)))),IF('Avance Cuantitativo Productos'!$H17:$H17="Constante",OFFSET('Avance Cuantitativo Productos'!$N17:$N17,0,MATCH(MAX('Avance Cuantitativo Productos'!$N17:$Q17)+1,'Avance Cuantitativo Productos'!$N17:$Q17,1)-1),IF('Avance Cuantitativo Productos'!$H17:$H17="Suma",SUM('Avance Cuantitativo Productos'!$N17:$Q17),IF('Avance Cuantitativo Productos'!$H17:$H17="Decreciente",IF(COUNTIF('Avance Cuantitativo Productos'!$N17:$Q17,"&gt;"&amp;'Avance Cuantitativo Productos'!$G17:$G17)&gt;=1,"ERROR, el valor reportado es superior a la Línea Base",IF(COUNTIF('Avance Cuantitativo Productos'!$N17:$Q17,"="&amp;"")=3,OFFSET('Avance Cuantitativo Productos'!$N17:$N17,0,MATCH(MAX('Avance Cuantitativo Productos'!$N17:$Q17)+1,'Avance Cuantitativo Productos'!$N17:$Q17,1)-1),IF(INDEX('Avance Cuantitativo Productos'!$N17:$Q17,LARGE(('Avance Cuantitativo Productos'!$N17:$Q17&lt;&gt;"")*(_xlfn.SEQUENCE(,COUNTA('Avance Cuantitativo Productos'!$N$6:$Q$6))),1))&gt;INDEX('Avance Cuantitativo Productos'!$N17:$Q17,LARGE(('Avance Cuantitativo Productos'!$N17:$Q17&lt;&gt;"")*(_xlfn.SEQUENCE(,COUNTA('Avance Cuantitativo Productos'!$N$6:$Q$6))),2)),"ERROR, El reporte de avance actual debe ser menor o igual al último valor reportado",OFFSET('Avance Cuantitativo Productos'!$N17:$N17,0,MATCH(MAX('Avance Cuantitativo Productos'!$N17:$Q17)+1,'Avance Cuantitativo Productos'!$N17:$Q17,1)-1))))))))))</f>
        <v/>
      </c>
      <c r="AU17" s="120" t="str">
        <f t="array" aca="1" ref="AU17" ca="1">IF('Avance Cuantitativo Productos'!$H17:$H17="","Seleccionar Anualización",IF(COUNTIF('Avance Cuantitativo Productos'!$N17:$U17,"="&amp;"")=8,"",IF('Avance Cuantitativo Productos'!$H17:$H17="Creciente",IF(COUNTIF('Avance Cuantitativo Productos'!$N17:$U17,"&lt;"&amp;'Avance Cuantitativo Productos'!$G17:$G17)&gt;=1,"ERROR, el valor reportado es inferior a la Línea Base",IF(COUNTIF('Avance Cuantitativo Productos'!$N17:$U17,"="&amp;"")=7,OFFSET('Avance Cuantitativo Productos'!$N17:$N17,0,MATCH(MAX('Avance Cuantitativo Productos'!$N17:$U17)+1,'Avance Cuantitativo Productos'!$N17:$U17,1)-1),IF(INDEX('Avance Cuantitativo Productos'!$N17:$U17,LARGE(('Avance Cuantitativo Productos'!$N17:$U17&lt;&gt;"")*(_xlfn.SEQUENCE(,COUNTA('Avance Cuantitativo Productos'!$N$6:$U$6))),1))&lt;INDEX('Avance Cuantitativo Productos'!$N17:$U17,LARGE(('Avance Cuantitativo Productos'!$N17:$U17&lt;&gt;"")*(_xlfn.SEQUENCE(,COUNTA('Avance Cuantitativo Productos'!$N$6:$U$6))),2)),"ERROR, El reporte de avance actual debe ser mayor o igual al último valor reportado",OFFSET('Avance Cuantitativo Productos'!$N17:$N17,0,MATCH(MAX('Avance Cuantitativo Productos'!$N17:$U17)+1,'Avance Cuantitativo Productos'!$N17:$U17,1)-1)))),IF('Avance Cuantitativo Productos'!$H17:$H17="Constante",OFFSET('Avance Cuantitativo Productos'!$N17:$N17,0,MATCH(MAX('Avance Cuantitativo Productos'!$N17:$U17)+1,'Avance Cuantitativo Productos'!$N17:$U17,1)-1),IF('Avance Cuantitativo Productos'!$H17:$H17="Suma",SUM('Avance Cuantitativo Productos'!$N17:$U17),IF('Avance Cuantitativo Productos'!$H17:$H17="Decreciente",IF(COUNTIF('Avance Cuantitativo Productos'!$N17:$U17,"&gt;"&amp;'Avance Cuantitativo Productos'!$G17:$G17)&gt;=1,"ERROR, el valor reportado es superior a la Línea Base",IF(COUNTIF('Avance Cuantitativo Productos'!$N17:$U17,"="&amp;"")=7,OFFSET('Avance Cuantitativo Productos'!$N17:$N17,0,MATCH(MAX('Avance Cuantitativo Productos'!$N17:$U17)+1,'Avance Cuantitativo Productos'!$N17:$U17,1)-1),IF(INDEX('Avance Cuantitativo Productos'!$N17:$U17,LARGE(('Avance Cuantitativo Productos'!$N17:$U17&lt;&gt;"")*(_xlfn.SEQUENCE(,COUNTA('Avance Cuantitativo Productos'!$N$6:$U$6))),1))&gt;INDEX('Avance Cuantitativo Productos'!$N17:$U17,LARGE(('Avance Cuantitativo Productos'!$N17:$U17&lt;&gt;"")*(_xlfn.SEQUENCE(,COUNTA('Avance Cuantitativo Productos'!$N$6:$U$6))),2)),"ERROR, El reporte de avance actual debe ser menor o igual al último valor reportado",OFFSET('Avance Cuantitativo Productos'!$N17:$N17,0,MATCH(MAX('Avance Cuantitativo Productos'!$N17:$U17)+1,'Avance Cuantitativo Productos'!$N17:$U17,1)-1))))))))))</f>
        <v/>
      </c>
      <c r="AV17" s="120" t="str">
        <f t="array" aca="1" ref="AV17" ca="1" xml:space="preserve"> IF('Avance Cuantitativo Productos'!$H17:$H17="","Seleccionar Anualización",IF(COUNTIF('Avance Cuantitativo Productos'!$N17:$Y17,"="&amp;"")=12,"",IF('Avance Cuantitativo Productos'!$H17:$H17="Creciente",IF(COUNTIF('Avance Cuantitativo Productos'!$N17:$Y17,"&lt;"&amp;'Avance Cuantitativo Productos'!$G17:$G17)&gt;=1,"ERROR, el valor reportado es inferior a la Línea Base",IF(COUNTIF('Avance Cuantitativo Productos'!$N17:$Y17,"="&amp;"")=11,OFFSET('Avance Cuantitativo Productos'!$N17:$N17,0,MATCH(MAX('Avance Cuantitativo Productos'!$N17:$Y17)+1,'Avance Cuantitativo Productos'!$N17:$Y17,1)-1),IF(INDEX('Avance Cuantitativo Productos'!$N17:$Y17,LARGE(('Avance Cuantitativo Productos'!$N17:$Y17&lt;&gt;"")*(_xlfn.SEQUENCE(,COUNTA('Avance Cuantitativo Productos'!$N$6:$Y$6))),1))&lt;INDEX('Avance Cuantitativo Productos'!$N17:$Y17,LARGE(('Avance Cuantitativo Productos'!$N17:$Y17&lt;&gt;"")*(_xlfn.SEQUENCE(,COUNTA('Avance Cuantitativo Productos'!$N$6:$Y$6))),2)),"ERROR, El reporte de avance actual debe ser mayor o igual al último valor reportado",OFFSET('Avance Cuantitativo Productos'!$N17:$N17,0,MATCH(MAX('Avance Cuantitativo Productos'!$N17:$Y17)+1,'Avance Cuantitativo Productos'!$N17:$Y17,1)-1)))),IF('Avance Cuantitativo Productos'!$H17:$H17="Constante",OFFSET('Avance Cuantitativo Productos'!$N17:$N17,0,MATCH(MAX('Avance Cuantitativo Productos'!$N17:$Y17)+1,'Avance Cuantitativo Productos'!$N17:$Y17,1)-1),IF('Avance Cuantitativo Productos'!$H17:$H17="Suma",SUM('Avance Cuantitativo Productos'!$N17:$Y17),IF('Avance Cuantitativo Productos'!$H17:$H17="Decreciente",IF(COUNTIF('Avance Cuantitativo Productos'!$N17:$Y17,"&gt;"&amp;'Avance Cuantitativo Productos'!$G17:$G17)&gt;=1,"ERROR, el valor reportado es superior a la Línea Base",IF(COUNTIF('Avance Cuantitativo Productos'!$N17:$Y17,"="&amp;"")=11,OFFSET('Avance Cuantitativo Productos'!$N17:$N17,0,MATCH(MAX('Avance Cuantitativo Productos'!$N17:$Y17)+1,'Avance Cuantitativo Productos'!$N17:$Y17,1)-1),IF(INDEX('Avance Cuantitativo Productos'!$N17:$Y17,LARGE(('Avance Cuantitativo Productos'!$N17:$Y17&lt;&gt;"")*(_xlfn.SEQUENCE(,COUNTA('Avance Cuantitativo Productos'!$N$6:$Y$6))),1))&gt;INDEX('Avance Cuantitativo Productos'!$N17:$Y17,LARGE(('Avance Cuantitativo Productos'!$N17:$Y17&lt;&gt;"")*(_xlfn.SEQUENCE(,COUNTA('Avance Cuantitativo Productos'!$N$6:$Y$6))),2)),"ERROR, El reporte de avance actual debe ser menor o igual al último valor reportado",OFFSET('Avance Cuantitativo Productos'!$N17:$N17,0,MATCH(MAX('Avance Cuantitativo Productos'!$N17:$Y17)+1,'Avance Cuantitativo Productos'!$N17:$Y17,1)-1))))))))))</f>
        <v/>
      </c>
      <c r="AW17" s="120" t="str">
        <f t="array" aca="1" ref="AW17" ca="1" xml:space="preserve"> IF('Avance Cuantitativo Productos'!$H17:$H17="","Seleccionar Anualización",IF(COUNTIF('Avance Cuantitativo Productos'!$N17:$AC17,"="&amp;"")=16,"",IF('Avance Cuantitativo Productos'!$H17:$H17="Creciente",IF(COUNTIF('Avance Cuantitativo Productos'!$N17:$AC17,"&lt;"&amp;'Avance Cuantitativo Productos'!$G17:$G17)&gt;=1,"ERROR, el valor reportado es inferior a la Línea Base",IF(COUNTIF('Avance Cuantitativo Productos'!$N17:$AC17,"="&amp;"")=15,OFFSET('Avance Cuantitativo Productos'!$N17:$N17,0,MATCH(MAX('Avance Cuantitativo Productos'!$N17:$AC17)+1,'Avance Cuantitativo Productos'!$N17:$AC17,1)-1),IF(INDEX('Avance Cuantitativo Productos'!$N17:$AC17,LARGE(('Avance Cuantitativo Productos'!$N17:$AC17&lt;&gt;"")*(_xlfn.SEQUENCE(,COUNTA('Avance Cuantitativo Productos'!$N$6:$AC$6))),1))&lt;INDEX('Avance Cuantitativo Productos'!$N17:$AC17,LARGE(('Avance Cuantitativo Productos'!$N17:$AC17&lt;&gt;"")*(_xlfn.SEQUENCE(,COUNTA('Avance Cuantitativo Productos'!$N$6:$AC$6))),2)),"ERROR, El reporte de avance actual debe ser mayor o igual al último valor reportado",OFFSET('Avance Cuantitativo Productos'!$N17:$N17,0,MATCH(MAX('Avance Cuantitativo Productos'!$N17:$AC17)+1,'Avance Cuantitativo Productos'!$N17:$AC17,1)-1)))),IF('Avance Cuantitativo Productos'!$H17:$H17="Constante",OFFSET('Avance Cuantitativo Productos'!$N17:$N17,0,MATCH(MAX('Avance Cuantitativo Productos'!$N17:$AC17)+1,'Avance Cuantitativo Productos'!$N17:$AC17,1)-1),IF('Avance Cuantitativo Productos'!$H17:$H17="Suma",SUM('Avance Cuantitativo Productos'!$N17:$AC17),IF('Avance Cuantitativo Productos'!$H17:$H17="Decreciente",IF(COUNTIF('Avance Cuantitativo Productos'!$N17:$AC17,"&gt;"&amp;'Avance Cuantitativo Productos'!$G17:$G17)&gt;=1,"ERROR, el valor reportado es superior a la Línea Base",IF(COUNTIF('Avance Cuantitativo Productos'!$N17:$AC17,"="&amp;"")=15,OFFSET('Avance Cuantitativo Productos'!$N17:$N17,0,MATCH(MAX('Avance Cuantitativo Productos'!$N17:$AC17)+1,'Avance Cuantitativo Productos'!$N17:$AC17,1)-1),IF(INDEX('Avance Cuantitativo Productos'!$N17:$AC17,LARGE(('Avance Cuantitativo Productos'!$N17:$AC17&lt;&gt;"")*(_xlfn.SEQUENCE(,COUNTA('Avance Cuantitativo Productos'!$N$6:$AC$6))),1))&gt;INDEX('Avance Cuantitativo Productos'!$N17:$AC17,LARGE(('Avance Cuantitativo Productos'!$N17:$AC17&lt;&gt;"")*(_xlfn.SEQUENCE(,COUNTA('Avance Cuantitativo Productos'!$N$6:$AC$6))),2)),"ERROR, El reporte de avance actual debe ser menor o igual al último valor reportado",OFFSET('Avance Cuantitativo Productos'!$N17:$N17,0,MATCH(MAX('Avance Cuantitativo Productos'!$N17:$AC17)+1,'Avance Cuantitativo Productos'!$N17:$AC17,1)-1))))))))))</f>
        <v/>
      </c>
      <c r="AX17" s="120" t="str">
        <f t="array" aca="1" ref="AX17" ca="1" xml:space="preserve"> IF('Avance Cuantitativo Productos'!$H17:$H17="","Seleccionar Anualización",IF(COUNTIF('Avance Cuantitativo Productos'!$N17:$AG17,"="&amp;"")=20,"",IF('Avance Cuantitativo Productos'!$H17:$H17="Creciente",IF(COUNTIF('Avance Cuantitativo Productos'!$N17:$AG17,"&lt;"&amp;'Avance Cuantitativo Productos'!$G17:$G17)&gt;=1,"ERROR, el valor reportado es inferior a la Línea Base",IF(COUNTIF('Avance Cuantitativo Productos'!$N17:$AG17,"="&amp;"")=19,OFFSET('Avance Cuantitativo Productos'!$N17:$N17,0,MATCH(MAX('Avance Cuantitativo Productos'!$N17:$AG17)+1,'Avance Cuantitativo Productos'!$N17:$AG17,1)-1),IF(INDEX('Avance Cuantitativo Productos'!$N17:$AG17,LARGE(('Avance Cuantitativo Productos'!$N17:$AG17&lt;&gt;"")*(_xlfn.SEQUENCE(,COUNTA('Avance Cuantitativo Productos'!$N$6:$AG$6))),1))&lt;INDEX('Avance Cuantitativo Productos'!$N17:$AG17,LARGE(('Avance Cuantitativo Productos'!$N17:$AG17&lt;&gt;"")*(_xlfn.SEQUENCE(,COUNTA('Avance Cuantitativo Productos'!$N$6:$AG$6))),2)),"ERROR, El reporte de avance actual debe ser mayor o igual al último valor reportado",OFFSET('Avance Cuantitativo Productos'!$N17:$N17,0,MATCH(MAX('Avance Cuantitativo Productos'!$N17:$AG17)+1,'Avance Cuantitativo Productos'!$N17:$AG17,1)-1)))),IF('Avance Cuantitativo Productos'!$H17:$H17="Constante",OFFSET('Avance Cuantitativo Productos'!$N17:$N17,0,MATCH(MAX('Avance Cuantitativo Productos'!$N17:$AG17)+1,'Avance Cuantitativo Productos'!$N17:$AG17,1)-1),IF('Avance Cuantitativo Productos'!$H17:$H17="Suma",SUM('Avance Cuantitativo Productos'!$N17:$AG17),IF('Avance Cuantitativo Productos'!$H17:$H17="Decreciente",IF(COUNTIF('Avance Cuantitativo Productos'!$N17:$AG17,"&gt;"&amp;'Avance Cuantitativo Productos'!$G17:$G17)&gt;=1,"ERROR, el valor reportado es superior a la Línea Base",IF(COUNTIF('Avance Cuantitativo Productos'!$N17:$AG17,"="&amp;"")=19,OFFSET('Avance Cuantitativo Productos'!$N17:$N17,0,MATCH(MAX('Avance Cuantitativo Productos'!$N17:$AG17)+1,'Avance Cuantitativo Productos'!$N17:$AG17,1)-1),IF(INDEX('Avance Cuantitativo Productos'!$N17:$AG17,LARGE(('Avance Cuantitativo Productos'!$N17:$AG17&lt;&gt;"")*(_xlfn.SEQUENCE(,COUNTA('Avance Cuantitativo Productos'!$N$6:$AG$6))),1))&gt;INDEX('Avance Cuantitativo Productos'!$N17:$AG17,LARGE(('Avance Cuantitativo Productos'!$N17:$AG17&lt;&gt;"")*(_xlfn.SEQUENCE(,COUNTA('Avance Cuantitativo Productos'!$N$6:$AG$6))),2)),"ERROR, El reporte de avance actual debe ser menor o igual al último valor reportado",OFFSET('Avance Cuantitativo Productos'!$N17:$N17,0,MATCH(MAX('Avance Cuantitativo Productos'!$N17:$AG17)+1,'Avance Cuantitativo Productos'!$N17:$AG17,1)-1))))))))))</f>
        <v/>
      </c>
      <c r="AY17" s="120">
        <f t="array" aca="1" ref="AY17" ca="1" xml:space="preserve"> IF('Avance Cuantitativo Productos'!$H17:$H17="","Seleccionar Anualización",IF(COUNTIF('Avance Cuantitativo Productos'!$N17:$AK17,"="&amp;"")=24,"",IF('Avance Cuantitativo Productos'!$H17:$H17="Creciente",IF(COUNTIF('Avance Cuantitativo Productos'!$N17:$AK17,"&lt;"&amp;'Avance Cuantitativo Productos'!$G17:$G17)&gt;=1,"ERROR, el valor reportado es inferior a la Línea Base",IF(COUNTIF('Avance Cuantitativo Productos'!$N17:$AK17,"="&amp;"")=23,OFFSET('Avance Cuantitativo Productos'!$N17:$N17,0,MATCH(MAX('Avance Cuantitativo Productos'!$N17:$AK17)+1,'Avance Cuantitativo Productos'!$N17:$AK17,1)-1),IF(INDEX('Avance Cuantitativo Productos'!$N17:$AK17,LARGE(('Avance Cuantitativo Productos'!$N17:$AK17&lt;&gt;"")*(_xlfn.SEQUENCE(,COUNTA('Avance Cuantitativo Productos'!$N$6:$AK$6))),1))&lt;INDEX('Avance Cuantitativo Productos'!$N17:$AK17,LARGE(('Avance Cuantitativo Productos'!$N17:$AK17&lt;&gt;"")*(_xlfn.SEQUENCE(,COUNTA('Avance Cuantitativo Productos'!$N$6:$AK$6))),2)),"ERROR, El reporte de avance actual debe ser mayor o igual al último valor reportado",OFFSET('Avance Cuantitativo Productos'!$N17:$N17,0,MATCH(MAX('Avance Cuantitativo Productos'!$N17:$AK17)+1,'Avance Cuantitativo Productos'!$N17:$AK17,1)-1)))),IF('Avance Cuantitativo Productos'!$H17:$H17="Constante",OFFSET('Avance Cuantitativo Productos'!$N17:$N17,0,MATCH(MAX('Avance Cuantitativo Productos'!$N17:$AK17)+1,'Avance Cuantitativo Productos'!$N17:$AK17,1)-1),IF('Avance Cuantitativo Productos'!$H17:$H17="Suma",SUM('Avance Cuantitativo Productos'!$N17:$AK17),IF('Avance Cuantitativo Productos'!$H17:$H17="Decreciente",IF(COUNTIF('Avance Cuantitativo Productos'!$N17:$AK17,"&gt;"&amp;'Avance Cuantitativo Productos'!$G17:$G17)&gt;=1,"ERROR, el valor reportado es superior a la Línea Base",IF(COUNTIF('Avance Cuantitativo Productos'!$N17:$AK17,"="&amp;"")=23,OFFSET('Avance Cuantitativo Productos'!$N17:$N17,0,MATCH(MAX('Avance Cuantitativo Productos'!$N17:$AK17)+1,'Avance Cuantitativo Productos'!$N17:$AK17,1)-1),IF(INDEX('Avance Cuantitativo Productos'!$N17:$AK17,LARGE(('Avance Cuantitativo Productos'!$N17:$AK17&lt;&gt;"")*(_xlfn.SEQUENCE(,COUNTA('Avance Cuantitativo Productos'!$N$6:$AK$6))),1))&gt;INDEX('Avance Cuantitativo Productos'!$N17:$AK17,LARGE(('Avance Cuantitativo Productos'!$N17:$AK17&lt;&gt;"")*(_xlfn.SEQUENCE(,COUNTA('Avance Cuantitativo Productos'!$N$6:$AK$6))),2)),"ERROR, El reporte de avance actual debe ser menor o igual al último valor reportado",OFFSET('Avance Cuantitativo Productos'!$N17:$N17,0,MATCH(MAX('Avance Cuantitativo Productos'!$N17:$AK17)+1,'Avance Cuantitativo Productos'!$N17:$AK17,1)-1))))))))))</f>
        <v>11</v>
      </c>
      <c r="AZ17" s="120">
        <f t="array" aca="1" ref="AZ17" ca="1" xml:space="preserve"> IF('Avance Cuantitativo Productos'!$H17:$H17="","Seleccionar Anualización",IF(COUNTIF('Avance Cuantitativo Productos'!$N17:$AO17,"="&amp;"")=28,"",IF('Avance Cuantitativo Productos'!$H17:$H17="Creciente",IF(COUNTIF('Avance Cuantitativo Productos'!$N17:$AO17,"&lt;"&amp;'Avance Cuantitativo Productos'!$G17:$G17)&gt;=1,"ERROR, el valor reportado es inferior a la Línea Base",IF(COUNTIF('Avance Cuantitativo Productos'!$N17:$AO17,"="&amp;"")=27,OFFSET('Avance Cuantitativo Productos'!$N17:$N17,0,MATCH(MAX('Avance Cuantitativo Productos'!$N17:$AO17)+1,'Avance Cuantitativo Productos'!$N17:$AO17,1)-1),IF(INDEX('Avance Cuantitativo Productos'!$N17:$AO17,LARGE(('Avance Cuantitativo Productos'!$N17:$AO17&lt;&gt;"")*(_xlfn.SEQUENCE(,COUNTA('Avance Cuantitativo Productos'!$N$6:$AO$6))),1))&lt;INDEX('Avance Cuantitativo Productos'!$N17:$AO17,LARGE(('Avance Cuantitativo Productos'!$N17:$AO17&lt;&gt;"")*(_xlfn.SEQUENCE(,COUNTA('Avance Cuantitativo Productos'!$N$6:$AO$6))),2)),"ERROR, El reporte de avance actual debe ser mayor o igual al último valor reportado",OFFSET('Avance Cuantitativo Productos'!$N17:$N17,0,MATCH(MAX('Avance Cuantitativo Productos'!$N17:$AO17)+1,'Avance Cuantitativo Productos'!$N17:$AO17,1)-1)))),IF('Avance Cuantitativo Productos'!$H17:$H17="Constante",OFFSET('Avance Cuantitativo Productos'!$N17:$N17,0,MATCH(MAX('Avance Cuantitativo Productos'!$N17:$AO17)+1,'Avance Cuantitativo Productos'!$N17:$AO17,1)-1),IF('Avance Cuantitativo Productos'!$H17:$H17="Suma",SUM('Avance Cuantitativo Productos'!$N17:$AO17),IF('Avance Cuantitativo Productos'!$H17:$H17="Decreciente",IF(COUNTIF('Avance Cuantitativo Productos'!$N17:$AO17,"&gt;"&amp;'Avance Cuantitativo Productos'!$G17:$G17)&gt;=1,"ERROR, el valor reportado es superior a la Línea Base",IF(COUNTIF('Avance Cuantitativo Productos'!$N17:$AO17,"="&amp;"")=27,OFFSET('Avance Cuantitativo Productos'!$N17:$N17,0,MATCH(MAX('Avance Cuantitativo Productos'!$N17:$AO17)+1,'Avance Cuantitativo Productos'!$N17:$AO17,1)-1),IF(INDEX('Avance Cuantitativo Productos'!$N17:$AO17,LARGE(('Avance Cuantitativo Productos'!$N17:$AO17&lt;&gt;"")*(_xlfn.SEQUENCE(,COUNTA('Avance Cuantitativo Productos'!$N$6:$AO$6))),1))&gt;INDEX('Avance Cuantitativo Productos'!$N17:$AO17,LARGE(('Avance Cuantitativo Productos'!$N17:$AO17&lt;&gt;"")*(_xlfn.SEQUENCE(,COUNTA('Avance Cuantitativo Productos'!$N$6:$AO$6))),2)),"ERROR, El reporte de avance actual debe ser menor o igual al último valor reportado",OFFSET('Avance Cuantitativo Productos'!$N17:$N17,0,MATCH(MAX('Avance Cuantitativo Productos'!$N17:$AO17)+1,'Avance Cuantitativo Productos'!$N17:$AO17,1)-1))))))))))</f>
        <v>32</v>
      </c>
      <c r="BA17" s="120">
        <f t="array" aca="1" ref="BA17" ca="1" xml:space="preserve"> IF('Avance Cuantitativo Productos'!$H17:$H17="","Seleccionar Anualización",IF(COUNTIF('Avance Cuantitativo Productos'!$N17:$AS17,"="&amp;"")=32,"",IF('Avance Cuantitativo Productos'!$H17:$H17="Creciente",IF(COUNTIF('Avance Cuantitativo Productos'!$N17:$AS17,"&lt;"&amp;'Avance Cuantitativo Productos'!$G17:$G17)&gt;=1,"ERROR, el valor reportado es inferior a la Línea Base",IF(COUNTIF('Avance Cuantitativo Productos'!$N17:$AS17,"="&amp;"")=31,OFFSET('Avance Cuantitativo Productos'!$N17:$N17,0,MATCH(MAX('Avance Cuantitativo Productos'!$N17:$AS17)+1,'Avance Cuantitativo Productos'!$N17:$AS17,1)-1),IF(INDEX('Avance Cuantitativo Productos'!$N17:$AS17,LARGE(('Avance Cuantitativo Productos'!$N17:$AS17&lt;&gt;"")*(_xlfn.SEQUENCE(,COUNTA('Avance Cuantitativo Productos'!$N$6:$AS$6))),1))&lt;INDEX('Avance Cuantitativo Productos'!$N17:$AS17,LARGE(('Avance Cuantitativo Productos'!$N17:$AS17&lt;&gt;"")*(_xlfn.SEQUENCE(,COUNTA('Avance Cuantitativo Productos'!$N$6:$AS$6))),2)),"ERROR, El reporte de avance actual debe ser mayor o igual al último valor reportado",OFFSET('Avance Cuantitativo Productos'!$N17:$N17,0,MATCH(MAX('Avance Cuantitativo Productos'!$N17:$AS17)+1,'Avance Cuantitativo Productos'!$N17:$AS17,1)-1)))),IF('Avance Cuantitativo Productos'!$H17:$H17="Constante",OFFSET('Avance Cuantitativo Productos'!$N17:$N17,0,MATCH(MAX('Avance Cuantitativo Productos'!$N17:$AS17)+1,'Avance Cuantitativo Productos'!$N17:$AS17,1)-1),IF('Avance Cuantitativo Productos'!$H17:$H17="Suma",SUM('Avance Cuantitativo Productos'!$N17:$AS17),IF('Avance Cuantitativo Productos'!$H17:$H17="Decreciente",IF(COUNTIF('Avance Cuantitativo Productos'!$N17:$AS17,"&gt;"&amp;'Avance Cuantitativo Productos'!$G17:$G17)&gt;=1,"ERROR, el valor reportado es superior a la Línea Base",IF(COUNTIF('Avance Cuantitativo Productos'!$N17:$AS17,"="&amp;"")=31,OFFSET('Avance Cuantitativo Productos'!$N17:$N17,0,MATCH(MAX('Avance Cuantitativo Productos'!$N17:$AS17)+1,'Avance Cuantitativo Productos'!$N17:$AS17,1)-1),IF(INDEX('Avance Cuantitativo Productos'!$N17:$AS17,LARGE(('Avance Cuantitativo Productos'!$N17:$AS17&lt;&gt;"")*(_xlfn.SEQUENCE(,COUNTA('Avance Cuantitativo Productos'!$N$6:$AS$6))),1))&gt;INDEX('Avance Cuantitativo Productos'!$N17:$AS17,LARGE(('Avance Cuantitativo Productos'!$N17:$AS17&lt;&gt;"")*(_xlfn.SEQUENCE(,COUNTA('Avance Cuantitativo Productos'!$N$6:$AS$6))),2)),"ERROR, El reporte de avance actual debe ser menor o igual al último valor reportado",OFFSET('Avance Cuantitativo Productos'!$N17:$N17,0,MATCH(MAX('Avance Cuantitativo Productos'!$N17:$AS17)+1,'Avance Cuantitativo Productos'!$N17:$AS17,1)-1))))))))))</f>
        <v>34</v>
      </c>
      <c r="BB17" s="42"/>
      <c r="BC17" s="45"/>
      <c r="BD17" s="45"/>
      <c r="BE17" s="45"/>
      <c r="BF17" s="45"/>
      <c r="BG17" s="177">
        <v>9</v>
      </c>
      <c r="BH17" s="177">
        <v>18</v>
      </c>
      <c r="BI17" s="177">
        <v>18</v>
      </c>
      <c r="BJ17" s="183">
        <v>216</v>
      </c>
      <c r="BK17" s="120" t="str">
        <f t="array" aca="1" ref="BK17" ca="1">IF('Avance Cuantitativo Productos'!$H17:$H17="","Seleccionar Anualización",IF(COUNTIF('Avance Cuantitativo Productos'!$BB17:$BB17,"="&amp;"")=1,"",IF(AND(OR('Avance Cuantitativo Productos'!$H17:$H17="Creciente",'Avance Cuantitativo Productos'!$H17:$H17="Constante",'Avance Cuantitativo Productos'!$H17:$H17="Suma"),'Avance Cuantitativo Productos'!$BB17:$BB17&gt;'Avance Cuantitativo Productos'!$BJ17:$BJ17),"ERROR, las metas de las vigencias no pueden ser mayores a la meta final",IF(AND('Avance Cuantitativo Productos'!$H17:$H17="Decreciente",'Avance Cuantitativo Productos'!$BB17:$BB17&lt;'Avance Cuantitativo Productos'!$BJ17:$BJ17),"ERROR, las metas de las vigencias no pueden ser menores a la meta final",IF(OR('Avance Cuantitativo Productos'!$H17:$H17="Creciente",'Avance Cuantitativo Productos'!$H17:$H17="Constante",'Avance Cuantitativo Productos'!$H17:$H17="Suma",'Avance Cuantitativo Productos'!$H17:$H17="Decreciente"),IF((MAX(COLUMN('Avance Cuantitativo Productos'!$N17:$Q17)*(INDEX(INT(ISNUMBER('Avance Cuantitativo Productos'!$N17:$Q17)),LARGE((INT(ISNUMBER('Avance Cuantitativo Productos'!$N17:$Q17))&lt;&gt;0)*(_xlfn.SEQUENCE(,COUNTA('Avance Cuantitativo Productos'!$N$6:$Q$6))),1))=INT(ISNUMBER('Avance Cuantitativo Productos'!$N17:$Q17))))-COLUMN('Avance Cuantitativo Productos'!$N17:$N17)+1)=1,OFFSET('Avance Cuantitativo Productos'!$BB17:$BB17,0,MATCH(MAX('Avance Cuantitativo Productos'!$BB17:$BB17)+1,'Avance Cuantitativo Productos'!$BB17:$BB17,1)-1)/4,IF((MAX(COLUMN('Avance Cuantitativo Productos'!$N17:$Q17)*(INDEX(INT(ISNUMBER('Avance Cuantitativo Productos'!$N17:$Q17)),LARGE((INT(ISNUMBER('Avance Cuantitativo Productos'!$N17:$Q17))&lt;&gt;0)*(_xlfn.SEQUENCE(,COUNTA('Avance Cuantitativo Productos'!$N$6:$Q$6))),1))=INT(ISNUMBER('Avance Cuantitativo Productos'!$N17:$Q17))))-COLUMN('Avance Cuantitativo Productos'!$N17:$N17)+1)=2,OFFSET('Avance Cuantitativo Productos'!$BB17:$BB17,0,MATCH(MAX('Avance Cuantitativo Productos'!$BB17:$BB17)+1,'Avance Cuantitativo Productos'!$BB17:$BB17,1)-1)/2,IF((MAX(COLUMN('Avance Cuantitativo Productos'!$N17:$Q17)*(INDEX(INT(ISNUMBER('Avance Cuantitativo Productos'!$N17:$Q17)),LARGE((INT(ISNUMBER('Avance Cuantitativo Productos'!$N17:$Q17))&lt;&gt;0)*(_xlfn.SEQUENCE(,COUNTA('Avance Cuantitativo Productos'!$N$6:$Q$6))),1))=INT(ISNUMBER('Avance Cuantitativo Productos'!$N17:$Q17))))-COLUMN('Avance Cuantitativo Productos'!$N17:$N17)+1)=3,OFFSET('Avance Cuantitativo Productos'!$BB17:$BB17,0,MATCH(MAX('Avance Cuantitativo Productos'!$BB17:$BB17)+1,'Avance Cuantitativo Productos'!$BB17:$BB17,1)-1)*3/4,IF((MAX(COLUMN('Avance Cuantitativo Productos'!$N17:$Q17)*(INDEX(INT(ISNUMBER('Avance Cuantitativo Productos'!$N17:$Q17)),LARGE((INT(ISNUMBER('Avance Cuantitativo Productos'!$N17:$Q17))&lt;&gt;0)*(_xlfn.SEQUENCE(,COUNTA('Avance Cuantitativo Productos'!$N$6:$Q$6))),1))=INT(ISNUMBER('Avance Cuantitativo Productos'!$N17:$Q17))))-COLUMN('Avance Cuantitativo Productos'!$N17:$N17)+1)=4,OFFSET('Avance Cuantitativo Productos'!$BB17:$BB17,0,MATCH(MAX('Avance Cuantitativo Productos'!$BB17:$BB17)+1,'Avance Cuantitativo Productos'!$BB17:$BB17,1)-1),)))))))))</f>
        <v/>
      </c>
      <c r="BL17" s="126" t="str">
        <f t="array" aca="1" ref="BL17" ca="1">+IF(AND('Avance Cuantitativo Productos'!$BK17:$BK17="",'Avance Cuantitativo Productos'!$BC17:$BC17=""),"",IF(OR(AND(_xlfn.XLOOKUP('Avance Cuantitativo Productos'!$I17:$I17,Listas!$G$2:$G$10,Listas!$I$2:$I$10&lt;1),'Avance Cuantitativo Productos'!$BC17:$BC17=""),'Avance Cuantitativo Productos'!$BC17:$BC17="",COUNTIF('Avance Cuantitativo Productos'!$R17:$U17,"="&amp;"")&gt;=4),MAX('Avance Cuantitativo Productos'!$BK17:$BK17,'Avance Cuantitativo Productos'!$BB17:$BB17),IF('Avance Cuantitativo Productos'!$H17:$H17="","Seleccionar Anualización",IF(COUNTIF('Avance Cuantitativo Productos'!$BB17:$BC17,"="&amp;"")=2,"",IF(AND(OR('Avance Cuantitativo Productos'!$H17:$H17="Creciente",'Avance Cuantitativo Productos'!$H17:$H17="Constante",'Avance Cuantitativo Productos'!$H17:$H17="Suma"),'Avance Cuantitativo Productos'!$BC17:$BC17&gt;'Avance Cuantitativo Productos'!$BJ17:$BJ17),"ERROR, las metas de las vigencias no pueden ser mayores a la meta final",IF(AND('Avance Cuantitativo Productos'!$H17:$H17="Decreciente",'Avance Cuantitativo Productos'!$BC17:$BC17&lt;'Avance Cuantitativo Productos'!$BJ17:$BJ17),"ERROR, las metas de las vigencias no pueden ser menores a la meta final",IF(OR('Avance Cuantitativo Productos'!$H17:$H17="Creciente",'Avance Cuantitativo Productos'!$H17:$H17="Constante",'Avance Cuantitativo Productos'!$H17:$H17="Decreciente"),IF((MAX(COLUMN('Avance Cuantitativo Productos'!$R17:$U17)*(INDEX('Avance Cuantitativo Productos'!$R17:$U17,LARGE(('Avance Cuantitativo Productos'!$R17:$U17&lt;&gt;"")*(_xlfn.SEQUENCE(,COUNTA('Avance Cuantitativo Productos'!$R$6:$U$6))),1))='Avance Cuantitativo Productos'!$R17:$U17))-COLUMN('Avance Cuantitativo Productos'!$R17:$R17)+1)=1,(OFFSET('Avance Cuantitativo Productos'!$BB17:$BB17,0,_xlfn.XMATCH('Avance Cuantitativo Productos'!$BC$6:$BC$6,'Avance Cuantitativo Productos'!$BB$6:$BC$6)-1)-(OFFSET('Avance Cuantitativo Productos'!$BB17:$BB17,0,_xlfn.XMATCH('Avance Cuantitativo Productos'!$BC$6:$BC$6,'Avance Cuantitativo Productos'!$BB$6:$BC$6)-2)))/4+OFFSET('Avance Cuantitativo Productos'!$BB17:$BB17,0,_xlfn.XMATCH('Avance Cuantitativo Productos'!$BC$6:$BC$6,'Avance Cuantitativo Productos'!$BB$6:$BC$6)-2),IF((MAX(COLUMN('Avance Cuantitativo Productos'!$R17:$U17)*(INDEX('Avance Cuantitativo Productos'!$R17:$U17,LARGE(('Avance Cuantitativo Productos'!$R17:$U17&lt;&gt;"")*(_xlfn.SEQUENCE(,COUNTA('Avance Cuantitativo Productos'!$R$6:$U$6))),1))='Avance Cuantitativo Productos'!$R17:$U17))-COLUMN('Avance Cuantitativo Productos'!$R17:$R17)+1)=2,(OFFSET('Avance Cuantitativo Productos'!$BB17:$BB17,0,_xlfn.XMATCH('Avance Cuantitativo Productos'!$BC$6:$BC$6,'Avance Cuantitativo Productos'!$BB$6:$BC$6)-1)-OFFSET('Avance Cuantitativo Productos'!$BB17:$BB17,0,_xlfn.XMATCH('Avance Cuantitativo Productos'!$BC$6:$BC$6,'Avance Cuantitativo Productos'!$BB$6:$BC$6)-2))/2+OFFSET('Avance Cuantitativo Productos'!$BB17:$BB17,0,_xlfn.XMATCH('Avance Cuantitativo Productos'!$BC$6:$BC$6,'Avance Cuantitativo Productos'!$BB$6:$BC$6)-2),IF((MAX(COLUMN('Avance Cuantitativo Productos'!$R17:$U17)*(INDEX('Avance Cuantitativo Productos'!$R17:$U17,LARGE(('Avance Cuantitativo Productos'!$R17:$U17&lt;&gt;"")*(_xlfn.SEQUENCE(,COUNTA('Avance Cuantitativo Productos'!$R$6:$U$6))),1))='Avance Cuantitativo Productos'!$R17:$U17))-COLUMN('Avance Cuantitativo Productos'!$R17:$R17)+1)=3,(OFFSET('Avance Cuantitativo Productos'!$BB17:$BB17,0,_xlfn.XMATCH('Avance Cuantitativo Productos'!$BC$6:$BC$6,'Avance Cuantitativo Productos'!$BB$6:$BC$6)-1)-OFFSET('Avance Cuantitativo Productos'!$BB17:$BB17,0,_xlfn.XMATCH('Avance Cuantitativo Productos'!$BC$6:$BC$6,'Avance Cuantitativo Productos'!$BB$6:$BC$6)-2))*3/4+OFFSET('Avance Cuantitativo Productos'!$BB17:$BB17,0,_xlfn.XMATCH('Avance Cuantitativo Productos'!$BC$6:$BC$6,'Avance Cuantitativo Productos'!$BB$6:$BC$6)-2),IF((MAX(COLUMN('Avance Cuantitativo Productos'!$R17:$U17)*(INDEX('Avance Cuantitativo Productos'!$R17:$U17,LARGE(('Avance Cuantitativo Productos'!$R17:$U17&lt;&gt;"")*(_xlfn.SEQUENCE(,COUNTA('Avance Cuantitativo Productos'!$R$6:$U$6))),1))='Avance Cuantitativo Productos'!$R17:$U17))-COLUMN('Avance Cuantitativo Productos'!$R17:$R17)+1)=4,(OFFSET('Avance Cuantitativo Productos'!$BB17:$BB17,0,_xlfn.XMATCH('Avance Cuantitativo Productos'!$BC$6:$BC$6,'Avance Cuantitativo Productos'!$BB$6:$BC$6)-1)-OFFSET('Avance Cuantitativo Productos'!$BB17:$BB17,0,_xlfn.XMATCH('Avance Cuantitativo Productos'!$BC$6:$BC$6,'Avance Cuantitativo Productos'!$BB$6:$BC$6)-2))+OFFSET('Avance Cuantitativo Productos'!$BB17:$BB17,0,_xlfn.XMATCH('Avance Cuantitativo Productos'!$BC$6:$BC$6,'Avance Cuantitativo Productos'!$BB$6:$BC$6)-2))))),IF('Avance Cuantitativo Productos'!$H17:$H17="Suma",IF((MAX(COLUMN('Avance Cuantitativo Productos'!$R17:$U17)*(INDEX(INT(ISNUMBER('Avance Cuantitativo Productos'!$R17:$U17)),LARGE((INT(ISNUMBER('Avance Cuantitativo Productos'!$R17:$U17))&lt;&gt;0)*(_xlfn.SEQUENCE(,COUNTA('Avance Cuantitativo Productos'!$R$6:$U$6))),1))=INT(ISNUMBER('Avance Cuantitativo Productos'!$R17:$U17))))-COLUMN('Avance Cuantitativo Productos'!$R17:$R17)+1)=1,(OFFSET('Avance Cuantitativo Productos'!$BB17:$BB17,0,_xlfn.XMATCH('Avance Cuantitativo Productos'!$BC$6:$BC$6,'Avance Cuantitativo Productos'!$BB$6:$BC$6,1,1)-1)/4+SUM('Avance Cuantitativo Productos'!$BB17:$BB17)),IF((MAX(COLUMN('Avance Cuantitativo Productos'!$R17:$U17)*(INDEX(INT(ISNUMBER('Avance Cuantitativo Productos'!$R17:$U17)),LARGE((INT(ISNUMBER('Avance Cuantitativo Productos'!$R17:$U17))&lt;&gt;0)*(_xlfn.SEQUENCE(,COUNTA('Avance Cuantitativo Productos'!$R$6:$U$6))),1))=INT(ISNUMBER('Avance Cuantitativo Productos'!$R17:$U17))))-COLUMN('Avance Cuantitativo Productos'!$R17:$R17)+1)=2,(OFFSET('Avance Cuantitativo Productos'!$BB17:$BB17,0,_xlfn.XMATCH('Avance Cuantitativo Productos'!$BC$6:$BC$6,'Avance Cuantitativo Productos'!$BB$6:$BC$6,1,1)-1)/2+SUM('Avance Cuantitativo Productos'!$BB17:$BB17)),IF((MAX(COLUMN('Avance Cuantitativo Productos'!$R17:$U17)*(INDEX(INT(ISNUMBER('Avance Cuantitativo Productos'!$R17:$U17)),LARGE((INT(ISNUMBER('Avance Cuantitativo Productos'!$R17:$U17))&lt;&gt;0)*(_xlfn.SEQUENCE(,COUNTA('Avance Cuantitativo Productos'!$R$6:$U$6))),1))=INT(ISNUMBER('Avance Cuantitativo Productos'!$R17:$U17))))-COLUMN('Avance Cuantitativo Productos'!$R17:$R17)+1)=3,(OFFSET('Avance Cuantitativo Productos'!$BB17:$BB17,0,_xlfn.XMATCH('Avance Cuantitativo Productos'!$BC$6:$BC$6,'Avance Cuantitativo Productos'!$BB$6:$BC$6,1,1)-1)*3/4+SUM('Avance Cuantitativo Productos'!$BB17:$BB17)),IF((MAX(COLUMN('Avance Cuantitativo Productos'!$R17:$U17)*(INDEX(INT(ISNUMBER('Avance Cuantitativo Productos'!$R17:$U17)),LARGE((INT(ISNUMBER('Avance Cuantitativo Productos'!$R17:$U17))&lt;&gt;0)*(_xlfn.SEQUENCE(,COUNTA('Avance Cuantitativo Productos'!$R$6:$U$6))),1))=INT(ISNUMBER('Avance Cuantitativo Productos'!$R17:$U17))))-COLUMN('Avance Cuantitativo Productos'!$R17:$R17)+1)=4,(OFFSET('Avance Cuantitativo Productos'!$BB17:$BB17,0,_xlfn.XMATCH('Avance Cuantitativo Productos'!$BC$6:$BC$6,'Avance Cuantitativo Productos'!$BB$6:$BC$6,1,1)-1)+SUM('Avance Cuantitativo Productos'!$BB17:$BB17)),))))))))))))</f>
        <v/>
      </c>
      <c r="BM17" s="126" t="str">
        <f t="array" aca="1" ref="BM17" ca="1">+IF(AND('Avance Cuantitativo Productos'!$BL17:$BL17="",'Avance Cuantitativo Productos'!$BD17:$BD17=""),"",IF(OR(AND(_xlfn.XLOOKUP('Avance Cuantitativo Productos'!$I17:$I17,Listas!$G$2:$G$10,Listas!$I$2:$I$10)&lt;1,'Avance Cuantitativo Productos'!$BD17:$BD17=""),'Avance Cuantitativo Productos'!$BD17:$BD17="",COUNTIF('Avance Cuantitativo Productos'!$V17:$Y17,"="&amp;"")&gt;=4),MAX('Avance Cuantitativo Productos'!$BL17:$BL17,'Avance Cuantitativo Productos'!$BC17:$BC17),IF('Avance Cuantitativo Productos'!$H17:$H17="","Seleccionar Anualización",IF(COUNTIF('Avance Cuantitativo Productos'!$BB17:$BD17,"="&amp;"")=3,"",IF(AND(OR('Avance Cuantitativo Productos'!$H17:$H17="Creciente",'Avance Cuantitativo Productos'!$H17:$H17="Constante",'Avance Cuantitativo Productos'!$H17:$H17="Suma"),'Avance Cuantitativo Productos'!$BD17:$BD17&gt;'Avance Cuantitativo Productos'!$BJ17:$BJ17),"ERROR, las metas de las vigencias no pueden ser mayores a la meta final",IF(AND('Avance Cuantitativo Productos'!$H17:$H17="Decreciente",'Avance Cuantitativo Productos'!$BD17:$BD17&lt;'Avance Cuantitativo Productos'!$BJ17:$BJ17),"ERROR, las metas de las vigencias no pueden ser menores a la meta final",IF(OR('Avance Cuantitativo Productos'!$H17:$H17="Creciente",'Avance Cuantitativo Productos'!$H17:$H17="Constante",'Avance Cuantitativo Productos'!$H17:$H17="Decreciente"),IF((MAX(COLUMN('Avance Cuantitativo Productos'!$V17:$Y17)*(INDEX('Avance Cuantitativo Productos'!$V17:$Y17,LARGE(('Avance Cuantitativo Productos'!$V17:$Y17&lt;&gt;"")*(_xlfn.SEQUENCE(,COUNTA('Avance Cuantitativo Productos'!$V$6:$Y$6))),1))='Avance Cuantitativo Productos'!$V17:$Y17))-COLUMN('Avance Cuantitativo Productos'!$V17:$V17)+1)=1,(OFFSET('Avance Cuantitativo Productos'!$BB17:$BB17,0,_xlfn.XMATCH('Avance Cuantitativo Productos'!$BD$6:$BD$6,'Avance Cuantitativo Productos'!$BB$6:$BD$6)-1)-(OFFSET('Avance Cuantitativo Productos'!$BB17:$BB17,0,_xlfn.XMATCH('Avance Cuantitativo Productos'!$BD$6:$BD$6,'Avance Cuantitativo Productos'!$BB$6:$BD$6)-2)))/4+OFFSET('Avance Cuantitativo Productos'!$BB17:$BB17,0,_xlfn.XMATCH('Avance Cuantitativo Productos'!$BD$6:$BD$6,'Avance Cuantitativo Productos'!$BB$6:$BD$6)-1),IF((MAX(COLUMN('Avance Cuantitativo Productos'!$V17:$Y17)*(INDEX('Avance Cuantitativo Productos'!$V17:$Y17,LARGE(('Avance Cuantitativo Productos'!$V17:$Y17&lt;&gt;"")*(_xlfn.SEQUENCE(,COUNTA('Avance Cuantitativo Productos'!$V$6:$Y$6))),1))='Avance Cuantitativo Productos'!$V17:$Y17))-COLUMN('Avance Cuantitativo Productos'!$V17:$V17)+1)=2,(OFFSET('Avance Cuantitativo Productos'!$BB17:$BB17,0,_xlfn.XMATCH('Avance Cuantitativo Productos'!$BD$6:$BD$6,'Avance Cuantitativo Productos'!$BB$6:$BD$6)-1)-OFFSET('Avance Cuantitativo Productos'!$BB17:$BB17,0,_xlfn.XMATCH('Avance Cuantitativo Productos'!$BD$6:$BD$6,'Avance Cuantitativo Productos'!$BB$6:$BD$6)-2))/2+OFFSET('Avance Cuantitativo Productos'!$BB17:$BB17,0,_xlfn.XMATCH('Avance Cuantitativo Productos'!$BD$6:$BD$6,'Avance Cuantitativo Productos'!$BB$6:$BD$6)-2),IF((MAX(COLUMN('Avance Cuantitativo Productos'!$V17:$Y17)*(INDEX('Avance Cuantitativo Productos'!$V17:$Y17,LARGE(('Avance Cuantitativo Productos'!$V17:$Y17&lt;&gt;"")*(_xlfn.SEQUENCE(,COUNTA('Avance Cuantitativo Productos'!$V$6:$Y$6))),1))='Avance Cuantitativo Productos'!$V17:$Y17))-COLUMN('Avance Cuantitativo Productos'!$V17:$V17)+1)=3,(OFFSET('Avance Cuantitativo Productos'!$BB17:$BB17,0,_xlfn.XMATCH('Avance Cuantitativo Productos'!$BD$6:$BD$6,'Avance Cuantitativo Productos'!$BB$6:$BD$6)-1)-OFFSET('Avance Cuantitativo Productos'!$BB17:$BB17,0,_xlfn.XMATCH('Avance Cuantitativo Productos'!$BD$6:$BD$6,'Avance Cuantitativo Productos'!$BB$6:$BD$6)-2))*0.75+OFFSET('Avance Cuantitativo Productos'!$BB17:$BB17,0,_xlfn.XMATCH('Avance Cuantitativo Productos'!$BD$6:$BD$6,'Avance Cuantitativo Productos'!$BB$6:$BD$6)-2),IF((MAX(COLUMN('Avance Cuantitativo Productos'!$V17:$Y17)*(INDEX('Avance Cuantitativo Productos'!$V17:$Y17,LARGE(('Avance Cuantitativo Productos'!$V17:$Y17&lt;&gt;"")*(_xlfn.SEQUENCE(,COUNTA('Avance Cuantitativo Productos'!$V$6:$Y$6))),1))='Avance Cuantitativo Productos'!$V17:$Y17))-COLUMN('Avance Cuantitativo Productos'!$V17:$V17)+1)=4,(OFFSET('Avance Cuantitativo Productos'!$BB17:$BB17,0,_xlfn.XMATCH('Avance Cuantitativo Productos'!$BD$6:$BD$6,'Avance Cuantitativo Productos'!$BB$6:$BD$6)-1)-OFFSET('Avance Cuantitativo Productos'!$BB17:$BB17,0,_xlfn.XMATCH('Avance Cuantitativo Productos'!$BD$6:$BD$6,'Avance Cuantitativo Productos'!$BB$6:$BD$6)-2))+OFFSET('Avance Cuantitativo Productos'!$BB17:$BB17,0,_xlfn.XMATCH('Avance Cuantitativo Productos'!$BD$6:$BD$6,'Avance Cuantitativo Productos'!$BB$6:$BD$6)-2))))),IF('Avance Cuantitativo Productos'!$H17:$H17="Suma",IF((MAX(COLUMN('Avance Cuantitativo Productos'!$V17:$Y17)*(INDEX(INT(ISNUMBER('Avance Cuantitativo Productos'!$V17:$Y17)),LARGE((INT(ISNUMBER('Avance Cuantitativo Productos'!$V17:$Y17))&lt;&gt;0)*(_xlfn.SEQUENCE(,COUNTA('Avance Cuantitativo Productos'!$V$6:$Y$6))),1))=INT(ISNUMBER('Avance Cuantitativo Productos'!$V17:$Y17))))-COLUMN('Avance Cuantitativo Productos'!$V17:$V17)+1)=1,(OFFSET('Avance Cuantitativo Productos'!$BB17:$BB17,0,_xlfn.XMATCH('Avance Cuantitativo Productos'!$BD$6:$BD$6,'Avance Cuantitativo Productos'!$BB$6:$BD$6,1,1)-1)/4+SUM('Avance Cuantitativo Productos'!$BB17:$BC17)),IF((MAX(COLUMN('Avance Cuantitativo Productos'!$V17:$Y17)*(INDEX(INT(ISNUMBER('Avance Cuantitativo Productos'!$V17:$Y17)),LARGE((INT(ISNUMBER('Avance Cuantitativo Productos'!$V17:$Y17))&lt;&gt;0)*(_xlfn.SEQUENCE(,COUNTA('Avance Cuantitativo Productos'!$V$6:$Y$6))),1))=INT(ISNUMBER('Avance Cuantitativo Productos'!$V17:$Y17))))-COLUMN('Avance Cuantitativo Productos'!$V17:$V17)+1)=2,(OFFSET('Avance Cuantitativo Productos'!$BB17:$BB17,0,_xlfn.XMATCH('Avance Cuantitativo Productos'!$BD$6:$BD$6,'Avance Cuantitativo Productos'!$BB$6:$BD$6,1,1)-1)/2+SUM('Avance Cuantitativo Productos'!$BB17:$BC17)),IF((MAX(COLUMN('Avance Cuantitativo Productos'!$V17:$Y17)*(INDEX(INT(ISNUMBER('Avance Cuantitativo Productos'!$V17:$Y17)),LARGE((INT(ISNUMBER('Avance Cuantitativo Productos'!$V17:$Y17))&lt;&gt;0)*(_xlfn.SEQUENCE(,COUNTA('Avance Cuantitativo Productos'!$V$6:$Y$6))),1))=INT(ISNUMBER('Avance Cuantitativo Productos'!$V17:$Y17))))-COLUMN('Avance Cuantitativo Productos'!$V17:$V17)+1)=3,(OFFSET('Avance Cuantitativo Productos'!$BB17:$BB17,0,_xlfn.XMATCH('Avance Cuantitativo Productos'!$BD$6:$BD$6,'Avance Cuantitativo Productos'!$BB$6:$BD$6,1,1)-1)*0.75+SUM('Avance Cuantitativo Productos'!$BB17:$BC17)),IF((MAX(COLUMN('Avance Cuantitativo Productos'!$V17:$Y17)*(INDEX(INT(ISNUMBER('Avance Cuantitativo Productos'!$V17:$Y17)),LARGE((INT(ISNUMBER('Avance Cuantitativo Productos'!$V17:$Y17))&lt;&gt;0)*(_xlfn.SEQUENCE(,COUNTA('Avance Cuantitativo Productos'!$V$6:$Y$6))),1))=INT(ISNUMBER('Avance Cuantitativo Productos'!$V17:$Y17))))-COLUMN('Avance Cuantitativo Productos'!$V17:$V17)+1)=4,(OFFSET('Avance Cuantitativo Productos'!$BB17:$BB17,0,_xlfn.XMATCH('Avance Cuantitativo Productos'!$BD$6:$BD$6,'Avance Cuantitativo Productos'!$BB$6:$BD$6,1,1)-1)+SUM('Avance Cuantitativo Productos'!$BB17:$BC17)),))))))))))))</f>
        <v/>
      </c>
      <c r="BN17" s="126" t="str">
        <f t="array" aca="1" ref="BN17" ca="1">+IF(AND('Avance Cuantitativo Productos'!$BM17:$BM17="",'Avance Cuantitativo Productos'!$BE17:$BE17=""),"",IF(OR(AND(_xlfn.XLOOKUP('Avance Cuantitativo Productos'!$I17:$I17,Listas!$G$2:$G$10,Listas!$I$2:$I$10&lt;1),'Avance Cuantitativo Productos'!$BE17:$BE17=""),'Avance Cuantitativo Productos'!$BE17:$BE17="",COUNTIF('Avance Cuantitativo Productos'!$Z17:$AC17,"="&amp;"")&gt;=4),MAX('Avance Cuantitativo Productos'!$BM17:$BM17,'Avance Cuantitativo Productos'!$BD17:$BD17),IF('Avance Cuantitativo Productos'!$H17:$H17="","Seleccionar Anualización",IF(COUNTIF('Avance Cuantitativo Productos'!$BB17:$BE17,"="&amp;"")=4,"",IF(AND(OR('Avance Cuantitativo Productos'!$H17:$H17="Creciente",'Avance Cuantitativo Productos'!$H17:$H17="Constante",'Avance Cuantitativo Productos'!$H17:$H17="Suma"),'Avance Cuantitativo Productos'!$BE17:$BE17&gt;'Avance Cuantitativo Productos'!$BJ17:$BJ17),"ERROR, las metas de las vigencias no pueden ser mayores a la meta final",IF(AND('Avance Cuantitativo Productos'!$H17:$H17="Decreciente",'Avance Cuantitativo Productos'!$BE17:$BE17&lt;'Avance Cuantitativo Productos'!$BJ17:$BJ17),"ERROR, las metas de las vigencias no pueden ser menores a la meta final",IF(OR('Avance Cuantitativo Productos'!$H17:$H17="Creciente",'Avance Cuantitativo Productos'!$H17:$H17="Constante",'Avance Cuantitativo Productos'!$H17:$H17="Decreciente"),IF((MAX(COLUMN('Avance Cuantitativo Productos'!$Z17:$AC17)*(INDEX('Avance Cuantitativo Productos'!$Z17:$AC17,LARGE(('Avance Cuantitativo Productos'!$Z17:$AC17&lt;&gt;"")*(_xlfn.SEQUENCE(,COUNTA('Avance Cuantitativo Productos'!$Z$6:$AC$6))),1))='Avance Cuantitativo Productos'!$Z17:$AC17))-COLUMN('Avance Cuantitativo Productos'!$Z17:$Z17)+1)=1,(OFFSET('Avance Cuantitativo Productos'!$BB17:$BB17,0,_xlfn.XMATCH('Avance Cuantitativo Productos'!$BE$6:$BE$6,'Avance Cuantitativo Productos'!$BB$6:$BE$6)-1)-(OFFSET('Avance Cuantitativo Productos'!$BB17:$BB17,0,_xlfn.XMATCH('Avance Cuantitativo Productos'!$BE$6:$BE$6,'Avance Cuantitativo Productos'!$BB$6:$BE$6)-2)))/4+OFFSET('Avance Cuantitativo Productos'!$BB17:$BB17,0,_xlfn.XMATCH('Avance Cuantitativo Productos'!$BE$6:$BE$6,'Avance Cuantitativo Productos'!$BB$6:$BE$6)-2),IF((MAX(COLUMN('Avance Cuantitativo Productos'!$Z17:$AC17)*(INDEX('Avance Cuantitativo Productos'!$Z17:$AC17,LARGE(('Avance Cuantitativo Productos'!$Z17:$AC17&lt;&gt;"")*(_xlfn.SEQUENCE(,COUNTA('Avance Cuantitativo Productos'!$Z$6:$AC$6))),1))='Avance Cuantitativo Productos'!$Z17:$AC17))-COLUMN('Avance Cuantitativo Productos'!$Z17:$Z17)+1)=2,(OFFSET('Avance Cuantitativo Productos'!$BB17:$BB17,0,_xlfn.XMATCH('Avance Cuantitativo Productos'!$BE$6:$BE$6,'Avance Cuantitativo Productos'!$BB$6:$BE$6)-1)-OFFSET('Avance Cuantitativo Productos'!$BB17:$BB17,0,_xlfn.XMATCH('Avance Cuantitativo Productos'!$BE$6:$BE$6,'Avance Cuantitativo Productos'!$BB$6:$BE$6)-2))/2+OFFSET('Avance Cuantitativo Productos'!$BB17:$BB17,0,_xlfn.XMATCH('Avance Cuantitativo Productos'!$BE$6:$BE$6,'Avance Cuantitativo Productos'!$BB$6:$BE$6)-2),IF((MAX(COLUMN('Avance Cuantitativo Productos'!$Z17:$AC17)*(INDEX('Avance Cuantitativo Productos'!$Z17:$AC17,LARGE(('Avance Cuantitativo Productos'!$Z17:$AC17&lt;&gt;"")*(_xlfn.SEQUENCE(,COUNTA('Avance Cuantitativo Productos'!$Z$6:$AC$6))),1))='Avance Cuantitativo Productos'!$Z17:$AC17))-COLUMN('Avance Cuantitativo Productos'!$Z17:$Z17)+1)=3,(OFFSET('Avance Cuantitativo Productos'!$BB17:$BB17,0,_xlfn.XMATCH('Avance Cuantitativo Productos'!$BE$6:$BE$6,'Avance Cuantitativo Productos'!$BB$6:$BE$6)-1)-OFFSET('Avance Cuantitativo Productos'!$BB17:$BB17,0,_xlfn.XMATCH('Avance Cuantitativo Productos'!$BE$6:$BE$6,'Avance Cuantitativo Productos'!$BB$6:$BE$6)-2))*3/4+OFFSET('Avance Cuantitativo Productos'!$BB17:$BB17,0,_xlfn.XMATCH('Avance Cuantitativo Productos'!$BE$6:$BE$6,'Avance Cuantitativo Productos'!$BB$6:$BE$6)-2),IF((MAX(COLUMN('Avance Cuantitativo Productos'!$Z17:$AC17)*(INDEX('Avance Cuantitativo Productos'!$Z17:$AC17,LARGE(('Avance Cuantitativo Productos'!$Z17:$AC17&lt;&gt;"")*(_xlfn.SEQUENCE(,COUNTA('Avance Cuantitativo Productos'!$Z$6:$AC$6))),1))='Avance Cuantitativo Productos'!$Z17:$AC17))-COLUMN('Avance Cuantitativo Productos'!$Z17:$Z17)+1)=4,(OFFSET('Avance Cuantitativo Productos'!$BB17:$BB17,0,_xlfn.XMATCH('Avance Cuantitativo Productos'!$BE$6:$BE$6,'Avance Cuantitativo Productos'!$BB$6:$BE$6)-1)-OFFSET('Avance Cuantitativo Productos'!$BB17:$BB17,0,_xlfn.XMATCH('Avance Cuantitativo Productos'!$BE$6:$BE$6,'Avance Cuantitativo Productos'!$BB$6:$BE$6)-2))+OFFSET('Avance Cuantitativo Productos'!$BB17:$BB17,0,_xlfn.XMATCH('Avance Cuantitativo Productos'!$BE$6:$BE$6,'Avance Cuantitativo Productos'!$BB$6:$BE$6)-2))))),IF('Avance Cuantitativo Productos'!$H17:$H17="Suma",IF((MAX(COLUMN('Avance Cuantitativo Productos'!$Z17:$AC17)*(INDEX(INT(ISNUMBER('Avance Cuantitativo Productos'!$Z17:$AC17)),LARGE((INT(ISNUMBER('Avance Cuantitativo Productos'!$Z17:$AC17))&lt;&gt;0)*(_xlfn.SEQUENCE(,COUNTA('Avance Cuantitativo Productos'!$Z$6:$AC$6))),1))=INT(ISNUMBER('Avance Cuantitativo Productos'!$Z17:$AC17))))-COLUMN('Avance Cuantitativo Productos'!$Z17:$Z17)+1)=1,(OFFSET('Avance Cuantitativo Productos'!$BB17:$BB17,0,_xlfn.XMATCH('Avance Cuantitativo Productos'!$BE$6:$BE$6,'Avance Cuantitativo Productos'!$BB$6:$BE$6,1,1)-1)/4+SUM('Avance Cuantitativo Productos'!$BB17:$BD17)),IF((MAX(COLUMN('Avance Cuantitativo Productos'!$Z17:$AC17)*(INDEX(INT(ISNUMBER('Avance Cuantitativo Productos'!$Z17:$AC17)),LARGE((INT(ISNUMBER('Avance Cuantitativo Productos'!$Z17:$AC17))&lt;&gt;0)*(_xlfn.SEQUENCE(,COUNTA('Avance Cuantitativo Productos'!$Z$6:$AC$6))),1))=INT(ISNUMBER('Avance Cuantitativo Productos'!$Z17:$AC17))))-COLUMN('Avance Cuantitativo Productos'!$Z17:$Z17)+1)=2,(OFFSET('Avance Cuantitativo Productos'!$BB17:$BB17,0,_xlfn.XMATCH('Avance Cuantitativo Productos'!$BE$6:$BE$6,'Avance Cuantitativo Productos'!$BB$6:$BE$6,1,1)-1)/2+SUM('Avance Cuantitativo Productos'!$BB17:$BD17)),IF((MAX(COLUMN('Avance Cuantitativo Productos'!$Z17:$AC17)*(INDEX(INT(ISNUMBER('Avance Cuantitativo Productos'!$Z17:$AC17)),LARGE((INT(ISNUMBER('Avance Cuantitativo Productos'!$Z17:$AC17))&lt;&gt;0)*(_xlfn.SEQUENCE(,COUNTA('Avance Cuantitativo Productos'!$Z$6:$AC$6))),1))=INT(ISNUMBER('Avance Cuantitativo Productos'!$Z17:$AC17))))-COLUMN('Avance Cuantitativo Productos'!$Z17:$Z17)+1)=3,(OFFSET('Avance Cuantitativo Productos'!$BB17:$BB17,0,_xlfn.XMATCH('Avance Cuantitativo Productos'!$BE$6:$BE$6,'Avance Cuantitativo Productos'!$BB$6:$BE$6,1,1)-1)*3/4+SUM('Avance Cuantitativo Productos'!$BB17:$BD17)),IF((MAX(COLUMN('Avance Cuantitativo Productos'!$Z17:$AC17)*(INDEX(INT(ISNUMBER('Avance Cuantitativo Productos'!$Z17:$AC17)),LARGE((INT(ISNUMBER('Avance Cuantitativo Productos'!$Z17:$AC17))&lt;&gt;0)*(_xlfn.SEQUENCE(,COUNTA('Avance Cuantitativo Productos'!$Z$6:$AC$6))),1))=INT(ISNUMBER('Avance Cuantitativo Productos'!$Z17:$AC17))))-COLUMN('Avance Cuantitativo Productos'!$Z17:$Z17)+1)=4,(OFFSET('Avance Cuantitativo Productos'!$BB17:$BB17,0,_xlfn.XMATCH('Avance Cuantitativo Productos'!$BE$6:$BE$6,'Avance Cuantitativo Productos'!$BB$6:$BE$6,1,1)-1)+SUM('Avance Cuantitativo Productos'!$BB17:$BD17)),))))))))))))</f>
        <v/>
      </c>
      <c r="BO17" s="126" t="str">
        <f t="array" aca="1" ref="BO17" ca="1">+IF(AND('Avance Cuantitativo Productos'!$BN17:$BN17="",'Avance Cuantitativo Productos'!$BF17:$BF17=""),"",IF(OR(AND(_xlfn.XLOOKUP('Avance Cuantitativo Productos'!$I17:$I17,Listas!$G$2:$G$10,Listas!$I$2:$I$10&lt;1),'Avance Cuantitativo Productos'!$BF17:$BF17=""),'Avance Cuantitativo Productos'!$BF17:$BF17="",COUNTIF('Avance Cuantitativo Productos'!$AD17:$AG17,"="&amp;"")&gt;=4),MAX('Avance Cuantitativo Productos'!$BN17:$BN17,'Avance Cuantitativo Productos'!$BE17:$BE17),IF('Avance Cuantitativo Productos'!$H17:$H17="","Seleccionar Anualización",IF(COUNTIF('Avance Cuantitativo Productos'!$BB17:$BF17,"="&amp;"")=5,"",IF(AND(OR('Avance Cuantitativo Productos'!$H17:$H17="Creciente",'Avance Cuantitativo Productos'!$H17:$H17="Constante",'Avance Cuantitativo Productos'!$H17:$H17="Suma"),'Avance Cuantitativo Productos'!$BF17:$BF17&gt;'Avance Cuantitativo Productos'!$BJ17:$BJ17),"ERROR, las metas de las vigencias no pueden ser mayores a la meta final",IF(AND('Avance Cuantitativo Productos'!$H17:$H17="Decreciente",'Avance Cuantitativo Productos'!$BF17:$BF17&lt;'Avance Cuantitativo Productos'!$BJ17:$BJ17),"ERROR, las metas de las vigencias no pueden ser menores a la meta final",IF(OR('Avance Cuantitativo Productos'!$H17:$H17="Creciente",'Avance Cuantitativo Productos'!$H17:$H17="Constante",'Avance Cuantitativo Productos'!$H17:$H17="Decreciente"),IF((MAX(COLUMN('Avance Cuantitativo Productos'!$AD17:$AG17)*(INDEX('Avance Cuantitativo Productos'!$AD17:$AG17,LARGE(('Avance Cuantitativo Productos'!$AD17:$AG17&lt;&gt;"")*(_xlfn.SEQUENCE(,COUNTA('Avance Cuantitativo Productos'!$AD$6:$AG$6))),1))='Avance Cuantitativo Productos'!$AD17:$AG17))-COLUMN('Avance Cuantitativo Productos'!$AD17:$AD17)+1)=1,(OFFSET('Avance Cuantitativo Productos'!$BB17:$BB17,0,_xlfn.XMATCH('Avance Cuantitativo Productos'!$BF$6:$BF$6,'Avance Cuantitativo Productos'!$BB$6:$BF$6)-1)-(OFFSET('Avance Cuantitativo Productos'!$BB17:$BB17,0,_xlfn.XMATCH('Avance Cuantitativo Productos'!$BF$6:$BF$6,'Avance Cuantitativo Productos'!$BB$6:$BF$6)-2)))/4+OFFSET('Avance Cuantitativo Productos'!$BB17:$BB17,0,_xlfn.XMATCH('Avance Cuantitativo Productos'!$BF$6:$BF$6,'Avance Cuantitativo Productos'!$BB$6:$BF$6)-2),IF((MAX(COLUMN('Avance Cuantitativo Productos'!$AD17:$AG17)*(INDEX('Avance Cuantitativo Productos'!$AD17:$AG17,LARGE(('Avance Cuantitativo Productos'!$AD17:$AG17&lt;&gt;"")*(_xlfn.SEQUENCE(,COUNTA('Avance Cuantitativo Productos'!$AD$6:$AG$6))),1))='Avance Cuantitativo Productos'!$AD17:$AG17))-COLUMN('Avance Cuantitativo Productos'!$AD17:$AD17)+1)=2,(OFFSET('Avance Cuantitativo Productos'!$BB17:$BB17,0,_xlfn.XMATCH('Avance Cuantitativo Productos'!$BF$6:$BF$6,'Avance Cuantitativo Productos'!$BB$6:$BF$6)-1)-OFFSET('Avance Cuantitativo Productos'!$BB17:$BB17,0,_xlfn.XMATCH('Avance Cuantitativo Productos'!$BF$6:$BF$6,'Avance Cuantitativo Productos'!$BB$6:$BF$6)-2))/2+OFFSET('Avance Cuantitativo Productos'!$BB17:$BB17,0,_xlfn.XMATCH('Avance Cuantitativo Productos'!$BF$6:$BF$6,'Avance Cuantitativo Productos'!$BB$6:$BF$6)-2),IF((MAX(COLUMN('Avance Cuantitativo Productos'!$AD17:$AG17)*(INDEX('Avance Cuantitativo Productos'!$AD17:$AG17,LARGE(('Avance Cuantitativo Productos'!$AD17:$AG17&lt;&gt;"")*(_xlfn.SEQUENCE(,COUNTA('Avance Cuantitativo Productos'!$AD$6:$AG$6))),1))='Avance Cuantitativo Productos'!$AD17:$AG17))-COLUMN('Avance Cuantitativo Productos'!$AD17:$AD17)+1)=3,(OFFSET('Avance Cuantitativo Productos'!$BB17:$BB17,0,_xlfn.XMATCH('Avance Cuantitativo Productos'!$BF$6:$BF$6,'Avance Cuantitativo Productos'!$BB$6:$BF$6)-1)-OFFSET('Avance Cuantitativo Productos'!$BB17:$BB17,0,_xlfn.XMATCH('Avance Cuantitativo Productos'!$BF$6:$BF$6,'Avance Cuantitativo Productos'!$BB$6:$BF$6)-2))*3/4+OFFSET('Avance Cuantitativo Productos'!$BB17:$BB17,0,_xlfn.XMATCH('Avance Cuantitativo Productos'!$BF$6:$BF$6,'Avance Cuantitativo Productos'!$BB$6:$BF$6)-2),IF((MAX(COLUMN('Avance Cuantitativo Productos'!$AD17:$AG17)*(INDEX('Avance Cuantitativo Productos'!$AD17:$AG17,LARGE(('Avance Cuantitativo Productos'!$AD17:$AG17&lt;&gt;"")*(_xlfn.SEQUENCE(,COUNTA('Avance Cuantitativo Productos'!$AD$6:$AG$6))),1))='Avance Cuantitativo Productos'!$AD17:$AG17))-COLUMN('Avance Cuantitativo Productos'!$AD17:$AD17)+1)=4,(OFFSET('Avance Cuantitativo Productos'!$BB17:$BB17,0,_xlfn.XMATCH('Avance Cuantitativo Productos'!$BF$6:$BF$6,'Avance Cuantitativo Productos'!$BB$6:$BF$6)-1)-OFFSET('Avance Cuantitativo Productos'!$BB17:$BB17,0,_xlfn.XMATCH('Avance Cuantitativo Productos'!$BF$6:$BF$6,'Avance Cuantitativo Productos'!$BB$6:$BF$6)-2))+OFFSET('Avance Cuantitativo Productos'!$BB17:$BB17,0,_xlfn.XMATCH('Avance Cuantitativo Productos'!$BF$6:$BF$6,'Avance Cuantitativo Productos'!$BB$6:$BF$6)-2))))),IF('Avance Cuantitativo Productos'!$H17:$H17="Suma",IF((MAX(COLUMN('Avance Cuantitativo Productos'!$AD17:$AG17)*(INDEX(INT(ISNUMBER('Avance Cuantitativo Productos'!$AD17:$AG17)),LARGE((INT(ISNUMBER('Avance Cuantitativo Productos'!$AD17:$AG17))&lt;&gt;0)*(_xlfn.SEQUENCE(,COUNTA('Avance Cuantitativo Productos'!$AD$6:$AG$6))),1))=INT(ISNUMBER('Avance Cuantitativo Productos'!$AD17:$AG17))))-COLUMN('Avance Cuantitativo Productos'!$AD17:$AD17)+1)=1,(OFFSET('Avance Cuantitativo Productos'!$BB17:$BB17,0,_xlfn.XMATCH('Avance Cuantitativo Productos'!$BF$6:$BF$6,'Avance Cuantitativo Productos'!$BB$6:$BF$6,1,1)-1)/4+SUM('Avance Cuantitativo Productos'!$BB17:$BE17)),IF((MAX(COLUMN('Avance Cuantitativo Productos'!$AD17:$AG17)*(INDEX(INT(ISNUMBER('Avance Cuantitativo Productos'!$AD17:$AG17)),LARGE((INT(ISNUMBER('Avance Cuantitativo Productos'!$AD17:$AG17))&lt;&gt;0)*(_xlfn.SEQUENCE(,COUNTA('Avance Cuantitativo Productos'!$AD$6:$AG$6))),1))=INT(ISNUMBER('Avance Cuantitativo Productos'!$AD17:$AG17))))-COLUMN('Avance Cuantitativo Productos'!$AD17:$AD17)+1)=2,(OFFSET('Avance Cuantitativo Productos'!$BB17:$BB17,0,_xlfn.XMATCH('Avance Cuantitativo Productos'!$BF$6:$BF$6,'Avance Cuantitativo Productos'!$BB$6:$BF$6,1,1)-1)/2+SUM('Avance Cuantitativo Productos'!$BB17:$BE17)),IF((MAX(COLUMN('Avance Cuantitativo Productos'!$AD17:$AG17)*(INDEX(INT(ISNUMBER('Avance Cuantitativo Productos'!$AD17:$AG17)),LARGE((INT(ISNUMBER('Avance Cuantitativo Productos'!$AD17:$AG17))&lt;&gt;0)*(_xlfn.SEQUENCE(,COUNTA('Avance Cuantitativo Productos'!$AD$6:$AG$6))),1))=INT(ISNUMBER('Avance Cuantitativo Productos'!$AD17:$AG17))))-COLUMN('Avance Cuantitativo Productos'!$AD17:$AD17)+1)=3,(OFFSET('Avance Cuantitativo Productos'!$BB17:$BB17,0,_xlfn.XMATCH('Avance Cuantitativo Productos'!$BF$6:$BF$6,'Avance Cuantitativo Productos'!$BB$6:$BF$6,1,1)-1)*3/4+SUM('Avance Cuantitativo Productos'!$BB17:$BE17)),IF((MAX(COLUMN('Avance Cuantitativo Productos'!$AD17:$AG17)*(INDEX(INT(ISNUMBER('Avance Cuantitativo Productos'!$AD17:$AG17)),LARGE((INT(ISNUMBER('Avance Cuantitativo Productos'!$AD17:$AG17))&lt;&gt;0)*(_xlfn.SEQUENCE(,COUNTA('Avance Cuantitativo Productos'!$AD$6:$AG$6))),1))=INT(ISNUMBER('Avance Cuantitativo Productos'!$AD17:$AG17))))-COLUMN('Avance Cuantitativo Productos'!$AD17:$AD17)+1)=4,(OFFSET('Avance Cuantitativo Productos'!$BB17:$BB17,0,_xlfn.XMATCH('Avance Cuantitativo Productos'!$BF$6:$BF$6,'Avance Cuantitativo Productos'!$BB$6:$BF$6,1,1)-1)+SUM('Avance Cuantitativo Productos'!$BB17:$BE17)),))))))))))))</f>
        <v/>
      </c>
      <c r="BP17" s="146">
        <f t="array" aca="1" ref="BP17" ca="1">+IF(AND('Avance Cuantitativo Productos'!$BO17:$BO17="",'Avance Cuantitativo Productos'!$BG17:$BG17=""),"",IF(OR(AND(_xlfn.XLOOKUP('Avance Cuantitativo Productos'!$I17:$I17,Listas!$G$2:$G$10,Listas!$I$2:$I$10&lt;1),'Avance Cuantitativo Productos'!$BG17:$BG17=""),'Avance Cuantitativo Productos'!$BG17:$BG17="",COUNTIF('Avance Cuantitativo Productos'!$AH17:$AK17,"="&amp;"")&gt;=4),MAX('Avance Cuantitativo Productos'!$BO17:$BO17,'Avance Cuantitativo Productos'!$BF17:$BF17),IF('Avance Cuantitativo Productos'!$H17:$H17="","Seleccionar Anualización",IF(COUNTIF('Avance Cuantitativo Productos'!$BB17:$BG17,"="&amp;"")=6,"",IF(AND(OR('Avance Cuantitativo Productos'!$H17:$H17="Creciente",'Avance Cuantitativo Productos'!$H17:$H17="Constante",'Avance Cuantitativo Productos'!$H17:$H17="Suma"),'Avance Cuantitativo Productos'!$BG17:$BG17&gt;'Avance Cuantitativo Productos'!$BJ17:$BJ17),"ERROR, las metas de las vigencias no pueden ser mayores a la meta final",IF(AND('Avance Cuantitativo Productos'!$H17:$H17="Decreciente",'Avance Cuantitativo Productos'!$BG17:$BG17&lt;'Avance Cuantitativo Productos'!$BJ17:$BJ17),"ERROR, las metas de las vigencias no pueden ser menores a la meta final",IF(OR('Avance Cuantitativo Productos'!$H17:$H17="Creciente",'Avance Cuantitativo Productos'!$H17:$H17="Constante",'Avance Cuantitativo Productos'!$H17:$H17="Decreciente"),IF((MAX(COLUMN('Avance Cuantitativo Productos'!$AH17:$AK17)*(INDEX('Avance Cuantitativo Productos'!$AH17:$AK17,LARGE(('Avance Cuantitativo Productos'!$AH17:$AK17&lt;&gt;"")*(_xlfn.SEQUENCE(,COUNTA('Avance Cuantitativo Productos'!$AH$6:$AK$6))),1))='Avance Cuantitativo Productos'!$AH17:$AK17))-COLUMN('Avance Cuantitativo Productos'!$AH17:$AH17)+1)=1,(OFFSET('Avance Cuantitativo Productos'!$BB17:$BB17,0,_xlfn.XMATCH('Avance Cuantitativo Productos'!$BG$6:$BG$6,'Avance Cuantitativo Productos'!$BB$6:$BG$6)-1)-(OFFSET('Avance Cuantitativo Productos'!$BB17:$BB17,0,_xlfn.XMATCH('Avance Cuantitativo Productos'!$BG$6:$BG$6,'Avance Cuantitativo Productos'!$BB$6:$BG$6)-2)))/4+OFFSET('Avance Cuantitativo Productos'!$BB17:$BB17,0,_xlfn.XMATCH('Avance Cuantitativo Productos'!$BG$6:$BG$6,'Avance Cuantitativo Productos'!$BB$6:$BG$6)-2),IF((MAX(COLUMN('Avance Cuantitativo Productos'!$AH17:$AK17)*(INDEX('Avance Cuantitativo Productos'!$AH17:$AK17,LARGE(('Avance Cuantitativo Productos'!$AH17:$AK17&lt;&gt;"")*(_xlfn.SEQUENCE(,COUNTA('Avance Cuantitativo Productos'!$AH$6:$AK$6))),1))='Avance Cuantitativo Productos'!$AH17:$AK17))-COLUMN('Avance Cuantitativo Productos'!$AH17:$AH17)+1)=2,(OFFSET('Avance Cuantitativo Productos'!$BB17:$BB17,0,_xlfn.XMATCH('Avance Cuantitativo Productos'!$BG$6:$BG$6,'Avance Cuantitativo Productos'!$BB$6:$BG$6)-1)-OFFSET('Avance Cuantitativo Productos'!$BB17:$BB17,0,_xlfn.XMATCH('Avance Cuantitativo Productos'!$BG$6:$BG$6,'Avance Cuantitativo Productos'!$BB$6:$BG$6)-2))/2+OFFSET('Avance Cuantitativo Productos'!$BB17:$BB17,0,_xlfn.XMATCH('Avance Cuantitativo Productos'!$BG$6:$BG$6,'Avance Cuantitativo Productos'!$BB$6:$BG$6)-2),IF((MAX(COLUMN('Avance Cuantitativo Productos'!$AH17:$AK17)*(INDEX('Avance Cuantitativo Productos'!$AH17:$AK17,LARGE(('Avance Cuantitativo Productos'!$AH17:$AK17&lt;&gt;"")*(_xlfn.SEQUENCE(,COUNTA('Avance Cuantitativo Productos'!$AH$6:$AK$6))),1))='Avance Cuantitativo Productos'!$AH17:$AK17))-COLUMN('Avance Cuantitativo Productos'!$AH17:$AH17)+1)=3,(OFFSET('Avance Cuantitativo Productos'!$BB17:$BB17,0,_xlfn.XMATCH('Avance Cuantitativo Productos'!$BG$6:$BG$6,'Avance Cuantitativo Productos'!$BB$6:$BG$6)-1)-OFFSET('Avance Cuantitativo Productos'!$BB17:$BB17,0,_xlfn.XMATCH('Avance Cuantitativo Productos'!$BG$6:$BG$6,'Avance Cuantitativo Productos'!$BB$6:$BG$6)-2))*3/4+OFFSET('Avance Cuantitativo Productos'!$BB17:$BB17,0,_xlfn.XMATCH('Avance Cuantitativo Productos'!$BG$6:$BG$6,'Avance Cuantitativo Productos'!$BB$6:$BG$6)-2),IF((MAX(COLUMN('Avance Cuantitativo Productos'!$AH17:$AK17)*(INDEX('Avance Cuantitativo Productos'!$AH17:$AK17,LARGE(('Avance Cuantitativo Productos'!$AH17:$AK17&lt;&gt;"")*(_xlfn.SEQUENCE(,COUNTA('Avance Cuantitativo Productos'!$AH$6:$AK$6))),1))='Avance Cuantitativo Productos'!$AH17:$AK17))-COLUMN('Avance Cuantitativo Productos'!$AH17:$AH17)+1)=4,(OFFSET('Avance Cuantitativo Productos'!$BB17:$BB17,0,_xlfn.XMATCH('Avance Cuantitativo Productos'!$BG$6:$BG$6,'Avance Cuantitativo Productos'!$BB$6:$BG$6)-1)-OFFSET('Avance Cuantitativo Productos'!$BB17:$BB17,0,_xlfn.XMATCH('Avance Cuantitativo Productos'!$BG$6:$BG$6,'Avance Cuantitativo Productos'!$BB$6:$BG$6)-2))+OFFSET('Avance Cuantitativo Productos'!$BB17:$BB17,0,_xlfn.XMATCH('Avance Cuantitativo Productos'!$BG$6:$BG$6,'Avance Cuantitativo Productos'!$BB$6:$BG$6)-2))))),IF('Avance Cuantitativo Productos'!$H17:$H17="Suma",IF((MAX(COLUMN('Avance Cuantitativo Productos'!$AH17:$AK17)*(INDEX(INT(ISNUMBER('Avance Cuantitativo Productos'!$AH17:$AK17)),LARGE((INT(ISNUMBER('Avance Cuantitativo Productos'!$AH17:$AK17))&lt;&gt;0)*(_xlfn.SEQUENCE(,COUNTA('Avance Cuantitativo Productos'!$AH$6:$AK$6))),1))=INT(ISNUMBER('Avance Cuantitativo Productos'!$AH17:$AK17))))-COLUMN('Avance Cuantitativo Productos'!$AH17:$AH17)+1)=1,(OFFSET('Avance Cuantitativo Productos'!$BB17:$BB17,0,_xlfn.XMATCH('Avance Cuantitativo Productos'!$BG$6:$BG$6,'Avance Cuantitativo Productos'!$BB$6:$BG$6,1,1)-1)/4+SUM('Avance Cuantitativo Productos'!$BB17:$BF17)),IF((MAX(COLUMN('Avance Cuantitativo Productos'!$AH17:$AK17)*(INDEX(INT(ISNUMBER('Avance Cuantitativo Productos'!$AH17:$AK17)),LARGE((INT(ISNUMBER('Avance Cuantitativo Productos'!$AH17:$AK17))&lt;&gt;0)*(_xlfn.SEQUENCE(,COUNTA('Avance Cuantitativo Productos'!$AH$6:$AK$6))),1))=INT(ISNUMBER('Avance Cuantitativo Productos'!$AH17:$AK17))))-COLUMN('Avance Cuantitativo Productos'!$AH17:$AH17)+1)=2,(OFFSET('Avance Cuantitativo Productos'!$BB17:$BB17,0,_xlfn.XMATCH('Avance Cuantitativo Productos'!$BG$6:$BG$6,'Avance Cuantitativo Productos'!$BB$6:$BG$6,1,1)-1)/2+SUM('Avance Cuantitativo Productos'!$BB17:$BF17)),IF((MAX(COLUMN('Avance Cuantitativo Productos'!$AH17:$AK17)*(INDEX(INT(ISNUMBER('Avance Cuantitativo Productos'!$AH17:$AK17)),LARGE((INT(ISNUMBER('Avance Cuantitativo Productos'!$AH17:$AK17))&lt;&gt;0)*(_xlfn.SEQUENCE(,COUNTA('Avance Cuantitativo Productos'!$AH$6:$AK$6))),1))=INT(ISNUMBER('Avance Cuantitativo Productos'!$AH17:$AK17))))-COLUMN('Avance Cuantitativo Productos'!$AH17:$AH17)+1)=3,(OFFSET('Avance Cuantitativo Productos'!$BB17:$BB17,0,_xlfn.XMATCH('Avance Cuantitativo Productos'!$BG$6:$BG$6,'Avance Cuantitativo Productos'!$BB$6:$BG$6,1,1)-1)*3/4+SUM('Avance Cuantitativo Productos'!$BB17:$BF17)),IF((MAX(COLUMN('Avance Cuantitativo Productos'!$AH17:$AK17)*(INDEX(INT(ISNUMBER('Avance Cuantitativo Productos'!$AH17:$AK17)),LARGE((INT(ISNUMBER('Avance Cuantitativo Productos'!$AH17:$AK17))&lt;&gt;0)*(_xlfn.SEQUENCE(,COUNTA('Avance Cuantitativo Productos'!$AH$6:$AK$6))),1))=INT(ISNUMBER('Avance Cuantitativo Productos'!$AH17:$AK17))))-COLUMN('Avance Cuantitativo Productos'!$AH17:$AH17)+1)=4,(OFFSET('Avance Cuantitativo Productos'!$BB17:$BB17,0,_xlfn.XMATCH('Avance Cuantitativo Productos'!$BG$6:$BG$6,'Avance Cuantitativo Productos'!$BB$6:$BG$6,1,1)-1)+SUM('Avance Cuantitativo Productos'!$BB17:$BF17)),))))))))))))</f>
        <v>9</v>
      </c>
      <c r="BQ17" s="144">
        <f t="array" aca="1" ref="BQ17" ca="1">+IF(AND('Avance Cuantitativo Productos'!$BP17:$BP17="",'Avance Cuantitativo Productos'!$BH17:$BH17=""),"",IF(OR(AND(_xlfn.XLOOKUP('Avance Cuantitativo Productos'!$I17:$I17,Listas!$G$2:$G$10,Listas!$I$2:$I$10&lt;1),'Avance Cuantitativo Productos'!$BH17:$BH17=""),'Avance Cuantitativo Productos'!$BH17:$BH17="",COUNTIF('Avance Cuantitativo Productos'!$AL17:$AO17,"="&amp;"")&gt;=4),MAX('Avance Cuantitativo Productos'!$BP17:$BP17,'Avance Cuantitativo Productos'!$BG17:$BG17),IF('Avance Cuantitativo Productos'!$H17:$H17="","Seleccionar Anualización",IF(COUNTIF('Avance Cuantitativo Productos'!$BB17:$BH17,"="&amp;"")=7,"",IF(AND(OR('Avance Cuantitativo Productos'!$H17:$H17="Creciente",'Avance Cuantitativo Productos'!$H17:$H17="Constante",'Avance Cuantitativo Productos'!$H17:$H17="Suma"),'Avance Cuantitativo Productos'!$BH17:$BH17&gt;'Avance Cuantitativo Productos'!$BJ17:$BJ17),"ERROR, las metas de las vigencias no pueden ser mayores a la meta final",IF(AND('Avance Cuantitativo Productos'!$H17:$H17="Decreciente",'Avance Cuantitativo Productos'!$BH17:$BH17&lt;'Avance Cuantitativo Productos'!$BJ17:$BJ17),"ERROR, las metas de las vigencias no pueden ser menores a la meta final",IF(OR('Avance Cuantitativo Productos'!$H17:$H17="Creciente",'Avance Cuantitativo Productos'!$H17:$H17="Constante",'Avance Cuantitativo Productos'!$H17:$H17="Decreciente"),IF((MAX(COLUMN('Avance Cuantitativo Productos'!$AL17:$AO17)*(INDEX('Avance Cuantitativo Productos'!$AL17:$AO17,LARGE(('Avance Cuantitativo Productos'!$AL17:$AO17&lt;&gt;"")*(_xlfn.SEQUENCE(,COUNTA('Avance Cuantitativo Productos'!$AL$6:$AO$6))),1))='Avance Cuantitativo Productos'!$AL17:$AO17))-COLUMN('Avance Cuantitativo Productos'!$AL17:$AL17)+1)=1,(OFFSET('Avance Cuantitativo Productos'!$BB17:$BB17,0,_xlfn.XMATCH('Avance Cuantitativo Productos'!$BH$6:$BH$6,'Avance Cuantitativo Productos'!$BB$6:$BH$6)-1)-(OFFSET('Avance Cuantitativo Productos'!$BB17:$BB17,0,_xlfn.XMATCH('Avance Cuantitativo Productos'!$BH$6:$BH$6,'Avance Cuantitativo Productos'!$BB$6:$BH$6)-2)))/4+OFFSET('Avance Cuantitativo Productos'!$BB17:$BB17,0,_xlfn.XMATCH('Avance Cuantitativo Productos'!$BH$6:$BH$6,'Avance Cuantitativo Productos'!$BB$6:$BH$6)-2),IF((MAX(COLUMN('Avance Cuantitativo Productos'!$AL17:$AO17)*(INDEX('Avance Cuantitativo Productos'!$AL17:$AO17,LARGE(('Avance Cuantitativo Productos'!$AL17:$AO17&lt;&gt;"")*(_xlfn.SEQUENCE(,COUNTA('Avance Cuantitativo Productos'!$AL$6:$AO$6))),1))='Avance Cuantitativo Productos'!$AL17:$AO17))-COLUMN('Avance Cuantitativo Productos'!$AL17:$AL17)+1)=2,(OFFSET('Avance Cuantitativo Productos'!$BB17:$BB17,0,_xlfn.XMATCH('Avance Cuantitativo Productos'!$BH$6:$BH$6,'Avance Cuantitativo Productos'!$BB$6:$BH$6)-1)-OFFSET('Avance Cuantitativo Productos'!$BB17:$BB17,0,_xlfn.XMATCH('Avance Cuantitativo Productos'!$BH$6:$BH$6,'Avance Cuantitativo Productos'!$BB$6:$BH$6)-2))/2+OFFSET('Avance Cuantitativo Productos'!$BB17:$BB17,0,_xlfn.XMATCH('Avance Cuantitativo Productos'!$BH$6:$BH$6,'Avance Cuantitativo Productos'!$BB$6:$BH$6)-2),IF((MAX(COLUMN('Avance Cuantitativo Productos'!$AL17:$AO17)*(INDEX('Avance Cuantitativo Productos'!$AL17:$AO17,LARGE(('Avance Cuantitativo Productos'!$AL17:$AO17&lt;&gt;"")*(_xlfn.SEQUENCE(,COUNTA('Avance Cuantitativo Productos'!$AL$6:$AO$6))),1))='Avance Cuantitativo Productos'!$AL17:$AO17))-COLUMN('Avance Cuantitativo Productos'!$AL17:$AL17)+1)=3,(OFFSET('Avance Cuantitativo Productos'!$BB17:$BB17,0,_xlfn.XMATCH('Avance Cuantitativo Productos'!$BH$6:$BH$6,'Avance Cuantitativo Productos'!$BB$6:$BH$6)-1)-OFFSET('Avance Cuantitativo Productos'!$BB17:$BB17,0,_xlfn.XMATCH('Avance Cuantitativo Productos'!$BH$6:$BH$6,'Avance Cuantitativo Productos'!$BB$6:$BH$6)-2))*0.75+OFFSET('Avance Cuantitativo Productos'!$BB17:$BB17,0,_xlfn.XMATCH('Avance Cuantitativo Productos'!$BH$6:$BH$6,'Avance Cuantitativo Productos'!$BB$6:$BH$6)-2),IF((MAX(COLUMN('Avance Cuantitativo Productos'!$AL17:$AO17)*(INDEX('Avance Cuantitativo Productos'!$AL17:$AO17,LARGE(('Avance Cuantitativo Productos'!$AL17:$AO17&lt;&gt;"")*(_xlfn.SEQUENCE(,COUNTA('Avance Cuantitativo Productos'!$AL$6:$AO$6))),1))='Avance Cuantitativo Productos'!$AL17:$AO17))-COLUMN('Avance Cuantitativo Productos'!$AL17:$AL17)+1)=4,(OFFSET('Avance Cuantitativo Productos'!$BB17:$BB17,0,_xlfn.XMATCH('Avance Cuantitativo Productos'!$BH$6:$BH$6,'Avance Cuantitativo Productos'!$BB$6:$BH$6)-1)-OFFSET('Avance Cuantitativo Productos'!$BB17:$BB17,0,_xlfn.XMATCH('Avance Cuantitativo Productos'!$BH$6:$BH$6,'Avance Cuantitativo Productos'!$BB$6:$BH$6)-2))+OFFSET('Avance Cuantitativo Productos'!$BB17:$BB17,0,_xlfn.XMATCH('Avance Cuantitativo Productos'!$BH$6:$BH$6,'Avance Cuantitativo Productos'!$BB$6:$BH$6)-2))))),IF('Avance Cuantitativo Productos'!$H17:$H17="Suma",IF((MAX(COLUMN('Avance Cuantitativo Productos'!$AL17:$AO17)*(INDEX(INT(ISNUMBER('Avance Cuantitativo Productos'!$AL17:$AO17)),LARGE((INT(ISNUMBER('Avance Cuantitativo Productos'!$AL17:$AO17))&lt;&gt;0)*(_xlfn.SEQUENCE(,COUNTA('Avance Cuantitativo Productos'!$AL$6:$AO$6))),1))=INT(ISNUMBER('Avance Cuantitativo Productos'!$AL17:$AO17))))-COLUMN('Avance Cuantitativo Productos'!$AL17:$AL17)+1)=1,(OFFSET('Avance Cuantitativo Productos'!$BB17:$BB17,0,_xlfn.XMATCH('Avance Cuantitativo Productos'!$BH$6:$BH$6,'Avance Cuantitativo Productos'!$BB$6:$BH$6,1,1)-1)/4+SUM('Avance Cuantitativo Productos'!$BB17:$BG17)),IF((MAX(COLUMN('Avance Cuantitativo Productos'!$AL17:$AO17)*(INDEX(INT(ISNUMBER('Avance Cuantitativo Productos'!$AL17:$AO17)),LARGE((INT(ISNUMBER('Avance Cuantitativo Productos'!$AL17:$AO17))&lt;&gt;0)*(_xlfn.SEQUENCE(,COUNTA('Avance Cuantitativo Productos'!$AL$6:$AO$6))),1))=INT(ISNUMBER('Avance Cuantitativo Productos'!$AL17:$AO17))))-COLUMN('Avance Cuantitativo Productos'!$AL17:$AL17)+1)=2,(OFFSET('Avance Cuantitativo Productos'!$BB17:$BB17,0,_xlfn.XMATCH('Avance Cuantitativo Productos'!$BH$6:$BH$6,'Avance Cuantitativo Productos'!$BB$6:$BH$6,1,1)-1)/2+SUM('Avance Cuantitativo Productos'!$BB17:$BG17)),IF((MAX(COLUMN('Avance Cuantitativo Productos'!$AL17:$AO17)*(INDEX(INT(ISNUMBER('Avance Cuantitativo Productos'!$AL17:$AO17)),LARGE((INT(ISNUMBER('Avance Cuantitativo Productos'!$AL17:$AO17))&lt;&gt;0)*(_xlfn.SEQUENCE(,COUNTA('Avance Cuantitativo Productos'!$AL$6:$AO$6))),1))=INT(ISNUMBER('Avance Cuantitativo Productos'!$AL17:$AO17))))-COLUMN('Avance Cuantitativo Productos'!$AL17:$AL17)+1)=3,(OFFSET('Avance Cuantitativo Productos'!$BB17:$BB17,0,_xlfn.XMATCH('Avance Cuantitativo Productos'!$BH$6:$BH$6,'Avance Cuantitativo Productos'!$BB$6:$BH$6,1,1)-1)*0.75+SUM('Avance Cuantitativo Productos'!$BB17:$BG17)),IF((MAX(COLUMN('Avance Cuantitativo Productos'!$AL17:$AO17)*(INDEX(INT(ISNUMBER('Avance Cuantitativo Productos'!$AL17:$AO17)),LARGE((INT(ISNUMBER('Avance Cuantitativo Productos'!$AL17:$AO17))&lt;&gt;0)*(_xlfn.SEQUENCE(,COUNTA('Avance Cuantitativo Productos'!$AL$6:$AO$6))),1))=INT(ISNUMBER('Avance Cuantitativo Productos'!$AL17:$AO17))))-COLUMN('Avance Cuantitativo Productos'!$AL17:$AL17)+1)=4,(OFFSET('Avance Cuantitativo Productos'!$BB17:$BB17,0,_xlfn.XMATCH('Avance Cuantitativo Productos'!$BH$6:$BH$6,'Avance Cuantitativo Productos'!$BB$6:$BH$6,1,1)-1)+SUM('Avance Cuantitativo Productos'!$BB17:$BG17)),))))))))))))</f>
        <v>27</v>
      </c>
      <c r="BR17" s="144">
        <f t="array" aca="1" ref="BR17" ca="1">+IF(AND('Avance Cuantitativo Productos'!$BQ17:$BQ17="",'Avance Cuantitativo Productos'!$BI17:$BI17=""),"",IF(OR(AND(_xlfn.XLOOKUP('Avance Cuantitativo Productos'!$I17:$I17,Listas!$G$2:$G$10,Listas!$I$2:$I$10&lt;1),'Avance Cuantitativo Productos'!$BI17:$BI17=""),'Avance Cuantitativo Productos'!$BI17:$BI17="",COUNTIF('Avance Cuantitativo Productos'!$AP17:$AS17,"="&amp;"")&gt;=4),MAX('Avance Cuantitativo Productos'!$BQ17:$BQ17,'Avance Cuantitativo Productos'!$BH17:$BH17),IF('Avance Cuantitativo Productos'!$H17:$H17="","Seleccionar Anualización",IF(COUNTIF('Avance Cuantitativo Productos'!$BB17:$BI17,"="&amp;"")=8,"",IF(AND(OR('Avance Cuantitativo Productos'!$H17:$H17="Creciente",'Avance Cuantitativo Productos'!$H17:$H17="Constante",'Avance Cuantitativo Productos'!$H17:$H17="Suma"),'Avance Cuantitativo Productos'!$BI17:$BI17&gt;'Avance Cuantitativo Productos'!$BJ17:$BJ17),"ERROR, las metas de las vigencias no pueden ser mayores a la meta final",IF(AND('Avance Cuantitativo Productos'!$H17:$H17="Decreciente",'Avance Cuantitativo Productos'!$BI17:$BI17&lt;'Avance Cuantitativo Productos'!$BJ17:$BJ17),"ERROR, las metas de las vigencias no pueden ser menores a la meta final",IF(OR('Avance Cuantitativo Productos'!$H17:$H17="Creciente",'Avance Cuantitativo Productos'!$H17:$H17="Constante",'Avance Cuantitativo Productos'!$H17:$H17="Decreciente"),IF((MAX(COLUMN('Avance Cuantitativo Productos'!$AP17:$AS17)*(INDEX('Avance Cuantitativo Productos'!$AP17:$AS17,LARGE(('Avance Cuantitativo Productos'!$AP17:$AS17&lt;&gt;"")*(_xlfn.SEQUENCE(,COUNTA('Avance Cuantitativo Productos'!$AP$6:$AS$6))),1))='Avance Cuantitativo Productos'!$AP17:$AS17))-COLUMN('Avance Cuantitativo Productos'!$AP17:$AP17)+1)=1,(OFFSET('Avance Cuantitativo Productos'!$BB17:$BB17,0,_xlfn.XMATCH('Avance Cuantitativo Productos'!$BI$6:$BI$6,'Avance Cuantitativo Productos'!$BB$6:$BI$6)-1)-(OFFSET('Avance Cuantitativo Productos'!$BB17:$BB17,0,_xlfn.XMATCH('Avance Cuantitativo Productos'!$BI$6:$BI$6,'Avance Cuantitativo Productos'!$BB$6:$BI$6)-2)))/4+OFFSET('Avance Cuantitativo Productos'!$BB17:$BB17,0,_xlfn.XMATCH('Avance Cuantitativo Productos'!$BI$6:$BI$6,'Avance Cuantitativo Productos'!$BB$6:$BI$6)-2),IF((MAX(COLUMN('Avance Cuantitativo Productos'!$AP17:$AS17)*(INDEX('Avance Cuantitativo Productos'!$AP17:$AS17,LARGE(('Avance Cuantitativo Productos'!$AP17:$AS17&lt;&gt;"")*(_xlfn.SEQUENCE(,COUNTA('Avance Cuantitativo Productos'!$AP$6:$AS$6))),1))='Avance Cuantitativo Productos'!$AP17:$AS17))-COLUMN('Avance Cuantitativo Productos'!$AP17:$AP17)+1)=2,(OFFSET('Avance Cuantitativo Productos'!$BB17:$BB17,0,_xlfn.XMATCH('Avance Cuantitativo Productos'!$BI$6:$BI$6,'Avance Cuantitativo Productos'!$BB$6:$BI$6)-1)-OFFSET('Avance Cuantitativo Productos'!$BB17:$BB17,0,_xlfn.XMATCH('Avance Cuantitativo Productos'!$BI$6:$BI$6,'Avance Cuantitativo Productos'!$BB$6:$BI$6)-2))/2+OFFSET('Avance Cuantitativo Productos'!$BB17:$BB17,0,_xlfn.XMATCH('Avance Cuantitativo Productos'!$BI$6:$BI$6,'Avance Cuantitativo Productos'!$BB$6:$BI$6)-2),IF((MAX(COLUMN('Avance Cuantitativo Productos'!$AP17:$AS17)*(INDEX('Avance Cuantitativo Productos'!$AP17:$AS17,LARGE(('Avance Cuantitativo Productos'!$AP17:$AS17&lt;&gt;"")*(_xlfn.SEQUENCE(,COUNTA('Avance Cuantitativo Productos'!$AP$6:$AS$6))),1))='Avance Cuantitativo Productos'!$AP17:$AS17))-COLUMN('Avance Cuantitativo Productos'!$AP17:$AP17)+1)=3,(OFFSET('Avance Cuantitativo Productos'!$BB17:$BB17,0,_xlfn.XMATCH('Avance Cuantitativo Productos'!$BI$6:$BI$6,'Avance Cuantitativo Productos'!$BB$6:$BI$6)-1)-OFFSET('Avance Cuantitativo Productos'!$BB17:$BB17,0,_xlfn.XMATCH('Avance Cuantitativo Productos'!$BI$6:$BI$6,'Avance Cuantitativo Productos'!$BB$6:$BI$6)-2))*0.75+OFFSET('Avance Cuantitativo Productos'!$BB17:$BB17,0,_xlfn.XMATCH('Avance Cuantitativo Productos'!$BI$6:$BI$6,'Avance Cuantitativo Productos'!$BB$6:$BI$6)-2),IF((MAX(COLUMN('Avance Cuantitativo Productos'!$AP17:$AS17)*(INDEX('Avance Cuantitativo Productos'!$AP17:$AS17,LARGE(('Avance Cuantitativo Productos'!$AP17:$AS17&lt;&gt;"")*(_xlfn.SEQUENCE(,COUNTA('Avance Cuantitativo Productos'!$AP$6:$AS$6))),1))='Avance Cuantitativo Productos'!$AP17:$AS17))-COLUMN('Avance Cuantitativo Productos'!$AP17:$AP17)+1)=4,(OFFSET('Avance Cuantitativo Productos'!$BB17:$BB17,0,_xlfn.XMATCH('Avance Cuantitativo Productos'!$BI$6:$BI$6,'Avance Cuantitativo Productos'!$BB$6:$BI$6)-1)-OFFSET('Avance Cuantitativo Productos'!$BB17:$BB17,0,_xlfn.XMATCH('Avance Cuantitativo Productos'!$BI$6:$BI$6,'Avance Cuantitativo Productos'!$BB$6:$BI$6)-2))+OFFSET('Avance Cuantitativo Productos'!$BB17:$BB17,0,_xlfn.XMATCH('Avance Cuantitativo Productos'!$BI$6:$BI$6,'Avance Cuantitativo Productos'!$BB$6:$BI$6)-2))))),IF('Avance Cuantitativo Productos'!$H17:$H17="Suma",IF((MAX(COLUMN('Avance Cuantitativo Productos'!$AP17:$AS17)*(INDEX(INT(ISNUMBER('Avance Cuantitativo Productos'!$AP17:$AS17)),LARGE((INT(ISNUMBER('Avance Cuantitativo Productos'!$AP17:$AS17))&lt;&gt;0)*(_xlfn.SEQUENCE(,COUNTA('Avance Cuantitativo Productos'!$AP$6:$AS$6))),1))=INT(ISNUMBER('Avance Cuantitativo Productos'!$AP17:$AS17))))-COLUMN('Avance Cuantitativo Productos'!$AP17:$AP17)+1)=1,(OFFSET('Avance Cuantitativo Productos'!$BB17:$BB17,0,_xlfn.XMATCH('Avance Cuantitativo Productos'!$BI$6:$BI$6,'Avance Cuantitativo Productos'!$BB$6:$BI$6,1,1)-1)/4+SUM('Avance Cuantitativo Productos'!$BB17:$BH17)),IF((MAX(COLUMN('Avance Cuantitativo Productos'!$AP17:$AS17)*(INDEX(INT(ISNUMBER('Avance Cuantitativo Productos'!$AP17:$AS17)),LARGE((INT(ISNUMBER('Avance Cuantitativo Productos'!$AP17:$AS17))&lt;&gt;0)*(_xlfn.SEQUENCE(,COUNTA('Avance Cuantitativo Productos'!$AP$6:$AS$6))),1))=INT(ISNUMBER('Avance Cuantitativo Productos'!$AP17:$AS17))))-COLUMN('Avance Cuantitativo Productos'!$AP17:$AP17)+1)=2,(OFFSET('Avance Cuantitativo Productos'!$BB17:$BB17,0,_xlfn.XMATCH('Avance Cuantitativo Productos'!$BI$6:$BI$6,'Avance Cuantitativo Productos'!$BB$6:$BI$6,1,1)-1)/2+SUM('Avance Cuantitativo Productos'!$BB17:$BH17)),IF((MAX(COLUMN('Avance Cuantitativo Productos'!$AP17:$AS17)*(INDEX(INT(ISNUMBER('Avance Cuantitativo Productos'!$AP17:$AS17)),LARGE((INT(ISNUMBER('Avance Cuantitativo Productos'!$AP17:$AS17))&lt;&gt;0)*(_xlfn.SEQUENCE(,COUNTA('Avance Cuantitativo Productos'!$AP$6:$AS$6))),1))=INT(ISNUMBER('Avance Cuantitativo Productos'!$AP17:$AS17))))-COLUMN('Avance Cuantitativo Productos'!$AP17:$AP17)+1)=3,(OFFSET('Avance Cuantitativo Productos'!$BB17:$BB17,0,_xlfn.XMATCH('Avance Cuantitativo Productos'!$BI$6:$BI$6,'Avance Cuantitativo Productos'!$BB$6:$BI$6,1,1)-1)*0.75+SUM('Avance Cuantitativo Productos'!$BB17:$BH17)),IF((MAX(COLUMN('Avance Cuantitativo Productos'!$AP17:$AS17)*(INDEX(INT(ISNUMBER('Avance Cuantitativo Productos'!$AP17:$AS17)),LARGE((INT(ISNUMBER('Avance Cuantitativo Productos'!$AP17:$AS17))&lt;&gt;0)*(_xlfn.SEQUENCE(,COUNTA('Avance Cuantitativo Productos'!$AP$6:$AS$6))),1))=INT(ISNUMBER('Avance Cuantitativo Productos'!$AP17:$AS17))))-COLUMN('Avance Cuantitativo Productos'!$AP17:$AP17)+1)=4,(OFFSET('Avance Cuantitativo Productos'!$BB17:$BB17,0,_xlfn.XMATCH('Avance Cuantitativo Productos'!$BI$6:$BI$6,'Avance Cuantitativo Productos'!$BB$6:$BI$6,1,1)-1)+SUM('Avance Cuantitativo Productos'!$BB17:$BH17)),))))))))))))</f>
        <v>36</v>
      </c>
      <c r="BS17" s="20" t="str">
        <f t="array" aca="1" ref="BS17" ca="1">IF(OR('Avance Cuantitativo Productos'!$BB17:$BB17=0,'Avance Cuantitativo Productos'!$AT17:$AT17="",SUMPRODUCT(--('Avance Cuantitativo Productos'!$N17:$Q17&lt;&gt;""))=0),"",IF('Avance Cuantitativo Productos'!$H17:$H17="Creciente",('Avance Cuantitativo Productos'!$AT17:$AT17-Anualiza_LB('Avance Cuantitativo Productos'!$BS$6:$BS$6,'Avance Cuantitativo Productos'!$M17:$M17,'Avance Cuantitativo Productos'!$G17:$G17,'Avance Cuantitativo Productos'!$L17:$L17))/('Avance Cuantitativo Productos'!$BK17:$BK17-Anualiza_LB('Avance Cuantitativo Productos'!$BS$6:$BS$6,'Avance Cuantitativo Productos'!$M17:$M17,'Avance Cuantitativo Productos'!$G17:$G17,'Avance Cuantitativo Productos'!$L17:$L17)),IF('Avance Cuantitativo Productos'!$H17:$H17="Constante",('Avance Cuantitativo Productos'!$AT17:$AT17/'Avance Cuantitativo Productos'!$BK17:$BK17),IF('Avance Cuantitativo Productos'!$H17:$H17="Suma",_xlfn.NUMBERVALUE('Avance Cuantitativo Productos'!$AT17:$AT17)/_xlfn.NUMBERVALUE('Avance Cuantitativo Productos'!$BK17:$BK17),IF('Avance Cuantitativo Productos'!$H17:$H17="Decreciente",('Avance Cuantitativo Productos'!$BS$6:$BS$6-Anualiza_LB('Avance Cuantitativo Productos'!$BB$6:$BB$6,'Avance Cuantitativo Productos'!$M17:$M17,'Avance Cuantitativo Productos'!$G17:$G17,'Avance Cuantitativo Productos'!$L17:$L17))/('Avance Cuantitativo Productos'!$BK17:$BK17-Anualiza_LB('Avance Cuantitativo Productos'!$BS$6:$BS$6,'Avance Cuantitativo Productos'!$M17:$M17,'Avance Cuantitativo Productos'!$G17:$G17,'Avance Cuantitativo Productos'!$L17:$L17)),"Seleccionar Anualización")))))</f>
        <v/>
      </c>
      <c r="BT17" s="21" t="str">
        <f t="array" aca="1" ref="BT17" ca="1">IF(OR('Avance Cuantitativo Productos'!$BC17:$BC17=0,'Avance Cuantitativo Productos'!$AU17:$AU17="",SUMPRODUCT(--('Avance Cuantitativo Productos'!$R17:$U17&lt;&gt;""))=0),"",IF('Avance Cuantitativo Productos'!$H17:$H17="Creciente",('Avance Cuantitativo Productos'!$AU17:$AU17-Anualiza_LB('Avance Cuantitativo Productos'!$BT$6:$BT$6,'Avance Cuantitativo Productos'!$M17:$M17,'Avance Cuantitativo Productos'!$G17:$G17,'Avance Cuantitativo Productos'!$L17:$L17))/('Avance Cuantitativo Productos'!$BL17:$BL17-Anualiza_LB('Avance Cuantitativo Productos'!$BT$6:$BT$6,'Avance Cuantitativo Productos'!$M17:$M17,'Avance Cuantitativo Productos'!$G17:$G17,'Avance Cuantitativo Productos'!$L17:$L17)),IF('Avance Cuantitativo Productos'!$H17:$H17="Constante",('Avance Cuantitativo Productos'!$AU17:$AU17/'Avance Cuantitativo Productos'!$BL17:$BL17),IF('Avance Cuantitativo Productos'!$H17:$H17="Suma",(_xlfn.NUMBERVALUE('Avance Cuantitativo Productos'!$AU17:$AU17)-_xlfn.NUMBERVALUE('Avance Cuantitativo Productos'!$AT17:$AT17))/(_xlfn.NUMBERVALUE('Avance Cuantitativo Productos'!$BL17:$BL17)-_xlfn.NUMBERVALUE('Avance Cuantitativo Productos'!$BK17:$BK17)),IF('Avance Cuantitativo Productos'!$H17:$H17="Decreciente",('Avance Cuantitativo Productos'!$AU17:$AU17-Anualiza_LB('Avance Cuantitativo Productos'!$BT$6:$BT$6,'Avance Cuantitativo Productos'!$M17:$M17,'Avance Cuantitativo Productos'!$G17:$G17,'Avance Cuantitativo Productos'!$L17:$L17))/('Avance Cuantitativo Productos'!$BL17:$BL17-Anualiza_LB('Avance Cuantitativo Productos'!$BT$6:$BT$6,'Avance Cuantitativo Productos'!$M17:$M17,'Avance Cuantitativo Productos'!$G17:$G17,'Avance Cuantitativo Productos'!$L17:$L17)),"Seleccionar Anualización")))))</f>
        <v/>
      </c>
      <c r="BU17" s="21" t="str">
        <f t="array" aca="1" ref="BU17" ca="1">+IF(OR('Avance Cuantitativo Productos'!$BD17:$BD17=0,'Avance Cuantitativo Productos'!$AV17:$AV17="",SUMPRODUCT(--('Avance Cuantitativo Productos'!$V17:$Y17&lt;&gt;""))=0),"",IF('Avance Cuantitativo Productos'!$H17:$H17="Creciente",('Avance Cuantitativo Productos'!$AV17:$AV17-Anualiza_LB('Avance Cuantitativo Productos'!$BU$6:$BU$6,'Avance Cuantitativo Productos'!$M17:$M17,'Avance Cuantitativo Productos'!$G17:$G17,'Avance Cuantitativo Productos'!$L17:$L17))/('Avance Cuantitativo Productos'!$BM17:$BM17-Anualiza_LB('Avance Cuantitativo Productos'!$BU$6:$BU$6,'Avance Cuantitativo Productos'!$M17:$M17,'Avance Cuantitativo Productos'!$G17:$G17,'Avance Cuantitativo Productos'!$L17:$L17)),IF('Avance Cuantitativo Productos'!$H17:$H17="Constante",('Avance Cuantitativo Productos'!$AV17:$AV17/'Avance Cuantitativo Productos'!$BM17:$BM17),IF('Avance Cuantitativo Productos'!$H17:$H17="Suma",(_xlfn.NUMBERVALUE('Avance Cuantitativo Productos'!$AV17:$AV17)-_xlfn.NUMBERVALUE('Avance Cuantitativo Productos'!$AU17:$AU17))/(_xlfn.NUMBERVALUE('Avance Cuantitativo Productos'!$BM17:$BM17)-_xlfn.NUMBERVALUE('Avance Cuantitativo Productos'!$BL17:$BL17)),IF('Avance Cuantitativo Productos'!$H17:$H17="Decreciente",('Avance Cuantitativo Productos'!$AV17:$AV17-Anualiza_LB('Avance Cuantitativo Productos'!$BU$6:$BU$6,'Avance Cuantitativo Productos'!$M17:$M17,'Avance Cuantitativo Productos'!$G17:$G17,'Avance Cuantitativo Productos'!$L17:$L17))/('Avance Cuantitativo Productos'!$BM17:$BM17-Anualiza_LB('Avance Cuantitativo Productos'!$BU$6:$BU$6,'Avance Cuantitativo Productos'!$M17:$M17,'Avance Cuantitativo Productos'!$G17:$G17,'Avance Cuantitativo Productos'!$L17:$L17)),"Seleccionar Anualización")))))</f>
        <v/>
      </c>
      <c r="BV17" s="21" t="str">
        <f t="array" aca="1" ref="BV17" ca="1">+IF(OR('Avance Cuantitativo Productos'!$BE17:$BE17=0,'Avance Cuantitativo Productos'!$AW17:$AW17="",,SUMPRODUCT(--('Avance Cuantitativo Productos'!$Z17:$AC17&lt;&gt;""))=0),"",IF('Avance Cuantitativo Productos'!$H17:$H17="Creciente",('Avance Cuantitativo Productos'!$AW17:$AW17-Anualiza_LB('Avance Cuantitativo Productos'!$BV$6:$BV$6,'Avance Cuantitativo Productos'!$M17:$M17,'Avance Cuantitativo Productos'!$G17:$G17,'Avance Cuantitativo Productos'!$L17:$L17))/('Avance Cuantitativo Productos'!$BN17:$BN17-Anualiza_LB('Avance Cuantitativo Productos'!$BV$6:$BV$6,'Avance Cuantitativo Productos'!$M17:$M17,'Avance Cuantitativo Productos'!$G17:$G17,'Avance Cuantitativo Productos'!$L17:$L17)),IF('Avance Cuantitativo Productos'!$H17:$H17="Constante",('Avance Cuantitativo Productos'!$AW17:$AW17/'Avance Cuantitativo Productos'!$BN17:$BN17),IF('Avance Cuantitativo Productos'!$H17:$H17="Suma",(_xlfn.NUMBERVALUE('Avance Cuantitativo Productos'!$AW17:$AW17)-_xlfn.NUMBERVALUE('Avance Cuantitativo Productos'!$AV17:$AV17))/(_xlfn.NUMBERVALUE('Avance Cuantitativo Productos'!$BN17:$BN17)-_xlfn.NUMBERVALUE('Avance Cuantitativo Productos'!$BM17:$BM17)),IF('Avance Cuantitativo Productos'!$H17:$H17="Decreciente",('Avance Cuantitativo Productos'!$AW17:$AW17-Anualiza_LB('Avance Cuantitativo Productos'!$BV$6:$BV$6,'Avance Cuantitativo Productos'!$M17:$M17,'Avance Cuantitativo Productos'!$G17:$G17,'Avance Cuantitativo Productos'!$L17:$L17))/('Avance Cuantitativo Productos'!$BN17:$BN17-Anualiza_LB('Avance Cuantitativo Productos'!$BV$6:$BV$6,'Avance Cuantitativo Productos'!$M17:$M17,'Avance Cuantitativo Productos'!$G17:$G17,'Avance Cuantitativo Productos'!$L17:$L17)),"Seleccionar Anualización")))))</f>
        <v/>
      </c>
      <c r="BW17" s="21" t="str">
        <f t="array" aca="1" ref="BW17" ca="1">+IF(OR('Avance Cuantitativo Productos'!$BF17:$BF17=0,'Avance Cuantitativo Productos'!$AX17:$AX17="",SUMPRODUCT(--('Avance Cuantitativo Productos'!$AD17:$AG17&lt;&gt;""))=0),"",IF('Avance Cuantitativo Productos'!$H17:$H17="Creciente",('Avance Cuantitativo Productos'!$AX17:$AX17-Anualiza_LB('Avance Cuantitativo Productos'!$BW$6:$BW$6,'Avance Cuantitativo Productos'!$M17:$M17,'Avance Cuantitativo Productos'!$G17:$G17,'Avance Cuantitativo Productos'!$L17:$L17))/('Avance Cuantitativo Productos'!$BO17:$BO17-Anualiza_LB('Avance Cuantitativo Productos'!$BW$6:$BW$6,'Avance Cuantitativo Productos'!$M17:$M17,'Avance Cuantitativo Productos'!$G17:$G17,'Avance Cuantitativo Productos'!$L17:$L17)),IF('Avance Cuantitativo Productos'!$H17:$H17="Constante",('Avance Cuantitativo Productos'!$AX17:$AX17/'Avance Cuantitativo Productos'!$BO17:$BO17),IF('Avance Cuantitativo Productos'!$H17:$H17="Suma",(_xlfn.NUMBERVALUE('Avance Cuantitativo Productos'!$AX17:$AX17)-_xlfn.NUMBERVALUE('Avance Cuantitativo Productos'!$AW17:$AW17))/(_xlfn.NUMBERVALUE('Avance Cuantitativo Productos'!$BO17:$BO17)-_xlfn.NUMBERVALUE('Avance Cuantitativo Productos'!$BN17:$BN17)),IF('Avance Cuantitativo Productos'!$H17:$H17="Decreciente",('Avance Cuantitativo Productos'!$AX17:$AX17-Anualiza_LB('Avance Cuantitativo Productos'!$BW$6:$BW$6,'Avance Cuantitativo Productos'!$M17:$M17,'Avance Cuantitativo Productos'!$G17:$G17,'Avance Cuantitativo Productos'!$L17:$L17))/('Avance Cuantitativo Productos'!$BO17:$BO17-Anualiza_LB('Avance Cuantitativo Productos'!$BW$6:$BW$6,'Avance Cuantitativo Productos'!$M17:$M17,'Avance Cuantitativo Productos'!$G17:$G17,'Avance Cuantitativo Productos'!$L17:$L17)),"Seleccionar Anualización")))))</f>
        <v/>
      </c>
      <c r="BX17" s="21">
        <f t="array" aca="1" ref="BX17" ca="1">+ IF(OR('Avance Cuantitativo Productos'!$BG17:$BG17=0,'Avance Cuantitativo Productos'!$AY17:$AY17="",SUMPRODUCT(--('Avance Cuantitativo Productos'!$AH17:$AK17&lt;&gt;""))=0),"",IF('Avance Cuantitativo Productos'!$H17:$H17="Creciente",('Avance Cuantitativo Productos'!$AY17:$AY17-Anualiza_LB('Avance Cuantitativo Productos'!$BX$6:$BX$6,'Avance Cuantitativo Productos'!$M17:$M17,'Avance Cuantitativo Productos'!$G17:$G17,'Avance Cuantitativo Productos'!$L17:$L17))/('Avance Cuantitativo Productos'!$BP17:$BP17-Anualiza_LB('Avance Cuantitativo Productos'!$BX$6:$BX$6,'Avance Cuantitativo Productos'!$M17:$M17,'Avance Cuantitativo Productos'!$G17:$G17,'Avance Cuantitativo Productos'!$L17:$L17)),IF('Avance Cuantitativo Productos'!$H17:$H17="Constante",('Avance Cuantitativo Productos'!$AY17:$AY17/'Avance Cuantitativo Productos'!$BP17:$BP17),IF('Avance Cuantitativo Productos'!$H17:$H17="Suma",(_xlfn.NUMBERVALUE('Avance Cuantitativo Productos'!$AY17:$AY17)-_xlfn.NUMBERVALUE('Avance Cuantitativo Productos'!$AX17:$AX17))/(_xlfn.NUMBERVALUE('Avance Cuantitativo Productos'!$BP17:$BP17)-_xlfn.NUMBERVALUE('Avance Cuantitativo Productos'!$BO17:$BO17)),IF('Avance Cuantitativo Productos'!$H17:$H17="Decreciente",('Avance Cuantitativo Productos'!$AY17:$AY17-Anualiza_LB('Avance Cuantitativo Productos'!$BX$6:$BX$6,'Avance Cuantitativo Productos'!$M17:$M17,'Avance Cuantitativo Productos'!$G17:$G17,'Avance Cuantitativo Productos'!$L17:$L17))/('Avance Cuantitativo Productos'!$BP17:$BP17-Anualiza_LB('Avance Cuantitativo Productos'!$BX$6:$BX$6,'Avance Cuantitativo Productos'!$M17:$M17,'Avance Cuantitativo Productos'!$G17:$G17,'Avance Cuantitativo Productos'!$L17:$L17)),"Seleccionar Anualización")))))</f>
        <v>1.2222222222222223</v>
      </c>
      <c r="BY17" s="21">
        <f t="array" aca="1" ref="BY17" ca="1">+ IF(OR('Avance Cuantitativo Productos'!$BH17:$BH17=0,'Avance Cuantitativo Productos'!$AZ17:$AZ17="",SUMPRODUCT(--('Avance Cuantitativo Productos'!$AL17:$AO17&lt;&gt;""))=0),"",IF('Avance Cuantitativo Productos'!$H17:$H17="Creciente",('Avance Cuantitativo Productos'!$AZ17:$AZ17-Anualiza_LB('Avance Cuantitativo Productos'!$BY$6:$BY$6,'Avance Cuantitativo Productos'!$M17:$M17,'Avance Cuantitativo Productos'!$G17:$G17,'Avance Cuantitativo Productos'!$L17:$L17))/('Avance Cuantitativo Productos'!$BQ17:$BQ17-Anualiza_LB('Avance Cuantitativo Productos'!$BY$6:$BY$6,'Avance Cuantitativo Productos'!$M17:$M17,'Avance Cuantitativo Productos'!$G17:$G17,'Avance Cuantitativo Productos'!$L17:$L17)),IF('Avance Cuantitativo Productos'!$H17:$H17="Constante",('Avance Cuantitativo Productos'!$AZ17:$AZ17/'Avance Cuantitativo Productos'!$BQ17:$BQ17),IF('Avance Cuantitativo Productos'!$H17:$H17="Suma",(_xlfn.NUMBERVALUE('Avance Cuantitativo Productos'!$AZ17:$AZ17)-_xlfn.NUMBERVALUE('Avance Cuantitativo Productos'!$AY17:$AY17))/(_xlfn.NUMBERVALUE('Avance Cuantitativo Productos'!$BQ17:$BQ17)-_xlfn.NUMBERVALUE('Avance Cuantitativo Productos'!$BP17:$BP17)),IF('Avance Cuantitativo Productos'!$H17:$H17="Decreciente",('Avance Cuantitativo Productos'!$AZ17:$AZ17-Anualiza_LB('Avance Cuantitativo Productos'!$BY$6:$BY$6,'Avance Cuantitativo Productos'!$M17:$M17,'Avance Cuantitativo Productos'!$G17:$G17,'Avance Cuantitativo Productos'!$L17:$L17))/('Avance Cuantitativo Productos'!$BQ17:$BQ17-Anualiza_LB('Avance Cuantitativo Productos'!$BY$6:$BY$6,'Avance Cuantitativo Productos'!$M17:$M17,'Avance Cuantitativo Productos'!$G17:$G17,'Avance Cuantitativo Productos'!$L17:$L17)),"Seleccionar Anualización")))))</f>
        <v>1.1666666666666667</v>
      </c>
      <c r="BZ17" s="21">
        <f t="array" aca="1" ref="BZ17" ca="1">+ IF(OR('Avance Cuantitativo Productos'!$BI17:$BI17=0,'Avance Cuantitativo Productos'!$BA17:$BA17="",SUMPRODUCT(--('Avance Cuantitativo Productos'!$AP17:$AS17&lt;&gt;""))=0),"",IF('Avance Cuantitativo Productos'!$H17:$H17="Creciente",('Avance Cuantitativo Productos'!$BA17:$BA17-Anualiza_LB('Avance Cuantitativo Productos'!$BZ$6:$BZ$6,'Avance Cuantitativo Productos'!$M17:$M17,'Avance Cuantitativo Productos'!$G17:$G17,'Avance Cuantitativo Productos'!$L17:$L17))/('Avance Cuantitativo Productos'!$BR17:$BR17-Anualiza_LB('Avance Cuantitativo Productos'!$BZ$6:$BZ$6,'Avance Cuantitativo Productos'!$M17:$M17,'Avance Cuantitativo Productos'!$G17:$G17,'Avance Cuantitativo Productos'!$L17:$L17)),IF('Avance Cuantitativo Productos'!$H17:$H17="Constante",('Avance Cuantitativo Productos'!$BA17:$BA17/'Avance Cuantitativo Productos'!$BR17:$BR17),IF('Avance Cuantitativo Productos'!$H17:$H17="Suma",(_xlfn.NUMBERVALUE('Avance Cuantitativo Productos'!$BA17:$BA17)-_xlfn.NUMBERVALUE('Avance Cuantitativo Productos'!$AZ17:$AZ17))/(_xlfn.NUMBERVALUE('Avance Cuantitativo Productos'!$BR17:$BR17)-_xlfn.NUMBERVALUE('Avance Cuantitativo Productos'!$BQ17:$BQ17)),IF('Avance Cuantitativo Productos'!$H17:$H17="Decreciente",('Avance Cuantitativo Productos'!$BA17:$BA17-Anualiza_LB('Avance Cuantitativo Productos'!$BZ$6:$BZ$6,'Avance Cuantitativo Productos'!$M17:$M17,'Avance Cuantitativo Productos'!$G17:$G17,'Avance Cuantitativo Productos'!$L17:$L17))/('Avance Cuantitativo Productos'!$BR17:$BR17-Anualiza_LB('Avance Cuantitativo Productos'!$BZ$6:$BZ$6,'Avance Cuantitativo Productos'!$M17:$M17,'Avance Cuantitativo Productos'!$G17:$G17,'Avance Cuantitativo Productos'!$L17:$L17)),"Seleccionar Anualización")))))</f>
        <v>0.22222222222222221</v>
      </c>
      <c r="CA17" s="127" t="str">
        <f t="array" aca="1" ref="CA17" ca="1">IF(OR('Avance Cuantitativo Productos'!$AT17:$AT17="",SUMPRODUCT(--('Avance Cuantitativo Productos'!$N17:$Q17&lt;&gt;""))=0),"",IF('Avance Cuantitativo Productos'!$H17:$H17="Creciente",('Avance Cuantitativo Productos'!$AT17:$AT17-Anualiza_LB('Avance Cuantitativo Productos'!$CA$6:$CA$6,'Avance Cuantitativo Productos'!$M17:$M17,'Avance Cuantitativo Productos'!$G17:$G17,'Avance Cuantitativo Productos'!$L17:$L17))/('Avance Cuantitativo Productos'!$BK17:$BK17-Anualiza_LB('Avance Cuantitativo Productos'!$CA$6:$CA$6,'Avance Cuantitativo Productos'!$M17:$M17,'Avance Cuantitativo Productos'!$G17:$G17,'Avance Cuantitativo Productos'!$L17:$L17)),IF('Avance Cuantitativo Productos'!$H17:$H17="Constante",('Avance Cuantitativo Productos'!$AT17:$AT17/'Avance Cuantitativo Productos'!$BK17:$BK17),IF('Avance Cuantitativo Productos'!$H17:$H17="Suma",_xlfn.NUMBERVALUE('Avance Cuantitativo Productos'!$AT17:$AT17)/_xlfn.NUMBERVALUE('Avance Cuantitativo Productos'!$BK17:$BK17),IF('Avance Cuantitativo Productos'!$H17:$H17="Decreciente",('Avance Cuantitativo Productos'!$AT17:$AT17-Anualiza_LB('Avance Cuantitativo Productos'!$CA$6:$CA$6,'Avance Cuantitativo Productos'!$M17:$M17,'Avance Cuantitativo Productos'!$G17:$G17,'Avance Cuantitativo Productos'!$L17:$L17))/('Avance Cuantitativo Productos'!$BK17:$BK17-Anualiza_LB('Avance Cuantitativo Productos'!$CA$6:$CA$6,'Avance Cuantitativo Productos'!$M17:$M17,'Avance Cuantitativo Productos'!$G17:$G17,'Avance Cuantitativo Productos'!$L17:$L17)),"Seleccionar Anualización")))))</f>
        <v/>
      </c>
      <c r="CB17" s="128" t="str">
        <f t="array" aca="1" ref="CB17" ca="1">IF(OR('Avance Cuantitativo Productos'!$AU17:$AU17="",(SUMPRODUCT(--('Avance Cuantitativo Productos'!$R17:$U17))-SUMPRODUCT(--('Avance Cuantitativo Productos'!$N17:$Q17))&lt;&gt;"")=0),"",IF('Avance Cuantitativo Productos'!$H17:$H17="Creciente",('Avance Cuantitativo Productos'!$AU17:$AU17-Anualiza_LB('Avance Cuantitativo Productos'!$CB$6:$CB$6,'Avance Cuantitativo Productos'!$M17:$M17,'Avance Cuantitativo Productos'!$G17:$G17,'Avance Cuantitativo Productos'!$L17:$L17))/('Avance Cuantitativo Productos'!$BL17:$BL17-Anualiza_LB('Avance Cuantitativo Productos'!$CB$6:$CB$6,'Avance Cuantitativo Productos'!$M17:$M17,'Avance Cuantitativo Productos'!$G17:$G17,'Avance Cuantitativo Productos'!$L17:$L17)),IF('Avance Cuantitativo Productos'!$H17:$H17="Constante",('Avance Cuantitativo Productos'!$AU17:$AU17/'Avance Cuantitativo Productos'!$BL17:$BL17),IF('Avance Cuantitativo Productos'!$H17:$H17="Suma",_xlfn.NUMBERVALUE('Avance Cuantitativo Productos'!$AU17:$AU17)/(_xlfn.NUMBERVALUE('Avance Cuantitativo Productos'!$BL17:$BL17)),IF('Avance Cuantitativo Productos'!$H17:$H17="Decreciente",('Avance Cuantitativo Productos'!$AU17:$AU17-Anualiza_LB('Avance Cuantitativo Productos'!$CB$6:$CB$6,'Avance Cuantitativo Productos'!$M17:$M17,'Avance Cuantitativo Productos'!$G17:$G17,'Avance Cuantitativo Productos'!$L17:$L17))/('Avance Cuantitativo Productos'!$BL17:$BL17-Anualiza_LB('Avance Cuantitativo Productos'!$CB$6:$CB$6,'Avance Cuantitativo Productos'!$M17:$M17,'Avance Cuantitativo Productos'!$G17:$G17,'Avance Cuantitativo Productos'!$L17:$L17)),"Seleccionar Anualización")))))</f>
        <v/>
      </c>
      <c r="CC17" s="128" t="str">
        <f t="array" aca="1" ref="CC17" ca="1">+IF(OR('Avance Cuantitativo Productos'!$AV17:$AV17="",(SUMPRODUCT(--('Avance Cuantitativo Productos'!$V17:$Y17))-SUMPRODUCT(--('Avance Cuantitativo Productos'!$R17:$U17))&lt;&gt;"")=0),"",IF('Avance Cuantitativo Productos'!$H17:$H17="Creciente",('Avance Cuantitativo Productos'!$AV17:$AV17-Anualiza_LB('Avance Cuantitativo Productos'!$CC$6:$CC$6,'Avance Cuantitativo Productos'!$M17:$M17,'Avance Cuantitativo Productos'!$G17:$G17,'Avance Cuantitativo Productos'!$L17:$L17))/('Avance Cuantitativo Productos'!$BM17:$BM17-Anualiza_LB('Avance Cuantitativo Productos'!$CC$6:$CC$6,'Avance Cuantitativo Productos'!$M17:$M17,'Avance Cuantitativo Productos'!$G17:$G17,'Avance Cuantitativo Productos'!$L17:$L17)),IF('Avance Cuantitativo Productos'!$H17:$H17="Constante",('Avance Cuantitativo Productos'!$AV17:$AV17/'Avance Cuantitativo Productos'!$BM17:$BM17),IF('Avance Cuantitativo Productos'!$H17:$H17="Suma",_xlfn.NUMBERVALUE('Avance Cuantitativo Productos'!$AV17:$AV17)/(_xlfn.NUMBERVALUE('Avance Cuantitativo Productos'!$BM17:$BM17)),IF('Avance Cuantitativo Productos'!$H17:$H17="Decreciente",('Avance Cuantitativo Productos'!$AV17:$AV17-Anualiza_LB('Avance Cuantitativo Productos'!$CC$6:$CC$6,'Avance Cuantitativo Productos'!$M17:$M17,'Avance Cuantitativo Productos'!$G17:$G17,'Avance Cuantitativo Productos'!$L17:$L17))/('Avance Cuantitativo Productos'!$BM17:$BM17-Anualiza_LB('Avance Cuantitativo Productos'!$CC$6:$CC$6,'Avance Cuantitativo Productos'!$M17:$M17,'Avance Cuantitativo Productos'!$G17:$G17,'Avance Cuantitativo Productos'!$L17:$L17)),"Seleccionar Anualización")))))</f>
        <v/>
      </c>
      <c r="CD17" s="128" t="str">
        <f t="array" aca="1" ref="CD17" ca="1">+IF(OR('Avance Cuantitativo Productos'!$AW17:$AW17="",(SUMPRODUCT(--('Avance Cuantitativo Productos'!$Z17:$AC17))-SUMPRODUCT(--('Avance Cuantitativo Productos'!$V17:$Y17))&lt;&gt;"")=0),"",IF('Avance Cuantitativo Productos'!$H17:$H17="Creciente",('Avance Cuantitativo Productos'!$AW17:$AW17-Anualiza_LB('Avance Cuantitativo Productos'!$CD$6:$CD$6,'Avance Cuantitativo Productos'!$M17:$M17,'Avance Cuantitativo Productos'!$G17:$G17,'Avance Cuantitativo Productos'!$L17:$L17))/('Avance Cuantitativo Productos'!$BN17:$BN17-Anualiza_LB('Avance Cuantitativo Productos'!$CD$6:$CD$6,'Avance Cuantitativo Productos'!$M17:$M17,'Avance Cuantitativo Productos'!$G17:$G17,'Avance Cuantitativo Productos'!$L17:$L17)),IF('Avance Cuantitativo Productos'!$H17:$H17="Constante",('Avance Cuantitativo Productos'!$AW17:$AW17/'Avance Cuantitativo Productos'!$BN17:$BN17),IF('Avance Cuantitativo Productos'!$H17:$H17="Suma",_xlfn.NUMBERVALUE('Avance Cuantitativo Productos'!$AW17:$AW17)/(_xlfn.NUMBERVALUE('Avance Cuantitativo Productos'!$BN17:$BN17)),IF('Avance Cuantitativo Productos'!$H17:$H17="Decreciente",('Avance Cuantitativo Productos'!$AW17:$AW17-Anualiza_LB('Avance Cuantitativo Productos'!$CD$6:$CD$6,'Avance Cuantitativo Productos'!$M17:$M17,'Avance Cuantitativo Productos'!$G17:$G17,'Avance Cuantitativo Productos'!$L17:$L17))/('Avance Cuantitativo Productos'!$BN17:$BN17-Anualiza_LB('Avance Cuantitativo Productos'!$CD$6:$CD$6,'Avance Cuantitativo Productos'!$M17:$M17,'Avance Cuantitativo Productos'!$G17:$G17,'Avance Cuantitativo Productos'!$L17:$L17)),"Seleccionar Anualización")))))</f>
        <v/>
      </c>
      <c r="CE17" s="128" t="str">
        <f t="array" aca="1" ref="CE17" ca="1">+IF(OR('Avance Cuantitativo Productos'!$AX17:$AX17="",(SUMPRODUCT(--('Avance Cuantitativo Productos'!$AD17:$AG17))-SUMPRODUCT(--('Avance Cuantitativo Productos'!$Z17:$AC17))&lt;&gt;"")=0),"",IF('Avance Cuantitativo Productos'!$H17:$H17="Creciente",('Avance Cuantitativo Productos'!$AX17:$AX17-Anualiza_LB('Avance Cuantitativo Productos'!$CE$6:$CE$6,'Avance Cuantitativo Productos'!$M17:$M17,'Avance Cuantitativo Productos'!$G17:$G17,'Avance Cuantitativo Productos'!$L17:$L17))/('Avance Cuantitativo Productos'!$BO17:$BO17-Anualiza_LB('Avance Cuantitativo Productos'!$CE$6:$CE$6,'Avance Cuantitativo Productos'!$M17:$M17,'Avance Cuantitativo Productos'!$G17:$G17,'Avance Cuantitativo Productos'!$L17:$L17)),IF('Avance Cuantitativo Productos'!$H17:$H17="Constante",('Avance Cuantitativo Productos'!$AX17:$AX17/'Avance Cuantitativo Productos'!$BO17:$BO17),IF('Avance Cuantitativo Productos'!$H17:$H17="Suma",_xlfn.NUMBERVALUE('Avance Cuantitativo Productos'!$AX17:$AX17)/(_xlfn.NUMBERVALUE('Avance Cuantitativo Productos'!$BO17:$BO17)),IF('Avance Cuantitativo Productos'!$H17:$H17="Decreciente",('Avance Cuantitativo Productos'!$AX17:$AX17-Anualiza_LB('Avance Cuantitativo Productos'!$CE$6:$CE$6,'Avance Cuantitativo Productos'!$M17:$M17,'Avance Cuantitativo Productos'!$G17:$G17,'Avance Cuantitativo Productos'!$L17:$L17))/('Avance Cuantitativo Productos'!$BO17:$BO17-Anualiza_LB('Avance Cuantitativo Productos'!$CE$6:$CE$6,'Avance Cuantitativo Productos'!$M17:$M17,'Avance Cuantitativo Productos'!$G17:$G17,'Avance Cuantitativo Productos'!$L17:$L17)),"Seleccionar Anualización")))))</f>
        <v/>
      </c>
      <c r="CF17" s="128">
        <f t="array" aca="1" ref="CF17" ca="1">+IF(OR('Avance Cuantitativo Productos'!$AY17:$AY17="",(SUMPRODUCT(--('Avance Cuantitativo Productos'!$AH17:$AK17))-SUMPRODUCT(--('Avance Cuantitativo Productos'!$AD17:$AG17))&lt;&gt;"")=0),"",IF('Avance Cuantitativo Productos'!$H17:$H17="Creciente",('Avance Cuantitativo Productos'!$AY17:$AY17-Anualiza_LB('Avance Cuantitativo Productos'!$CF$6:$CF$6,'Avance Cuantitativo Productos'!$M17:$M17,'Avance Cuantitativo Productos'!$G17:$G17,'Avance Cuantitativo Productos'!$L17:$L17))/('Avance Cuantitativo Productos'!$BP17:$BP17-Anualiza_LB('Avance Cuantitativo Productos'!$CF$6:$CF$6,'Avance Cuantitativo Productos'!$M17:$M17,'Avance Cuantitativo Productos'!$G17:$G17,'Avance Cuantitativo Productos'!$L17:$L17)),IF('Avance Cuantitativo Productos'!$H17:$H17="Constante",('Avance Cuantitativo Productos'!$AY17:$AY17/'Avance Cuantitativo Productos'!$BP17:$BP17),IF('Avance Cuantitativo Productos'!$H17:$H17="Suma",_xlfn.NUMBERVALUE('Avance Cuantitativo Productos'!$AY17:$AY17)/(_xlfn.NUMBERVALUE('Avance Cuantitativo Productos'!$BP17:$BP17)),IF('Avance Cuantitativo Productos'!$H17:$H17="Decreciente",('Avance Cuantitativo Productos'!$AY17:$AY17-Anualiza_LB('Avance Cuantitativo Productos'!$CF$6:$CF$6,'Avance Cuantitativo Productos'!$M17:$M17,'Avance Cuantitativo Productos'!$G17:$G17,'Avance Cuantitativo Productos'!$L17:$L17))/('Avance Cuantitativo Productos'!$BP17:$BP17-Anualiza_LB('Avance Cuantitativo Productos'!$CF$6:$CF$6,'Avance Cuantitativo Productos'!$M17:$M17,'Avance Cuantitativo Productos'!$G17:$G17,'Avance Cuantitativo Productos'!$L17:$L17)),"Seleccionar Anualización")))))</f>
        <v>1.2222222222222223</v>
      </c>
      <c r="CG17" s="148">
        <f t="array" aca="1" ref="CG17" ca="1">+IF(OR('Avance Cuantitativo Productos'!$AZ17:$AZ17="",(SUMPRODUCT(--('Avance Cuantitativo Productos'!$AL17:$AO17))-SUMPRODUCT(--('Avance Cuantitativo Productos'!$AH17:$AK17))&lt;&gt;"")=0),"",IF('Avance Cuantitativo Productos'!$H17:$H17="Creciente",('Avance Cuantitativo Productos'!$AZ17:$AZ17-Anualiza_LB('Avance Cuantitativo Productos'!$CG$6:$CG$6,'Avance Cuantitativo Productos'!$M17:$M17,'Avance Cuantitativo Productos'!$G17:$G17,'Avance Cuantitativo Productos'!$L17:$L17))/('Avance Cuantitativo Productos'!$BQ17:$BQ17-Anualiza_LB('Avance Cuantitativo Productos'!$CG$6:$CG$6,'Avance Cuantitativo Productos'!$M17:$M17,'Avance Cuantitativo Productos'!$G17:$G17,'Avance Cuantitativo Productos'!$L17:$L17)),IF('Avance Cuantitativo Productos'!$H17:$H17="Constante",('Avance Cuantitativo Productos'!$AZ17:$AZ17/'Avance Cuantitativo Productos'!$BQ17:$BQ17),IF('Avance Cuantitativo Productos'!$H17:$H17="Suma",_xlfn.NUMBERVALUE('Avance Cuantitativo Productos'!$AZ17:$AZ17)/(_xlfn.NUMBERVALUE('Avance Cuantitativo Productos'!$BQ17:$BQ17)),IF('Avance Cuantitativo Productos'!$H17:$H17="Decreciente",('Avance Cuantitativo Productos'!$AZ17:$AZ17-Anualiza_LB('Avance Cuantitativo Productos'!$CG$6:$CG$6,'Avance Cuantitativo Productos'!$M17:$M17,'Avance Cuantitativo Productos'!$G17:$G17,'Avance Cuantitativo Productos'!$L17:$L17))/('Avance Cuantitativo Productos'!$BQ17:$BQ17-Anualiza_LB('Avance Cuantitativo Productos'!$CG$6:$CG$6,'Avance Cuantitativo Productos'!$M17:$M17,'Avance Cuantitativo Productos'!$G17:$G17,'Avance Cuantitativo Productos'!$L17:$L17)),"Seleccionar Anualización")))))</f>
        <v>1.1851851851851851</v>
      </c>
      <c r="CH17" s="148">
        <f t="array" aca="1" ref="CH17" ca="1">+IF(OR('Avance Cuantitativo Productos'!$BA17:$BA17="",(SUMPRODUCT(--('Avance Cuantitativo Productos'!$AP17:$AS17))-SUMPRODUCT(--('Avance Cuantitativo Productos'!$AL17:$AO17))&lt;&gt;"")=0),"",IF('Avance Cuantitativo Productos'!$H17:$H17="Creciente",('Avance Cuantitativo Productos'!$BA17:$BA17-Anualiza_LB('Avance Cuantitativo Productos'!$CH$6:$CH$6,'Avance Cuantitativo Productos'!$M17:$M17,'Avance Cuantitativo Productos'!$G17:$G17,'Avance Cuantitativo Productos'!$L17:$L17))/('Avance Cuantitativo Productos'!$BR17:$BR17-Anualiza_LB('Avance Cuantitativo Productos'!$CH$6:$CH$6,'Avance Cuantitativo Productos'!$M17:$M17,'Avance Cuantitativo Productos'!$G17:$G17,'Avance Cuantitativo Productos'!$L17:$L17)),IF('Avance Cuantitativo Productos'!$H17:$H17="Constante",('Avance Cuantitativo Productos'!$BA17:$BA17/'Avance Cuantitativo Productos'!$BR17:$BR17),IF('Avance Cuantitativo Productos'!$H17:$H17="Suma",_xlfn.NUMBERVALUE('Avance Cuantitativo Productos'!$BA17:$BA17)/(_xlfn.NUMBERVALUE('Avance Cuantitativo Productos'!$BR17:$BR17)),IF('Avance Cuantitativo Productos'!$H17:$H17="Decreciente",('Avance Cuantitativo Productos'!$BA17:$BA17-Anualiza_LB('Avance Cuantitativo Productos'!$CH$6:$CH$6,'Avance Cuantitativo Productos'!$M17:$M17,'Avance Cuantitativo Productos'!$G17:$G17,'Avance Cuantitativo Productos'!$L17:$L17))/('Avance Cuantitativo Productos'!$BR17:$BR17-Anualiza_LB('Avance Cuantitativo Productos'!$CH$6:$CH$6,'Avance Cuantitativo Productos'!$M17:$M17,'Avance Cuantitativo Productos'!$G17:$G17,'Avance Cuantitativo Productos'!$L17:$L17)),"Seleccionar Anualización")))))</f>
        <v>0.94444444444444442</v>
      </c>
      <c r="CI17" s="34" t="str">
        <f t="array" aca="1" ref="CI17" ca="1">++IF(OR('Avance Cuantitativo Productos'!$BJ17:$BJ17="",'Avance Cuantitativo Productos'!$AT17:$AT17=""),"",IF('Avance Cuantitativo Productos'!$H17:$H17="Creciente",('Avance Cuantitativo Productos'!$AT17:$AT17-Anualiza_LB('Avance Cuantitativo Productos'!$CI$6:$CI$6,'Avance Cuantitativo Productos'!$M17:$M17,'Avance Cuantitativo Productos'!$G17:$G17,'Avance Cuantitativo Productos'!$L17:$L17))/('Avance Cuantitativo Productos'!$BJ17:$BJ17-Anualiza_LB('Avance Cuantitativo Productos'!$CI$6:$CI$6,'Avance Cuantitativo Productos'!$M17:$M17,'Avance Cuantitativo Productos'!$G17:$G17,'Avance Cuantitativo Productos'!$L17:$L17)),IF('Avance Cuantitativo Productos'!$H17:$H17="Constante",'Avance Cuantitativo Productos'!$AT17:$AT17/'Avance Cuantitativo Productos'!$BJ17:$BJ17,IF('Avance Cuantitativo Productos'!$H17:$H17="Suma",('Avance Cuantitativo Productos'!$AT17:$AT17)/('Avance Cuantitativo Productos'!$BJ17:$BJ17),IF('Avance Cuantitativo Productos'!$H17:$H17="Decreciente",('Avance Cuantitativo Productos'!$G17:$G17-Anualiza_LB('Avance Cuantitativo Productos'!$CI$6:$CI$6,'Avance Cuantitativo Productos'!$M17:$M17,'Avance Cuantitativo Productos'!$G17:$G17,'Avance Cuantitativo Productos'!$L17:$L17))/(Anualiza_LB('Avance Cuantitativo Productos'!$CI$6:$CI$6,'Avance Cuantitativo Productos'!$M17:$M17,'Avance Cuantitativo Productos'!$G17:$G17,'Avance Cuantitativo Productos'!$L17:$L17)-'Avance Cuantitativo Productos'!$BJ17:$BJ17),"Seleccionar Anualización")))))</f>
        <v/>
      </c>
      <c r="CJ17" s="81" t="str">
        <f t="array" aca="1" ref="CJ17" ca="1">++IF(OR('Avance Cuantitativo Productos'!$BJ17:$BJ17="",'Avance Cuantitativo Productos'!$AU17:$AU17=""),"",IF('Avance Cuantitativo Productos'!$H17:$H17="Creciente",('Avance Cuantitativo Productos'!$AU17:$AU17-Anualiza_LB('Avance Cuantitativo Productos'!$CJ$6:$CJ$6,'Avance Cuantitativo Productos'!$M17:$M17,'Avance Cuantitativo Productos'!$G17:$G17,'Avance Cuantitativo Productos'!$L17:$L17))/('Avance Cuantitativo Productos'!$BJ17:$BJ17-Anualiza_LB('Avance Cuantitativo Productos'!$CJ$6:$CJ$6,'Avance Cuantitativo Productos'!$M17:$M17,'Avance Cuantitativo Productos'!$G17:$G17,'Avance Cuantitativo Productos'!$L17:$L17)),IF('Avance Cuantitativo Productos'!$H17:$H17="Constante",'Avance Cuantitativo Productos'!$AU17:$AU17/'Avance Cuantitativo Productos'!$BJ17:$BJ17,IF('Avance Cuantitativo Productos'!$H17:$H17="Suma",('Avance Cuantitativo Productos'!$AU17:$AU17)/('Avance Cuantitativo Productos'!$BJ17:$BJ17),IF('Avance Cuantitativo Productos'!$H17:$H17="Decreciente",(Anualiza_LB('Avance Cuantitativo Productos'!$CJ$6:$CJ$6,'Avance Cuantitativo Productos'!$M17:$M17,'Avance Cuantitativo Productos'!$G17:$G17,'Avance Cuantitativo Productos'!$L17:$L17)-'Avance Cuantitativo Productos'!$AU17:$AU17)/(Anualiza_LB('Avance Cuantitativo Productos'!$CJ$6:$CJ$6,'Avance Cuantitativo Productos'!$M17:$M17,'Avance Cuantitativo Productos'!$G17:$G17,'Avance Cuantitativo Productos'!$L17:$L17)-'Avance Cuantitativo Productos'!$BJ17:$BJ17),"Seleccionar Anualización")))))</f>
        <v/>
      </c>
      <c r="CK17" s="81" t="str">
        <f t="array" aca="1" ref="CK17" ca="1">+IF(OR('Avance Cuantitativo Productos'!$BJ17:$BJ17="",'Avance Cuantitativo Productos'!$AV17:$AV17=""),"",IF('Avance Cuantitativo Productos'!$H17:$H17="Creciente",('Avance Cuantitativo Productos'!$AV17:$AV17-Anualiza_LB('Avance Cuantitativo Productos'!$CK$6:$CK$6,'Avance Cuantitativo Productos'!$M17:$M17,'Avance Cuantitativo Productos'!$G17:$G17,'Avance Cuantitativo Productos'!$L17:$L17))/('Avance Cuantitativo Productos'!$BJ17:$BJ17-Anualiza_LB('Avance Cuantitativo Productos'!$CK$6:$CK$6,'Avance Cuantitativo Productos'!$M17:$M17,'Avance Cuantitativo Productos'!$G17:$G17,'Avance Cuantitativo Productos'!$L17:$L17)),IF('Avance Cuantitativo Productos'!$H17:$H17="Constante",'Avance Cuantitativo Productos'!$AV17:$AV17/'Avance Cuantitativo Productos'!$BJ17:$BJ17,IF('Avance Cuantitativo Productos'!$H17:$H17="Suma",('Avance Cuantitativo Productos'!$AV17:$AV17)/('Avance Cuantitativo Productos'!$BJ17:$BJ17),IF('Avance Cuantitativo Productos'!$H17:$H17="Decreciente",(Anualiza_LB('Avance Cuantitativo Productos'!$CK$6:$CK$6,'Avance Cuantitativo Productos'!$M17:$M17,'Avance Cuantitativo Productos'!$G17:$G17,'Avance Cuantitativo Productos'!$L17:$L17)-'Avance Cuantitativo Productos'!$AV17:$AV17)/(Anualiza_LB('Avance Cuantitativo Productos'!$CK$6:$CK$6,'Avance Cuantitativo Productos'!$M17:$M17,'Avance Cuantitativo Productos'!$G17:$G17,'Avance Cuantitativo Productos'!$L17:$L17)-'Avance Cuantitativo Productos'!$BJ17:$BJ17),"Seleccionar Anualización")))))</f>
        <v/>
      </c>
      <c r="CL17" s="81" t="str">
        <f t="array" aca="1" ref="CL17" ca="1">+IF(OR('Avance Cuantitativo Productos'!$BJ17:$BJ17="",'Avance Cuantitativo Productos'!$AW17:$AW17=""),"",IF('Avance Cuantitativo Productos'!$H17:$H17="Creciente",('Avance Cuantitativo Productos'!$AW17:$AW17-Anualiza_LB('Avance Cuantitativo Productos'!$CL$6:$CL$6,'Avance Cuantitativo Productos'!$M17:$M17,'Avance Cuantitativo Productos'!$G17:$G17,'Avance Cuantitativo Productos'!$L17:$L17))/('Avance Cuantitativo Productos'!$BJ17:$BJ17-Anualiza_LB('Avance Cuantitativo Productos'!$CL$6:$CL$6,'Avance Cuantitativo Productos'!$M17:$M17,'Avance Cuantitativo Productos'!$G17:$G17,'Avance Cuantitativo Productos'!$L17:$L17)),IF('Avance Cuantitativo Productos'!$H17:$H17="Constante",'Avance Cuantitativo Productos'!$AW17:$AW17/'Avance Cuantitativo Productos'!$BJ17:$BJ17,IF('Avance Cuantitativo Productos'!$H17:$H17="Suma",('Avance Cuantitativo Productos'!$AW17:$AW17)/('Avance Cuantitativo Productos'!$BJ17:$BJ17),IF('Avance Cuantitativo Productos'!$H17:$H17="Decreciente",(Anualiza_LB('Avance Cuantitativo Productos'!$CL$6:$CL$6,'Avance Cuantitativo Productos'!$M17:$M17,'Avance Cuantitativo Productos'!$G17:$G17,'Avance Cuantitativo Productos'!$L17:$L17)-'Avance Cuantitativo Productos'!$AW17:$AW17)/(Anualiza_LB('Avance Cuantitativo Productos'!$CL$6:$CL$6,'Avance Cuantitativo Productos'!$M17:$M17,'Avance Cuantitativo Productos'!$G17:$G17,'Avance Cuantitativo Productos'!$L17:$L17)-'Avance Cuantitativo Productos'!$BJ17:$BJ17),"Seleccionar Anualización")))))</f>
        <v/>
      </c>
      <c r="CM17" s="81" t="str">
        <f t="array" aca="1" ref="CM17" ca="1">+IF(OR('Avance Cuantitativo Productos'!$BJ17:$BJ17="",'Avance Cuantitativo Productos'!$AX17:$AX17=""),"",IF('Avance Cuantitativo Productos'!$H17:$H17="Creciente",('Avance Cuantitativo Productos'!$AX17:$AX17-Anualiza_LB('Avance Cuantitativo Productos'!$CM$6:$CM$6,'Avance Cuantitativo Productos'!$M17:$M17,'Avance Cuantitativo Productos'!$G17:$G17,'Avance Cuantitativo Productos'!$L17:$L17))/('Avance Cuantitativo Productos'!$BJ17:$BJ17-Anualiza_LB('Avance Cuantitativo Productos'!$CM$6:$CM$6,'Avance Cuantitativo Productos'!$M17:$M17,'Avance Cuantitativo Productos'!$G17:$G17,'Avance Cuantitativo Productos'!$L17:$L17)),IF('Avance Cuantitativo Productos'!$H17:$H17="Constante",'Avance Cuantitativo Productos'!$AX17:$AX17/'Avance Cuantitativo Productos'!$BJ17:$BJ17,IF('Avance Cuantitativo Productos'!$H17:$H17="Suma",('Avance Cuantitativo Productos'!$AX17:$AX17)/('Avance Cuantitativo Productos'!$BJ17:$BJ17),IF('Avance Cuantitativo Productos'!$H17:$H17="Decreciente",(Anualiza_LB('Avance Cuantitativo Productos'!$CM$6:$CM$6,'Avance Cuantitativo Productos'!$M17:$M17,'Avance Cuantitativo Productos'!$G17:$G17,'Avance Cuantitativo Productos'!$L17:$L17)-'Avance Cuantitativo Productos'!$AX17:$AX17)/(Anualiza_LB('Avance Cuantitativo Productos'!$CM$6:$CM$6,'Avance Cuantitativo Productos'!$M17:$M17,'Avance Cuantitativo Productos'!$G17:$G17,'Avance Cuantitativo Productos'!$L17:$L17)-'Avance Cuantitativo Productos'!$BJ17:$BJ17),"Seleccionar Anualización")))))</f>
        <v/>
      </c>
      <c r="CN17" s="81">
        <f t="array" aca="1" ref="CN17" ca="1">+IF(OR('Avance Cuantitativo Productos'!$BJ17:$BJ17="",'Avance Cuantitativo Productos'!$AY17:$AY17=""),"",IF('Avance Cuantitativo Productos'!$H17:$H17="Creciente",('Avance Cuantitativo Productos'!$AY17:$AY17-Anualiza_LB('Avance Cuantitativo Productos'!$CN$6:$CN$6,'Avance Cuantitativo Productos'!$M17:$M17,'Avance Cuantitativo Productos'!$G17:$G17,'Avance Cuantitativo Productos'!$L17:$L17))/('Avance Cuantitativo Productos'!$BJ17:$BJ17-Anualiza_LB('Avance Cuantitativo Productos'!$CN$6:$CN$6,'Avance Cuantitativo Productos'!$M17:$M17,'Avance Cuantitativo Productos'!$G17:$G17,'Avance Cuantitativo Productos'!$L17:$L17)),IF('Avance Cuantitativo Productos'!$H17:$H17="Constante",'Avance Cuantitativo Productos'!$AY17:$AY17/'Avance Cuantitativo Productos'!$BJ17:$BJ17,IF('Avance Cuantitativo Productos'!$H17:$H17="Suma",('Avance Cuantitativo Productos'!$AY17:$AY17)/('Avance Cuantitativo Productos'!$BJ17:$BJ17),IF('Avance Cuantitativo Productos'!$H17:$H17="Decreciente",(Anualiza_LB('Avance Cuantitativo Productos'!$CN$6:$CN$6,'Avance Cuantitativo Productos'!$M17:$M17,'Avance Cuantitativo Productos'!$G17:$G17,'Avance Cuantitativo Productos'!$L17:$L17)-'Avance Cuantitativo Productos'!$AY17:$AY17)/(Anualiza_LB('Avance Cuantitativo Productos'!$CN$6:$CN$6,'Avance Cuantitativo Productos'!$M17:$M17,'Avance Cuantitativo Productos'!$G17:$G17,'Avance Cuantitativo Productos'!$L17:$L17)-'Avance Cuantitativo Productos'!$BJ17:$BJ17),"Seleccionar Anualización")))))</f>
        <v>5.0925925925925923E-2</v>
      </c>
      <c r="CO17" s="140">
        <f t="array" aca="1" ref="CO17" ca="1">+IF(OR('Avance Cuantitativo Productos'!$BJ17:$BJ17="",'Avance Cuantitativo Productos'!$AZ17:$AZ17=""),"",IF('Avance Cuantitativo Productos'!$H17:$H17="Creciente",('Avance Cuantitativo Productos'!$AZ17:$AZ17-Anualiza_LB('Avance Cuantitativo Productos'!$CO$6:$CO$6,'Avance Cuantitativo Productos'!$M17:$M17,'Avance Cuantitativo Productos'!$G17:$G17,'Avance Cuantitativo Productos'!$L17:$L17))/('Avance Cuantitativo Productos'!$BJ17:$BJ17-Anualiza_LB('Avance Cuantitativo Productos'!$CO$6:$CO$6,'Avance Cuantitativo Productos'!$M17:$M17,'Avance Cuantitativo Productos'!$G17:$G17,'Avance Cuantitativo Productos'!$L17:$L17)),IF('Avance Cuantitativo Productos'!$H17:$H17="Constante",'Avance Cuantitativo Productos'!$AZ17:$AZ17/'Avance Cuantitativo Productos'!$BJ17:$BJ17,IF('Avance Cuantitativo Productos'!$H17:$H17="Suma",('Avance Cuantitativo Productos'!$AZ17:$AZ17)/('Avance Cuantitativo Productos'!$BJ17:$BJ17),IF('Avance Cuantitativo Productos'!$H17:$H17="Decreciente",(Anualiza_LB('Avance Cuantitativo Productos'!$CO$6:$CO$6,'Avance Cuantitativo Productos'!$M17:$M17,'Avance Cuantitativo Productos'!$G17:$G17,'Avance Cuantitativo Productos'!$L17:$L17)-'Avance Cuantitativo Productos'!$AZ17:$AZ17)/(Anualiza_LB('Avance Cuantitativo Productos'!$CO$6:$CO$6,'Avance Cuantitativo Productos'!$M17:$M17,'Avance Cuantitativo Productos'!$G17:$G17,'Avance Cuantitativo Productos'!$L17:$L17)-'Avance Cuantitativo Productos'!$BJ17:$BJ17),"Seleccionar Anualización")))))</f>
        <v>0.14814814814814814</v>
      </c>
      <c r="CP17" s="82">
        <f t="array" aca="1" ref="CP17" ca="1">+IF(OR('Avance Cuantitativo Productos'!$BJ17:$BJ17="",'Avance Cuantitativo Productos'!$BA17:$BA17=""),"",IF('Avance Cuantitativo Productos'!$H17:$H17="Creciente",('Avance Cuantitativo Productos'!$BA17:$BA17-Anualiza_LB('Avance Cuantitativo Productos'!$CP$6:$CP$6,'Avance Cuantitativo Productos'!$M17:$M17,'Avance Cuantitativo Productos'!$G17:$G17,'Avance Cuantitativo Productos'!$L17:$L17))/('Avance Cuantitativo Productos'!$BJ17:$BJ17-Anualiza_LB('Avance Cuantitativo Productos'!$CP$6:$CP$6,'Avance Cuantitativo Productos'!$M17:$M17,'Avance Cuantitativo Productos'!$G17:$G17,'Avance Cuantitativo Productos'!$L17:$L17)),IF('Avance Cuantitativo Productos'!$H17:$H17="Constante",'Avance Cuantitativo Productos'!$BA17:$BA17/'Avance Cuantitativo Productos'!$BJ17:$BJ17,IF('Avance Cuantitativo Productos'!$H17:$H17="Suma",('Avance Cuantitativo Productos'!$BA17:$BA17)/('Avance Cuantitativo Productos'!$BJ17:$BJ17),IF('Avance Cuantitativo Productos'!$H17:$H17="Decreciente",(Anualiza_LB('Avance Cuantitativo Productos'!$CP$6:$CP$6,'Avance Cuantitativo Productos'!$M17:$M17,'Avance Cuantitativo Productos'!$G17:$G17,'Avance Cuantitativo Productos'!$L17:$L17)-'Avance Cuantitativo Productos'!$BA17:$BA17)/(Anualiza_LB('Avance Cuantitativo Productos'!$CP$6:$CP$6,'Avance Cuantitativo Productos'!$M17:$M17,'Avance Cuantitativo Productos'!$G17:$G17,'Avance Cuantitativo Productos'!$L17:$L17)-'Avance Cuantitativo Productos'!$BJ17:$BJ17),"Seleccionar Anualización")))))</f>
        <v>0.15740740740740741</v>
      </c>
    </row>
    <row r="18" spans="1:94" ht="90">
      <c r="A18" s="7">
        <v>12</v>
      </c>
      <c r="B18" t="str">
        <f>+LEFT('Avance Cuantitativo Productos'!$C18:$C18,2)</f>
        <v>1.</v>
      </c>
      <c r="C18" s="129" t="s">
        <v>215</v>
      </c>
      <c r="D18" s="129" t="s">
        <v>216</v>
      </c>
      <c r="E18" s="130" t="s">
        <v>53</v>
      </c>
      <c r="F18" s="131">
        <v>0.02</v>
      </c>
      <c r="G18" s="132">
        <v>4264</v>
      </c>
      <c r="H18" s="132" t="s">
        <v>10</v>
      </c>
      <c r="I18" s="132" t="s">
        <v>30</v>
      </c>
      <c r="J18" s="32">
        <v>44927</v>
      </c>
      <c r="K18" s="33">
        <v>49674</v>
      </c>
      <c r="L18" s="117" t="str">
        <f t="array" ref="L18">+_xlfn.CONCAT("Q",LEFT(LOOKUP(2,1/('Avance Cuantitativo Productos'!$N18:$AS18&lt;&gt;""),'Avance Cuantitativo Productos'!$N$6:$AS$6),1))</f>
        <v>Q4</v>
      </c>
      <c r="M18" s="133" t="str">
        <f t="array" ref="M18">+RIGHT(LOOKUP(2,1/('Avance Cuantitativo Productos'!$N18:$AS18&lt;&gt;""),'Avance Cuantitativo Productos'!$N$6:$AS$6),4)</f>
        <v>2024</v>
      </c>
      <c r="N18" s="42"/>
      <c r="O18" s="45"/>
      <c r="P18" s="45"/>
      <c r="Q18" s="46"/>
      <c r="R18" s="42"/>
      <c r="S18" s="45"/>
      <c r="T18" s="45"/>
      <c r="U18" s="46"/>
      <c r="V18" s="42"/>
      <c r="W18" s="45"/>
      <c r="X18" s="45"/>
      <c r="Y18" s="46"/>
      <c r="Z18" s="42"/>
      <c r="AA18" s="45"/>
      <c r="AB18" s="45"/>
      <c r="AC18" s="46"/>
      <c r="AD18" s="42"/>
      <c r="AE18" s="45"/>
      <c r="AF18" s="45"/>
      <c r="AG18" s="46"/>
      <c r="AH18" s="42"/>
      <c r="AI18" s="45"/>
      <c r="AJ18" s="45"/>
      <c r="AK18" s="178">
        <v>7361</v>
      </c>
      <c r="AL18" s="45"/>
      <c r="AM18" s="45"/>
      <c r="AN18" s="45"/>
      <c r="AO18" s="234">
        <v>14357</v>
      </c>
      <c r="AP18" s="304"/>
      <c r="AQ18" s="304"/>
      <c r="AR18" s="45"/>
      <c r="AS18" s="45"/>
      <c r="AT18" s="120" t="str">
        <f t="array" aca="1" ref="AT18" ca="1">IF('Avance Cuantitativo Productos'!$H18:$H18="","Seleccionar Anualización",IF(COUNTIF('Avance Cuantitativo Productos'!$N18:$Q18,"="&amp;"")=4,"",IF('Avance Cuantitativo Productos'!$H18:$H18="Creciente",IF(COUNTIF('Avance Cuantitativo Productos'!$N18:$Q18,"&lt;"&amp;'Avance Cuantitativo Productos'!$G18:$G18)&gt;=1,"ERROR, el valor reportado es inferior a la Línea Base",IF(COUNTIF('Avance Cuantitativo Productos'!$N18:$Q18,"="&amp;"")=3,OFFSET('Avance Cuantitativo Productos'!$N18:$N18,0,MATCH(MAX('Avance Cuantitativo Productos'!$N18:$Q18)+1,'Avance Cuantitativo Productos'!$N18:$Q18,1)-1),IF(INDEX('Avance Cuantitativo Productos'!$N18:$Q18,LARGE(('Avance Cuantitativo Productos'!$N18:$Q18&lt;&gt;"")*(_xlfn.SEQUENCE(,COUNTA('Avance Cuantitativo Productos'!$N$6:$Q$6))),1))&lt;INDEX('Avance Cuantitativo Productos'!$N18:$Q18,LARGE(('Avance Cuantitativo Productos'!$N18:$Q18&lt;&gt;"")*(_xlfn.SEQUENCE(,COUNTA('Avance Cuantitativo Productos'!$N$6:$Q$6))),2)),"ERROR, El reporte de avance actual debe ser mayor o igual al último valor reportado",OFFSET('Avance Cuantitativo Productos'!$N18:$N18,0,MATCH(MAX('Avance Cuantitativo Productos'!$N18:$Q18)+1,'Avance Cuantitativo Productos'!$N18:$Q18,1)-1)))),IF('Avance Cuantitativo Productos'!$H18:$H18="Constante",OFFSET('Avance Cuantitativo Productos'!$N18:$N18,0,MATCH(MAX('Avance Cuantitativo Productos'!$N18:$Q18)+1,'Avance Cuantitativo Productos'!$N18:$Q18,1)-1),IF('Avance Cuantitativo Productos'!$H18:$H18="Suma",SUM('Avance Cuantitativo Productos'!$N18:$Q18),IF('Avance Cuantitativo Productos'!$H18:$H18="Decreciente",IF(COUNTIF('Avance Cuantitativo Productos'!$N18:$Q18,"&gt;"&amp;'Avance Cuantitativo Productos'!$G18:$G18)&gt;=1,"ERROR, el valor reportado es superior a la Línea Base",IF(COUNTIF('Avance Cuantitativo Productos'!$N18:$Q18,"="&amp;"")=3,OFFSET('Avance Cuantitativo Productos'!$N18:$N18,0,MATCH(MAX('Avance Cuantitativo Productos'!$N18:$Q18)+1,'Avance Cuantitativo Productos'!$N18:$Q18,1)-1),IF(INDEX('Avance Cuantitativo Productos'!$N18:$Q18,LARGE(('Avance Cuantitativo Productos'!$N18:$Q18&lt;&gt;"")*(_xlfn.SEQUENCE(,COUNTA('Avance Cuantitativo Productos'!$N$6:$Q$6))),1))&gt;INDEX('Avance Cuantitativo Productos'!$N18:$Q18,LARGE(('Avance Cuantitativo Productos'!$N18:$Q18&lt;&gt;"")*(_xlfn.SEQUENCE(,COUNTA('Avance Cuantitativo Productos'!$N$6:$Q$6))),2)),"ERROR, El reporte de avance actual debe ser menor o igual al último valor reportado",OFFSET('Avance Cuantitativo Productos'!$N18:$N18,0,MATCH(MAX('Avance Cuantitativo Productos'!$N18:$Q18)+1,'Avance Cuantitativo Productos'!$N18:$Q18,1)-1))))))))))</f>
        <v/>
      </c>
      <c r="AU18" s="120" t="str">
        <f t="array" aca="1" ref="AU18" ca="1">IF('Avance Cuantitativo Productos'!$H18:$H18="","Seleccionar Anualización",IF(COUNTIF('Avance Cuantitativo Productos'!$N18:$U18,"="&amp;"")=8,"",IF('Avance Cuantitativo Productos'!$H18:$H18="Creciente",IF(COUNTIF('Avance Cuantitativo Productos'!$N18:$U18,"&lt;"&amp;'Avance Cuantitativo Productos'!$G18:$G18)&gt;=1,"ERROR, el valor reportado es inferior a la Línea Base",IF(COUNTIF('Avance Cuantitativo Productos'!$N18:$U18,"="&amp;"")=7,OFFSET('Avance Cuantitativo Productos'!$N18:$N18,0,MATCH(MAX('Avance Cuantitativo Productos'!$N18:$U18)+1,'Avance Cuantitativo Productos'!$N18:$U18,1)-1),IF(INDEX('Avance Cuantitativo Productos'!$N18:$U18,LARGE(('Avance Cuantitativo Productos'!$N18:$U18&lt;&gt;"")*(_xlfn.SEQUENCE(,COUNTA('Avance Cuantitativo Productos'!$N$6:$U$6))),1))&lt;INDEX('Avance Cuantitativo Productos'!$N18:$U18,LARGE(('Avance Cuantitativo Productos'!$N18:$U18&lt;&gt;"")*(_xlfn.SEQUENCE(,COUNTA('Avance Cuantitativo Productos'!$N$6:$U$6))),2)),"ERROR, El reporte de avance actual debe ser mayor o igual al último valor reportado",OFFSET('Avance Cuantitativo Productos'!$N18:$N18,0,MATCH(MAX('Avance Cuantitativo Productos'!$N18:$U18)+1,'Avance Cuantitativo Productos'!$N18:$U18,1)-1)))),IF('Avance Cuantitativo Productos'!$H18:$H18="Constante",OFFSET('Avance Cuantitativo Productos'!$N18:$N18,0,MATCH(MAX('Avance Cuantitativo Productos'!$N18:$U18)+1,'Avance Cuantitativo Productos'!$N18:$U18,1)-1),IF('Avance Cuantitativo Productos'!$H18:$H18="Suma",SUM('Avance Cuantitativo Productos'!$N18:$U18),IF('Avance Cuantitativo Productos'!$H18:$H18="Decreciente",IF(COUNTIF('Avance Cuantitativo Productos'!$N18:$U18,"&gt;"&amp;'Avance Cuantitativo Productos'!$G18:$G18)&gt;=1,"ERROR, el valor reportado es superior a la Línea Base",IF(COUNTIF('Avance Cuantitativo Productos'!$N18:$U18,"="&amp;"")=7,OFFSET('Avance Cuantitativo Productos'!$N18:$N18,0,MATCH(MAX('Avance Cuantitativo Productos'!$N18:$U18)+1,'Avance Cuantitativo Productos'!$N18:$U18,1)-1),IF(INDEX('Avance Cuantitativo Productos'!$N18:$U18,LARGE(('Avance Cuantitativo Productos'!$N18:$U18&lt;&gt;"")*(_xlfn.SEQUENCE(,COUNTA('Avance Cuantitativo Productos'!$N$6:$U$6))),1))&gt;INDEX('Avance Cuantitativo Productos'!$N18:$U18,LARGE(('Avance Cuantitativo Productos'!$N18:$U18&lt;&gt;"")*(_xlfn.SEQUENCE(,COUNTA('Avance Cuantitativo Productos'!$N$6:$U$6))),2)),"ERROR, El reporte de avance actual debe ser menor o igual al último valor reportado",OFFSET('Avance Cuantitativo Productos'!$N18:$N18,0,MATCH(MAX('Avance Cuantitativo Productos'!$N18:$U18)+1,'Avance Cuantitativo Productos'!$N18:$U18,1)-1))))))))))</f>
        <v/>
      </c>
      <c r="AV18" s="120" t="str">
        <f t="array" aca="1" ref="AV18" ca="1" xml:space="preserve"> IF('Avance Cuantitativo Productos'!$H18:$H18="","Seleccionar Anualización",IF(COUNTIF('Avance Cuantitativo Productos'!$N18:$Y18,"="&amp;"")=12,"",IF('Avance Cuantitativo Productos'!$H18:$H18="Creciente",IF(COUNTIF('Avance Cuantitativo Productos'!$N18:$Y18,"&lt;"&amp;'Avance Cuantitativo Productos'!$G18:$G18)&gt;=1,"ERROR, el valor reportado es inferior a la Línea Base",IF(COUNTIF('Avance Cuantitativo Productos'!$N18:$Y18,"="&amp;"")=11,OFFSET('Avance Cuantitativo Productos'!$N18:$N18,0,MATCH(MAX('Avance Cuantitativo Productos'!$N18:$Y18)+1,'Avance Cuantitativo Productos'!$N18:$Y18,1)-1),IF(INDEX('Avance Cuantitativo Productos'!$N18:$Y18,LARGE(('Avance Cuantitativo Productos'!$N18:$Y18&lt;&gt;"")*(_xlfn.SEQUENCE(,COUNTA('Avance Cuantitativo Productos'!$N$6:$Y$6))),1))&lt;INDEX('Avance Cuantitativo Productos'!$N18:$Y18,LARGE(('Avance Cuantitativo Productos'!$N18:$Y18&lt;&gt;"")*(_xlfn.SEQUENCE(,COUNTA('Avance Cuantitativo Productos'!$N$6:$Y$6))),2)),"ERROR, El reporte de avance actual debe ser mayor o igual al último valor reportado",OFFSET('Avance Cuantitativo Productos'!$N18:$N18,0,MATCH(MAX('Avance Cuantitativo Productos'!$N18:$Y18)+1,'Avance Cuantitativo Productos'!$N18:$Y18,1)-1)))),IF('Avance Cuantitativo Productos'!$H18:$H18="Constante",OFFSET('Avance Cuantitativo Productos'!$N18:$N18,0,MATCH(MAX('Avance Cuantitativo Productos'!$N18:$Y18)+1,'Avance Cuantitativo Productos'!$N18:$Y18,1)-1),IF('Avance Cuantitativo Productos'!$H18:$H18="Suma",SUM('Avance Cuantitativo Productos'!$N18:$Y18),IF('Avance Cuantitativo Productos'!$H18:$H18="Decreciente",IF(COUNTIF('Avance Cuantitativo Productos'!$N18:$Y18,"&gt;"&amp;'Avance Cuantitativo Productos'!$G18:$G18)&gt;=1,"ERROR, el valor reportado es superior a la Línea Base",IF(COUNTIF('Avance Cuantitativo Productos'!$N18:$Y18,"="&amp;"")=11,OFFSET('Avance Cuantitativo Productos'!$N18:$N18,0,MATCH(MAX('Avance Cuantitativo Productos'!$N18:$Y18)+1,'Avance Cuantitativo Productos'!$N18:$Y18,1)-1),IF(INDEX('Avance Cuantitativo Productos'!$N18:$Y18,LARGE(('Avance Cuantitativo Productos'!$N18:$Y18&lt;&gt;"")*(_xlfn.SEQUENCE(,COUNTA('Avance Cuantitativo Productos'!$N$6:$Y$6))),1))&gt;INDEX('Avance Cuantitativo Productos'!$N18:$Y18,LARGE(('Avance Cuantitativo Productos'!$N18:$Y18&lt;&gt;"")*(_xlfn.SEQUENCE(,COUNTA('Avance Cuantitativo Productos'!$N$6:$Y$6))),2)),"ERROR, El reporte de avance actual debe ser menor o igual al último valor reportado",OFFSET('Avance Cuantitativo Productos'!$N18:$N18,0,MATCH(MAX('Avance Cuantitativo Productos'!$N18:$Y18)+1,'Avance Cuantitativo Productos'!$N18:$Y18,1)-1))))))))))</f>
        <v/>
      </c>
      <c r="AW18" s="120" t="str">
        <f t="array" aca="1" ref="AW18" ca="1" xml:space="preserve"> IF('Avance Cuantitativo Productos'!$H18:$H18="","Seleccionar Anualización",IF(COUNTIF('Avance Cuantitativo Productos'!$N18:$AC18,"="&amp;"")=16,"",IF('Avance Cuantitativo Productos'!$H18:$H18="Creciente",IF(COUNTIF('Avance Cuantitativo Productos'!$N18:$AC18,"&lt;"&amp;'Avance Cuantitativo Productos'!$G18:$G18)&gt;=1,"ERROR, el valor reportado es inferior a la Línea Base",IF(COUNTIF('Avance Cuantitativo Productos'!$N18:$AC18,"="&amp;"")=15,OFFSET('Avance Cuantitativo Productos'!$N18:$N18,0,MATCH(MAX('Avance Cuantitativo Productos'!$N18:$AC18)+1,'Avance Cuantitativo Productos'!$N18:$AC18,1)-1),IF(INDEX('Avance Cuantitativo Productos'!$N18:$AC18,LARGE(('Avance Cuantitativo Productos'!$N18:$AC18&lt;&gt;"")*(_xlfn.SEQUENCE(,COUNTA('Avance Cuantitativo Productos'!$N$6:$AC$6))),1))&lt;INDEX('Avance Cuantitativo Productos'!$N18:$AC18,LARGE(('Avance Cuantitativo Productos'!$N18:$AC18&lt;&gt;"")*(_xlfn.SEQUENCE(,COUNTA('Avance Cuantitativo Productos'!$N$6:$AC$6))),2)),"ERROR, El reporte de avance actual debe ser mayor o igual al último valor reportado",OFFSET('Avance Cuantitativo Productos'!$N18:$N18,0,MATCH(MAX('Avance Cuantitativo Productos'!$N18:$AC18)+1,'Avance Cuantitativo Productos'!$N18:$AC18,1)-1)))),IF('Avance Cuantitativo Productos'!$H18:$H18="Constante",OFFSET('Avance Cuantitativo Productos'!$N18:$N18,0,MATCH(MAX('Avance Cuantitativo Productos'!$N18:$AC18)+1,'Avance Cuantitativo Productos'!$N18:$AC18,1)-1),IF('Avance Cuantitativo Productos'!$H18:$H18="Suma",SUM('Avance Cuantitativo Productos'!$N18:$AC18),IF('Avance Cuantitativo Productos'!$H18:$H18="Decreciente",IF(COUNTIF('Avance Cuantitativo Productos'!$N18:$AC18,"&gt;"&amp;'Avance Cuantitativo Productos'!$G18:$G18)&gt;=1,"ERROR, el valor reportado es superior a la Línea Base",IF(COUNTIF('Avance Cuantitativo Productos'!$N18:$AC18,"="&amp;"")=15,OFFSET('Avance Cuantitativo Productos'!$N18:$N18,0,MATCH(MAX('Avance Cuantitativo Productos'!$N18:$AC18)+1,'Avance Cuantitativo Productos'!$N18:$AC18,1)-1),IF(INDEX('Avance Cuantitativo Productos'!$N18:$AC18,LARGE(('Avance Cuantitativo Productos'!$N18:$AC18&lt;&gt;"")*(_xlfn.SEQUENCE(,COUNTA('Avance Cuantitativo Productos'!$N$6:$AC$6))),1))&gt;INDEX('Avance Cuantitativo Productos'!$N18:$AC18,LARGE(('Avance Cuantitativo Productos'!$N18:$AC18&lt;&gt;"")*(_xlfn.SEQUENCE(,COUNTA('Avance Cuantitativo Productos'!$N$6:$AC$6))),2)),"ERROR, El reporte de avance actual debe ser menor o igual al último valor reportado",OFFSET('Avance Cuantitativo Productos'!$N18:$N18,0,MATCH(MAX('Avance Cuantitativo Productos'!$N18:$AC18)+1,'Avance Cuantitativo Productos'!$N18:$AC18,1)-1))))))))))</f>
        <v/>
      </c>
      <c r="AX18" s="120" t="str">
        <f t="array" aca="1" ref="AX18" ca="1" xml:space="preserve"> IF('Avance Cuantitativo Productos'!$H18:$H18="","Seleccionar Anualización",IF(COUNTIF('Avance Cuantitativo Productos'!$N18:$AG18,"="&amp;"")=20,"",IF('Avance Cuantitativo Productos'!$H18:$H18="Creciente",IF(COUNTIF('Avance Cuantitativo Productos'!$N18:$AG18,"&lt;"&amp;'Avance Cuantitativo Productos'!$G18:$G18)&gt;=1,"ERROR, el valor reportado es inferior a la Línea Base",IF(COUNTIF('Avance Cuantitativo Productos'!$N18:$AG18,"="&amp;"")=19,OFFSET('Avance Cuantitativo Productos'!$N18:$N18,0,MATCH(MAX('Avance Cuantitativo Productos'!$N18:$AG18)+1,'Avance Cuantitativo Productos'!$N18:$AG18,1)-1),IF(INDEX('Avance Cuantitativo Productos'!$N18:$AG18,LARGE(('Avance Cuantitativo Productos'!$N18:$AG18&lt;&gt;"")*(_xlfn.SEQUENCE(,COUNTA('Avance Cuantitativo Productos'!$N$6:$AG$6))),1))&lt;INDEX('Avance Cuantitativo Productos'!$N18:$AG18,LARGE(('Avance Cuantitativo Productos'!$N18:$AG18&lt;&gt;"")*(_xlfn.SEQUENCE(,COUNTA('Avance Cuantitativo Productos'!$N$6:$AG$6))),2)),"ERROR, El reporte de avance actual debe ser mayor o igual al último valor reportado",OFFSET('Avance Cuantitativo Productos'!$N18:$N18,0,MATCH(MAX('Avance Cuantitativo Productos'!$N18:$AG18)+1,'Avance Cuantitativo Productos'!$N18:$AG18,1)-1)))),IF('Avance Cuantitativo Productos'!$H18:$H18="Constante",OFFSET('Avance Cuantitativo Productos'!$N18:$N18,0,MATCH(MAX('Avance Cuantitativo Productos'!$N18:$AG18)+1,'Avance Cuantitativo Productos'!$N18:$AG18,1)-1),IF('Avance Cuantitativo Productos'!$H18:$H18="Suma",SUM('Avance Cuantitativo Productos'!$N18:$AG18),IF('Avance Cuantitativo Productos'!$H18:$H18="Decreciente",IF(COUNTIF('Avance Cuantitativo Productos'!$N18:$AG18,"&gt;"&amp;'Avance Cuantitativo Productos'!$G18:$G18)&gt;=1,"ERROR, el valor reportado es superior a la Línea Base",IF(COUNTIF('Avance Cuantitativo Productos'!$N18:$AG18,"="&amp;"")=19,OFFSET('Avance Cuantitativo Productos'!$N18:$N18,0,MATCH(MAX('Avance Cuantitativo Productos'!$N18:$AG18)+1,'Avance Cuantitativo Productos'!$N18:$AG18,1)-1),IF(INDEX('Avance Cuantitativo Productos'!$N18:$AG18,LARGE(('Avance Cuantitativo Productos'!$N18:$AG18&lt;&gt;"")*(_xlfn.SEQUENCE(,COUNTA('Avance Cuantitativo Productos'!$N$6:$AG$6))),1))&gt;INDEX('Avance Cuantitativo Productos'!$N18:$AG18,LARGE(('Avance Cuantitativo Productos'!$N18:$AG18&lt;&gt;"")*(_xlfn.SEQUENCE(,COUNTA('Avance Cuantitativo Productos'!$N$6:$AG$6))),2)),"ERROR, El reporte de avance actual debe ser menor o igual al último valor reportado",OFFSET('Avance Cuantitativo Productos'!$N18:$N18,0,MATCH(MAX('Avance Cuantitativo Productos'!$N18:$AG18)+1,'Avance Cuantitativo Productos'!$N18:$AG18,1)-1))))))))))</f>
        <v/>
      </c>
      <c r="AY18" s="120">
        <f t="array" aca="1" ref="AY18" ca="1" xml:space="preserve"> IF('Avance Cuantitativo Productos'!$H18:$H18="","Seleccionar Anualización",IF(COUNTIF('Avance Cuantitativo Productos'!$N18:$AK18,"="&amp;"")=24,"",IF('Avance Cuantitativo Productos'!$H18:$H18="Creciente",IF(COUNTIF('Avance Cuantitativo Productos'!$N18:$AK18,"&lt;"&amp;'Avance Cuantitativo Productos'!$G18:$G18)&gt;=1,"ERROR, el valor reportado es inferior a la Línea Base",IF(COUNTIF('Avance Cuantitativo Productos'!$N18:$AK18,"="&amp;"")=23,OFFSET('Avance Cuantitativo Productos'!$N18:$N18,0,MATCH(MAX('Avance Cuantitativo Productos'!$N18:$AK18)+1,'Avance Cuantitativo Productos'!$N18:$AK18,1)-1),IF(INDEX('Avance Cuantitativo Productos'!$N18:$AK18,LARGE(('Avance Cuantitativo Productos'!$N18:$AK18&lt;&gt;"")*(_xlfn.SEQUENCE(,COUNTA('Avance Cuantitativo Productos'!$N$6:$AK$6))),1))&lt;INDEX('Avance Cuantitativo Productos'!$N18:$AK18,LARGE(('Avance Cuantitativo Productos'!$N18:$AK18&lt;&gt;"")*(_xlfn.SEQUENCE(,COUNTA('Avance Cuantitativo Productos'!$N$6:$AK$6))),2)),"ERROR, El reporte de avance actual debe ser mayor o igual al último valor reportado",OFFSET('Avance Cuantitativo Productos'!$N18:$N18,0,MATCH(MAX('Avance Cuantitativo Productos'!$N18:$AK18)+1,'Avance Cuantitativo Productos'!$N18:$AK18,1)-1)))),IF('Avance Cuantitativo Productos'!$H18:$H18="Constante",OFFSET('Avance Cuantitativo Productos'!$N18:$N18,0,MATCH(MAX('Avance Cuantitativo Productos'!$N18:$AK18)+1,'Avance Cuantitativo Productos'!$N18:$AK18,1)-1),IF('Avance Cuantitativo Productos'!$H18:$H18="Suma",SUM('Avance Cuantitativo Productos'!$N18:$AK18),IF('Avance Cuantitativo Productos'!$H18:$H18="Decreciente",IF(COUNTIF('Avance Cuantitativo Productos'!$N18:$AK18,"&gt;"&amp;'Avance Cuantitativo Productos'!$G18:$G18)&gt;=1,"ERROR, el valor reportado es superior a la Línea Base",IF(COUNTIF('Avance Cuantitativo Productos'!$N18:$AK18,"="&amp;"")=23,OFFSET('Avance Cuantitativo Productos'!$N18:$N18,0,MATCH(MAX('Avance Cuantitativo Productos'!$N18:$AK18)+1,'Avance Cuantitativo Productos'!$N18:$AK18,1)-1),IF(INDEX('Avance Cuantitativo Productos'!$N18:$AK18,LARGE(('Avance Cuantitativo Productos'!$N18:$AK18&lt;&gt;"")*(_xlfn.SEQUENCE(,COUNTA('Avance Cuantitativo Productos'!$N$6:$AK$6))),1))&gt;INDEX('Avance Cuantitativo Productos'!$N18:$AK18,LARGE(('Avance Cuantitativo Productos'!$N18:$AK18&lt;&gt;"")*(_xlfn.SEQUENCE(,COUNTA('Avance Cuantitativo Productos'!$N$6:$AK$6))),2)),"ERROR, El reporte de avance actual debe ser menor o igual al último valor reportado",OFFSET('Avance Cuantitativo Productos'!$N18:$N18,0,MATCH(MAX('Avance Cuantitativo Productos'!$N18:$AK18)+1,'Avance Cuantitativo Productos'!$N18:$AK18,1)-1))))))))))</f>
        <v>7361</v>
      </c>
      <c r="AZ18" s="120">
        <f t="array" aca="1" ref="AZ18" ca="1" xml:space="preserve"> IF('Avance Cuantitativo Productos'!$H18:$H18="","Seleccionar Anualización",IF(COUNTIF('Avance Cuantitativo Productos'!$N18:$AO18,"="&amp;"")=28,"",IF('Avance Cuantitativo Productos'!$H18:$H18="Creciente",IF(COUNTIF('Avance Cuantitativo Productos'!$N18:$AO18,"&lt;"&amp;'Avance Cuantitativo Productos'!$G18:$G18)&gt;=1,"ERROR, el valor reportado es inferior a la Línea Base",IF(COUNTIF('Avance Cuantitativo Productos'!$N18:$AO18,"="&amp;"")=27,OFFSET('Avance Cuantitativo Productos'!$N18:$N18,0,MATCH(MAX('Avance Cuantitativo Productos'!$N18:$AO18)+1,'Avance Cuantitativo Productos'!$N18:$AO18,1)-1),IF(INDEX('Avance Cuantitativo Productos'!$N18:$AO18,LARGE(('Avance Cuantitativo Productos'!$N18:$AO18&lt;&gt;"")*(_xlfn.SEQUENCE(,COUNTA('Avance Cuantitativo Productos'!$N$6:$AO$6))),1))&lt;INDEX('Avance Cuantitativo Productos'!$N18:$AO18,LARGE(('Avance Cuantitativo Productos'!$N18:$AO18&lt;&gt;"")*(_xlfn.SEQUENCE(,COUNTA('Avance Cuantitativo Productos'!$N$6:$AO$6))),2)),"ERROR, El reporte de avance actual debe ser mayor o igual al último valor reportado",OFFSET('Avance Cuantitativo Productos'!$N18:$N18,0,MATCH(MAX('Avance Cuantitativo Productos'!$N18:$AO18)+1,'Avance Cuantitativo Productos'!$N18:$AO18,1)-1)))),IF('Avance Cuantitativo Productos'!$H18:$H18="Constante",OFFSET('Avance Cuantitativo Productos'!$N18:$N18,0,MATCH(MAX('Avance Cuantitativo Productos'!$N18:$AO18)+1,'Avance Cuantitativo Productos'!$N18:$AO18,1)-1),IF('Avance Cuantitativo Productos'!$H18:$H18="Suma",SUM('Avance Cuantitativo Productos'!$N18:$AO18),IF('Avance Cuantitativo Productos'!$H18:$H18="Decreciente",IF(COUNTIF('Avance Cuantitativo Productos'!$N18:$AO18,"&gt;"&amp;'Avance Cuantitativo Productos'!$G18:$G18)&gt;=1,"ERROR, el valor reportado es superior a la Línea Base",IF(COUNTIF('Avance Cuantitativo Productos'!$N18:$AO18,"="&amp;"")=27,OFFSET('Avance Cuantitativo Productos'!$N18:$N18,0,MATCH(MAX('Avance Cuantitativo Productos'!$N18:$AO18)+1,'Avance Cuantitativo Productos'!$N18:$AO18,1)-1),IF(INDEX('Avance Cuantitativo Productos'!$N18:$AO18,LARGE(('Avance Cuantitativo Productos'!$N18:$AO18&lt;&gt;"")*(_xlfn.SEQUENCE(,COUNTA('Avance Cuantitativo Productos'!$N$6:$AO$6))),1))&gt;INDEX('Avance Cuantitativo Productos'!$N18:$AO18,LARGE(('Avance Cuantitativo Productos'!$N18:$AO18&lt;&gt;"")*(_xlfn.SEQUENCE(,COUNTA('Avance Cuantitativo Productos'!$N$6:$AO$6))),2)),"ERROR, El reporte de avance actual debe ser menor o igual al último valor reportado",OFFSET('Avance Cuantitativo Productos'!$N18:$N18,0,MATCH(MAX('Avance Cuantitativo Productos'!$N18:$AO18)+1,'Avance Cuantitativo Productos'!$N18:$AO18,1)-1))))))))))</f>
        <v>14357</v>
      </c>
      <c r="BA18" s="120">
        <f t="array" aca="1" ref="BA18" ca="1" xml:space="preserve"> IF('Avance Cuantitativo Productos'!$H18:$H18="","Seleccionar Anualización",IF(COUNTIF('Avance Cuantitativo Productos'!$N18:$AS18,"="&amp;"")=32,"",IF('Avance Cuantitativo Productos'!$H18:$H18="Creciente",IF(COUNTIF('Avance Cuantitativo Productos'!$N18:$AS18,"&lt;"&amp;'Avance Cuantitativo Productos'!$G18:$G18)&gt;=1,"ERROR, el valor reportado es inferior a la Línea Base",IF(COUNTIF('Avance Cuantitativo Productos'!$N18:$AS18,"="&amp;"")=31,OFFSET('Avance Cuantitativo Productos'!$N18:$N18,0,MATCH(MAX('Avance Cuantitativo Productos'!$N18:$AS18)+1,'Avance Cuantitativo Productos'!$N18:$AS18,1)-1),IF(INDEX('Avance Cuantitativo Productos'!$N18:$AS18,LARGE(('Avance Cuantitativo Productos'!$N18:$AS18&lt;&gt;"")*(_xlfn.SEQUENCE(,COUNTA('Avance Cuantitativo Productos'!$N$6:$AS$6))),1))&lt;INDEX('Avance Cuantitativo Productos'!$N18:$AS18,LARGE(('Avance Cuantitativo Productos'!$N18:$AS18&lt;&gt;"")*(_xlfn.SEQUENCE(,COUNTA('Avance Cuantitativo Productos'!$N$6:$AS$6))),2)),"ERROR, El reporte de avance actual debe ser mayor o igual al último valor reportado",OFFSET('Avance Cuantitativo Productos'!$N18:$N18,0,MATCH(MAX('Avance Cuantitativo Productos'!$N18:$AS18)+1,'Avance Cuantitativo Productos'!$N18:$AS18,1)-1)))),IF('Avance Cuantitativo Productos'!$H18:$H18="Constante",OFFSET('Avance Cuantitativo Productos'!$N18:$N18,0,MATCH(MAX('Avance Cuantitativo Productos'!$N18:$AS18)+1,'Avance Cuantitativo Productos'!$N18:$AS18,1)-1),IF('Avance Cuantitativo Productos'!$H18:$H18="Suma",SUM('Avance Cuantitativo Productos'!$N18:$AS18),IF('Avance Cuantitativo Productos'!$H18:$H18="Decreciente",IF(COUNTIF('Avance Cuantitativo Productos'!$N18:$AS18,"&gt;"&amp;'Avance Cuantitativo Productos'!$G18:$G18)&gt;=1,"ERROR, el valor reportado es superior a la Línea Base",IF(COUNTIF('Avance Cuantitativo Productos'!$N18:$AS18,"="&amp;"")=31,OFFSET('Avance Cuantitativo Productos'!$N18:$N18,0,MATCH(MAX('Avance Cuantitativo Productos'!$N18:$AS18)+1,'Avance Cuantitativo Productos'!$N18:$AS18,1)-1),IF(INDEX('Avance Cuantitativo Productos'!$N18:$AS18,LARGE(('Avance Cuantitativo Productos'!$N18:$AS18&lt;&gt;"")*(_xlfn.SEQUENCE(,COUNTA('Avance Cuantitativo Productos'!$N$6:$AS$6))),1))&gt;INDEX('Avance Cuantitativo Productos'!$N18:$AS18,LARGE(('Avance Cuantitativo Productos'!$N18:$AS18&lt;&gt;"")*(_xlfn.SEQUENCE(,COUNTA('Avance Cuantitativo Productos'!$N$6:$AS$6))),2)),"ERROR, El reporte de avance actual debe ser menor o igual al último valor reportado",OFFSET('Avance Cuantitativo Productos'!$N18:$N18,0,MATCH(MAX('Avance Cuantitativo Productos'!$N18:$AS18)+1,'Avance Cuantitativo Productos'!$N18:$AS18,1)-1))))))))))</f>
        <v>14357</v>
      </c>
      <c r="BB18" s="42"/>
      <c r="BC18" s="45"/>
      <c r="BD18" s="45"/>
      <c r="BE18" s="45"/>
      <c r="BF18" s="45"/>
      <c r="BG18" s="162">
        <v>5120</v>
      </c>
      <c r="BH18" s="162">
        <v>5985</v>
      </c>
      <c r="BI18" s="162">
        <v>6850</v>
      </c>
      <c r="BJ18" s="183">
        <v>15500</v>
      </c>
      <c r="BK18" s="120" t="str">
        <f t="array" aca="1" ref="BK18" ca="1">IF('Avance Cuantitativo Productos'!$H18:$H18="","Seleccionar Anualización",IF(COUNTIF('Avance Cuantitativo Productos'!$BB18:$BB18,"="&amp;"")=1,"",IF(AND(OR('Avance Cuantitativo Productos'!$H18:$H18="Creciente",'Avance Cuantitativo Productos'!$H18:$H18="Constante",'Avance Cuantitativo Productos'!$H18:$H18="Suma"),'Avance Cuantitativo Productos'!$BB18:$BB18&gt;'Avance Cuantitativo Productos'!$BJ18:$BJ18),"ERROR, las metas de las vigencias no pueden ser mayores a la meta final",IF(AND('Avance Cuantitativo Productos'!$H18:$H18="Decreciente",'Avance Cuantitativo Productos'!$BB18:$BB18&lt;'Avance Cuantitativo Productos'!$BJ18:$BJ18),"ERROR, las metas de las vigencias no pueden ser menores a la meta final",IF(OR('Avance Cuantitativo Productos'!$H18:$H18="Creciente",'Avance Cuantitativo Productos'!$H18:$H18="Constante",'Avance Cuantitativo Productos'!$H18:$H18="Suma",'Avance Cuantitativo Productos'!$H18:$H18="Decreciente"),IF((MAX(COLUMN('Avance Cuantitativo Productos'!$N18:$Q18)*(INDEX(INT(ISNUMBER('Avance Cuantitativo Productos'!$N18:$Q18)),LARGE((INT(ISNUMBER('Avance Cuantitativo Productos'!$N18:$Q18))&lt;&gt;0)*(_xlfn.SEQUENCE(,COUNTA('Avance Cuantitativo Productos'!$N$6:$Q$6))),1))=INT(ISNUMBER('Avance Cuantitativo Productos'!$N18:$Q18))))-COLUMN('Avance Cuantitativo Productos'!$N18:$N18)+1)=1,OFFSET('Avance Cuantitativo Productos'!$BB18:$BB18,0,MATCH(MAX('Avance Cuantitativo Productos'!$BB18:$BB18)+1,'Avance Cuantitativo Productos'!$BB18:$BB18,1)-1)/4,IF((MAX(COLUMN('Avance Cuantitativo Productos'!$N18:$Q18)*(INDEX(INT(ISNUMBER('Avance Cuantitativo Productos'!$N18:$Q18)),LARGE((INT(ISNUMBER('Avance Cuantitativo Productos'!$N18:$Q18))&lt;&gt;0)*(_xlfn.SEQUENCE(,COUNTA('Avance Cuantitativo Productos'!$N$6:$Q$6))),1))=INT(ISNUMBER('Avance Cuantitativo Productos'!$N18:$Q18))))-COLUMN('Avance Cuantitativo Productos'!$N18:$N18)+1)=2,OFFSET('Avance Cuantitativo Productos'!$BB18:$BB18,0,MATCH(MAX('Avance Cuantitativo Productos'!$BB18:$BB18)+1,'Avance Cuantitativo Productos'!$BB18:$BB18,1)-1)/2,IF((MAX(COLUMN('Avance Cuantitativo Productos'!$N18:$Q18)*(INDEX(INT(ISNUMBER('Avance Cuantitativo Productos'!$N18:$Q18)),LARGE((INT(ISNUMBER('Avance Cuantitativo Productos'!$N18:$Q18))&lt;&gt;0)*(_xlfn.SEQUENCE(,COUNTA('Avance Cuantitativo Productos'!$N$6:$Q$6))),1))=INT(ISNUMBER('Avance Cuantitativo Productos'!$N18:$Q18))))-COLUMN('Avance Cuantitativo Productos'!$N18:$N18)+1)=3,OFFSET('Avance Cuantitativo Productos'!$BB18:$BB18,0,MATCH(MAX('Avance Cuantitativo Productos'!$BB18:$BB18)+1,'Avance Cuantitativo Productos'!$BB18:$BB18,1)-1)*3/4,IF((MAX(COLUMN('Avance Cuantitativo Productos'!$N18:$Q18)*(INDEX(INT(ISNUMBER('Avance Cuantitativo Productos'!$N18:$Q18)),LARGE((INT(ISNUMBER('Avance Cuantitativo Productos'!$N18:$Q18))&lt;&gt;0)*(_xlfn.SEQUENCE(,COUNTA('Avance Cuantitativo Productos'!$N$6:$Q$6))),1))=INT(ISNUMBER('Avance Cuantitativo Productos'!$N18:$Q18))))-COLUMN('Avance Cuantitativo Productos'!$N18:$N18)+1)=4,OFFSET('Avance Cuantitativo Productos'!$BB18:$BB18,0,MATCH(MAX('Avance Cuantitativo Productos'!$BB18:$BB18)+1,'Avance Cuantitativo Productos'!$BB18:$BB18,1)-1),)))))))))</f>
        <v/>
      </c>
      <c r="BL18" s="126" t="str">
        <f t="array" aca="1" ref="BL18" ca="1">+IF(AND('Avance Cuantitativo Productos'!$BK18:$BK18="",'Avance Cuantitativo Productos'!$BC18:$BC18=""),"",IF(OR(AND(_xlfn.XLOOKUP('Avance Cuantitativo Productos'!$I18:$I18,Listas!$G$2:$G$10,Listas!$I$2:$I$10&lt;1),'Avance Cuantitativo Productos'!$BC18:$BC18=""),'Avance Cuantitativo Productos'!$BC18:$BC18="",COUNTIF('Avance Cuantitativo Productos'!$R18:$U18,"="&amp;"")&gt;=4),MAX('Avance Cuantitativo Productos'!$BK18:$BK18,'Avance Cuantitativo Productos'!$BB18:$BB18),IF('Avance Cuantitativo Productos'!$H18:$H18="","Seleccionar Anualización",IF(COUNTIF('Avance Cuantitativo Productos'!$BB18:$BC18,"="&amp;"")=2,"",IF(AND(OR('Avance Cuantitativo Productos'!$H18:$H18="Creciente",'Avance Cuantitativo Productos'!$H18:$H18="Constante",'Avance Cuantitativo Productos'!$H18:$H18="Suma"),'Avance Cuantitativo Productos'!$BC18:$BC18&gt;'Avance Cuantitativo Productos'!$BJ18:$BJ18),"ERROR, las metas de las vigencias no pueden ser mayores a la meta final",IF(AND('Avance Cuantitativo Productos'!$H18:$H18="Decreciente",'Avance Cuantitativo Productos'!$BC18:$BC18&lt;'Avance Cuantitativo Productos'!$BJ18:$BJ18),"ERROR, las metas de las vigencias no pueden ser menores a la meta final",IF(OR('Avance Cuantitativo Productos'!$H18:$H18="Creciente",'Avance Cuantitativo Productos'!$H18:$H18="Constante",'Avance Cuantitativo Productos'!$H18:$H18="Decreciente"),IF((MAX(COLUMN('Avance Cuantitativo Productos'!$R18:$U18)*(INDEX('Avance Cuantitativo Productos'!$R18:$U18,LARGE(('Avance Cuantitativo Productos'!$R18:$U18&lt;&gt;"")*(_xlfn.SEQUENCE(,COUNTA('Avance Cuantitativo Productos'!$R$6:$U$6))),1))='Avance Cuantitativo Productos'!$R18:$U18))-COLUMN('Avance Cuantitativo Productos'!$R18:$R18)+1)=1,(OFFSET('Avance Cuantitativo Productos'!$BB18:$BB18,0,_xlfn.XMATCH('Avance Cuantitativo Productos'!$BC$6:$BC$6,'Avance Cuantitativo Productos'!$BB$6:$BC$6)-1)-(OFFSET('Avance Cuantitativo Productos'!$BB18:$BB18,0,_xlfn.XMATCH('Avance Cuantitativo Productos'!$BC$6:$BC$6,'Avance Cuantitativo Productos'!$BB$6:$BC$6)-2)))/4+OFFSET('Avance Cuantitativo Productos'!$BB18:$BB18,0,_xlfn.XMATCH('Avance Cuantitativo Productos'!$BC$6:$BC$6,'Avance Cuantitativo Productos'!$BB$6:$BC$6)-2),IF((MAX(COLUMN('Avance Cuantitativo Productos'!$R18:$U18)*(INDEX('Avance Cuantitativo Productos'!$R18:$U18,LARGE(('Avance Cuantitativo Productos'!$R18:$U18&lt;&gt;"")*(_xlfn.SEQUENCE(,COUNTA('Avance Cuantitativo Productos'!$R$6:$U$6))),1))='Avance Cuantitativo Productos'!$R18:$U18))-COLUMN('Avance Cuantitativo Productos'!$R18:$R18)+1)=2,(OFFSET('Avance Cuantitativo Productos'!$BB18:$BB18,0,_xlfn.XMATCH('Avance Cuantitativo Productos'!$BC$6:$BC$6,'Avance Cuantitativo Productos'!$BB$6:$BC$6)-1)-OFFSET('Avance Cuantitativo Productos'!$BB18:$BB18,0,_xlfn.XMATCH('Avance Cuantitativo Productos'!$BC$6:$BC$6,'Avance Cuantitativo Productos'!$BB$6:$BC$6)-2))/2+OFFSET('Avance Cuantitativo Productos'!$BB18:$BB18,0,_xlfn.XMATCH('Avance Cuantitativo Productos'!$BC$6:$BC$6,'Avance Cuantitativo Productos'!$BB$6:$BC$6)-2),IF((MAX(COLUMN('Avance Cuantitativo Productos'!$R18:$U18)*(INDEX('Avance Cuantitativo Productos'!$R18:$U18,LARGE(('Avance Cuantitativo Productos'!$R18:$U18&lt;&gt;"")*(_xlfn.SEQUENCE(,COUNTA('Avance Cuantitativo Productos'!$R$6:$U$6))),1))='Avance Cuantitativo Productos'!$R18:$U18))-COLUMN('Avance Cuantitativo Productos'!$R18:$R18)+1)=3,(OFFSET('Avance Cuantitativo Productos'!$BB18:$BB18,0,_xlfn.XMATCH('Avance Cuantitativo Productos'!$BC$6:$BC$6,'Avance Cuantitativo Productos'!$BB$6:$BC$6)-1)-OFFSET('Avance Cuantitativo Productos'!$BB18:$BB18,0,_xlfn.XMATCH('Avance Cuantitativo Productos'!$BC$6:$BC$6,'Avance Cuantitativo Productos'!$BB$6:$BC$6)-2))*3/4+OFFSET('Avance Cuantitativo Productos'!$BB18:$BB18,0,_xlfn.XMATCH('Avance Cuantitativo Productos'!$BC$6:$BC$6,'Avance Cuantitativo Productos'!$BB$6:$BC$6)-2),IF((MAX(COLUMN('Avance Cuantitativo Productos'!$R18:$U18)*(INDEX('Avance Cuantitativo Productos'!$R18:$U18,LARGE(('Avance Cuantitativo Productos'!$R18:$U18&lt;&gt;"")*(_xlfn.SEQUENCE(,COUNTA('Avance Cuantitativo Productos'!$R$6:$U$6))),1))='Avance Cuantitativo Productos'!$R18:$U18))-COLUMN('Avance Cuantitativo Productos'!$R18:$R18)+1)=4,(OFFSET('Avance Cuantitativo Productos'!$BB18:$BB18,0,_xlfn.XMATCH('Avance Cuantitativo Productos'!$BC$6:$BC$6,'Avance Cuantitativo Productos'!$BB$6:$BC$6)-1)-OFFSET('Avance Cuantitativo Productos'!$BB18:$BB18,0,_xlfn.XMATCH('Avance Cuantitativo Productos'!$BC$6:$BC$6,'Avance Cuantitativo Productos'!$BB$6:$BC$6)-2))+OFFSET('Avance Cuantitativo Productos'!$BB18:$BB18,0,_xlfn.XMATCH('Avance Cuantitativo Productos'!$BC$6:$BC$6,'Avance Cuantitativo Productos'!$BB$6:$BC$6)-2))))),IF('Avance Cuantitativo Productos'!$H18:$H18="Suma",IF((MAX(COLUMN('Avance Cuantitativo Productos'!$R18:$U18)*(INDEX(INT(ISNUMBER('Avance Cuantitativo Productos'!$R18:$U18)),LARGE((INT(ISNUMBER('Avance Cuantitativo Productos'!$R18:$U18))&lt;&gt;0)*(_xlfn.SEQUENCE(,COUNTA('Avance Cuantitativo Productos'!$R$6:$U$6))),1))=INT(ISNUMBER('Avance Cuantitativo Productos'!$R18:$U18))))-COLUMN('Avance Cuantitativo Productos'!$R18:$R18)+1)=1,(OFFSET('Avance Cuantitativo Productos'!$BB18:$BB18,0,_xlfn.XMATCH('Avance Cuantitativo Productos'!$BC$6:$BC$6,'Avance Cuantitativo Productos'!$BB$6:$BC$6,1,1)-1)/4+SUM('Avance Cuantitativo Productos'!$BB18:$BB18)),IF((MAX(COLUMN('Avance Cuantitativo Productos'!$R18:$U18)*(INDEX(INT(ISNUMBER('Avance Cuantitativo Productos'!$R18:$U18)),LARGE((INT(ISNUMBER('Avance Cuantitativo Productos'!$R18:$U18))&lt;&gt;0)*(_xlfn.SEQUENCE(,COUNTA('Avance Cuantitativo Productos'!$R$6:$U$6))),1))=INT(ISNUMBER('Avance Cuantitativo Productos'!$R18:$U18))))-COLUMN('Avance Cuantitativo Productos'!$R18:$R18)+1)=2,(OFFSET('Avance Cuantitativo Productos'!$BB18:$BB18,0,_xlfn.XMATCH('Avance Cuantitativo Productos'!$BC$6:$BC$6,'Avance Cuantitativo Productos'!$BB$6:$BC$6,1,1)-1)/2+SUM('Avance Cuantitativo Productos'!$BB18:$BB18)),IF((MAX(COLUMN('Avance Cuantitativo Productos'!$R18:$U18)*(INDEX(INT(ISNUMBER('Avance Cuantitativo Productos'!$R18:$U18)),LARGE((INT(ISNUMBER('Avance Cuantitativo Productos'!$R18:$U18))&lt;&gt;0)*(_xlfn.SEQUENCE(,COUNTA('Avance Cuantitativo Productos'!$R$6:$U$6))),1))=INT(ISNUMBER('Avance Cuantitativo Productos'!$R18:$U18))))-COLUMN('Avance Cuantitativo Productos'!$R18:$R18)+1)=3,(OFFSET('Avance Cuantitativo Productos'!$BB18:$BB18,0,_xlfn.XMATCH('Avance Cuantitativo Productos'!$BC$6:$BC$6,'Avance Cuantitativo Productos'!$BB$6:$BC$6,1,1)-1)*3/4+SUM('Avance Cuantitativo Productos'!$BB18:$BB18)),IF((MAX(COLUMN('Avance Cuantitativo Productos'!$R18:$U18)*(INDEX(INT(ISNUMBER('Avance Cuantitativo Productos'!$R18:$U18)),LARGE((INT(ISNUMBER('Avance Cuantitativo Productos'!$R18:$U18))&lt;&gt;0)*(_xlfn.SEQUENCE(,COUNTA('Avance Cuantitativo Productos'!$R$6:$U$6))),1))=INT(ISNUMBER('Avance Cuantitativo Productos'!$R18:$U18))))-COLUMN('Avance Cuantitativo Productos'!$R18:$R18)+1)=4,(OFFSET('Avance Cuantitativo Productos'!$BB18:$BB18,0,_xlfn.XMATCH('Avance Cuantitativo Productos'!$BC$6:$BC$6,'Avance Cuantitativo Productos'!$BB$6:$BC$6,1,1)-1)+SUM('Avance Cuantitativo Productos'!$BB18:$BB18)),))))))))))))</f>
        <v/>
      </c>
      <c r="BM18" s="126" t="str">
        <f t="array" aca="1" ref="BM18" ca="1">+IF(AND('Avance Cuantitativo Productos'!$BL18:$BL18="",'Avance Cuantitativo Productos'!$BD18:$BD18=""),"",IF(OR(AND(_xlfn.XLOOKUP('Avance Cuantitativo Productos'!$I18:$I18,Listas!$G$2:$G$10,Listas!$I$2:$I$10)&lt;1,'Avance Cuantitativo Productos'!$BD18:$BD18=""),'Avance Cuantitativo Productos'!$BD18:$BD18="",COUNTIF('Avance Cuantitativo Productos'!$V18:$Y18,"="&amp;"")&gt;=4),MAX('Avance Cuantitativo Productos'!$BL18:$BL18,'Avance Cuantitativo Productos'!$BC18:$BC18),IF('Avance Cuantitativo Productos'!$H18:$H18="","Seleccionar Anualización",IF(COUNTIF('Avance Cuantitativo Productos'!$BB18:$BD18,"="&amp;"")=3,"",IF(AND(OR('Avance Cuantitativo Productos'!$H18:$H18="Creciente",'Avance Cuantitativo Productos'!$H18:$H18="Constante",'Avance Cuantitativo Productos'!$H18:$H18="Suma"),'Avance Cuantitativo Productos'!$BD18:$BD18&gt;'Avance Cuantitativo Productos'!$BJ18:$BJ18),"ERROR, las metas de las vigencias no pueden ser mayores a la meta final",IF(AND('Avance Cuantitativo Productos'!$H18:$H18="Decreciente",'Avance Cuantitativo Productos'!$BD18:$BD18&lt;'Avance Cuantitativo Productos'!$BJ18:$BJ18),"ERROR, las metas de las vigencias no pueden ser menores a la meta final",IF(OR('Avance Cuantitativo Productos'!$H18:$H18="Creciente",'Avance Cuantitativo Productos'!$H18:$H18="Constante",'Avance Cuantitativo Productos'!$H18:$H18="Decreciente"),IF((MAX(COLUMN('Avance Cuantitativo Productos'!$V18:$Y18)*(INDEX('Avance Cuantitativo Productos'!$V18:$Y18,LARGE(('Avance Cuantitativo Productos'!$V18:$Y18&lt;&gt;"")*(_xlfn.SEQUENCE(,COUNTA('Avance Cuantitativo Productos'!$V$6:$Y$6))),1))='Avance Cuantitativo Productos'!$V18:$Y18))-COLUMN('Avance Cuantitativo Productos'!$V18:$V18)+1)=1,(OFFSET('Avance Cuantitativo Productos'!$BB18:$BB18,0,_xlfn.XMATCH('Avance Cuantitativo Productos'!$BD$6:$BD$6,'Avance Cuantitativo Productos'!$BB$6:$BD$6)-1)-(OFFSET('Avance Cuantitativo Productos'!$BB18:$BB18,0,_xlfn.XMATCH('Avance Cuantitativo Productos'!$BD$6:$BD$6,'Avance Cuantitativo Productos'!$BB$6:$BD$6)-2)))/4+OFFSET('Avance Cuantitativo Productos'!$BB18:$BB18,0,_xlfn.XMATCH('Avance Cuantitativo Productos'!$BD$6:$BD$6,'Avance Cuantitativo Productos'!$BB$6:$BD$6)-1),IF((MAX(COLUMN('Avance Cuantitativo Productos'!$V18:$Y18)*(INDEX('Avance Cuantitativo Productos'!$V18:$Y18,LARGE(('Avance Cuantitativo Productos'!$V18:$Y18&lt;&gt;"")*(_xlfn.SEQUENCE(,COUNTA('Avance Cuantitativo Productos'!$V$6:$Y$6))),1))='Avance Cuantitativo Productos'!$V18:$Y18))-COLUMN('Avance Cuantitativo Productos'!$V18:$V18)+1)=2,(OFFSET('Avance Cuantitativo Productos'!$BB18:$BB18,0,_xlfn.XMATCH('Avance Cuantitativo Productos'!$BD$6:$BD$6,'Avance Cuantitativo Productos'!$BB$6:$BD$6)-1)-OFFSET('Avance Cuantitativo Productos'!$BB18:$BB18,0,_xlfn.XMATCH('Avance Cuantitativo Productos'!$BD$6:$BD$6,'Avance Cuantitativo Productos'!$BB$6:$BD$6)-2))/2+OFFSET('Avance Cuantitativo Productos'!$BB18:$BB18,0,_xlfn.XMATCH('Avance Cuantitativo Productos'!$BD$6:$BD$6,'Avance Cuantitativo Productos'!$BB$6:$BD$6)-2),IF((MAX(COLUMN('Avance Cuantitativo Productos'!$V18:$Y18)*(INDEX('Avance Cuantitativo Productos'!$V18:$Y18,LARGE(('Avance Cuantitativo Productos'!$V18:$Y18&lt;&gt;"")*(_xlfn.SEQUENCE(,COUNTA('Avance Cuantitativo Productos'!$V$6:$Y$6))),1))='Avance Cuantitativo Productos'!$V18:$Y18))-COLUMN('Avance Cuantitativo Productos'!$V18:$V18)+1)=3,(OFFSET('Avance Cuantitativo Productos'!$BB18:$BB18,0,_xlfn.XMATCH('Avance Cuantitativo Productos'!$BD$6:$BD$6,'Avance Cuantitativo Productos'!$BB$6:$BD$6)-1)-OFFSET('Avance Cuantitativo Productos'!$BB18:$BB18,0,_xlfn.XMATCH('Avance Cuantitativo Productos'!$BD$6:$BD$6,'Avance Cuantitativo Productos'!$BB$6:$BD$6)-2))*0.75+OFFSET('Avance Cuantitativo Productos'!$BB18:$BB18,0,_xlfn.XMATCH('Avance Cuantitativo Productos'!$BD$6:$BD$6,'Avance Cuantitativo Productos'!$BB$6:$BD$6)-2),IF((MAX(COLUMN('Avance Cuantitativo Productos'!$V18:$Y18)*(INDEX('Avance Cuantitativo Productos'!$V18:$Y18,LARGE(('Avance Cuantitativo Productos'!$V18:$Y18&lt;&gt;"")*(_xlfn.SEQUENCE(,COUNTA('Avance Cuantitativo Productos'!$V$6:$Y$6))),1))='Avance Cuantitativo Productos'!$V18:$Y18))-COLUMN('Avance Cuantitativo Productos'!$V18:$V18)+1)=4,(OFFSET('Avance Cuantitativo Productos'!$BB18:$BB18,0,_xlfn.XMATCH('Avance Cuantitativo Productos'!$BD$6:$BD$6,'Avance Cuantitativo Productos'!$BB$6:$BD$6)-1)-OFFSET('Avance Cuantitativo Productos'!$BB18:$BB18,0,_xlfn.XMATCH('Avance Cuantitativo Productos'!$BD$6:$BD$6,'Avance Cuantitativo Productos'!$BB$6:$BD$6)-2))+OFFSET('Avance Cuantitativo Productos'!$BB18:$BB18,0,_xlfn.XMATCH('Avance Cuantitativo Productos'!$BD$6:$BD$6,'Avance Cuantitativo Productos'!$BB$6:$BD$6)-2))))),IF('Avance Cuantitativo Productos'!$H18:$H18="Suma",IF((MAX(COLUMN('Avance Cuantitativo Productos'!$V18:$Y18)*(INDEX(INT(ISNUMBER('Avance Cuantitativo Productos'!$V18:$Y18)),LARGE((INT(ISNUMBER('Avance Cuantitativo Productos'!$V18:$Y18))&lt;&gt;0)*(_xlfn.SEQUENCE(,COUNTA('Avance Cuantitativo Productos'!$V$6:$Y$6))),1))=INT(ISNUMBER('Avance Cuantitativo Productos'!$V18:$Y18))))-COLUMN('Avance Cuantitativo Productos'!$V18:$V18)+1)=1,(OFFSET('Avance Cuantitativo Productos'!$BB18:$BB18,0,_xlfn.XMATCH('Avance Cuantitativo Productos'!$BD$6:$BD$6,'Avance Cuantitativo Productos'!$BB$6:$BD$6,1,1)-1)/4+SUM('Avance Cuantitativo Productos'!$BB18:$BC18)),IF((MAX(COLUMN('Avance Cuantitativo Productos'!$V18:$Y18)*(INDEX(INT(ISNUMBER('Avance Cuantitativo Productos'!$V18:$Y18)),LARGE((INT(ISNUMBER('Avance Cuantitativo Productos'!$V18:$Y18))&lt;&gt;0)*(_xlfn.SEQUENCE(,COUNTA('Avance Cuantitativo Productos'!$V$6:$Y$6))),1))=INT(ISNUMBER('Avance Cuantitativo Productos'!$V18:$Y18))))-COLUMN('Avance Cuantitativo Productos'!$V18:$V18)+1)=2,(OFFSET('Avance Cuantitativo Productos'!$BB18:$BB18,0,_xlfn.XMATCH('Avance Cuantitativo Productos'!$BD$6:$BD$6,'Avance Cuantitativo Productos'!$BB$6:$BD$6,1,1)-1)/2+SUM('Avance Cuantitativo Productos'!$BB18:$BC18)),IF((MAX(COLUMN('Avance Cuantitativo Productos'!$V18:$Y18)*(INDEX(INT(ISNUMBER('Avance Cuantitativo Productos'!$V18:$Y18)),LARGE((INT(ISNUMBER('Avance Cuantitativo Productos'!$V18:$Y18))&lt;&gt;0)*(_xlfn.SEQUENCE(,COUNTA('Avance Cuantitativo Productos'!$V$6:$Y$6))),1))=INT(ISNUMBER('Avance Cuantitativo Productos'!$V18:$Y18))))-COLUMN('Avance Cuantitativo Productos'!$V18:$V18)+1)=3,(OFFSET('Avance Cuantitativo Productos'!$BB18:$BB18,0,_xlfn.XMATCH('Avance Cuantitativo Productos'!$BD$6:$BD$6,'Avance Cuantitativo Productos'!$BB$6:$BD$6,1,1)-1)*0.75+SUM('Avance Cuantitativo Productos'!$BB18:$BC18)),IF((MAX(COLUMN('Avance Cuantitativo Productos'!$V18:$Y18)*(INDEX(INT(ISNUMBER('Avance Cuantitativo Productos'!$V18:$Y18)),LARGE((INT(ISNUMBER('Avance Cuantitativo Productos'!$V18:$Y18))&lt;&gt;0)*(_xlfn.SEQUENCE(,COUNTA('Avance Cuantitativo Productos'!$V$6:$Y$6))),1))=INT(ISNUMBER('Avance Cuantitativo Productos'!$V18:$Y18))))-COLUMN('Avance Cuantitativo Productos'!$V18:$V18)+1)=4,(OFFSET('Avance Cuantitativo Productos'!$BB18:$BB18,0,_xlfn.XMATCH('Avance Cuantitativo Productos'!$BD$6:$BD$6,'Avance Cuantitativo Productos'!$BB$6:$BD$6,1,1)-1)+SUM('Avance Cuantitativo Productos'!$BB18:$BC18)),))))))))))))</f>
        <v/>
      </c>
      <c r="BN18" s="126" t="str">
        <f t="array" aca="1" ref="BN18" ca="1">+IF(AND('Avance Cuantitativo Productos'!$BM18:$BM18="",'Avance Cuantitativo Productos'!$BE18:$BE18=""),"",IF(OR(AND(_xlfn.XLOOKUP('Avance Cuantitativo Productos'!$I18:$I18,Listas!$G$2:$G$10,Listas!$I$2:$I$10&lt;1),'Avance Cuantitativo Productos'!$BE18:$BE18=""),'Avance Cuantitativo Productos'!$BE18:$BE18="",COUNTIF('Avance Cuantitativo Productos'!$Z18:$AC18,"="&amp;"")&gt;=4),MAX('Avance Cuantitativo Productos'!$BM18:$BM18,'Avance Cuantitativo Productos'!$BD18:$BD18),IF('Avance Cuantitativo Productos'!$H18:$H18="","Seleccionar Anualización",IF(COUNTIF('Avance Cuantitativo Productos'!$BB18:$BE18,"="&amp;"")=4,"",IF(AND(OR('Avance Cuantitativo Productos'!$H18:$H18="Creciente",'Avance Cuantitativo Productos'!$H18:$H18="Constante",'Avance Cuantitativo Productos'!$H18:$H18="Suma"),'Avance Cuantitativo Productos'!$BE18:$BE18&gt;'Avance Cuantitativo Productos'!$BJ18:$BJ18),"ERROR, las metas de las vigencias no pueden ser mayores a la meta final",IF(AND('Avance Cuantitativo Productos'!$H18:$H18="Decreciente",'Avance Cuantitativo Productos'!$BE18:$BE18&lt;'Avance Cuantitativo Productos'!$BJ18:$BJ18),"ERROR, las metas de las vigencias no pueden ser menores a la meta final",IF(OR('Avance Cuantitativo Productos'!$H18:$H18="Creciente",'Avance Cuantitativo Productos'!$H18:$H18="Constante",'Avance Cuantitativo Productos'!$H18:$H18="Decreciente"),IF((MAX(COLUMN('Avance Cuantitativo Productos'!$Z18:$AC18)*(INDEX('Avance Cuantitativo Productos'!$Z18:$AC18,LARGE(('Avance Cuantitativo Productos'!$Z18:$AC18&lt;&gt;"")*(_xlfn.SEQUENCE(,COUNTA('Avance Cuantitativo Productos'!$Z$6:$AC$6))),1))='Avance Cuantitativo Productos'!$Z18:$AC18))-COLUMN('Avance Cuantitativo Productos'!$Z18:$Z18)+1)=1,(OFFSET('Avance Cuantitativo Productos'!$BB18:$BB18,0,_xlfn.XMATCH('Avance Cuantitativo Productos'!$BE$6:$BE$6,'Avance Cuantitativo Productos'!$BB$6:$BE$6)-1)-(OFFSET('Avance Cuantitativo Productos'!$BB18:$BB18,0,_xlfn.XMATCH('Avance Cuantitativo Productos'!$BE$6:$BE$6,'Avance Cuantitativo Productos'!$BB$6:$BE$6)-2)))/4+OFFSET('Avance Cuantitativo Productos'!$BB18:$BB18,0,_xlfn.XMATCH('Avance Cuantitativo Productos'!$BE$6:$BE$6,'Avance Cuantitativo Productos'!$BB$6:$BE$6)-2),IF((MAX(COLUMN('Avance Cuantitativo Productos'!$Z18:$AC18)*(INDEX('Avance Cuantitativo Productos'!$Z18:$AC18,LARGE(('Avance Cuantitativo Productos'!$Z18:$AC18&lt;&gt;"")*(_xlfn.SEQUENCE(,COUNTA('Avance Cuantitativo Productos'!$Z$6:$AC$6))),1))='Avance Cuantitativo Productos'!$Z18:$AC18))-COLUMN('Avance Cuantitativo Productos'!$Z18:$Z18)+1)=2,(OFFSET('Avance Cuantitativo Productos'!$BB18:$BB18,0,_xlfn.XMATCH('Avance Cuantitativo Productos'!$BE$6:$BE$6,'Avance Cuantitativo Productos'!$BB$6:$BE$6)-1)-OFFSET('Avance Cuantitativo Productos'!$BB18:$BB18,0,_xlfn.XMATCH('Avance Cuantitativo Productos'!$BE$6:$BE$6,'Avance Cuantitativo Productos'!$BB$6:$BE$6)-2))/2+OFFSET('Avance Cuantitativo Productos'!$BB18:$BB18,0,_xlfn.XMATCH('Avance Cuantitativo Productos'!$BE$6:$BE$6,'Avance Cuantitativo Productos'!$BB$6:$BE$6)-2),IF((MAX(COLUMN('Avance Cuantitativo Productos'!$Z18:$AC18)*(INDEX('Avance Cuantitativo Productos'!$Z18:$AC18,LARGE(('Avance Cuantitativo Productos'!$Z18:$AC18&lt;&gt;"")*(_xlfn.SEQUENCE(,COUNTA('Avance Cuantitativo Productos'!$Z$6:$AC$6))),1))='Avance Cuantitativo Productos'!$Z18:$AC18))-COLUMN('Avance Cuantitativo Productos'!$Z18:$Z18)+1)=3,(OFFSET('Avance Cuantitativo Productos'!$BB18:$BB18,0,_xlfn.XMATCH('Avance Cuantitativo Productos'!$BE$6:$BE$6,'Avance Cuantitativo Productos'!$BB$6:$BE$6)-1)-OFFSET('Avance Cuantitativo Productos'!$BB18:$BB18,0,_xlfn.XMATCH('Avance Cuantitativo Productos'!$BE$6:$BE$6,'Avance Cuantitativo Productos'!$BB$6:$BE$6)-2))*3/4+OFFSET('Avance Cuantitativo Productos'!$BB18:$BB18,0,_xlfn.XMATCH('Avance Cuantitativo Productos'!$BE$6:$BE$6,'Avance Cuantitativo Productos'!$BB$6:$BE$6)-2),IF((MAX(COLUMN('Avance Cuantitativo Productos'!$Z18:$AC18)*(INDEX('Avance Cuantitativo Productos'!$Z18:$AC18,LARGE(('Avance Cuantitativo Productos'!$Z18:$AC18&lt;&gt;"")*(_xlfn.SEQUENCE(,COUNTA('Avance Cuantitativo Productos'!$Z$6:$AC$6))),1))='Avance Cuantitativo Productos'!$Z18:$AC18))-COLUMN('Avance Cuantitativo Productos'!$Z18:$Z18)+1)=4,(OFFSET('Avance Cuantitativo Productos'!$BB18:$BB18,0,_xlfn.XMATCH('Avance Cuantitativo Productos'!$BE$6:$BE$6,'Avance Cuantitativo Productos'!$BB$6:$BE$6)-1)-OFFSET('Avance Cuantitativo Productos'!$BB18:$BB18,0,_xlfn.XMATCH('Avance Cuantitativo Productos'!$BE$6:$BE$6,'Avance Cuantitativo Productos'!$BB$6:$BE$6)-2))+OFFSET('Avance Cuantitativo Productos'!$BB18:$BB18,0,_xlfn.XMATCH('Avance Cuantitativo Productos'!$BE$6:$BE$6,'Avance Cuantitativo Productos'!$BB$6:$BE$6)-2))))),IF('Avance Cuantitativo Productos'!$H18:$H18="Suma",IF((MAX(COLUMN('Avance Cuantitativo Productos'!$Z18:$AC18)*(INDEX(INT(ISNUMBER('Avance Cuantitativo Productos'!$Z18:$AC18)),LARGE((INT(ISNUMBER('Avance Cuantitativo Productos'!$Z18:$AC18))&lt;&gt;0)*(_xlfn.SEQUENCE(,COUNTA('Avance Cuantitativo Productos'!$Z$6:$AC$6))),1))=INT(ISNUMBER('Avance Cuantitativo Productos'!$Z18:$AC18))))-COLUMN('Avance Cuantitativo Productos'!$Z18:$Z18)+1)=1,(OFFSET('Avance Cuantitativo Productos'!$BB18:$BB18,0,_xlfn.XMATCH('Avance Cuantitativo Productos'!$BE$6:$BE$6,'Avance Cuantitativo Productos'!$BB$6:$BE$6,1,1)-1)/4+SUM('Avance Cuantitativo Productos'!$BB18:$BD18)),IF((MAX(COLUMN('Avance Cuantitativo Productos'!$Z18:$AC18)*(INDEX(INT(ISNUMBER('Avance Cuantitativo Productos'!$Z18:$AC18)),LARGE((INT(ISNUMBER('Avance Cuantitativo Productos'!$Z18:$AC18))&lt;&gt;0)*(_xlfn.SEQUENCE(,COUNTA('Avance Cuantitativo Productos'!$Z$6:$AC$6))),1))=INT(ISNUMBER('Avance Cuantitativo Productos'!$Z18:$AC18))))-COLUMN('Avance Cuantitativo Productos'!$Z18:$Z18)+1)=2,(OFFSET('Avance Cuantitativo Productos'!$BB18:$BB18,0,_xlfn.XMATCH('Avance Cuantitativo Productos'!$BE$6:$BE$6,'Avance Cuantitativo Productos'!$BB$6:$BE$6,1,1)-1)/2+SUM('Avance Cuantitativo Productos'!$BB18:$BD18)),IF((MAX(COLUMN('Avance Cuantitativo Productos'!$Z18:$AC18)*(INDEX(INT(ISNUMBER('Avance Cuantitativo Productos'!$Z18:$AC18)),LARGE((INT(ISNUMBER('Avance Cuantitativo Productos'!$Z18:$AC18))&lt;&gt;0)*(_xlfn.SEQUENCE(,COUNTA('Avance Cuantitativo Productos'!$Z$6:$AC$6))),1))=INT(ISNUMBER('Avance Cuantitativo Productos'!$Z18:$AC18))))-COLUMN('Avance Cuantitativo Productos'!$Z18:$Z18)+1)=3,(OFFSET('Avance Cuantitativo Productos'!$BB18:$BB18,0,_xlfn.XMATCH('Avance Cuantitativo Productos'!$BE$6:$BE$6,'Avance Cuantitativo Productos'!$BB$6:$BE$6,1,1)-1)*3/4+SUM('Avance Cuantitativo Productos'!$BB18:$BD18)),IF((MAX(COLUMN('Avance Cuantitativo Productos'!$Z18:$AC18)*(INDEX(INT(ISNUMBER('Avance Cuantitativo Productos'!$Z18:$AC18)),LARGE((INT(ISNUMBER('Avance Cuantitativo Productos'!$Z18:$AC18))&lt;&gt;0)*(_xlfn.SEQUENCE(,COUNTA('Avance Cuantitativo Productos'!$Z$6:$AC$6))),1))=INT(ISNUMBER('Avance Cuantitativo Productos'!$Z18:$AC18))))-COLUMN('Avance Cuantitativo Productos'!$Z18:$Z18)+1)=4,(OFFSET('Avance Cuantitativo Productos'!$BB18:$BB18,0,_xlfn.XMATCH('Avance Cuantitativo Productos'!$BE$6:$BE$6,'Avance Cuantitativo Productos'!$BB$6:$BE$6,1,1)-1)+SUM('Avance Cuantitativo Productos'!$BB18:$BD18)),))))))))))))</f>
        <v/>
      </c>
      <c r="BO18" s="126" t="str">
        <f t="array" aca="1" ref="BO18" ca="1">+IF(AND('Avance Cuantitativo Productos'!$BN18:$BN18="",'Avance Cuantitativo Productos'!$BF18:$BF18=""),"",IF(OR(AND(_xlfn.XLOOKUP('Avance Cuantitativo Productos'!$I18:$I18,Listas!$G$2:$G$10,Listas!$I$2:$I$10&lt;1),'Avance Cuantitativo Productos'!$BF18:$BF18=""),'Avance Cuantitativo Productos'!$BF18:$BF18="",COUNTIF('Avance Cuantitativo Productos'!$AD18:$AG18,"="&amp;"")&gt;=4),MAX('Avance Cuantitativo Productos'!$BN18:$BN18,'Avance Cuantitativo Productos'!$BE18:$BE18),IF('Avance Cuantitativo Productos'!$H18:$H18="","Seleccionar Anualización",IF(COUNTIF('Avance Cuantitativo Productos'!$BB18:$BF18,"="&amp;"")=5,"",IF(AND(OR('Avance Cuantitativo Productos'!$H18:$H18="Creciente",'Avance Cuantitativo Productos'!$H18:$H18="Constante",'Avance Cuantitativo Productos'!$H18:$H18="Suma"),'Avance Cuantitativo Productos'!$BF18:$BF18&gt;'Avance Cuantitativo Productos'!$BJ18:$BJ18),"ERROR, las metas de las vigencias no pueden ser mayores a la meta final",IF(AND('Avance Cuantitativo Productos'!$H18:$H18="Decreciente",'Avance Cuantitativo Productos'!$BF18:$BF18&lt;'Avance Cuantitativo Productos'!$BJ18:$BJ18),"ERROR, las metas de las vigencias no pueden ser menores a la meta final",IF(OR('Avance Cuantitativo Productos'!$H18:$H18="Creciente",'Avance Cuantitativo Productos'!$H18:$H18="Constante",'Avance Cuantitativo Productos'!$H18:$H18="Decreciente"),IF((MAX(COLUMN('Avance Cuantitativo Productos'!$AD18:$AG18)*(INDEX('Avance Cuantitativo Productos'!$AD18:$AG18,LARGE(('Avance Cuantitativo Productos'!$AD18:$AG18&lt;&gt;"")*(_xlfn.SEQUENCE(,COUNTA('Avance Cuantitativo Productos'!$AD$6:$AG$6))),1))='Avance Cuantitativo Productos'!$AD18:$AG18))-COLUMN('Avance Cuantitativo Productos'!$AD18:$AD18)+1)=1,(OFFSET('Avance Cuantitativo Productos'!$BB18:$BB18,0,_xlfn.XMATCH('Avance Cuantitativo Productos'!$BF$6:$BF$6,'Avance Cuantitativo Productos'!$BB$6:$BF$6)-1)-(OFFSET('Avance Cuantitativo Productos'!$BB18:$BB18,0,_xlfn.XMATCH('Avance Cuantitativo Productos'!$BF$6:$BF$6,'Avance Cuantitativo Productos'!$BB$6:$BF$6)-2)))/4+OFFSET('Avance Cuantitativo Productos'!$BB18:$BB18,0,_xlfn.XMATCH('Avance Cuantitativo Productos'!$BF$6:$BF$6,'Avance Cuantitativo Productos'!$BB$6:$BF$6)-2),IF((MAX(COLUMN('Avance Cuantitativo Productos'!$AD18:$AG18)*(INDEX('Avance Cuantitativo Productos'!$AD18:$AG18,LARGE(('Avance Cuantitativo Productos'!$AD18:$AG18&lt;&gt;"")*(_xlfn.SEQUENCE(,COUNTA('Avance Cuantitativo Productos'!$AD$6:$AG$6))),1))='Avance Cuantitativo Productos'!$AD18:$AG18))-COLUMN('Avance Cuantitativo Productos'!$AD18:$AD18)+1)=2,(OFFSET('Avance Cuantitativo Productos'!$BB18:$BB18,0,_xlfn.XMATCH('Avance Cuantitativo Productos'!$BF$6:$BF$6,'Avance Cuantitativo Productos'!$BB$6:$BF$6)-1)-OFFSET('Avance Cuantitativo Productos'!$BB18:$BB18,0,_xlfn.XMATCH('Avance Cuantitativo Productos'!$BF$6:$BF$6,'Avance Cuantitativo Productos'!$BB$6:$BF$6)-2))/2+OFFSET('Avance Cuantitativo Productos'!$BB18:$BB18,0,_xlfn.XMATCH('Avance Cuantitativo Productos'!$BF$6:$BF$6,'Avance Cuantitativo Productos'!$BB$6:$BF$6)-2),IF((MAX(COLUMN('Avance Cuantitativo Productos'!$AD18:$AG18)*(INDEX('Avance Cuantitativo Productos'!$AD18:$AG18,LARGE(('Avance Cuantitativo Productos'!$AD18:$AG18&lt;&gt;"")*(_xlfn.SEQUENCE(,COUNTA('Avance Cuantitativo Productos'!$AD$6:$AG$6))),1))='Avance Cuantitativo Productos'!$AD18:$AG18))-COLUMN('Avance Cuantitativo Productos'!$AD18:$AD18)+1)=3,(OFFSET('Avance Cuantitativo Productos'!$BB18:$BB18,0,_xlfn.XMATCH('Avance Cuantitativo Productos'!$BF$6:$BF$6,'Avance Cuantitativo Productos'!$BB$6:$BF$6)-1)-OFFSET('Avance Cuantitativo Productos'!$BB18:$BB18,0,_xlfn.XMATCH('Avance Cuantitativo Productos'!$BF$6:$BF$6,'Avance Cuantitativo Productos'!$BB$6:$BF$6)-2))*3/4+OFFSET('Avance Cuantitativo Productos'!$BB18:$BB18,0,_xlfn.XMATCH('Avance Cuantitativo Productos'!$BF$6:$BF$6,'Avance Cuantitativo Productos'!$BB$6:$BF$6)-2),IF((MAX(COLUMN('Avance Cuantitativo Productos'!$AD18:$AG18)*(INDEX('Avance Cuantitativo Productos'!$AD18:$AG18,LARGE(('Avance Cuantitativo Productos'!$AD18:$AG18&lt;&gt;"")*(_xlfn.SEQUENCE(,COUNTA('Avance Cuantitativo Productos'!$AD$6:$AG$6))),1))='Avance Cuantitativo Productos'!$AD18:$AG18))-COLUMN('Avance Cuantitativo Productos'!$AD18:$AD18)+1)=4,(OFFSET('Avance Cuantitativo Productos'!$BB18:$BB18,0,_xlfn.XMATCH('Avance Cuantitativo Productos'!$BF$6:$BF$6,'Avance Cuantitativo Productos'!$BB$6:$BF$6)-1)-OFFSET('Avance Cuantitativo Productos'!$BB18:$BB18,0,_xlfn.XMATCH('Avance Cuantitativo Productos'!$BF$6:$BF$6,'Avance Cuantitativo Productos'!$BB$6:$BF$6)-2))+OFFSET('Avance Cuantitativo Productos'!$BB18:$BB18,0,_xlfn.XMATCH('Avance Cuantitativo Productos'!$BF$6:$BF$6,'Avance Cuantitativo Productos'!$BB$6:$BF$6)-2))))),IF('Avance Cuantitativo Productos'!$H18:$H18="Suma",IF((MAX(COLUMN('Avance Cuantitativo Productos'!$AD18:$AG18)*(INDEX(INT(ISNUMBER('Avance Cuantitativo Productos'!$AD18:$AG18)),LARGE((INT(ISNUMBER('Avance Cuantitativo Productos'!$AD18:$AG18))&lt;&gt;0)*(_xlfn.SEQUENCE(,COUNTA('Avance Cuantitativo Productos'!$AD$6:$AG$6))),1))=INT(ISNUMBER('Avance Cuantitativo Productos'!$AD18:$AG18))))-COLUMN('Avance Cuantitativo Productos'!$AD18:$AD18)+1)=1,(OFFSET('Avance Cuantitativo Productos'!$BB18:$BB18,0,_xlfn.XMATCH('Avance Cuantitativo Productos'!$BF$6:$BF$6,'Avance Cuantitativo Productos'!$BB$6:$BF$6,1,1)-1)/4+SUM('Avance Cuantitativo Productos'!$BB18:$BE18)),IF((MAX(COLUMN('Avance Cuantitativo Productos'!$AD18:$AG18)*(INDEX(INT(ISNUMBER('Avance Cuantitativo Productos'!$AD18:$AG18)),LARGE((INT(ISNUMBER('Avance Cuantitativo Productos'!$AD18:$AG18))&lt;&gt;0)*(_xlfn.SEQUENCE(,COUNTA('Avance Cuantitativo Productos'!$AD$6:$AG$6))),1))=INT(ISNUMBER('Avance Cuantitativo Productos'!$AD18:$AG18))))-COLUMN('Avance Cuantitativo Productos'!$AD18:$AD18)+1)=2,(OFFSET('Avance Cuantitativo Productos'!$BB18:$BB18,0,_xlfn.XMATCH('Avance Cuantitativo Productos'!$BF$6:$BF$6,'Avance Cuantitativo Productos'!$BB$6:$BF$6,1,1)-1)/2+SUM('Avance Cuantitativo Productos'!$BB18:$BE18)),IF((MAX(COLUMN('Avance Cuantitativo Productos'!$AD18:$AG18)*(INDEX(INT(ISNUMBER('Avance Cuantitativo Productos'!$AD18:$AG18)),LARGE((INT(ISNUMBER('Avance Cuantitativo Productos'!$AD18:$AG18))&lt;&gt;0)*(_xlfn.SEQUENCE(,COUNTA('Avance Cuantitativo Productos'!$AD$6:$AG$6))),1))=INT(ISNUMBER('Avance Cuantitativo Productos'!$AD18:$AG18))))-COLUMN('Avance Cuantitativo Productos'!$AD18:$AD18)+1)=3,(OFFSET('Avance Cuantitativo Productos'!$BB18:$BB18,0,_xlfn.XMATCH('Avance Cuantitativo Productos'!$BF$6:$BF$6,'Avance Cuantitativo Productos'!$BB$6:$BF$6,1,1)-1)*3/4+SUM('Avance Cuantitativo Productos'!$BB18:$BE18)),IF((MAX(COLUMN('Avance Cuantitativo Productos'!$AD18:$AG18)*(INDEX(INT(ISNUMBER('Avance Cuantitativo Productos'!$AD18:$AG18)),LARGE((INT(ISNUMBER('Avance Cuantitativo Productos'!$AD18:$AG18))&lt;&gt;0)*(_xlfn.SEQUENCE(,COUNTA('Avance Cuantitativo Productos'!$AD$6:$AG$6))),1))=INT(ISNUMBER('Avance Cuantitativo Productos'!$AD18:$AG18))))-COLUMN('Avance Cuantitativo Productos'!$AD18:$AD18)+1)=4,(OFFSET('Avance Cuantitativo Productos'!$BB18:$BB18,0,_xlfn.XMATCH('Avance Cuantitativo Productos'!$BF$6:$BF$6,'Avance Cuantitativo Productos'!$BB$6:$BF$6,1,1)-1)+SUM('Avance Cuantitativo Productos'!$BB18:$BE18)),))))))))))))</f>
        <v/>
      </c>
      <c r="BP18" s="146">
        <f t="array" aca="1" ref="BP18" ca="1">+IF(AND('Avance Cuantitativo Productos'!$BO18:$BO18="",'Avance Cuantitativo Productos'!$BG18:$BG18=""),"",IF(OR(AND(_xlfn.XLOOKUP('Avance Cuantitativo Productos'!$I18:$I18,Listas!$G$2:$G$10,Listas!$I$2:$I$10&lt;1),'Avance Cuantitativo Productos'!$BG18:$BG18=""),'Avance Cuantitativo Productos'!$BG18:$BG18="",COUNTIF('Avance Cuantitativo Productos'!$AH18:$AK18,"="&amp;"")&gt;=4),MAX('Avance Cuantitativo Productos'!$BO18:$BO18,'Avance Cuantitativo Productos'!$BF18:$BF18),IF('Avance Cuantitativo Productos'!$H18:$H18="","Seleccionar Anualización",IF(COUNTIF('Avance Cuantitativo Productos'!$BB18:$BG18,"="&amp;"")=6,"",IF(AND(OR('Avance Cuantitativo Productos'!$H18:$H18="Creciente",'Avance Cuantitativo Productos'!$H18:$H18="Constante",'Avance Cuantitativo Productos'!$H18:$H18="Suma"),'Avance Cuantitativo Productos'!$BG18:$BG18&gt;'Avance Cuantitativo Productos'!$BJ18:$BJ18),"ERROR, las metas de las vigencias no pueden ser mayores a la meta final",IF(AND('Avance Cuantitativo Productos'!$H18:$H18="Decreciente",'Avance Cuantitativo Productos'!$BG18:$BG18&lt;'Avance Cuantitativo Productos'!$BJ18:$BJ18),"ERROR, las metas de las vigencias no pueden ser menores a la meta final",IF(OR('Avance Cuantitativo Productos'!$H18:$H18="Creciente",'Avance Cuantitativo Productos'!$H18:$H18="Constante",'Avance Cuantitativo Productos'!$H18:$H18="Decreciente"),IF((MAX(COLUMN('Avance Cuantitativo Productos'!$AH18:$AK18)*(INDEX('Avance Cuantitativo Productos'!$AH18:$AK18,LARGE(('Avance Cuantitativo Productos'!$AH18:$AK18&lt;&gt;"")*(_xlfn.SEQUENCE(,COUNTA('Avance Cuantitativo Productos'!$AH$6:$AK$6))),1))='Avance Cuantitativo Productos'!$AH18:$AK18))-COLUMN('Avance Cuantitativo Productos'!$AH18:$AH18)+1)=1,(OFFSET('Avance Cuantitativo Productos'!$BB18:$BB18,0,_xlfn.XMATCH('Avance Cuantitativo Productos'!$BG$6:$BG$6,'Avance Cuantitativo Productos'!$BB$6:$BG$6)-1)-(OFFSET('Avance Cuantitativo Productos'!$BB18:$BB18,0,_xlfn.XMATCH('Avance Cuantitativo Productos'!$BG$6:$BG$6,'Avance Cuantitativo Productos'!$BB$6:$BG$6)-2)))/4+OFFSET('Avance Cuantitativo Productos'!$BB18:$BB18,0,_xlfn.XMATCH('Avance Cuantitativo Productos'!$BG$6:$BG$6,'Avance Cuantitativo Productos'!$BB$6:$BG$6)-2),IF((MAX(COLUMN('Avance Cuantitativo Productos'!$AH18:$AK18)*(INDEX('Avance Cuantitativo Productos'!$AH18:$AK18,LARGE(('Avance Cuantitativo Productos'!$AH18:$AK18&lt;&gt;"")*(_xlfn.SEQUENCE(,COUNTA('Avance Cuantitativo Productos'!$AH$6:$AK$6))),1))='Avance Cuantitativo Productos'!$AH18:$AK18))-COLUMN('Avance Cuantitativo Productos'!$AH18:$AH18)+1)=2,(OFFSET('Avance Cuantitativo Productos'!$BB18:$BB18,0,_xlfn.XMATCH('Avance Cuantitativo Productos'!$BG$6:$BG$6,'Avance Cuantitativo Productos'!$BB$6:$BG$6)-1)-OFFSET('Avance Cuantitativo Productos'!$BB18:$BB18,0,_xlfn.XMATCH('Avance Cuantitativo Productos'!$BG$6:$BG$6,'Avance Cuantitativo Productos'!$BB$6:$BG$6)-2))/2+OFFSET('Avance Cuantitativo Productos'!$BB18:$BB18,0,_xlfn.XMATCH('Avance Cuantitativo Productos'!$BG$6:$BG$6,'Avance Cuantitativo Productos'!$BB$6:$BG$6)-2),IF((MAX(COLUMN('Avance Cuantitativo Productos'!$AH18:$AK18)*(INDEX('Avance Cuantitativo Productos'!$AH18:$AK18,LARGE(('Avance Cuantitativo Productos'!$AH18:$AK18&lt;&gt;"")*(_xlfn.SEQUENCE(,COUNTA('Avance Cuantitativo Productos'!$AH$6:$AK$6))),1))='Avance Cuantitativo Productos'!$AH18:$AK18))-COLUMN('Avance Cuantitativo Productos'!$AH18:$AH18)+1)=3,(OFFSET('Avance Cuantitativo Productos'!$BB18:$BB18,0,_xlfn.XMATCH('Avance Cuantitativo Productos'!$BG$6:$BG$6,'Avance Cuantitativo Productos'!$BB$6:$BG$6)-1)-OFFSET('Avance Cuantitativo Productos'!$BB18:$BB18,0,_xlfn.XMATCH('Avance Cuantitativo Productos'!$BG$6:$BG$6,'Avance Cuantitativo Productos'!$BB$6:$BG$6)-2))*3/4+OFFSET('Avance Cuantitativo Productos'!$BB18:$BB18,0,_xlfn.XMATCH('Avance Cuantitativo Productos'!$BG$6:$BG$6,'Avance Cuantitativo Productos'!$BB$6:$BG$6)-2),IF((MAX(COLUMN('Avance Cuantitativo Productos'!$AH18:$AK18)*(INDEX('Avance Cuantitativo Productos'!$AH18:$AK18,LARGE(('Avance Cuantitativo Productos'!$AH18:$AK18&lt;&gt;"")*(_xlfn.SEQUENCE(,COUNTA('Avance Cuantitativo Productos'!$AH$6:$AK$6))),1))='Avance Cuantitativo Productos'!$AH18:$AK18))-COLUMN('Avance Cuantitativo Productos'!$AH18:$AH18)+1)=4,(OFFSET('Avance Cuantitativo Productos'!$BB18:$BB18,0,_xlfn.XMATCH('Avance Cuantitativo Productos'!$BG$6:$BG$6,'Avance Cuantitativo Productos'!$BB$6:$BG$6)-1)-OFFSET('Avance Cuantitativo Productos'!$BB18:$BB18,0,_xlfn.XMATCH('Avance Cuantitativo Productos'!$BG$6:$BG$6,'Avance Cuantitativo Productos'!$BB$6:$BG$6)-2))+OFFSET('Avance Cuantitativo Productos'!$BB18:$BB18,0,_xlfn.XMATCH('Avance Cuantitativo Productos'!$BG$6:$BG$6,'Avance Cuantitativo Productos'!$BB$6:$BG$6)-2))))),IF('Avance Cuantitativo Productos'!$H18:$H18="Suma",IF((MAX(COLUMN('Avance Cuantitativo Productos'!$AH18:$AK18)*(INDEX(INT(ISNUMBER('Avance Cuantitativo Productos'!$AH18:$AK18)),LARGE((INT(ISNUMBER('Avance Cuantitativo Productos'!$AH18:$AK18))&lt;&gt;0)*(_xlfn.SEQUENCE(,COUNTA('Avance Cuantitativo Productos'!$AH$6:$AK$6))),1))=INT(ISNUMBER('Avance Cuantitativo Productos'!$AH18:$AK18))))-COLUMN('Avance Cuantitativo Productos'!$AH18:$AH18)+1)=1,(OFFSET('Avance Cuantitativo Productos'!$BB18:$BB18,0,_xlfn.XMATCH('Avance Cuantitativo Productos'!$BG$6:$BG$6,'Avance Cuantitativo Productos'!$BB$6:$BG$6,1,1)-1)/4+SUM('Avance Cuantitativo Productos'!$BB18:$BF18)),IF((MAX(COLUMN('Avance Cuantitativo Productos'!$AH18:$AK18)*(INDEX(INT(ISNUMBER('Avance Cuantitativo Productos'!$AH18:$AK18)),LARGE((INT(ISNUMBER('Avance Cuantitativo Productos'!$AH18:$AK18))&lt;&gt;0)*(_xlfn.SEQUENCE(,COUNTA('Avance Cuantitativo Productos'!$AH$6:$AK$6))),1))=INT(ISNUMBER('Avance Cuantitativo Productos'!$AH18:$AK18))))-COLUMN('Avance Cuantitativo Productos'!$AH18:$AH18)+1)=2,(OFFSET('Avance Cuantitativo Productos'!$BB18:$BB18,0,_xlfn.XMATCH('Avance Cuantitativo Productos'!$BG$6:$BG$6,'Avance Cuantitativo Productos'!$BB$6:$BG$6,1,1)-1)/2+SUM('Avance Cuantitativo Productos'!$BB18:$BF18)),IF((MAX(COLUMN('Avance Cuantitativo Productos'!$AH18:$AK18)*(INDEX(INT(ISNUMBER('Avance Cuantitativo Productos'!$AH18:$AK18)),LARGE((INT(ISNUMBER('Avance Cuantitativo Productos'!$AH18:$AK18))&lt;&gt;0)*(_xlfn.SEQUENCE(,COUNTA('Avance Cuantitativo Productos'!$AH$6:$AK$6))),1))=INT(ISNUMBER('Avance Cuantitativo Productos'!$AH18:$AK18))))-COLUMN('Avance Cuantitativo Productos'!$AH18:$AH18)+1)=3,(OFFSET('Avance Cuantitativo Productos'!$BB18:$BB18,0,_xlfn.XMATCH('Avance Cuantitativo Productos'!$BG$6:$BG$6,'Avance Cuantitativo Productos'!$BB$6:$BG$6,1,1)-1)*3/4+SUM('Avance Cuantitativo Productos'!$BB18:$BF18)),IF((MAX(COLUMN('Avance Cuantitativo Productos'!$AH18:$AK18)*(INDEX(INT(ISNUMBER('Avance Cuantitativo Productos'!$AH18:$AK18)),LARGE((INT(ISNUMBER('Avance Cuantitativo Productos'!$AH18:$AK18))&lt;&gt;0)*(_xlfn.SEQUENCE(,COUNTA('Avance Cuantitativo Productos'!$AH$6:$AK$6))),1))=INT(ISNUMBER('Avance Cuantitativo Productos'!$AH18:$AK18))))-COLUMN('Avance Cuantitativo Productos'!$AH18:$AH18)+1)=4,(OFFSET('Avance Cuantitativo Productos'!$BB18:$BB18,0,_xlfn.XMATCH('Avance Cuantitativo Productos'!$BG$6:$BG$6,'Avance Cuantitativo Productos'!$BB$6:$BG$6,1,1)-1)+SUM('Avance Cuantitativo Productos'!$BB18:$BF18)),))))))))))))</f>
        <v>5120</v>
      </c>
      <c r="BQ18" s="144">
        <f t="array" aca="1" ref="BQ18" ca="1">+IF(AND('Avance Cuantitativo Productos'!$BP18:$BP18="",'Avance Cuantitativo Productos'!$BH18:$BH18=""),"",IF(OR(AND(_xlfn.XLOOKUP('Avance Cuantitativo Productos'!$I18:$I18,Listas!$G$2:$G$10,Listas!$I$2:$I$10&lt;1),'Avance Cuantitativo Productos'!$BH18:$BH18=""),'Avance Cuantitativo Productos'!$BH18:$BH18="",COUNTIF('Avance Cuantitativo Productos'!$AL18:$AO18,"="&amp;"")&gt;=4),MAX('Avance Cuantitativo Productos'!$BP18:$BP18,'Avance Cuantitativo Productos'!$BG18:$BG18),IF('Avance Cuantitativo Productos'!$H18:$H18="","Seleccionar Anualización",IF(COUNTIF('Avance Cuantitativo Productos'!$BB18:$BH18,"="&amp;"")=7,"",IF(AND(OR('Avance Cuantitativo Productos'!$H18:$H18="Creciente",'Avance Cuantitativo Productos'!$H18:$H18="Constante",'Avance Cuantitativo Productos'!$H18:$H18="Suma"),'Avance Cuantitativo Productos'!$BH18:$BH18&gt;'Avance Cuantitativo Productos'!$BJ18:$BJ18),"ERROR, las metas de las vigencias no pueden ser mayores a la meta final",IF(AND('Avance Cuantitativo Productos'!$H18:$H18="Decreciente",'Avance Cuantitativo Productos'!$BH18:$BH18&lt;'Avance Cuantitativo Productos'!$BJ18:$BJ18),"ERROR, las metas de las vigencias no pueden ser menores a la meta final",IF(OR('Avance Cuantitativo Productos'!$H18:$H18="Creciente",'Avance Cuantitativo Productos'!$H18:$H18="Constante",'Avance Cuantitativo Productos'!$H18:$H18="Decreciente"),IF((MAX(COLUMN('Avance Cuantitativo Productos'!$AL18:$AO18)*(INDEX('Avance Cuantitativo Productos'!$AL18:$AO18,LARGE(('Avance Cuantitativo Productos'!$AL18:$AO18&lt;&gt;"")*(_xlfn.SEQUENCE(,COUNTA('Avance Cuantitativo Productos'!$AL$6:$AO$6))),1))='Avance Cuantitativo Productos'!$AL18:$AO18))-COLUMN('Avance Cuantitativo Productos'!$AL18:$AL18)+1)=1,(OFFSET('Avance Cuantitativo Productos'!$BB18:$BB18,0,_xlfn.XMATCH('Avance Cuantitativo Productos'!$BH$6:$BH$6,'Avance Cuantitativo Productos'!$BB$6:$BH$6)-1)-(OFFSET('Avance Cuantitativo Productos'!$BB18:$BB18,0,_xlfn.XMATCH('Avance Cuantitativo Productos'!$BH$6:$BH$6,'Avance Cuantitativo Productos'!$BB$6:$BH$6)-2)))/4+OFFSET('Avance Cuantitativo Productos'!$BB18:$BB18,0,_xlfn.XMATCH('Avance Cuantitativo Productos'!$BH$6:$BH$6,'Avance Cuantitativo Productos'!$BB$6:$BH$6)-2),IF((MAX(COLUMN('Avance Cuantitativo Productos'!$AL18:$AO18)*(INDEX('Avance Cuantitativo Productos'!$AL18:$AO18,LARGE(('Avance Cuantitativo Productos'!$AL18:$AO18&lt;&gt;"")*(_xlfn.SEQUENCE(,COUNTA('Avance Cuantitativo Productos'!$AL$6:$AO$6))),1))='Avance Cuantitativo Productos'!$AL18:$AO18))-COLUMN('Avance Cuantitativo Productos'!$AL18:$AL18)+1)=2,(OFFSET('Avance Cuantitativo Productos'!$BB18:$BB18,0,_xlfn.XMATCH('Avance Cuantitativo Productos'!$BH$6:$BH$6,'Avance Cuantitativo Productos'!$BB$6:$BH$6)-1)-OFFSET('Avance Cuantitativo Productos'!$BB18:$BB18,0,_xlfn.XMATCH('Avance Cuantitativo Productos'!$BH$6:$BH$6,'Avance Cuantitativo Productos'!$BB$6:$BH$6)-2))/2+OFFSET('Avance Cuantitativo Productos'!$BB18:$BB18,0,_xlfn.XMATCH('Avance Cuantitativo Productos'!$BH$6:$BH$6,'Avance Cuantitativo Productos'!$BB$6:$BH$6)-2),IF((MAX(COLUMN('Avance Cuantitativo Productos'!$AL18:$AO18)*(INDEX('Avance Cuantitativo Productos'!$AL18:$AO18,LARGE(('Avance Cuantitativo Productos'!$AL18:$AO18&lt;&gt;"")*(_xlfn.SEQUENCE(,COUNTA('Avance Cuantitativo Productos'!$AL$6:$AO$6))),1))='Avance Cuantitativo Productos'!$AL18:$AO18))-COLUMN('Avance Cuantitativo Productos'!$AL18:$AL18)+1)=3,(OFFSET('Avance Cuantitativo Productos'!$BB18:$BB18,0,_xlfn.XMATCH('Avance Cuantitativo Productos'!$BH$6:$BH$6,'Avance Cuantitativo Productos'!$BB$6:$BH$6)-1)-OFFSET('Avance Cuantitativo Productos'!$BB18:$BB18,0,_xlfn.XMATCH('Avance Cuantitativo Productos'!$BH$6:$BH$6,'Avance Cuantitativo Productos'!$BB$6:$BH$6)-2))*0.75+OFFSET('Avance Cuantitativo Productos'!$BB18:$BB18,0,_xlfn.XMATCH('Avance Cuantitativo Productos'!$BH$6:$BH$6,'Avance Cuantitativo Productos'!$BB$6:$BH$6)-2),IF((MAX(COLUMN('Avance Cuantitativo Productos'!$AL18:$AO18)*(INDEX('Avance Cuantitativo Productos'!$AL18:$AO18,LARGE(('Avance Cuantitativo Productos'!$AL18:$AO18&lt;&gt;"")*(_xlfn.SEQUENCE(,COUNTA('Avance Cuantitativo Productos'!$AL$6:$AO$6))),1))='Avance Cuantitativo Productos'!$AL18:$AO18))-COLUMN('Avance Cuantitativo Productos'!$AL18:$AL18)+1)=4,(OFFSET('Avance Cuantitativo Productos'!$BB18:$BB18,0,_xlfn.XMATCH('Avance Cuantitativo Productos'!$BH$6:$BH$6,'Avance Cuantitativo Productos'!$BB$6:$BH$6)-1)-OFFSET('Avance Cuantitativo Productos'!$BB18:$BB18,0,_xlfn.XMATCH('Avance Cuantitativo Productos'!$BH$6:$BH$6,'Avance Cuantitativo Productos'!$BB$6:$BH$6)-2))+OFFSET('Avance Cuantitativo Productos'!$BB18:$BB18,0,_xlfn.XMATCH('Avance Cuantitativo Productos'!$BH$6:$BH$6,'Avance Cuantitativo Productos'!$BB$6:$BH$6)-2))))),IF('Avance Cuantitativo Productos'!$H18:$H18="Suma",IF((MAX(COLUMN('Avance Cuantitativo Productos'!$AL18:$AO18)*(INDEX(INT(ISNUMBER('Avance Cuantitativo Productos'!$AL18:$AO18)),LARGE((INT(ISNUMBER('Avance Cuantitativo Productos'!$AL18:$AO18))&lt;&gt;0)*(_xlfn.SEQUENCE(,COUNTA('Avance Cuantitativo Productos'!$AL$6:$AO$6))),1))=INT(ISNUMBER('Avance Cuantitativo Productos'!$AL18:$AO18))))-COLUMN('Avance Cuantitativo Productos'!$AL18:$AL18)+1)=1,(OFFSET('Avance Cuantitativo Productos'!$BB18:$BB18,0,_xlfn.XMATCH('Avance Cuantitativo Productos'!$BH$6:$BH$6,'Avance Cuantitativo Productos'!$BB$6:$BH$6,1,1)-1)/4+SUM('Avance Cuantitativo Productos'!$BB18:$BG18)),IF((MAX(COLUMN('Avance Cuantitativo Productos'!$AL18:$AO18)*(INDEX(INT(ISNUMBER('Avance Cuantitativo Productos'!$AL18:$AO18)),LARGE((INT(ISNUMBER('Avance Cuantitativo Productos'!$AL18:$AO18))&lt;&gt;0)*(_xlfn.SEQUENCE(,COUNTA('Avance Cuantitativo Productos'!$AL$6:$AO$6))),1))=INT(ISNUMBER('Avance Cuantitativo Productos'!$AL18:$AO18))))-COLUMN('Avance Cuantitativo Productos'!$AL18:$AL18)+1)=2,(OFFSET('Avance Cuantitativo Productos'!$BB18:$BB18,0,_xlfn.XMATCH('Avance Cuantitativo Productos'!$BH$6:$BH$6,'Avance Cuantitativo Productos'!$BB$6:$BH$6,1,1)-1)/2+SUM('Avance Cuantitativo Productos'!$BB18:$BG18)),IF((MAX(COLUMN('Avance Cuantitativo Productos'!$AL18:$AO18)*(INDEX(INT(ISNUMBER('Avance Cuantitativo Productos'!$AL18:$AO18)),LARGE((INT(ISNUMBER('Avance Cuantitativo Productos'!$AL18:$AO18))&lt;&gt;0)*(_xlfn.SEQUENCE(,COUNTA('Avance Cuantitativo Productos'!$AL$6:$AO$6))),1))=INT(ISNUMBER('Avance Cuantitativo Productos'!$AL18:$AO18))))-COLUMN('Avance Cuantitativo Productos'!$AL18:$AL18)+1)=3,(OFFSET('Avance Cuantitativo Productos'!$BB18:$BB18,0,_xlfn.XMATCH('Avance Cuantitativo Productos'!$BH$6:$BH$6,'Avance Cuantitativo Productos'!$BB$6:$BH$6,1,1)-1)*0.75+SUM('Avance Cuantitativo Productos'!$BB18:$BG18)),IF((MAX(COLUMN('Avance Cuantitativo Productos'!$AL18:$AO18)*(INDEX(INT(ISNUMBER('Avance Cuantitativo Productos'!$AL18:$AO18)),LARGE((INT(ISNUMBER('Avance Cuantitativo Productos'!$AL18:$AO18))&lt;&gt;0)*(_xlfn.SEQUENCE(,COUNTA('Avance Cuantitativo Productos'!$AL$6:$AO$6))),1))=INT(ISNUMBER('Avance Cuantitativo Productos'!$AL18:$AO18))))-COLUMN('Avance Cuantitativo Productos'!$AL18:$AL18)+1)=4,(OFFSET('Avance Cuantitativo Productos'!$BB18:$BB18,0,_xlfn.XMATCH('Avance Cuantitativo Productos'!$BH$6:$BH$6,'Avance Cuantitativo Productos'!$BB$6:$BH$6,1,1)-1)+SUM('Avance Cuantitativo Productos'!$BB18:$BG18)),))))))))))))</f>
        <v>5985</v>
      </c>
      <c r="BR18" s="144">
        <f t="array" aca="1" ref="BR18" ca="1">+IF(AND('Avance Cuantitativo Productos'!$BQ18:$BQ18="",'Avance Cuantitativo Productos'!$BI18:$BI18=""),"",IF(OR(AND(_xlfn.XLOOKUP('Avance Cuantitativo Productos'!$I18:$I18,Listas!$G$2:$G$10,Listas!$I$2:$I$10&lt;1),'Avance Cuantitativo Productos'!$BI18:$BI18=""),'Avance Cuantitativo Productos'!$BI18:$BI18="",COUNTIF('Avance Cuantitativo Productos'!$AP18:$AS18,"="&amp;"")&gt;=4),MAX('Avance Cuantitativo Productos'!$BQ18:$BQ18,'Avance Cuantitativo Productos'!$BH18:$BH18),IF('Avance Cuantitativo Productos'!$H18:$H18="","Seleccionar Anualización",IF(COUNTIF('Avance Cuantitativo Productos'!$BB18:$BI18,"="&amp;"")=8,"",IF(AND(OR('Avance Cuantitativo Productos'!$H18:$H18="Creciente",'Avance Cuantitativo Productos'!$H18:$H18="Constante",'Avance Cuantitativo Productos'!$H18:$H18="Suma"),'Avance Cuantitativo Productos'!$BI18:$BI18&gt;'Avance Cuantitativo Productos'!$BJ18:$BJ18),"ERROR, las metas de las vigencias no pueden ser mayores a la meta final",IF(AND('Avance Cuantitativo Productos'!$H18:$H18="Decreciente",'Avance Cuantitativo Productos'!$BI18:$BI18&lt;'Avance Cuantitativo Productos'!$BJ18:$BJ18),"ERROR, las metas de las vigencias no pueden ser menores a la meta final",IF(OR('Avance Cuantitativo Productos'!$H18:$H18="Creciente",'Avance Cuantitativo Productos'!$H18:$H18="Constante",'Avance Cuantitativo Productos'!$H18:$H18="Decreciente"),IF((MAX(COLUMN('Avance Cuantitativo Productos'!$AP18:$AS18)*(INDEX('Avance Cuantitativo Productos'!$AP18:$AS18,LARGE(('Avance Cuantitativo Productos'!$AP18:$AS18&lt;&gt;"")*(_xlfn.SEQUENCE(,COUNTA('Avance Cuantitativo Productos'!$AP$6:$AS$6))),1))='Avance Cuantitativo Productos'!$AP18:$AS18))-COLUMN('Avance Cuantitativo Productos'!$AP18:$AP18)+1)=1,(OFFSET('Avance Cuantitativo Productos'!$BB18:$BB18,0,_xlfn.XMATCH('Avance Cuantitativo Productos'!$BI$6:$BI$6,'Avance Cuantitativo Productos'!$BB$6:$BI$6)-1)-(OFFSET('Avance Cuantitativo Productos'!$BB18:$BB18,0,_xlfn.XMATCH('Avance Cuantitativo Productos'!$BI$6:$BI$6,'Avance Cuantitativo Productos'!$BB$6:$BI$6)-2)))/4+OFFSET('Avance Cuantitativo Productos'!$BB18:$BB18,0,_xlfn.XMATCH('Avance Cuantitativo Productos'!$BI$6:$BI$6,'Avance Cuantitativo Productos'!$BB$6:$BI$6)-2),IF((MAX(COLUMN('Avance Cuantitativo Productos'!$AP18:$AS18)*(INDEX('Avance Cuantitativo Productos'!$AP18:$AS18,LARGE(('Avance Cuantitativo Productos'!$AP18:$AS18&lt;&gt;"")*(_xlfn.SEQUENCE(,COUNTA('Avance Cuantitativo Productos'!$AP$6:$AS$6))),1))='Avance Cuantitativo Productos'!$AP18:$AS18))-COLUMN('Avance Cuantitativo Productos'!$AP18:$AP18)+1)=2,(OFFSET('Avance Cuantitativo Productos'!$BB18:$BB18,0,_xlfn.XMATCH('Avance Cuantitativo Productos'!$BI$6:$BI$6,'Avance Cuantitativo Productos'!$BB$6:$BI$6)-1)-OFFSET('Avance Cuantitativo Productos'!$BB18:$BB18,0,_xlfn.XMATCH('Avance Cuantitativo Productos'!$BI$6:$BI$6,'Avance Cuantitativo Productos'!$BB$6:$BI$6)-2))/2+OFFSET('Avance Cuantitativo Productos'!$BB18:$BB18,0,_xlfn.XMATCH('Avance Cuantitativo Productos'!$BI$6:$BI$6,'Avance Cuantitativo Productos'!$BB$6:$BI$6)-2),IF((MAX(COLUMN('Avance Cuantitativo Productos'!$AP18:$AS18)*(INDEX('Avance Cuantitativo Productos'!$AP18:$AS18,LARGE(('Avance Cuantitativo Productos'!$AP18:$AS18&lt;&gt;"")*(_xlfn.SEQUENCE(,COUNTA('Avance Cuantitativo Productos'!$AP$6:$AS$6))),1))='Avance Cuantitativo Productos'!$AP18:$AS18))-COLUMN('Avance Cuantitativo Productos'!$AP18:$AP18)+1)=3,(OFFSET('Avance Cuantitativo Productos'!$BB18:$BB18,0,_xlfn.XMATCH('Avance Cuantitativo Productos'!$BI$6:$BI$6,'Avance Cuantitativo Productos'!$BB$6:$BI$6)-1)-OFFSET('Avance Cuantitativo Productos'!$BB18:$BB18,0,_xlfn.XMATCH('Avance Cuantitativo Productos'!$BI$6:$BI$6,'Avance Cuantitativo Productos'!$BB$6:$BI$6)-2))*0.75+OFFSET('Avance Cuantitativo Productos'!$BB18:$BB18,0,_xlfn.XMATCH('Avance Cuantitativo Productos'!$BI$6:$BI$6,'Avance Cuantitativo Productos'!$BB$6:$BI$6)-2),IF((MAX(COLUMN('Avance Cuantitativo Productos'!$AP18:$AS18)*(INDEX('Avance Cuantitativo Productos'!$AP18:$AS18,LARGE(('Avance Cuantitativo Productos'!$AP18:$AS18&lt;&gt;"")*(_xlfn.SEQUENCE(,COUNTA('Avance Cuantitativo Productos'!$AP$6:$AS$6))),1))='Avance Cuantitativo Productos'!$AP18:$AS18))-COLUMN('Avance Cuantitativo Productos'!$AP18:$AP18)+1)=4,(OFFSET('Avance Cuantitativo Productos'!$BB18:$BB18,0,_xlfn.XMATCH('Avance Cuantitativo Productos'!$BI$6:$BI$6,'Avance Cuantitativo Productos'!$BB$6:$BI$6)-1)-OFFSET('Avance Cuantitativo Productos'!$BB18:$BB18,0,_xlfn.XMATCH('Avance Cuantitativo Productos'!$BI$6:$BI$6,'Avance Cuantitativo Productos'!$BB$6:$BI$6)-2))+OFFSET('Avance Cuantitativo Productos'!$BB18:$BB18,0,_xlfn.XMATCH('Avance Cuantitativo Productos'!$BI$6:$BI$6,'Avance Cuantitativo Productos'!$BB$6:$BI$6)-2))))),IF('Avance Cuantitativo Productos'!$H18:$H18="Suma",IF((MAX(COLUMN('Avance Cuantitativo Productos'!$AP18:$AS18)*(INDEX(INT(ISNUMBER('Avance Cuantitativo Productos'!$AP18:$AS18)),LARGE((INT(ISNUMBER('Avance Cuantitativo Productos'!$AP18:$AS18))&lt;&gt;0)*(_xlfn.SEQUENCE(,COUNTA('Avance Cuantitativo Productos'!$AP$6:$AS$6))),1))=INT(ISNUMBER('Avance Cuantitativo Productos'!$AP18:$AS18))))-COLUMN('Avance Cuantitativo Productos'!$AP18:$AP18)+1)=1,(OFFSET('Avance Cuantitativo Productos'!$BB18:$BB18,0,_xlfn.XMATCH('Avance Cuantitativo Productos'!$BI$6:$BI$6,'Avance Cuantitativo Productos'!$BB$6:$BI$6,1,1)-1)/4+SUM('Avance Cuantitativo Productos'!$BB18:$BH18)),IF((MAX(COLUMN('Avance Cuantitativo Productos'!$AP18:$AS18)*(INDEX(INT(ISNUMBER('Avance Cuantitativo Productos'!$AP18:$AS18)),LARGE((INT(ISNUMBER('Avance Cuantitativo Productos'!$AP18:$AS18))&lt;&gt;0)*(_xlfn.SEQUENCE(,COUNTA('Avance Cuantitativo Productos'!$AP$6:$AS$6))),1))=INT(ISNUMBER('Avance Cuantitativo Productos'!$AP18:$AS18))))-COLUMN('Avance Cuantitativo Productos'!$AP18:$AP18)+1)=2,(OFFSET('Avance Cuantitativo Productos'!$BB18:$BB18,0,_xlfn.XMATCH('Avance Cuantitativo Productos'!$BI$6:$BI$6,'Avance Cuantitativo Productos'!$BB$6:$BI$6,1,1)-1)/2+SUM('Avance Cuantitativo Productos'!$BB18:$BH18)),IF((MAX(COLUMN('Avance Cuantitativo Productos'!$AP18:$AS18)*(INDEX(INT(ISNUMBER('Avance Cuantitativo Productos'!$AP18:$AS18)),LARGE((INT(ISNUMBER('Avance Cuantitativo Productos'!$AP18:$AS18))&lt;&gt;0)*(_xlfn.SEQUENCE(,COUNTA('Avance Cuantitativo Productos'!$AP$6:$AS$6))),1))=INT(ISNUMBER('Avance Cuantitativo Productos'!$AP18:$AS18))))-COLUMN('Avance Cuantitativo Productos'!$AP18:$AP18)+1)=3,(OFFSET('Avance Cuantitativo Productos'!$BB18:$BB18,0,_xlfn.XMATCH('Avance Cuantitativo Productos'!$BI$6:$BI$6,'Avance Cuantitativo Productos'!$BB$6:$BI$6,1,1)-1)*0.75+SUM('Avance Cuantitativo Productos'!$BB18:$BH18)),IF((MAX(COLUMN('Avance Cuantitativo Productos'!$AP18:$AS18)*(INDEX(INT(ISNUMBER('Avance Cuantitativo Productos'!$AP18:$AS18)),LARGE((INT(ISNUMBER('Avance Cuantitativo Productos'!$AP18:$AS18))&lt;&gt;0)*(_xlfn.SEQUENCE(,COUNTA('Avance Cuantitativo Productos'!$AP$6:$AS$6))),1))=INT(ISNUMBER('Avance Cuantitativo Productos'!$AP18:$AS18))))-COLUMN('Avance Cuantitativo Productos'!$AP18:$AP18)+1)=4,(OFFSET('Avance Cuantitativo Productos'!$BB18:$BB18,0,_xlfn.XMATCH('Avance Cuantitativo Productos'!$BI$6:$BI$6,'Avance Cuantitativo Productos'!$BB$6:$BI$6,1,1)-1)+SUM('Avance Cuantitativo Productos'!$BB18:$BH18)),))))))))))))</f>
        <v>5985</v>
      </c>
      <c r="BS18" s="20" t="str">
        <f t="array" aca="1" ref="BS18" ca="1">IF(OR('Avance Cuantitativo Productos'!$BB18:$BB18=0,'Avance Cuantitativo Productos'!$AT18:$AT18="",SUMPRODUCT(--('Avance Cuantitativo Productos'!$N18:$Q18&lt;&gt;""))=0),"",IF('Avance Cuantitativo Productos'!$H18:$H18="Creciente",('Avance Cuantitativo Productos'!$AT18:$AT18-Anualiza_LB('Avance Cuantitativo Productos'!$BS$6:$BS$6,'Avance Cuantitativo Productos'!$M18:$M18,'Avance Cuantitativo Productos'!$G18:$G18,'Avance Cuantitativo Productos'!$L18:$L18))/('Avance Cuantitativo Productos'!$BK18:$BK18-Anualiza_LB('Avance Cuantitativo Productos'!$BS$6:$BS$6,'Avance Cuantitativo Productos'!$M18:$M18,'Avance Cuantitativo Productos'!$G18:$G18,'Avance Cuantitativo Productos'!$L18:$L18)),IF('Avance Cuantitativo Productos'!$H18:$H18="Constante",('Avance Cuantitativo Productos'!$AT18:$AT18/'Avance Cuantitativo Productos'!$BK18:$BK18),IF('Avance Cuantitativo Productos'!$H18:$H18="Suma",_xlfn.NUMBERVALUE('Avance Cuantitativo Productos'!$AT18:$AT18)/_xlfn.NUMBERVALUE('Avance Cuantitativo Productos'!$BK18:$BK18),IF('Avance Cuantitativo Productos'!$H18:$H18="Decreciente",('Avance Cuantitativo Productos'!$BS$6:$BS$6-Anualiza_LB('Avance Cuantitativo Productos'!$BB$6:$BB$6,'Avance Cuantitativo Productos'!$M18:$M18,'Avance Cuantitativo Productos'!$G18:$G18,'Avance Cuantitativo Productos'!$L18:$L18))/('Avance Cuantitativo Productos'!$BK18:$BK18-Anualiza_LB('Avance Cuantitativo Productos'!$BS$6:$BS$6,'Avance Cuantitativo Productos'!$M18:$M18,'Avance Cuantitativo Productos'!$G18:$G18,'Avance Cuantitativo Productos'!$L18:$L18)),"Seleccionar Anualización")))))</f>
        <v/>
      </c>
      <c r="BT18" s="21" t="str">
        <f t="array" aca="1" ref="BT18" ca="1">IF(OR('Avance Cuantitativo Productos'!$BC18:$BC18=0,'Avance Cuantitativo Productos'!$AU18:$AU18="",SUMPRODUCT(--('Avance Cuantitativo Productos'!$R18:$U18&lt;&gt;""))=0),"",IF('Avance Cuantitativo Productos'!$H18:$H18="Creciente",('Avance Cuantitativo Productos'!$AU18:$AU18-Anualiza_LB('Avance Cuantitativo Productos'!$BT$6:$BT$6,'Avance Cuantitativo Productos'!$M18:$M18,'Avance Cuantitativo Productos'!$G18:$G18,'Avance Cuantitativo Productos'!$L18:$L18))/('Avance Cuantitativo Productos'!$BL18:$BL18-Anualiza_LB('Avance Cuantitativo Productos'!$BT$6:$BT$6,'Avance Cuantitativo Productos'!$M18:$M18,'Avance Cuantitativo Productos'!$G18:$G18,'Avance Cuantitativo Productos'!$L18:$L18)),IF('Avance Cuantitativo Productos'!$H18:$H18="Constante",('Avance Cuantitativo Productos'!$AU18:$AU18/'Avance Cuantitativo Productos'!$BL18:$BL18),IF('Avance Cuantitativo Productos'!$H18:$H18="Suma",(_xlfn.NUMBERVALUE('Avance Cuantitativo Productos'!$AU18:$AU18)-_xlfn.NUMBERVALUE('Avance Cuantitativo Productos'!$AT18:$AT18))/(_xlfn.NUMBERVALUE('Avance Cuantitativo Productos'!$BL18:$BL18)-_xlfn.NUMBERVALUE('Avance Cuantitativo Productos'!$BK18:$BK18)),IF('Avance Cuantitativo Productos'!$H18:$H18="Decreciente",('Avance Cuantitativo Productos'!$AU18:$AU18-Anualiza_LB('Avance Cuantitativo Productos'!$BT$6:$BT$6,'Avance Cuantitativo Productos'!$M18:$M18,'Avance Cuantitativo Productos'!$G18:$G18,'Avance Cuantitativo Productos'!$L18:$L18))/('Avance Cuantitativo Productos'!$BL18:$BL18-Anualiza_LB('Avance Cuantitativo Productos'!$BT$6:$BT$6,'Avance Cuantitativo Productos'!$M18:$M18,'Avance Cuantitativo Productos'!$G18:$G18,'Avance Cuantitativo Productos'!$L18:$L18)),"Seleccionar Anualización")))))</f>
        <v/>
      </c>
      <c r="BU18" s="21" t="str">
        <f t="array" aca="1" ref="BU18" ca="1">+IF(OR('Avance Cuantitativo Productos'!$BD18:$BD18=0,'Avance Cuantitativo Productos'!$AV18:$AV18="",SUMPRODUCT(--('Avance Cuantitativo Productos'!$V18:$Y18&lt;&gt;""))=0),"",IF('Avance Cuantitativo Productos'!$H18:$H18="Creciente",('Avance Cuantitativo Productos'!$AV18:$AV18-Anualiza_LB('Avance Cuantitativo Productos'!$BU$6:$BU$6,'Avance Cuantitativo Productos'!$M18:$M18,'Avance Cuantitativo Productos'!$G18:$G18,'Avance Cuantitativo Productos'!$L18:$L18))/('Avance Cuantitativo Productos'!$BM18:$BM18-Anualiza_LB('Avance Cuantitativo Productos'!$BU$6:$BU$6,'Avance Cuantitativo Productos'!$M18:$M18,'Avance Cuantitativo Productos'!$G18:$G18,'Avance Cuantitativo Productos'!$L18:$L18)),IF('Avance Cuantitativo Productos'!$H18:$H18="Constante",('Avance Cuantitativo Productos'!$AV18:$AV18/'Avance Cuantitativo Productos'!$BM18:$BM18),IF('Avance Cuantitativo Productos'!$H18:$H18="Suma",(_xlfn.NUMBERVALUE('Avance Cuantitativo Productos'!$AV18:$AV18)-_xlfn.NUMBERVALUE('Avance Cuantitativo Productos'!$AU18:$AU18))/(_xlfn.NUMBERVALUE('Avance Cuantitativo Productos'!$BM18:$BM18)-_xlfn.NUMBERVALUE('Avance Cuantitativo Productos'!$BL18:$BL18)),IF('Avance Cuantitativo Productos'!$H18:$H18="Decreciente",('Avance Cuantitativo Productos'!$AV18:$AV18-Anualiza_LB('Avance Cuantitativo Productos'!$BU$6:$BU$6,'Avance Cuantitativo Productos'!$M18:$M18,'Avance Cuantitativo Productos'!$G18:$G18,'Avance Cuantitativo Productos'!$L18:$L18))/('Avance Cuantitativo Productos'!$BM18:$BM18-Anualiza_LB('Avance Cuantitativo Productos'!$BU$6:$BU$6,'Avance Cuantitativo Productos'!$M18:$M18,'Avance Cuantitativo Productos'!$G18:$G18,'Avance Cuantitativo Productos'!$L18:$L18)),"Seleccionar Anualización")))))</f>
        <v/>
      </c>
      <c r="BV18" s="21" t="str">
        <f t="array" aca="1" ref="BV18" ca="1">+IF(OR('Avance Cuantitativo Productos'!$BE18:$BE18=0,'Avance Cuantitativo Productos'!$AW18:$AW18="",,SUMPRODUCT(--('Avance Cuantitativo Productos'!$Z18:$AC18&lt;&gt;""))=0),"",IF('Avance Cuantitativo Productos'!$H18:$H18="Creciente",('Avance Cuantitativo Productos'!$AW18:$AW18-Anualiza_LB('Avance Cuantitativo Productos'!$BV$6:$BV$6,'Avance Cuantitativo Productos'!$M18:$M18,'Avance Cuantitativo Productos'!$G18:$G18,'Avance Cuantitativo Productos'!$L18:$L18))/('Avance Cuantitativo Productos'!$BN18:$BN18-Anualiza_LB('Avance Cuantitativo Productos'!$BV$6:$BV$6,'Avance Cuantitativo Productos'!$M18:$M18,'Avance Cuantitativo Productos'!$G18:$G18,'Avance Cuantitativo Productos'!$L18:$L18)),IF('Avance Cuantitativo Productos'!$H18:$H18="Constante",('Avance Cuantitativo Productos'!$AW18:$AW18/'Avance Cuantitativo Productos'!$BN18:$BN18),IF('Avance Cuantitativo Productos'!$H18:$H18="Suma",(_xlfn.NUMBERVALUE('Avance Cuantitativo Productos'!$AW18:$AW18)-_xlfn.NUMBERVALUE('Avance Cuantitativo Productos'!$AV18:$AV18))/(_xlfn.NUMBERVALUE('Avance Cuantitativo Productos'!$BN18:$BN18)-_xlfn.NUMBERVALUE('Avance Cuantitativo Productos'!$BM18:$BM18)),IF('Avance Cuantitativo Productos'!$H18:$H18="Decreciente",('Avance Cuantitativo Productos'!$AW18:$AW18-Anualiza_LB('Avance Cuantitativo Productos'!$BV$6:$BV$6,'Avance Cuantitativo Productos'!$M18:$M18,'Avance Cuantitativo Productos'!$G18:$G18,'Avance Cuantitativo Productos'!$L18:$L18))/('Avance Cuantitativo Productos'!$BN18:$BN18-Anualiza_LB('Avance Cuantitativo Productos'!$BV$6:$BV$6,'Avance Cuantitativo Productos'!$M18:$M18,'Avance Cuantitativo Productos'!$G18:$G18,'Avance Cuantitativo Productos'!$L18:$L18)),"Seleccionar Anualización")))))</f>
        <v/>
      </c>
      <c r="BW18" s="21" t="str">
        <f t="array" aca="1" ref="BW18" ca="1">+IF(OR('Avance Cuantitativo Productos'!$BF18:$BF18=0,'Avance Cuantitativo Productos'!$AX18:$AX18="",SUMPRODUCT(--('Avance Cuantitativo Productos'!$AD18:$AG18&lt;&gt;""))=0),"",IF('Avance Cuantitativo Productos'!$H18:$H18="Creciente",('Avance Cuantitativo Productos'!$AX18:$AX18-Anualiza_LB('Avance Cuantitativo Productos'!$BW$6:$BW$6,'Avance Cuantitativo Productos'!$M18:$M18,'Avance Cuantitativo Productos'!$G18:$G18,'Avance Cuantitativo Productos'!$L18:$L18))/('Avance Cuantitativo Productos'!$BO18:$BO18-Anualiza_LB('Avance Cuantitativo Productos'!$BW$6:$BW$6,'Avance Cuantitativo Productos'!$M18:$M18,'Avance Cuantitativo Productos'!$G18:$G18,'Avance Cuantitativo Productos'!$L18:$L18)),IF('Avance Cuantitativo Productos'!$H18:$H18="Constante",('Avance Cuantitativo Productos'!$AX18:$AX18/'Avance Cuantitativo Productos'!$BO18:$BO18),IF('Avance Cuantitativo Productos'!$H18:$H18="Suma",(_xlfn.NUMBERVALUE('Avance Cuantitativo Productos'!$AX18:$AX18)-_xlfn.NUMBERVALUE('Avance Cuantitativo Productos'!$AW18:$AW18))/(_xlfn.NUMBERVALUE('Avance Cuantitativo Productos'!$BO18:$BO18)-_xlfn.NUMBERVALUE('Avance Cuantitativo Productos'!$BN18:$BN18)),IF('Avance Cuantitativo Productos'!$H18:$H18="Decreciente",('Avance Cuantitativo Productos'!$AX18:$AX18-Anualiza_LB('Avance Cuantitativo Productos'!$BW$6:$BW$6,'Avance Cuantitativo Productos'!$M18:$M18,'Avance Cuantitativo Productos'!$G18:$G18,'Avance Cuantitativo Productos'!$L18:$L18))/('Avance Cuantitativo Productos'!$BO18:$BO18-Anualiza_LB('Avance Cuantitativo Productos'!$BW$6:$BW$6,'Avance Cuantitativo Productos'!$M18:$M18,'Avance Cuantitativo Productos'!$G18:$G18,'Avance Cuantitativo Productos'!$L18:$L18)),"Seleccionar Anualización")))))</f>
        <v/>
      </c>
      <c r="BX18" s="21">
        <f t="array" aca="1" ref="BX18" ca="1">+ IF(OR('Avance Cuantitativo Productos'!$BG18:$BG18=0,'Avance Cuantitativo Productos'!$AY18:$AY18="",SUMPRODUCT(--('Avance Cuantitativo Productos'!$AH18:$AK18&lt;&gt;""))=0),"",IF('Avance Cuantitativo Productos'!$H18:$H18="Creciente",('Avance Cuantitativo Productos'!$AY18:$AY18-Anualiza_LB('Avance Cuantitativo Productos'!$BX$6:$BX$6,'Avance Cuantitativo Productos'!$M18:$M18,'Avance Cuantitativo Productos'!$G18:$G18,'Avance Cuantitativo Productos'!$L18:$L18))/('Avance Cuantitativo Productos'!$BP18:$BP18-Anualiza_LB('Avance Cuantitativo Productos'!$BX$6:$BX$6,'Avance Cuantitativo Productos'!$M18:$M18,'Avance Cuantitativo Productos'!$G18:$G18,'Avance Cuantitativo Productos'!$L18:$L18)),IF('Avance Cuantitativo Productos'!$H18:$H18="Constante",('Avance Cuantitativo Productos'!$AY18:$AY18/'Avance Cuantitativo Productos'!$BP18:$BP18),IF('Avance Cuantitativo Productos'!$H18:$H18="Suma",(_xlfn.NUMBERVALUE('Avance Cuantitativo Productos'!$AY18:$AY18)-_xlfn.NUMBERVALUE('Avance Cuantitativo Productos'!$AX18:$AX18))/(_xlfn.NUMBERVALUE('Avance Cuantitativo Productos'!$BP18:$BP18)-_xlfn.NUMBERVALUE('Avance Cuantitativo Productos'!$BO18:$BO18)),IF('Avance Cuantitativo Productos'!$H18:$H18="Decreciente",('Avance Cuantitativo Productos'!$AY18:$AY18-Anualiza_LB('Avance Cuantitativo Productos'!$BX$6:$BX$6,'Avance Cuantitativo Productos'!$M18:$M18,'Avance Cuantitativo Productos'!$G18:$G18,'Avance Cuantitativo Productos'!$L18:$L18))/('Avance Cuantitativo Productos'!$BP18:$BP18-Anualiza_LB('Avance Cuantitativo Productos'!$BX$6:$BX$6,'Avance Cuantitativo Productos'!$M18:$M18,'Avance Cuantitativo Productos'!$G18:$G18,'Avance Cuantitativo Productos'!$L18:$L18)),"Seleccionar Anualización")))))</f>
        <v>3.6179906542056073</v>
      </c>
      <c r="BY18" s="21">
        <f t="array" aca="1" ref="BY18" ca="1">+ IF(OR('Avance Cuantitativo Productos'!$BH18:$BH18=0,'Avance Cuantitativo Productos'!$AZ18:$AZ18="",SUMPRODUCT(--('Avance Cuantitativo Productos'!$AL18:$AO18&lt;&gt;""))=0),"",IF('Avance Cuantitativo Productos'!$H18:$H18="Creciente",('Avance Cuantitativo Productos'!$AZ18:$AZ18-Anualiza_LB('Avance Cuantitativo Productos'!$BY$6:$BY$6,'Avance Cuantitativo Productos'!$M18:$M18,'Avance Cuantitativo Productos'!$G18:$G18,'Avance Cuantitativo Productos'!$L18:$L18))/('Avance Cuantitativo Productos'!$BQ18:$BQ18-Anualiza_LB('Avance Cuantitativo Productos'!$BY$6:$BY$6,'Avance Cuantitativo Productos'!$M18:$M18,'Avance Cuantitativo Productos'!$G18:$G18,'Avance Cuantitativo Productos'!$L18:$L18)),IF('Avance Cuantitativo Productos'!$H18:$H18="Constante",('Avance Cuantitativo Productos'!$AZ18:$AZ18/'Avance Cuantitativo Productos'!$BQ18:$BQ18),IF('Avance Cuantitativo Productos'!$H18:$H18="Suma",(_xlfn.NUMBERVALUE('Avance Cuantitativo Productos'!$AZ18:$AZ18)-_xlfn.NUMBERVALUE('Avance Cuantitativo Productos'!$AY18:$AY18))/(_xlfn.NUMBERVALUE('Avance Cuantitativo Productos'!$BQ18:$BQ18)-_xlfn.NUMBERVALUE('Avance Cuantitativo Productos'!$BP18:$BP18)),IF('Avance Cuantitativo Productos'!$H18:$H18="Decreciente",('Avance Cuantitativo Productos'!$AZ18:$AZ18-Anualiza_LB('Avance Cuantitativo Productos'!$BY$6:$BY$6,'Avance Cuantitativo Productos'!$M18:$M18,'Avance Cuantitativo Productos'!$G18:$G18,'Avance Cuantitativo Productos'!$L18:$L18))/('Avance Cuantitativo Productos'!$BQ18:$BQ18-Anualiza_LB('Avance Cuantitativo Productos'!$BY$6:$BY$6,'Avance Cuantitativo Productos'!$M18:$M18,'Avance Cuantitativo Productos'!$G18:$G18,'Avance Cuantitativo Productos'!$L18:$L18)),"Seleccionar Anualización")))))</f>
        <v>5.8646135967460777</v>
      </c>
      <c r="BZ18" s="21" t="str">
        <f t="array" aca="1" ref="BZ18" ca="1">+ IF(OR('Avance Cuantitativo Productos'!$BI18:$BI18=0,'Avance Cuantitativo Productos'!$BA18:$BA18="",SUMPRODUCT(--('Avance Cuantitativo Productos'!$AP18:$AS18&lt;&gt;""))=0),"",IF('Avance Cuantitativo Productos'!$H18:$H18="Creciente",('Avance Cuantitativo Productos'!$BA18:$BA18-Anualiza_LB('Avance Cuantitativo Productos'!$BZ$6:$BZ$6,'Avance Cuantitativo Productos'!$M18:$M18,'Avance Cuantitativo Productos'!$G18:$G18,'Avance Cuantitativo Productos'!$L18:$L18))/('Avance Cuantitativo Productos'!$BR18:$BR18-Anualiza_LB('Avance Cuantitativo Productos'!$BZ$6:$BZ$6,'Avance Cuantitativo Productos'!$M18:$M18,'Avance Cuantitativo Productos'!$G18:$G18,'Avance Cuantitativo Productos'!$L18:$L18)),IF('Avance Cuantitativo Productos'!$H18:$H18="Constante",('Avance Cuantitativo Productos'!$BA18:$BA18/'Avance Cuantitativo Productos'!$BR18:$BR18),IF('Avance Cuantitativo Productos'!$H18:$H18="Suma",(_xlfn.NUMBERVALUE('Avance Cuantitativo Productos'!$BA18:$BA18)-_xlfn.NUMBERVALUE('Avance Cuantitativo Productos'!$AZ18:$AZ18))/(_xlfn.NUMBERVALUE('Avance Cuantitativo Productos'!$BR18:$BR18)-_xlfn.NUMBERVALUE('Avance Cuantitativo Productos'!$BQ18:$BQ18)),IF('Avance Cuantitativo Productos'!$H18:$H18="Decreciente",('Avance Cuantitativo Productos'!$BA18:$BA18-Anualiza_LB('Avance Cuantitativo Productos'!$BZ$6:$BZ$6,'Avance Cuantitativo Productos'!$M18:$M18,'Avance Cuantitativo Productos'!$G18:$G18,'Avance Cuantitativo Productos'!$L18:$L18))/('Avance Cuantitativo Productos'!$BR18:$BR18-Anualiza_LB('Avance Cuantitativo Productos'!$BZ$6:$BZ$6,'Avance Cuantitativo Productos'!$M18:$M18,'Avance Cuantitativo Productos'!$G18:$G18,'Avance Cuantitativo Productos'!$L18:$L18)),"Seleccionar Anualización")))))</f>
        <v/>
      </c>
      <c r="CA18" s="127" t="str">
        <f t="array" aca="1" ref="CA18" ca="1">IF(OR('Avance Cuantitativo Productos'!$AT18:$AT18="",SUMPRODUCT(--('Avance Cuantitativo Productos'!$N18:$Q18&lt;&gt;""))=0),"",IF('Avance Cuantitativo Productos'!$H18:$H18="Creciente",('Avance Cuantitativo Productos'!$AT18:$AT18-Anualiza_LB('Avance Cuantitativo Productos'!$CA$6:$CA$6,'Avance Cuantitativo Productos'!$M18:$M18,'Avance Cuantitativo Productos'!$G18:$G18,'Avance Cuantitativo Productos'!$L18:$L18))/('Avance Cuantitativo Productos'!$BK18:$BK18-Anualiza_LB('Avance Cuantitativo Productos'!$CA$6:$CA$6,'Avance Cuantitativo Productos'!$M18:$M18,'Avance Cuantitativo Productos'!$G18:$G18,'Avance Cuantitativo Productos'!$L18:$L18)),IF('Avance Cuantitativo Productos'!$H18:$H18="Constante",('Avance Cuantitativo Productos'!$AT18:$AT18/'Avance Cuantitativo Productos'!$BK18:$BK18),IF('Avance Cuantitativo Productos'!$H18:$H18="Suma",_xlfn.NUMBERVALUE('Avance Cuantitativo Productos'!$AT18:$AT18)/_xlfn.NUMBERVALUE('Avance Cuantitativo Productos'!$BK18:$BK18),IF('Avance Cuantitativo Productos'!$H18:$H18="Decreciente",('Avance Cuantitativo Productos'!$AT18:$AT18-Anualiza_LB('Avance Cuantitativo Productos'!$CA$6:$CA$6,'Avance Cuantitativo Productos'!$M18:$M18,'Avance Cuantitativo Productos'!$G18:$G18,'Avance Cuantitativo Productos'!$L18:$L18))/('Avance Cuantitativo Productos'!$BK18:$BK18-Anualiza_LB('Avance Cuantitativo Productos'!$CA$6:$CA$6,'Avance Cuantitativo Productos'!$M18:$M18,'Avance Cuantitativo Productos'!$G18:$G18,'Avance Cuantitativo Productos'!$L18:$L18)),"Seleccionar Anualización")))))</f>
        <v/>
      </c>
      <c r="CB18" s="128" t="str">
        <f t="array" aca="1" ref="CB18" ca="1">IF(OR('Avance Cuantitativo Productos'!$AU18:$AU18="",(SUMPRODUCT(--('Avance Cuantitativo Productos'!$R18:$U18))-SUMPRODUCT(--('Avance Cuantitativo Productos'!$N18:$Q18))&lt;&gt;"")=0),"",IF('Avance Cuantitativo Productos'!$H18:$H18="Creciente",('Avance Cuantitativo Productos'!$AU18:$AU18-Anualiza_LB('Avance Cuantitativo Productos'!$CB$6:$CB$6,'Avance Cuantitativo Productos'!$M18:$M18,'Avance Cuantitativo Productos'!$G18:$G18,'Avance Cuantitativo Productos'!$L18:$L18))/('Avance Cuantitativo Productos'!$BL18:$BL18-Anualiza_LB('Avance Cuantitativo Productos'!$CB$6:$CB$6,'Avance Cuantitativo Productos'!$M18:$M18,'Avance Cuantitativo Productos'!$G18:$G18,'Avance Cuantitativo Productos'!$L18:$L18)),IF('Avance Cuantitativo Productos'!$H18:$H18="Constante",('Avance Cuantitativo Productos'!$AU18:$AU18/'Avance Cuantitativo Productos'!$BL18:$BL18),IF('Avance Cuantitativo Productos'!$H18:$H18="Suma",_xlfn.NUMBERVALUE('Avance Cuantitativo Productos'!$AU18:$AU18)/(_xlfn.NUMBERVALUE('Avance Cuantitativo Productos'!$BL18:$BL18)),IF('Avance Cuantitativo Productos'!$H18:$H18="Decreciente",('Avance Cuantitativo Productos'!$AU18:$AU18-Anualiza_LB('Avance Cuantitativo Productos'!$CB$6:$CB$6,'Avance Cuantitativo Productos'!$M18:$M18,'Avance Cuantitativo Productos'!$G18:$G18,'Avance Cuantitativo Productos'!$L18:$L18))/('Avance Cuantitativo Productos'!$BL18:$BL18-Anualiza_LB('Avance Cuantitativo Productos'!$CB$6:$CB$6,'Avance Cuantitativo Productos'!$M18:$M18,'Avance Cuantitativo Productos'!$G18:$G18,'Avance Cuantitativo Productos'!$L18:$L18)),"Seleccionar Anualización")))))</f>
        <v/>
      </c>
      <c r="CC18" s="128" t="str">
        <f t="array" aca="1" ref="CC18" ca="1">+IF(OR('Avance Cuantitativo Productos'!$AV18:$AV18="",(SUMPRODUCT(--('Avance Cuantitativo Productos'!$V18:$Y18))-SUMPRODUCT(--('Avance Cuantitativo Productos'!$R18:$U18))&lt;&gt;"")=0),"",IF('Avance Cuantitativo Productos'!$H18:$H18="Creciente",('Avance Cuantitativo Productos'!$AV18:$AV18-Anualiza_LB('Avance Cuantitativo Productos'!$CC$6:$CC$6,'Avance Cuantitativo Productos'!$M18:$M18,'Avance Cuantitativo Productos'!$G18:$G18,'Avance Cuantitativo Productos'!$L18:$L18))/('Avance Cuantitativo Productos'!$BM18:$BM18-Anualiza_LB('Avance Cuantitativo Productos'!$CC$6:$CC$6,'Avance Cuantitativo Productos'!$M18:$M18,'Avance Cuantitativo Productos'!$G18:$G18,'Avance Cuantitativo Productos'!$L18:$L18)),IF('Avance Cuantitativo Productos'!$H18:$H18="Constante",('Avance Cuantitativo Productos'!$AV18:$AV18/'Avance Cuantitativo Productos'!$BM18:$BM18),IF('Avance Cuantitativo Productos'!$H18:$H18="Suma",_xlfn.NUMBERVALUE('Avance Cuantitativo Productos'!$AV18:$AV18)/(_xlfn.NUMBERVALUE('Avance Cuantitativo Productos'!$BM18:$BM18)),IF('Avance Cuantitativo Productos'!$H18:$H18="Decreciente",('Avance Cuantitativo Productos'!$AV18:$AV18-Anualiza_LB('Avance Cuantitativo Productos'!$CC$6:$CC$6,'Avance Cuantitativo Productos'!$M18:$M18,'Avance Cuantitativo Productos'!$G18:$G18,'Avance Cuantitativo Productos'!$L18:$L18))/('Avance Cuantitativo Productos'!$BM18:$BM18-Anualiza_LB('Avance Cuantitativo Productos'!$CC$6:$CC$6,'Avance Cuantitativo Productos'!$M18:$M18,'Avance Cuantitativo Productos'!$G18:$G18,'Avance Cuantitativo Productos'!$L18:$L18)),"Seleccionar Anualización")))))</f>
        <v/>
      </c>
      <c r="CD18" s="128" t="str">
        <f t="array" aca="1" ref="CD18" ca="1">+IF(OR('Avance Cuantitativo Productos'!$AW18:$AW18="",(SUMPRODUCT(--('Avance Cuantitativo Productos'!$Z18:$AC18))-SUMPRODUCT(--('Avance Cuantitativo Productos'!$V18:$Y18))&lt;&gt;"")=0),"",IF('Avance Cuantitativo Productos'!$H18:$H18="Creciente",('Avance Cuantitativo Productos'!$AW18:$AW18-Anualiza_LB('Avance Cuantitativo Productos'!$CD$6:$CD$6,'Avance Cuantitativo Productos'!$M18:$M18,'Avance Cuantitativo Productos'!$G18:$G18,'Avance Cuantitativo Productos'!$L18:$L18))/('Avance Cuantitativo Productos'!$BN18:$BN18-Anualiza_LB('Avance Cuantitativo Productos'!$CD$6:$CD$6,'Avance Cuantitativo Productos'!$M18:$M18,'Avance Cuantitativo Productos'!$G18:$G18,'Avance Cuantitativo Productos'!$L18:$L18)),IF('Avance Cuantitativo Productos'!$H18:$H18="Constante",('Avance Cuantitativo Productos'!$AW18:$AW18/'Avance Cuantitativo Productos'!$BN18:$BN18),IF('Avance Cuantitativo Productos'!$H18:$H18="Suma",_xlfn.NUMBERVALUE('Avance Cuantitativo Productos'!$AW18:$AW18)/(_xlfn.NUMBERVALUE('Avance Cuantitativo Productos'!$BN18:$BN18)),IF('Avance Cuantitativo Productos'!$H18:$H18="Decreciente",('Avance Cuantitativo Productos'!$AW18:$AW18-Anualiza_LB('Avance Cuantitativo Productos'!$CD$6:$CD$6,'Avance Cuantitativo Productos'!$M18:$M18,'Avance Cuantitativo Productos'!$G18:$G18,'Avance Cuantitativo Productos'!$L18:$L18))/('Avance Cuantitativo Productos'!$BN18:$BN18-Anualiza_LB('Avance Cuantitativo Productos'!$CD$6:$CD$6,'Avance Cuantitativo Productos'!$M18:$M18,'Avance Cuantitativo Productos'!$G18:$G18,'Avance Cuantitativo Productos'!$L18:$L18)),"Seleccionar Anualización")))))</f>
        <v/>
      </c>
      <c r="CE18" s="128" t="str">
        <f t="array" aca="1" ref="CE18" ca="1">+IF(OR('Avance Cuantitativo Productos'!$AX18:$AX18="",(SUMPRODUCT(--('Avance Cuantitativo Productos'!$AD18:$AG18))-SUMPRODUCT(--('Avance Cuantitativo Productos'!$Z18:$AC18))&lt;&gt;"")=0),"",IF('Avance Cuantitativo Productos'!$H18:$H18="Creciente",('Avance Cuantitativo Productos'!$AX18:$AX18-Anualiza_LB('Avance Cuantitativo Productos'!$CE$6:$CE$6,'Avance Cuantitativo Productos'!$M18:$M18,'Avance Cuantitativo Productos'!$G18:$G18,'Avance Cuantitativo Productos'!$L18:$L18))/('Avance Cuantitativo Productos'!$BO18:$BO18-Anualiza_LB('Avance Cuantitativo Productos'!$CE$6:$CE$6,'Avance Cuantitativo Productos'!$M18:$M18,'Avance Cuantitativo Productos'!$G18:$G18,'Avance Cuantitativo Productos'!$L18:$L18)),IF('Avance Cuantitativo Productos'!$H18:$H18="Constante",('Avance Cuantitativo Productos'!$AX18:$AX18/'Avance Cuantitativo Productos'!$BO18:$BO18),IF('Avance Cuantitativo Productos'!$H18:$H18="Suma",_xlfn.NUMBERVALUE('Avance Cuantitativo Productos'!$AX18:$AX18)/(_xlfn.NUMBERVALUE('Avance Cuantitativo Productos'!$BO18:$BO18)),IF('Avance Cuantitativo Productos'!$H18:$H18="Decreciente",('Avance Cuantitativo Productos'!$AX18:$AX18-Anualiza_LB('Avance Cuantitativo Productos'!$CE$6:$CE$6,'Avance Cuantitativo Productos'!$M18:$M18,'Avance Cuantitativo Productos'!$G18:$G18,'Avance Cuantitativo Productos'!$L18:$L18))/('Avance Cuantitativo Productos'!$BO18:$BO18-Anualiza_LB('Avance Cuantitativo Productos'!$CE$6:$CE$6,'Avance Cuantitativo Productos'!$M18:$M18,'Avance Cuantitativo Productos'!$G18:$G18,'Avance Cuantitativo Productos'!$L18:$L18)),"Seleccionar Anualización")))))</f>
        <v/>
      </c>
      <c r="CF18" s="128">
        <f t="array" aca="1" ref="CF18" ca="1">+IF(OR('Avance Cuantitativo Productos'!$AY18:$AY18="",(SUMPRODUCT(--('Avance Cuantitativo Productos'!$AH18:$AK18))-SUMPRODUCT(--('Avance Cuantitativo Productos'!$AD18:$AG18))&lt;&gt;"")=0),"",IF('Avance Cuantitativo Productos'!$H18:$H18="Creciente",('Avance Cuantitativo Productos'!$AY18:$AY18-Anualiza_LB('Avance Cuantitativo Productos'!$CF$6:$CF$6,'Avance Cuantitativo Productos'!$M18:$M18,'Avance Cuantitativo Productos'!$G18:$G18,'Avance Cuantitativo Productos'!$L18:$L18))/('Avance Cuantitativo Productos'!$BP18:$BP18-Anualiza_LB('Avance Cuantitativo Productos'!$CF$6:$CF$6,'Avance Cuantitativo Productos'!$M18:$M18,'Avance Cuantitativo Productos'!$G18:$G18,'Avance Cuantitativo Productos'!$L18:$L18)),IF('Avance Cuantitativo Productos'!$H18:$H18="Constante",('Avance Cuantitativo Productos'!$AY18:$AY18/'Avance Cuantitativo Productos'!$BP18:$BP18),IF('Avance Cuantitativo Productos'!$H18:$H18="Suma",_xlfn.NUMBERVALUE('Avance Cuantitativo Productos'!$AY18:$AY18)/(_xlfn.NUMBERVALUE('Avance Cuantitativo Productos'!$BP18:$BP18)),IF('Avance Cuantitativo Productos'!$H18:$H18="Decreciente",('Avance Cuantitativo Productos'!$AY18:$AY18-Anualiza_LB('Avance Cuantitativo Productos'!$CF$6:$CF$6,'Avance Cuantitativo Productos'!$M18:$M18,'Avance Cuantitativo Productos'!$G18:$G18,'Avance Cuantitativo Productos'!$L18:$L18))/('Avance Cuantitativo Productos'!$BP18:$BP18-Anualiza_LB('Avance Cuantitativo Productos'!$CF$6:$CF$6,'Avance Cuantitativo Productos'!$M18:$M18,'Avance Cuantitativo Productos'!$G18:$G18,'Avance Cuantitativo Productos'!$L18:$L18)),"Seleccionar Anualización")))))</f>
        <v>3.6179906542056073</v>
      </c>
      <c r="CG18" s="148">
        <f t="array" aca="1" ref="CG18" ca="1">+IF(OR('Avance Cuantitativo Productos'!$AZ18:$AZ18="",(SUMPRODUCT(--('Avance Cuantitativo Productos'!$AL18:$AO18))-SUMPRODUCT(--('Avance Cuantitativo Productos'!$AH18:$AK18))&lt;&gt;"")=0),"",IF('Avance Cuantitativo Productos'!$H18:$H18="Creciente",('Avance Cuantitativo Productos'!$AZ18:$AZ18-Anualiza_LB('Avance Cuantitativo Productos'!$CG$6:$CG$6,'Avance Cuantitativo Productos'!$M18:$M18,'Avance Cuantitativo Productos'!$G18:$G18,'Avance Cuantitativo Productos'!$L18:$L18))/('Avance Cuantitativo Productos'!$BQ18:$BQ18-Anualiza_LB('Avance Cuantitativo Productos'!$CG$6:$CG$6,'Avance Cuantitativo Productos'!$M18:$M18,'Avance Cuantitativo Productos'!$G18:$G18,'Avance Cuantitativo Productos'!$L18:$L18)),IF('Avance Cuantitativo Productos'!$H18:$H18="Constante",('Avance Cuantitativo Productos'!$AZ18:$AZ18/'Avance Cuantitativo Productos'!$BQ18:$BQ18),IF('Avance Cuantitativo Productos'!$H18:$H18="Suma",_xlfn.NUMBERVALUE('Avance Cuantitativo Productos'!$AZ18:$AZ18)/(_xlfn.NUMBERVALUE('Avance Cuantitativo Productos'!$BQ18:$BQ18)),IF('Avance Cuantitativo Productos'!$H18:$H18="Decreciente",('Avance Cuantitativo Productos'!$AZ18:$AZ18-Anualiza_LB('Avance Cuantitativo Productos'!$CG$6:$CG$6,'Avance Cuantitativo Productos'!$M18:$M18,'Avance Cuantitativo Productos'!$G18:$G18,'Avance Cuantitativo Productos'!$L18:$L18))/('Avance Cuantitativo Productos'!$BQ18:$BQ18-Anualiza_LB('Avance Cuantitativo Productos'!$CG$6:$CG$6,'Avance Cuantitativo Productos'!$M18:$M18,'Avance Cuantitativo Productos'!$G18:$G18,'Avance Cuantitativo Productos'!$L18:$L18)),"Seleccionar Anualización")))))</f>
        <v>5.8646135967460777</v>
      </c>
      <c r="CH18" s="148">
        <f t="array" aca="1" ref="CH18" ca="1">+IF(OR('Avance Cuantitativo Productos'!$BA18:$BA18="",(SUMPRODUCT(--('Avance Cuantitativo Productos'!$AP18:$AS18))-SUMPRODUCT(--('Avance Cuantitativo Productos'!$AL18:$AO18))&lt;&gt;"")=0),"",IF('Avance Cuantitativo Productos'!$H18:$H18="Creciente",('Avance Cuantitativo Productos'!$BA18:$BA18-Anualiza_LB('Avance Cuantitativo Productos'!$CH$6:$CH$6,'Avance Cuantitativo Productos'!$M18:$M18,'Avance Cuantitativo Productos'!$G18:$G18,'Avance Cuantitativo Productos'!$L18:$L18))/('Avance Cuantitativo Productos'!$BR18:$BR18-Anualiza_LB('Avance Cuantitativo Productos'!$CH$6:$CH$6,'Avance Cuantitativo Productos'!$M18:$M18,'Avance Cuantitativo Productos'!$G18:$G18,'Avance Cuantitativo Productos'!$L18:$L18)),IF('Avance Cuantitativo Productos'!$H18:$H18="Constante",('Avance Cuantitativo Productos'!$BA18:$BA18/'Avance Cuantitativo Productos'!$BR18:$BR18),IF('Avance Cuantitativo Productos'!$H18:$H18="Suma",_xlfn.NUMBERVALUE('Avance Cuantitativo Productos'!$BA18:$BA18)/(_xlfn.NUMBERVALUE('Avance Cuantitativo Productos'!$BR18:$BR18)),IF('Avance Cuantitativo Productos'!$H18:$H18="Decreciente",('Avance Cuantitativo Productos'!$BA18:$BA18-Anualiza_LB('Avance Cuantitativo Productos'!$CH$6:$CH$6,'Avance Cuantitativo Productos'!$M18:$M18,'Avance Cuantitativo Productos'!$G18:$G18,'Avance Cuantitativo Productos'!$L18:$L18))/('Avance Cuantitativo Productos'!$BR18:$BR18-Anualiza_LB('Avance Cuantitativo Productos'!$CH$6:$CH$6,'Avance Cuantitativo Productos'!$M18:$M18,'Avance Cuantitativo Productos'!$G18:$G18,'Avance Cuantitativo Productos'!$L18:$L18)),"Seleccionar Anualización")))))</f>
        <v>5.8646135967460777</v>
      </c>
      <c r="CI18" s="34" t="str">
        <f t="array" aca="1" ref="CI18" ca="1">++IF(OR('Avance Cuantitativo Productos'!$BJ18:$BJ18="",'Avance Cuantitativo Productos'!$AT18:$AT18=""),"",IF('Avance Cuantitativo Productos'!$H18:$H18="Creciente",('Avance Cuantitativo Productos'!$AT18:$AT18-Anualiza_LB('Avance Cuantitativo Productos'!$CI$6:$CI$6,'Avance Cuantitativo Productos'!$M18:$M18,'Avance Cuantitativo Productos'!$G18:$G18,'Avance Cuantitativo Productos'!$L18:$L18))/('Avance Cuantitativo Productos'!$BJ18:$BJ18-Anualiza_LB('Avance Cuantitativo Productos'!$CI$6:$CI$6,'Avance Cuantitativo Productos'!$M18:$M18,'Avance Cuantitativo Productos'!$G18:$G18,'Avance Cuantitativo Productos'!$L18:$L18)),IF('Avance Cuantitativo Productos'!$H18:$H18="Constante",'Avance Cuantitativo Productos'!$AT18:$AT18/'Avance Cuantitativo Productos'!$BJ18:$BJ18,IF('Avance Cuantitativo Productos'!$H18:$H18="Suma",('Avance Cuantitativo Productos'!$AT18:$AT18)/('Avance Cuantitativo Productos'!$BJ18:$BJ18),IF('Avance Cuantitativo Productos'!$H18:$H18="Decreciente",('Avance Cuantitativo Productos'!$G18:$G18-Anualiza_LB('Avance Cuantitativo Productos'!$CI$6:$CI$6,'Avance Cuantitativo Productos'!$M18:$M18,'Avance Cuantitativo Productos'!$G18:$G18,'Avance Cuantitativo Productos'!$L18:$L18))/(Anualiza_LB('Avance Cuantitativo Productos'!$CI$6:$CI$6,'Avance Cuantitativo Productos'!$M18:$M18,'Avance Cuantitativo Productos'!$G18:$G18,'Avance Cuantitativo Productos'!$L18:$L18)-'Avance Cuantitativo Productos'!$BJ18:$BJ18),"Seleccionar Anualización")))))</f>
        <v/>
      </c>
      <c r="CJ18" s="81" t="str">
        <f t="array" aca="1" ref="CJ18" ca="1">++IF(OR('Avance Cuantitativo Productos'!$BJ18:$BJ18="",'Avance Cuantitativo Productos'!$AU18:$AU18=""),"",IF('Avance Cuantitativo Productos'!$H18:$H18="Creciente",('Avance Cuantitativo Productos'!$AU18:$AU18-Anualiza_LB('Avance Cuantitativo Productos'!$CJ$6:$CJ$6,'Avance Cuantitativo Productos'!$M18:$M18,'Avance Cuantitativo Productos'!$G18:$G18,'Avance Cuantitativo Productos'!$L18:$L18))/('Avance Cuantitativo Productos'!$BJ18:$BJ18-Anualiza_LB('Avance Cuantitativo Productos'!$CJ$6:$CJ$6,'Avance Cuantitativo Productos'!$M18:$M18,'Avance Cuantitativo Productos'!$G18:$G18,'Avance Cuantitativo Productos'!$L18:$L18)),IF('Avance Cuantitativo Productos'!$H18:$H18="Constante",'Avance Cuantitativo Productos'!$AU18:$AU18/'Avance Cuantitativo Productos'!$BJ18:$BJ18,IF('Avance Cuantitativo Productos'!$H18:$H18="Suma",('Avance Cuantitativo Productos'!$AU18:$AU18)/('Avance Cuantitativo Productos'!$BJ18:$BJ18),IF('Avance Cuantitativo Productos'!$H18:$H18="Decreciente",(Anualiza_LB('Avance Cuantitativo Productos'!$CJ$6:$CJ$6,'Avance Cuantitativo Productos'!$M18:$M18,'Avance Cuantitativo Productos'!$G18:$G18,'Avance Cuantitativo Productos'!$L18:$L18)-'Avance Cuantitativo Productos'!$AU18:$AU18)/(Anualiza_LB('Avance Cuantitativo Productos'!$CJ$6:$CJ$6,'Avance Cuantitativo Productos'!$M18:$M18,'Avance Cuantitativo Productos'!$G18:$G18,'Avance Cuantitativo Productos'!$L18:$L18)-'Avance Cuantitativo Productos'!$BJ18:$BJ18),"Seleccionar Anualización")))))</f>
        <v/>
      </c>
      <c r="CK18" s="81" t="str">
        <f t="array" aca="1" ref="CK18" ca="1">+IF(OR('Avance Cuantitativo Productos'!$BJ18:$BJ18="",'Avance Cuantitativo Productos'!$AV18:$AV18=""),"",IF('Avance Cuantitativo Productos'!$H18:$H18="Creciente",('Avance Cuantitativo Productos'!$AV18:$AV18-Anualiza_LB('Avance Cuantitativo Productos'!$CK$6:$CK$6,'Avance Cuantitativo Productos'!$M18:$M18,'Avance Cuantitativo Productos'!$G18:$G18,'Avance Cuantitativo Productos'!$L18:$L18))/('Avance Cuantitativo Productos'!$BJ18:$BJ18-Anualiza_LB('Avance Cuantitativo Productos'!$CK$6:$CK$6,'Avance Cuantitativo Productos'!$M18:$M18,'Avance Cuantitativo Productos'!$G18:$G18,'Avance Cuantitativo Productos'!$L18:$L18)),IF('Avance Cuantitativo Productos'!$H18:$H18="Constante",'Avance Cuantitativo Productos'!$AV18:$AV18/'Avance Cuantitativo Productos'!$BJ18:$BJ18,IF('Avance Cuantitativo Productos'!$H18:$H18="Suma",('Avance Cuantitativo Productos'!$AV18:$AV18)/('Avance Cuantitativo Productos'!$BJ18:$BJ18),IF('Avance Cuantitativo Productos'!$H18:$H18="Decreciente",(Anualiza_LB('Avance Cuantitativo Productos'!$CK$6:$CK$6,'Avance Cuantitativo Productos'!$M18:$M18,'Avance Cuantitativo Productos'!$G18:$G18,'Avance Cuantitativo Productos'!$L18:$L18)-'Avance Cuantitativo Productos'!$AV18:$AV18)/(Anualiza_LB('Avance Cuantitativo Productos'!$CK$6:$CK$6,'Avance Cuantitativo Productos'!$M18:$M18,'Avance Cuantitativo Productos'!$G18:$G18,'Avance Cuantitativo Productos'!$L18:$L18)-'Avance Cuantitativo Productos'!$BJ18:$BJ18),"Seleccionar Anualización")))))</f>
        <v/>
      </c>
      <c r="CL18" s="81" t="str">
        <f t="array" aca="1" ref="CL18" ca="1">+IF(OR('Avance Cuantitativo Productos'!$BJ18:$BJ18="",'Avance Cuantitativo Productos'!$AW18:$AW18=""),"",IF('Avance Cuantitativo Productos'!$H18:$H18="Creciente",('Avance Cuantitativo Productos'!$AW18:$AW18-Anualiza_LB('Avance Cuantitativo Productos'!$CL$6:$CL$6,'Avance Cuantitativo Productos'!$M18:$M18,'Avance Cuantitativo Productos'!$G18:$G18,'Avance Cuantitativo Productos'!$L18:$L18))/('Avance Cuantitativo Productos'!$BJ18:$BJ18-Anualiza_LB('Avance Cuantitativo Productos'!$CL$6:$CL$6,'Avance Cuantitativo Productos'!$M18:$M18,'Avance Cuantitativo Productos'!$G18:$G18,'Avance Cuantitativo Productos'!$L18:$L18)),IF('Avance Cuantitativo Productos'!$H18:$H18="Constante",'Avance Cuantitativo Productos'!$AW18:$AW18/'Avance Cuantitativo Productos'!$BJ18:$BJ18,IF('Avance Cuantitativo Productos'!$H18:$H18="Suma",('Avance Cuantitativo Productos'!$AW18:$AW18)/('Avance Cuantitativo Productos'!$BJ18:$BJ18),IF('Avance Cuantitativo Productos'!$H18:$H18="Decreciente",(Anualiza_LB('Avance Cuantitativo Productos'!$CL$6:$CL$6,'Avance Cuantitativo Productos'!$M18:$M18,'Avance Cuantitativo Productos'!$G18:$G18,'Avance Cuantitativo Productos'!$L18:$L18)-'Avance Cuantitativo Productos'!$AW18:$AW18)/(Anualiza_LB('Avance Cuantitativo Productos'!$CL$6:$CL$6,'Avance Cuantitativo Productos'!$M18:$M18,'Avance Cuantitativo Productos'!$G18:$G18,'Avance Cuantitativo Productos'!$L18:$L18)-'Avance Cuantitativo Productos'!$BJ18:$BJ18),"Seleccionar Anualización")))))</f>
        <v/>
      </c>
      <c r="CM18" s="81" t="str">
        <f t="array" aca="1" ref="CM18" ca="1">+IF(OR('Avance Cuantitativo Productos'!$BJ18:$BJ18="",'Avance Cuantitativo Productos'!$AX18:$AX18=""),"",IF('Avance Cuantitativo Productos'!$H18:$H18="Creciente",('Avance Cuantitativo Productos'!$AX18:$AX18-Anualiza_LB('Avance Cuantitativo Productos'!$CM$6:$CM$6,'Avance Cuantitativo Productos'!$M18:$M18,'Avance Cuantitativo Productos'!$G18:$G18,'Avance Cuantitativo Productos'!$L18:$L18))/('Avance Cuantitativo Productos'!$BJ18:$BJ18-Anualiza_LB('Avance Cuantitativo Productos'!$CM$6:$CM$6,'Avance Cuantitativo Productos'!$M18:$M18,'Avance Cuantitativo Productos'!$G18:$G18,'Avance Cuantitativo Productos'!$L18:$L18)),IF('Avance Cuantitativo Productos'!$H18:$H18="Constante",'Avance Cuantitativo Productos'!$AX18:$AX18/'Avance Cuantitativo Productos'!$BJ18:$BJ18,IF('Avance Cuantitativo Productos'!$H18:$H18="Suma",('Avance Cuantitativo Productos'!$AX18:$AX18)/('Avance Cuantitativo Productos'!$BJ18:$BJ18),IF('Avance Cuantitativo Productos'!$H18:$H18="Decreciente",(Anualiza_LB('Avance Cuantitativo Productos'!$CM$6:$CM$6,'Avance Cuantitativo Productos'!$M18:$M18,'Avance Cuantitativo Productos'!$G18:$G18,'Avance Cuantitativo Productos'!$L18:$L18)-'Avance Cuantitativo Productos'!$AX18:$AX18)/(Anualiza_LB('Avance Cuantitativo Productos'!$CM$6:$CM$6,'Avance Cuantitativo Productos'!$M18:$M18,'Avance Cuantitativo Productos'!$G18:$G18,'Avance Cuantitativo Productos'!$L18:$L18)-'Avance Cuantitativo Productos'!$BJ18:$BJ18),"Seleccionar Anualización")))))</f>
        <v/>
      </c>
      <c r="CN18" s="81">
        <f t="array" aca="1" ref="CN18" ca="1">+IF(OR('Avance Cuantitativo Productos'!$BJ18:$BJ18="",'Avance Cuantitativo Productos'!$AY18:$AY18=""),"",IF('Avance Cuantitativo Productos'!$H18:$H18="Creciente",('Avance Cuantitativo Productos'!$AY18:$AY18-Anualiza_LB('Avance Cuantitativo Productos'!$CN$6:$CN$6,'Avance Cuantitativo Productos'!$M18:$M18,'Avance Cuantitativo Productos'!$G18:$G18,'Avance Cuantitativo Productos'!$L18:$L18))/('Avance Cuantitativo Productos'!$BJ18:$BJ18-Anualiza_LB('Avance Cuantitativo Productos'!$CN$6:$CN$6,'Avance Cuantitativo Productos'!$M18:$M18,'Avance Cuantitativo Productos'!$G18:$G18,'Avance Cuantitativo Productos'!$L18:$L18)),IF('Avance Cuantitativo Productos'!$H18:$H18="Constante",'Avance Cuantitativo Productos'!$AY18:$AY18/'Avance Cuantitativo Productos'!$BJ18:$BJ18,IF('Avance Cuantitativo Productos'!$H18:$H18="Suma",('Avance Cuantitativo Productos'!$AY18:$AY18)/('Avance Cuantitativo Productos'!$BJ18:$BJ18),IF('Avance Cuantitativo Productos'!$H18:$H18="Decreciente",(Anualiza_LB('Avance Cuantitativo Productos'!$CN$6:$CN$6,'Avance Cuantitativo Productos'!$M18:$M18,'Avance Cuantitativo Productos'!$G18:$G18,'Avance Cuantitativo Productos'!$L18:$L18)-'Avance Cuantitativo Productos'!$AY18:$AY18)/(Anualiza_LB('Avance Cuantitativo Productos'!$CN$6:$CN$6,'Avance Cuantitativo Productos'!$M18:$M18,'Avance Cuantitativo Productos'!$G18:$G18,'Avance Cuantitativo Productos'!$L18:$L18)-'Avance Cuantitativo Productos'!$BJ18:$BJ18),"Seleccionar Anualización")))))</f>
        <v>0.27563189747241013</v>
      </c>
      <c r="CO18" s="140">
        <f t="array" aca="1" ref="CO18" ca="1">+IF(OR('Avance Cuantitativo Productos'!$BJ18:$BJ18="",'Avance Cuantitativo Productos'!$AZ18:$AZ18=""),"",IF('Avance Cuantitativo Productos'!$H18:$H18="Creciente",('Avance Cuantitativo Productos'!$AZ18:$AZ18-Anualiza_LB('Avance Cuantitativo Productos'!$CO$6:$CO$6,'Avance Cuantitativo Productos'!$M18:$M18,'Avance Cuantitativo Productos'!$G18:$G18,'Avance Cuantitativo Productos'!$L18:$L18))/('Avance Cuantitativo Productos'!$BJ18:$BJ18-Anualiza_LB('Avance Cuantitativo Productos'!$CO$6:$CO$6,'Avance Cuantitativo Productos'!$M18:$M18,'Avance Cuantitativo Productos'!$G18:$G18,'Avance Cuantitativo Productos'!$L18:$L18)),IF('Avance Cuantitativo Productos'!$H18:$H18="Constante",'Avance Cuantitativo Productos'!$AZ18:$AZ18/'Avance Cuantitativo Productos'!$BJ18:$BJ18,IF('Avance Cuantitativo Productos'!$H18:$H18="Suma",('Avance Cuantitativo Productos'!$AZ18:$AZ18)/('Avance Cuantitativo Productos'!$BJ18:$BJ18),IF('Avance Cuantitativo Productos'!$H18:$H18="Decreciente",(Anualiza_LB('Avance Cuantitativo Productos'!$CO$6:$CO$6,'Avance Cuantitativo Productos'!$M18:$M18,'Avance Cuantitativo Productos'!$G18:$G18,'Avance Cuantitativo Productos'!$L18:$L18)-'Avance Cuantitativo Productos'!$AZ18:$AZ18)/(Anualiza_LB('Avance Cuantitativo Productos'!$CO$6:$CO$6,'Avance Cuantitativo Productos'!$M18:$M18,'Avance Cuantitativo Productos'!$G18:$G18,'Avance Cuantitativo Productos'!$L18:$L18)-'Avance Cuantitativo Productos'!$BJ18:$BJ18),"Seleccionar Anualización")))))</f>
        <v>0.89827340690637236</v>
      </c>
      <c r="CP18" s="82">
        <f t="array" aca="1" ref="CP18" ca="1">+IF(OR('Avance Cuantitativo Productos'!$BJ18:$BJ18="",'Avance Cuantitativo Productos'!$BA18:$BA18=""),"",IF('Avance Cuantitativo Productos'!$H18:$H18="Creciente",('Avance Cuantitativo Productos'!$BA18:$BA18-Anualiza_LB('Avance Cuantitativo Productos'!$CP$6:$CP$6,'Avance Cuantitativo Productos'!$M18:$M18,'Avance Cuantitativo Productos'!$G18:$G18,'Avance Cuantitativo Productos'!$L18:$L18))/('Avance Cuantitativo Productos'!$BJ18:$BJ18-Anualiza_LB('Avance Cuantitativo Productos'!$CP$6:$CP$6,'Avance Cuantitativo Productos'!$M18:$M18,'Avance Cuantitativo Productos'!$G18:$G18,'Avance Cuantitativo Productos'!$L18:$L18)),IF('Avance Cuantitativo Productos'!$H18:$H18="Constante",'Avance Cuantitativo Productos'!$BA18:$BA18/'Avance Cuantitativo Productos'!$BJ18:$BJ18,IF('Avance Cuantitativo Productos'!$H18:$H18="Suma",('Avance Cuantitativo Productos'!$BA18:$BA18)/('Avance Cuantitativo Productos'!$BJ18:$BJ18),IF('Avance Cuantitativo Productos'!$H18:$H18="Decreciente",(Anualiza_LB('Avance Cuantitativo Productos'!$CP$6:$CP$6,'Avance Cuantitativo Productos'!$M18:$M18,'Avance Cuantitativo Productos'!$G18:$G18,'Avance Cuantitativo Productos'!$L18:$L18)-'Avance Cuantitativo Productos'!$BA18:$BA18)/(Anualiza_LB('Avance Cuantitativo Productos'!$CP$6:$CP$6,'Avance Cuantitativo Productos'!$M18:$M18,'Avance Cuantitativo Productos'!$G18:$G18,'Avance Cuantitativo Productos'!$L18:$L18)-'Avance Cuantitativo Productos'!$BJ18:$BJ18),"Seleccionar Anualización")))))</f>
        <v>0.89827340690637236</v>
      </c>
    </row>
    <row r="19" spans="1:94" ht="105" hidden="1">
      <c r="A19" s="7">
        <v>13</v>
      </c>
      <c r="B19" t="str">
        <f>+LEFT('Avance Cuantitativo Productos'!$C19:$C19,2)</f>
        <v>1.</v>
      </c>
      <c r="C19" s="129" t="s">
        <v>217</v>
      </c>
      <c r="D19" s="129" t="s">
        <v>218</v>
      </c>
      <c r="E19" s="130" t="s">
        <v>45</v>
      </c>
      <c r="F19" s="131">
        <v>0.01</v>
      </c>
      <c r="G19" s="132"/>
      <c r="H19" s="132" t="s">
        <v>25</v>
      </c>
      <c r="I19" s="132" t="s">
        <v>30</v>
      </c>
      <c r="J19" s="32">
        <v>45292</v>
      </c>
      <c r="K19" s="33">
        <v>49674</v>
      </c>
      <c r="L19" s="117" t="str">
        <f t="array" ref="L19">+_xlfn.CONCAT("Q",LEFT(LOOKUP(2,1/('Avance Cuantitativo Productos'!$N19:$AS19&lt;&gt;""),'Avance Cuantitativo Productos'!$N$6:$AS$6),1))</f>
        <v>Q4</v>
      </c>
      <c r="M19" s="133" t="str">
        <f t="array" ref="M19">+RIGHT(LOOKUP(2,1/('Avance Cuantitativo Productos'!$N19:$AS19&lt;&gt;""),'Avance Cuantitativo Productos'!$N$6:$AS$6),4)</f>
        <v>2024</v>
      </c>
      <c r="N19" s="42"/>
      <c r="O19" s="45"/>
      <c r="P19" s="45"/>
      <c r="Q19" s="46"/>
      <c r="R19" s="42"/>
      <c r="S19" s="45"/>
      <c r="T19" s="45"/>
      <c r="U19" s="46"/>
      <c r="V19" s="42"/>
      <c r="W19" s="45"/>
      <c r="X19" s="45"/>
      <c r="Y19" s="46"/>
      <c r="Z19" s="42"/>
      <c r="AA19" s="45"/>
      <c r="AB19" s="45"/>
      <c r="AC19" s="46"/>
      <c r="AD19" s="42"/>
      <c r="AE19" s="45"/>
      <c r="AF19" s="45"/>
      <c r="AG19" s="46"/>
      <c r="AH19" s="42"/>
      <c r="AI19" s="45"/>
      <c r="AJ19" s="45"/>
      <c r="AK19" s="46"/>
      <c r="AL19" s="45"/>
      <c r="AM19" s="45"/>
      <c r="AN19" s="45"/>
      <c r="AO19" s="157">
        <v>2</v>
      </c>
      <c r="AP19" s="304"/>
      <c r="AQ19" s="304"/>
      <c r="AR19" s="45"/>
      <c r="AS19" s="45"/>
      <c r="AT19" s="120" t="str">
        <f t="array" aca="1" ref="AT19" ca="1">IF('Avance Cuantitativo Productos'!$H19:$H19="","Seleccionar Anualización",IF(COUNTIF('Avance Cuantitativo Productos'!$N19:$Q19,"="&amp;"")=4,"",IF('Avance Cuantitativo Productos'!$H19:$H19="Creciente",IF(COUNTIF('Avance Cuantitativo Productos'!$N19:$Q19,"&lt;"&amp;'Avance Cuantitativo Productos'!$G19:$G19)&gt;=1,"ERROR, el valor reportado es inferior a la Línea Base",IF(COUNTIF('Avance Cuantitativo Productos'!$N19:$Q19,"="&amp;"")=3,OFFSET('Avance Cuantitativo Productos'!$N19:$N19,0,MATCH(MAX('Avance Cuantitativo Productos'!$N19:$Q19)+1,'Avance Cuantitativo Productos'!$N19:$Q19,1)-1),IF(INDEX('Avance Cuantitativo Productos'!$N19:$Q19,LARGE(('Avance Cuantitativo Productos'!$N19:$Q19&lt;&gt;"")*(_xlfn.SEQUENCE(,COUNTA('Avance Cuantitativo Productos'!$N$6:$Q$6))),1))&lt;INDEX('Avance Cuantitativo Productos'!$N19:$Q19,LARGE(('Avance Cuantitativo Productos'!$N19:$Q19&lt;&gt;"")*(_xlfn.SEQUENCE(,COUNTA('Avance Cuantitativo Productos'!$N$6:$Q$6))),2)),"ERROR, El reporte de avance actual debe ser mayor o igual al último valor reportado",OFFSET('Avance Cuantitativo Productos'!$N19:$N19,0,MATCH(MAX('Avance Cuantitativo Productos'!$N19:$Q19)+1,'Avance Cuantitativo Productos'!$N19:$Q19,1)-1)))),IF('Avance Cuantitativo Productos'!$H19:$H19="Constante",OFFSET('Avance Cuantitativo Productos'!$N19:$N19,0,MATCH(MAX('Avance Cuantitativo Productos'!$N19:$Q19)+1,'Avance Cuantitativo Productos'!$N19:$Q19,1)-1),IF('Avance Cuantitativo Productos'!$H19:$H19="Suma",SUM('Avance Cuantitativo Productos'!$N19:$Q19),IF('Avance Cuantitativo Productos'!$H19:$H19="Decreciente",IF(COUNTIF('Avance Cuantitativo Productos'!$N19:$Q19,"&gt;"&amp;'Avance Cuantitativo Productos'!$G19:$G19)&gt;=1,"ERROR, el valor reportado es superior a la Línea Base",IF(COUNTIF('Avance Cuantitativo Productos'!$N19:$Q19,"="&amp;"")=3,OFFSET('Avance Cuantitativo Productos'!$N19:$N19,0,MATCH(MAX('Avance Cuantitativo Productos'!$N19:$Q19)+1,'Avance Cuantitativo Productos'!$N19:$Q19,1)-1),IF(INDEX('Avance Cuantitativo Productos'!$N19:$Q19,LARGE(('Avance Cuantitativo Productos'!$N19:$Q19&lt;&gt;"")*(_xlfn.SEQUENCE(,COUNTA('Avance Cuantitativo Productos'!$N$6:$Q$6))),1))&gt;INDEX('Avance Cuantitativo Productos'!$N19:$Q19,LARGE(('Avance Cuantitativo Productos'!$N19:$Q19&lt;&gt;"")*(_xlfn.SEQUENCE(,COUNTA('Avance Cuantitativo Productos'!$N$6:$Q$6))),2)),"ERROR, El reporte de avance actual debe ser menor o igual al último valor reportado",OFFSET('Avance Cuantitativo Productos'!$N19:$N19,0,MATCH(MAX('Avance Cuantitativo Productos'!$N19:$Q19)+1,'Avance Cuantitativo Productos'!$N19:$Q19,1)-1))))))))))</f>
        <v/>
      </c>
      <c r="AU19" s="120" t="str">
        <f t="array" aca="1" ref="AU19" ca="1">IF('Avance Cuantitativo Productos'!$H19:$H19="","Seleccionar Anualización",IF(COUNTIF('Avance Cuantitativo Productos'!$N19:$U19,"="&amp;"")=8,"",IF('Avance Cuantitativo Productos'!$H19:$H19="Creciente",IF(COUNTIF('Avance Cuantitativo Productos'!$N19:$U19,"&lt;"&amp;'Avance Cuantitativo Productos'!$G19:$G19)&gt;=1,"ERROR, el valor reportado es inferior a la Línea Base",IF(COUNTIF('Avance Cuantitativo Productos'!$N19:$U19,"="&amp;"")=7,OFFSET('Avance Cuantitativo Productos'!$N19:$N19,0,MATCH(MAX('Avance Cuantitativo Productos'!$N19:$U19)+1,'Avance Cuantitativo Productos'!$N19:$U19,1)-1),IF(INDEX('Avance Cuantitativo Productos'!$N19:$U19,LARGE(('Avance Cuantitativo Productos'!$N19:$U19&lt;&gt;"")*(_xlfn.SEQUENCE(,COUNTA('Avance Cuantitativo Productos'!$N$6:$U$6))),1))&lt;INDEX('Avance Cuantitativo Productos'!$N19:$U19,LARGE(('Avance Cuantitativo Productos'!$N19:$U19&lt;&gt;"")*(_xlfn.SEQUENCE(,COUNTA('Avance Cuantitativo Productos'!$N$6:$U$6))),2)),"ERROR, El reporte de avance actual debe ser mayor o igual al último valor reportado",OFFSET('Avance Cuantitativo Productos'!$N19:$N19,0,MATCH(MAX('Avance Cuantitativo Productos'!$N19:$U19)+1,'Avance Cuantitativo Productos'!$N19:$U19,1)-1)))),IF('Avance Cuantitativo Productos'!$H19:$H19="Constante",OFFSET('Avance Cuantitativo Productos'!$N19:$N19,0,MATCH(MAX('Avance Cuantitativo Productos'!$N19:$U19)+1,'Avance Cuantitativo Productos'!$N19:$U19,1)-1),IF('Avance Cuantitativo Productos'!$H19:$H19="Suma",SUM('Avance Cuantitativo Productos'!$N19:$U19),IF('Avance Cuantitativo Productos'!$H19:$H19="Decreciente",IF(COUNTIF('Avance Cuantitativo Productos'!$N19:$U19,"&gt;"&amp;'Avance Cuantitativo Productos'!$G19:$G19)&gt;=1,"ERROR, el valor reportado es superior a la Línea Base",IF(COUNTIF('Avance Cuantitativo Productos'!$N19:$U19,"="&amp;"")=7,OFFSET('Avance Cuantitativo Productos'!$N19:$N19,0,MATCH(MAX('Avance Cuantitativo Productos'!$N19:$U19)+1,'Avance Cuantitativo Productos'!$N19:$U19,1)-1),IF(INDEX('Avance Cuantitativo Productos'!$N19:$U19,LARGE(('Avance Cuantitativo Productos'!$N19:$U19&lt;&gt;"")*(_xlfn.SEQUENCE(,COUNTA('Avance Cuantitativo Productos'!$N$6:$U$6))),1))&gt;INDEX('Avance Cuantitativo Productos'!$N19:$U19,LARGE(('Avance Cuantitativo Productos'!$N19:$U19&lt;&gt;"")*(_xlfn.SEQUENCE(,COUNTA('Avance Cuantitativo Productos'!$N$6:$U$6))),2)),"ERROR, El reporte de avance actual debe ser menor o igual al último valor reportado",OFFSET('Avance Cuantitativo Productos'!$N19:$N19,0,MATCH(MAX('Avance Cuantitativo Productos'!$N19:$U19)+1,'Avance Cuantitativo Productos'!$N19:$U19,1)-1))))))))))</f>
        <v/>
      </c>
      <c r="AV19" s="120" t="str">
        <f t="array" aca="1" ref="AV19" ca="1" xml:space="preserve"> IF('Avance Cuantitativo Productos'!$H19:$H19="","Seleccionar Anualización",IF(COUNTIF('Avance Cuantitativo Productos'!$N19:$Y19,"="&amp;"")=12,"",IF('Avance Cuantitativo Productos'!$H19:$H19="Creciente",IF(COUNTIF('Avance Cuantitativo Productos'!$N19:$Y19,"&lt;"&amp;'Avance Cuantitativo Productos'!$G19:$G19)&gt;=1,"ERROR, el valor reportado es inferior a la Línea Base",IF(COUNTIF('Avance Cuantitativo Productos'!$N19:$Y19,"="&amp;"")=11,OFFSET('Avance Cuantitativo Productos'!$N19:$N19,0,MATCH(MAX('Avance Cuantitativo Productos'!$N19:$Y19)+1,'Avance Cuantitativo Productos'!$N19:$Y19,1)-1),IF(INDEX('Avance Cuantitativo Productos'!$N19:$Y19,LARGE(('Avance Cuantitativo Productos'!$N19:$Y19&lt;&gt;"")*(_xlfn.SEQUENCE(,COUNTA('Avance Cuantitativo Productos'!$N$6:$Y$6))),1))&lt;INDEX('Avance Cuantitativo Productos'!$N19:$Y19,LARGE(('Avance Cuantitativo Productos'!$N19:$Y19&lt;&gt;"")*(_xlfn.SEQUENCE(,COUNTA('Avance Cuantitativo Productos'!$N$6:$Y$6))),2)),"ERROR, El reporte de avance actual debe ser mayor o igual al último valor reportado",OFFSET('Avance Cuantitativo Productos'!$N19:$N19,0,MATCH(MAX('Avance Cuantitativo Productos'!$N19:$Y19)+1,'Avance Cuantitativo Productos'!$N19:$Y19,1)-1)))),IF('Avance Cuantitativo Productos'!$H19:$H19="Constante",OFFSET('Avance Cuantitativo Productos'!$N19:$N19,0,MATCH(MAX('Avance Cuantitativo Productos'!$N19:$Y19)+1,'Avance Cuantitativo Productos'!$N19:$Y19,1)-1),IF('Avance Cuantitativo Productos'!$H19:$H19="Suma",SUM('Avance Cuantitativo Productos'!$N19:$Y19),IF('Avance Cuantitativo Productos'!$H19:$H19="Decreciente",IF(COUNTIF('Avance Cuantitativo Productos'!$N19:$Y19,"&gt;"&amp;'Avance Cuantitativo Productos'!$G19:$G19)&gt;=1,"ERROR, el valor reportado es superior a la Línea Base",IF(COUNTIF('Avance Cuantitativo Productos'!$N19:$Y19,"="&amp;"")=11,OFFSET('Avance Cuantitativo Productos'!$N19:$N19,0,MATCH(MAX('Avance Cuantitativo Productos'!$N19:$Y19)+1,'Avance Cuantitativo Productos'!$N19:$Y19,1)-1),IF(INDEX('Avance Cuantitativo Productos'!$N19:$Y19,LARGE(('Avance Cuantitativo Productos'!$N19:$Y19&lt;&gt;"")*(_xlfn.SEQUENCE(,COUNTA('Avance Cuantitativo Productos'!$N$6:$Y$6))),1))&gt;INDEX('Avance Cuantitativo Productos'!$N19:$Y19,LARGE(('Avance Cuantitativo Productos'!$N19:$Y19&lt;&gt;"")*(_xlfn.SEQUENCE(,COUNTA('Avance Cuantitativo Productos'!$N$6:$Y$6))),2)),"ERROR, El reporte de avance actual debe ser menor o igual al último valor reportado",OFFSET('Avance Cuantitativo Productos'!$N19:$N19,0,MATCH(MAX('Avance Cuantitativo Productos'!$N19:$Y19)+1,'Avance Cuantitativo Productos'!$N19:$Y19,1)-1))))))))))</f>
        <v/>
      </c>
      <c r="AW19" s="120" t="str">
        <f t="array" aca="1" ref="AW19" ca="1" xml:space="preserve"> IF('Avance Cuantitativo Productos'!$H19:$H19="","Seleccionar Anualización",IF(COUNTIF('Avance Cuantitativo Productos'!$N19:$AC19,"="&amp;"")=16,"",IF('Avance Cuantitativo Productos'!$H19:$H19="Creciente",IF(COUNTIF('Avance Cuantitativo Productos'!$N19:$AC19,"&lt;"&amp;'Avance Cuantitativo Productos'!$G19:$G19)&gt;=1,"ERROR, el valor reportado es inferior a la Línea Base",IF(COUNTIF('Avance Cuantitativo Productos'!$N19:$AC19,"="&amp;"")=15,OFFSET('Avance Cuantitativo Productos'!$N19:$N19,0,MATCH(MAX('Avance Cuantitativo Productos'!$N19:$AC19)+1,'Avance Cuantitativo Productos'!$N19:$AC19,1)-1),IF(INDEX('Avance Cuantitativo Productos'!$N19:$AC19,LARGE(('Avance Cuantitativo Productos'!$N19:$AC19&lt;&gt;"")*(_xlfn.SEQUENCE(,COUNTA('Avance Cuantitativo Productos'!$N$6:$AC$6))),1))&lt;INDEX('Avance Cuantitativo Productos'!$N19:$AC19,LARGE(('Avance Cuantitativo Productos'!$N19:$AC19&lt;&gt;"")*(_xlfn.SEQUENCE(,COUNTA('Avance Cuantitativo Productos'!$N$6:$AC$6))),2)),"ERROR, El reporte de avance actual debe ser mayor o igual al último valor reportado",OFFSET('Avance Cuantitativo Productos'!$N19:$N19,0,MATCH(MAX('Avance Cuantitativo Productos'!$N19:$AC19)+1,'Avance Cuantitativo Productos'!$N19:$AC19,1)-1)))),IF('Avance Cuantitativo Productos'!$H19:$H19="Constante",OFFSET('Avance Cuantitativo Productos'!$N19:$N19,0,MATCH(MAX('Avance Cuantitativo Productos'!$N19:$AC19)+1,'Avance Cuantitativo Productos'!$N19:$AC19,1)-1),IF('Avance Cuantitativo Productos'!$H19:$H19="Suma",SUM('Avance Cuantitativo Productos'!$N19:$AC19),IF('Avance Cuantitativo Productos'!$H19:$H19="Decreciente",IF(COUNTIF('Avance Cuantitativo Productos'!$N19:$AC19,"&gt;"&amp;'Avance Cuantitativo Productos'!$G19:$G19)&gt;=1,"ERROR, el valor reportado es superior a la Línea Base",IF(COUNTIF('Avance Cuantitativo Productos'!$N19:$AC19,"="&amp;"")=15,OFFSET('Avance Cuantitativo Productos'!$N19:$N19,0,MATCH(MAX('Avance Cuantitativo Productos'!$N19:$AC19)+1,'Avance Cuantitativo Productos'!$N19:$AC19,1)-1),IF(INDEX('Avance Cuantitativo Productos'!$N19:$AC19,LARGE(('Avance Cuantitativo Productos'!$N19:$AC19&lt;&gt;"")*(_xlfn.SEQUENCE(,COUNTA('Avance Cuantitativo Productos'!$N$6:$AC$6))),1))&gt;INDEX('Avance Cuantitativo Productos'!$N19:$AC19,LARGE(('Avance Cuantitativo Productos'!$N19:$AC19&lt;&gt;"")*(_xlfn.SEQUENCE(,COUNTA('Avance Cuantitativo Productos'!$N$6:$AC$6))),2)),"ERROR, El reporte de avance actual debe ser menor o igual al último valor reportado",OFFSET('Avance Cuantitativo Productos'!$N19:$N19,0,MATCH(MAX('Avance Cuantitativo Productos'!$N19:$AC19)+1,'Avance Cuantitativo Productos'!$N19:$AC19,1)-1))))))))))</f>
        <v/>
      </c>
      <c r="AX19" s="120" t="str">
        <f t="array" aca="1" ref="AX19" ca="1" xml:space="preserve"> IF('Avance Cuantitativo Productos'!$H19:$H19="","Seleccionar Anualización",IF(COUNTIF('Avance Cuantitativo Productos'!$N19:$AG19,"="&amp;"")=20,"",IF('Avance Cuantitativo Productos'!$H19:$H19="Creciente",IF(COUNTIF('Avance Cuantitativo Productos'!$N19:$AG19,"&lt;"&amp;'Avance Cuantitativo Productos'!$G19:$G19)&gt;=1,"ERROR, el valor reportado es inferior a la Línea Base",IF(COUNTIF('Avance Cuantitativo Productos'!$N19:$AG19,"="&amp;"")=19,OFFSET('Avance Cuantitativo Productos'!$N19:$N19,0,MATCH(MAX('Avance Cuantitativo Productos'!$N19:$AG19)+1,'Avance Cuantitativo Productos'!$N19:$AG19,1)-1),IF(INDEX('Avance Cuantitativo Productos'!$N19:$AG19,LARGE(('Avance Cuantitativo Productos'!$N19:$AG19&lt;&gt;"")*(_xlfn.SEQUENCE(,COUNTA('Avance Cuantitativo Productos'!$N$6:$AG$6))),1))&lt;INDEX('Avance Cuantitativo Productos'!$N19:$AG19,LARGE(('Avance Cuantitativo Productos'!$N19:$AG19&lt;&gt;"")*(_xlfn.SEQUENCE(,COUNTA('Avance Cuantitativo Productos'!$N$6:$AG$6))),2)),"ERROR, El reporte de avance actual debe ser mayor o igual al último valor reportado",OFFSET('Avance Cuantitativo Productos'!$N19:$N19,0,MATCH(MAX('Avance Cuantitativo Productos'!$N19:$AG19)+1,'Avance Cuantitativo Productos'!$N19:$AG19,1)-1)))),IF('Avance Cuantitativo Productos'!$H19:$H19="Constante",OFFSET('Avance Cuantitativo Productos'!$N19:$N19,0,MATCH(MAX('Avance Cuantitativo Productos'!$N19:$AG19)+1,'Avance Cuantitativo Productos'!$N19:$AG19,1)-1),IF('Avance Cuantitativo Productos'!$H19:$H19="Suma",SUM('Avance Cuantitativo Productos'!$N19:$AG19),IF('Avance Cuantitativo Productos'!$H19:$H19="Decreciente",IF(COUNTIF('Avance Cuantitativo Productos'!$N19:$AG19,"&gt;"&amp;'Avance Cuantitativo Productos'!$G19:$G19)&gt;=1,"ERROR, el valor reportado es superior a la Línea Base",IF(COUNTIF('Avance Cuantitativo Productos'!$N19:$AG19,"="&amp;"")=19,OFFSET('Avance Cuantitativo Productos'!$N19:$N19,0,MATCH(MAX('Avance Cuantitativo Productos'!$N19:$AG19)+1,'Avance Cuantitativo Productos'!$N19:$AG19,1)-1),IF(INDEX('Avance Cuantitativo Productos'!$N19:$AG19,LARGE(('Avance Cuantitativo Productos'!$N19:$AG19&lt;&gt;"")*(_xlfn.SEQUENCE(,COUNTA('Avance Cuantitativo Productos'!$N$6:$AG$6))),1))&gt;INDEX('Avance Cuantitativo Productos'!$N19:$AG19,LARGE(('Avance Cuantitativo Productos'!$N19:$AG19&lt;&gt;"")*(_xlfn.SEQUENCE(,COUNTA('Avance Cuantitativo Productos'!$N$6:$AG$6))),2)),"ERROR, El reporte de avance actual debe ser menor o igual al último valor reportado",OFFSET('Avance Cuantitativo Productos'!$N19:$N19,0,MATCH(MAX('Avance Cuantitativo Productos'!$N19:$AG19)+1,'Avance Cuantitativo Productos'!$N19:$AG19,1)-1))))))))))</f>
        <v/>
      </c>
      <c r="AY19" s="120" t="str">
        <f t="array" aca="1" ref="AY19" ca="1" xml:space="preserve"> IF('Avance Cuantitativo Productos'!$H19:$H19="","Seleccionar Anualización",IF(COUNTIF('Avance Cuantitativo Productos'!$N19:$AK19,"="&amp;"")=24,"",IF('Avance Cuantitativo Productos'!$H19:$H19="Creciente",IF(COUNTIF('Avance Cuantitativo Productos'!$N19:$AK19,"&lt;"&amp;'Avance Cuantitativo Productos'!$G19:$G19)&gt;=1,"ERROR, el valor reportado es inferior a la Línea Base",IF(COUNTIF('Avance Cuantitativo Productos'!$N19:$AK19,"="&amp;"")=23,OFFSET('Avance Cuantitativo Productos'!$N19:$N19,0,MATCH(MAX('Avance Cuantitativo Productos'!$N19:$AK19)+1,'Avance Cuantitativo Productos'!$N19:$AK19,1)-1),IF(INDEX('Avance Cuantitativo Productos'!$N19:$AK19,LARGE(('Avance Cuantitativo Productos'!$N19:$AK19&lt;&gt;"")*(_xlfn.SEQUENCE(,COUNTA('Avance Cuantitativo Productos'!$N$6:$AK$6))),1))&lt;INDEX('Avance Cuantitativo Productos'!$N19:$AK19,LARGE(('Avance Cuantitativo Productos'!$N19:$AK19&lt;&gt;"")*(_xlfn.SEQUENCE(,COUNTA('Avance Cuantitativo Productos'!$N$6:$AK$6))),2)),"ERROR, El reporte de avance actual debe ser mayor o igual al último valor reportado",OFFSET('Avance Cuantitativo Productos'!$N19:$N19,0,MATCH(MAX('Avance Cuantitativo Productos'!$N19:$AK19)+1,'Avance Cuantitativo Productos'!$N19:$AK19,1)-1)))),IF('Avance Cuantitativo Productos'!$H19:$H19="Constante",OFFSET('Avance Cuantitativo Productos'!$N19:$N19,0,MATCH(MAX('Avance Cuantitativo Productos'!$N19:$AK19)+1,'Avance Cuantitativo Productos'!$N19:$AK19,1)-1),IF('Avance Cuantitativo Productos'!$H19:$H19="Suma",SUM('Avance Cuantitativo Productos'!$N19:$AK19),IF('Avance Cuantitativo Productos'!$H19:$H19="Decreciente",IF(COUNTIF('Avance Cuantitativo Productos'!$N19:$AK19,"&gt;"&amp;'Avance Cuantitativo Productos'!$G19:$G19)&gt;=1,"ERROR, el valor reportado es superior a la Línea Base",IF(COUNTIF('Avance Cuantitativo Productos'!$N19:$AK19,"="&amp;"")=23,OFFSET('Avance Cuantitativo Productos'!$N19:$N19,0,MATCH(MAX('Avance Cuantitativo Productos'!$N19:$AK19)+1,'Avance Cuantitativo Productos'!$N19:$AK19,1)-1),IF(INDEX('Avance Cuantitativo Productos'!$N19:$AK19,LARGE(('Avance Cuantitativo Productos'!$N19:$AK19&lt;&gt;"")*(_xlfn.SEQUENCE(,COUNTA('Avance Cuantitativo Productos'!$N$6:$AK$6))),1))&gt;INDEX('Avance Cuantitativo Productos'!$N19:$AK19,LARGE(('Avance Cuantitativo Productos'!$N19:$AK19&lt;&gt;"")*(_xlfn.SEQUENCE(,COUNTA('Avance Cuantitativo Productos'!$N$6:$AK$6))),2)),"ERROR, El reporte de avance actual debe ser menor o igual al último valor reportado",OFFSET('Avance Cuantitativo Productos'!$N19:$N19,0,MATCH(MAX('Avance Cuantitativo Productos'!$N19:$AK19)+1,'Avance Cuantitativo Productos'!$N19:$AK19,1)-1))))))))))</f>
        <v/>
      </c>
      <c r="AZ19" s="120">
        <f t="array" aca="1" ref="AZ19" ca="1" xml:space="preserve"> IF('Avance Cuantitativo Productos'!$H19:$H19="","Seleccionar Anualización",IF(COUNTIF('Avance Cuantitativo Productos'!$N19:$AO19,"="&amp;"")=28,"",IF('Avance Cuantitativo Productos'!$H19:$H19="Creciente",IF(COUNTIF('Avance Cuantitativo Productos'!$N19:$AO19,"&lt;"&amp;'Avance Cuantitativo Productos'!$G19:$G19)&gt;=1,"ERROR, el valor reportado es inferior a la Línea Base",IF(COUNTIF('Avance Cuantitativo Productos'!$N19:$AO19,"="&amp;"")=27,OFFSET('Avance Cuantitativo Productos'!$N19:$N19,0,MATCH(MAX('Avance Cuantitativo Productos'!$N19:$AO19)+1,'Avance Cuantitativo Productos'!$N19:$AO19,1)-1),IF(INDEX('Avance Cuantitativo Productos'!$N19:$AO19,LARGE(('Avance Cuantitativo Productos'!$N19:$AO19&lt;&gt;"")*(_xlfn.SEQUENCE(,COUNTA('Avance Cuantitativo Productos'!$N$6:$AO$6))),1))&lt;INDEX('Avance Cuantitativo Productos'!$N19:$AO19,LARGE(('Avance Cuantitativo Productos'!$N19:$AO19&lt;&gt;"")*(_xlfn.SEQUENCE(,COUNTA('Avance Cuantitativo Productos'!$N$6:$AO$6))),2)),"ERROR, El reporte de avance actual debe ser mayor o igual al último valor reportado",OFFSET('Avance Cuantitativo Productos'!$N19:$N19,0,MATCH(MAX('Avance Cuantitativo Productos'!$N19:$AO19)+1,'Avance Cuantitativo Productos'!$N19:$AO19,1)-1)))),IF('Avance Cuantitativo Productos'!$H19:$H19="Constante",OFFSET('Avance Cuantitativo Productos'!$N19:$N19,0,MATCH(MAX('Avance Cuantitativo Productos'!$N19:$AO19)+1,'Avance Cuantitativo Productos'!$N19:$AO19,1)-1),IF('Avance Cuantitativo Productos'!$H19:$H19="Suma",SUM('Avance Cuantitativo Productos'!$N19:$AO19),IF('Avance Cuantitativo Productos'!$H19:$H19="Decreciente",IF(COUNTIF('Avance Cuantitativo Productos'!$N19:$AO19,"&gt;"&amp;'Avance Cuantitativo Productos'!$G19:$G19)&gt;=1,"ERROR, el valor reportado es superior a la Línea Base",IF(COUNTIF('Avance Cuantitativo Productos'!$N19:$AO19,"="&amp;"")=27,OFFSET('Avance Cuantitativo Productos'!$N19:$N19,0,MATCH(MAX('Avance Cuantitativo Productos'!$N19:$AO19)+1,'Avance Cuantitativo Productos'!$N19:$AO19,1)-1),IF(INDEX('Avance Cuantitativo Productos'!$N19:$AO19,LARGE(('Avance Cuantitativo Productos'!$N19:$AO19&lt;&gt;"")*(_xlfn.SEQUENCE(,COUNTA('Avance Cuantitativo Productos'!$N$6:$AO$6))),1))&gt;INDEX('Avance Cuantitativo Productos'!$N19:$AO19,LARGE(('Avance Cuantitativo Productos'!$N19:$AO19&lt;&gt;"")*(_xlfn.SEQUENCE(,COUNTA('Avance Cuantitativo Productos'!$N$6:$AO$6))),2)),"ERROR, El reporte de avance actual debe ser menor o igual al último valor reportado",OFFSET('Avance Cuantitativo Productos'!$N19:$N19,0,MATCH(MAX('Avance Cuantitativo Productos'!$N19:$AO19)+1,'Avance Cuantitativo Productos'!$N19:$AO19,1)-1))))))))))</f>
        <v>2</v>
      </c>
      <c r="BA19" s="120">
        <f t="array" aca="1" ref="BA19" ca="1" xml:space="preserve"> IF('Avance Cuantitativo Productos'!$H19:$H19="","Seleccionar Anualización",IF(COUNTIF('Avance Cuantitativo Productos'!$N19:$AS19,"="&amp;"")=32,"",IF('Avance Cuantitativo Productos'!$H19:$H19="Creciente",IF(COUNTIF('Avance Cuantitativo Productos'!$N19:$AS19,"&lt;"&amp;'Avance Cuantitativo Productos'!$G19:$G19)&gt;=1,"ERROR, el valor reportado es inferior a la Línea Base",IF(COUNTIF('Avance Cuantitativo Productos'!$N19:$AS19,"="&amp;"")=31,OFFSET('Avance Cuantitativo Productos'!$N19:$N19,0,MATCH(MAX('Avance Cuantitativo Productos'!$N19:$AS19)+1,'Avance Cuantitativo Productos'!$N19:$AS19,1)-1),IF(INDEX('Avance Cuantitativo Productos'!$N19:$AS19,LARGE(('Avance Cuantitativo Productos'!$N19:$AS19&lt;&gt;"")*(_xlfn.SEQUENCE(,COUNTA('Avance Cuantitativo Productos'!$N$6:$AS$6))),1))&lt;INDEX('Avance Cuantitativo Productos'!$N19:$AS19,LARGE(('Avance Cuantitativo Productos'!$N19:$AS19&lt;&gt;"")*(_xlfn.SEQUENCE(,COUNTA('Avance Cuantitativo Productos'!$N$6:$AS$6))),2)),"ERROR, El reporte de avance actual debe ser mayor o igual al último valor reportado",OFFSET('Avance Cuantitativo Productos'!$N19:$N19,0,MATCH(MAX('Avance Cuantitativo Productos'!$N19:$AS19)+1,'Avance Cuantitativo Productos'!$N19:$AS19,1)-1)))),IF('Avance Cuantitativo Productos'!$H19:$H19="Constante",OFFSET('Avance Cuantitativo Productos'!$N19:$N19,0,MATCH(MAX('Avance Cuantitativo Productos'!$N19:$AS19)+1,'Avance Cuantitativo Productos'!$N19:$AS19,1)-1),IF('Avance Cuantitativo Productos'!$H19:$H19="Suma",SUM('Avance Cuantitativo Productos'!$N19:$AS19),IF('Avance Cuantitativo Productos'!$H19:$H19="Decreciente",IF(COUNTIF('Avance Cuantitativo Productos'!$N19:$AS19,"&gt;"&amp;'Avance Cuantitativo Productos'!$G19:$G19)&gt;=1,"ERROR, el valor reportado es superior a la Línea Base",IF(COUNTIF('Avance Cuantitativo Productos'!$N19:$AS19,"="&amp;"")=31,OFFSET('Avance Cuantitativo Productos'!$N19:$N19,0,MATCH(MAX('Avance Cuantitativo Productos'!$N19:$AS19)+1,'Avance Cuantitativo Productos'!$N19:$AS19,1)-1),IF(INDEX('Avance Cuantitativo Productos'!$N19:$AS19,LARGE(('Avance Cuantitativo Productos'!$N19:$AS19&lt;&gt;"")*(_xlfn.SEQUENCE(,COUNTA('Avance Cuantitativo Productos'!$N$6:$AS$6))),1))&gt;INDEX('Avance Cuantitativo Productos'!$N19:$AS19,LARGE(('Avance Cuantitativo Productos'!$N19:$AS19&lt;&gt;"")*(_xlfn.SEQUENCE(,COUNTA('Avance Cuantitativo Productos'!$N$6:$AS$6))),2)),"ERROR, El reporte de avance actual debe ser menor o igual al último valor reportado",OFFSET('Avance Cuantitativo Productos'!$N19:$N19,0,MATCH(MAX('Avance Cuantitativo Productos'!$N19:$AS19)+1,'Avance Cuantitativo Productos'!$N19:$AS19,1)-1))))))))))</f>
        <v>2</v>
      </c>
      <c r="BB19" s="42"/>
      <c r="BC19" s="45"/>
      <c r="BD19" s="45"/>
      <c r="BE19" s="45"/>
      <c r="BF19" s="45"/>
      <c r="BG19" s="163"/>
      <c r="BH19" s="162">
        <v>2</v>
      </c>
      <c r="BI19" s="162">
        <v>2</v>
      </c>
      <c r="BJ19" s="183">
        <v>24</v>
      </c>
      <c r="BK19" s="120" t="str">
        <f t="array" aca="1" ref="BK19" ca="1">IF('Avance Cuantitativo Productos'!$H19:$H19="","Seleccionar Anualización",IF(COUNTIF('Avance Cuantitativo Productos'!$BB19:$BB19,"="&amp;"")=1,"",IF(AND(OR('Avance Cuantitativo Productos'!$H19:$H19="Creciente",'Avance Cuantitativo Productos'!$H19:$H19="Constante",'Avance Cuantitativo Productos'!$H19:$H19="Suma"),'Avance Cuantitativo Productos'!$BB19:$BB19&gt;'Avance Cuantitativo Productos'!$BJ19:$BJ19),"ERROR, las metas de las vigencias no pueden ser mayores a la meta final",IF(AND('Avance Cuantitativo Productos'!$H19:$H19="Decreciente",'Avance Cuantitativo Productos'!$BB19:$BB19&lt;'Avance Cuantitativo Productos'!$BJ19:$BJ19),"ERROR, las metas de las vigencias no pueden ser menores a la meta final",IF(OR('Avance Cuantitativo Productos'!$H19:$H19="Creciente",'Avance Cuantitativo Productos'!$H19:$H19="Constante",'Avance Cuantitativo Productos'!$H19:$H19="Suma",'Avance Cuantitativo Productos'!$H19:$H19="Decreciente"),IF((MAX(COLUMN('Avance Cuantitativo Productos'!$N19:$Q19)*(INDEX(INT(ISNUMBER('Avance Cuantitativo Productos'!$N19:$Q19)),LARGE((INT(ISNUMBER('Avance Cuantitativo Productos'!$N19:$Q19))&lt;&gt;0)*(_xlfn.SEQUENCE(,COUNTA('Avance Cuantitativo Productos'!$N$6:$Q$6))),1))=INT(ISNUMBER('Avance Cuantitativo Productos'!$N19:$Q19))))-COLUMN('Avance Cuantitativo Productos'!$N19:$N19)+1)=1,OFFSET('Avance Cuantitativo Productos'!$BB19:$BB19,0,MATCH(MAX('Avance Cuantitativo Productos'!$BB19:$BB19)+1,'Avance Cuantitativo Productos'!$BB19:$BB19,1)-1)/4,IF((MAX(COLUMN('Avance Cuantitativo Productos'!$N19:$Q19)*(INDEX(INT(ISNUMBER('Avance Cuantitativo Productos'!$N19:$Q19)),LARGE((INT(ISNUMBER('Avance Cuantitativo Productos'!$N19:$Q19))&lt;&gt;0)*(_xlfn.SEQUENCE(,COUNTA('Avance Cuantitativo Productos'!$N$6:$Q$6))),1))=INT(ISNUMBER('Avance Cuantitativo Productos'!$N19:$Q19))))-COLUMN('Avance Cuantitativo Productos'!$N19:$N19)+1)=2,OFFSET('Avance Cuantitativo Productos'!$BB19:$BB19,0,MATCH(MAX('Avance Cuantitativo Productos'!$BB19:$BB19)+1,'Avance Cuantitativo Productos'!$BB19:$BB19,1)-1)/2,IF((MAX(COLUMN('Avance Cuantitativo Productos'!$N19:$Q19)*(INDEX(INT(ISNUMBER('Avance Cuantitativo Productos'!$N19:$Q19)),LARGE((INT(ISNUMBER('Avance Cuantitativo Productos'!$N19:$Q19))&lt;&gt;0)*(_xlfn.SEQUENCE(,COUNTA('Avance Cuantitativo Productos'!$N$6:$Q$6))),1))=INT(ISNUMBER('Avance Cuantitativo Productos'!$N19:$Q19))))-COLUMN('Avance Cuantitativo Productos'!$N19:$N19)+1)=3,OFFSET('Avance Cuantitativo Productos'!$BB19:$BB19,0,MATCH(MAX('Avance Cuantitativo Productos'!$BB19:$BB19)+1,'Avance Cuantitativo Productos'!$BB19:$BB19,1)-1)*3/4,IF((MAX(COLUMN('Avance Cuantitativo Productos'!$N19:$Q19)*(INDEX(INT(ISNUMBER('Avance Cuantitativo Productos'!$N19:$Q19)),LARGE((INT(ISNUMBER('Avance Cuantitativo Productos'!$N19:$Q19))&lt;&gt;0)*(_xlfn.SEQUENCE(,COUNTA('Avance Cuantitativo Productos'!$N$6:$Q$6))),1))=INT(ISNUMBER('Avance Cuantitativo Productos'!$N19:$Q19))))-COLUMN('Avance Cuantitativo Productos'!$N19:$N19)+1)=4,OFFSET('Avance Cuantitativo Productos'!$BB19:$BB19,0,MATCH(MAX('Avance Cuantitativo Productos'!$BB19:$BB19)+1,'Avance Cuantitativo Productos'!$BB19:$BB19,1)-1),)))))))))</f>
        <v/>
      </c>
      <c r="BL19" s="126" t="str">
        <f t="array" aca="1" ref="BL19" ca="1">+IF(AND('Avance Cuantitativo Productos'!$BK19:$BK19="",'Avance Cuantitativo Productos'!$BC19:$BC19=""),"",IF(OR(AND(_xlfn.XLOOKUP('Avance Cuantitativo Productos'!$I19:$I19,Listas!$G$2:$G$10,Listas!$I$2:$I$10&lt;1),'Avance Cuantitativo Productos'!$BC19:$BC19=""),'Avance Cuantitativo Productos'!$BC19:$BC19="",COUNTIF('Avance Cuantitativo Productos'!$R19:$U19,"="&amp;"")&gt;=4),MAX('Avance Cuantitativo Productos'!$BK19:$BK19,'Avance Cuantitativo Productos'!$BB19:$BB19),IF('Avance Cuantitativo Productos'!$H19:$H19="","Seleccionar Anualización",IF(COUNTIF('Avance Cuantitativo Productos'!$BB19:$BC19,"="&amp;"")=2,"",IF(AND(OR('Avance Cuantitativo Productos'!$H19:$H19="Creciente",'Avance Cuantitativo Productos'!$H19:$H19="Constante",'Avance Cuantitativo Productos'!$H19:$H19="Suma"),'Avance Cuantitativo Productos'!$BC19:$BC19&gt;'Avance Cuantitativo Productos'!$BJ19:$BJ19),"ERROR, las metas de las vigencias no pueden ser mayores a la meta final",IF(AND('Avance Cuantitativo Productos'!$H19:$H19="Decreciente",'Avance Cuantitativo Productos'!$BC19:$BC19&lt;'Avance Cuantitativo Productos'!$BJ19:$BJ19),"ERROR, las metas de las vigencias no pueden ser menores a la meta final",IF(OR('Avance Cuantitativo Productos'!$H19:$H19="Creciente",'Avance Cuantitativo Productos'!$H19:$H19="Constante",'Avance Cuantitativo Productos'!$H19:$H19="Decreciente"),IF((MAX(COLUMN('Avance Cuantitativo Productos'!$R19:$U19)*(INDEX('Avance Cuantitativo Productos'!$R19:$U19,LARGE(('Avance Cuantitativo Productos'!$R19:$U19&lt;&gt;"")*(_xlfn.SEQUENCE(,COUNTA('Avance Cuantitativo Productos'!$R$6:$U$6))),1))='Avance Cuantitativo Productos'!$R19:$U19))-COLUMN('Avance Cuantitativo Productos'!$R19:$R19)+1)=1,(OFFSET('Avance Cuantitativo Productos'!$BB19:$BB19,0,_xlfn.XMATCH('Avance Cuantitativo Productos'!$BC$6:$BC$6,'Avance Cuantitativo Productos'!$BB$6:$BC$6)-1)-(OFFSET('Avance Cuantitativo Productos'!$BB19:$BB19,0,_xlfn.XMATCH('Avance Cuantitativo Productos'!$BC$6:$BC$6,'Avance Cuantitativo Productos'!$BB$6:$BC$6)-2)))/4+OFFSET('Avance Cuantitativo Productos'!$BB19:$BB19,0,_xlfn.XMATCH('Avance Cuantitativo Productos'!$BC$6:$BC$6,'Avance Cuantitativo Productos'!$BB$6:$BC$6)-2),IF((MAX(COLUMN('Avance Cuantitativo Productos'!$R19:$U19)*(INDEX('Avance Cuantitativo Productos'!$R19:$U19,LARGE(('Avance Cuantitativo Productos'!$R19:$U19&lt;&gt;"")*(_xlfn.SEQUENCE(,COUNTA('Avance Cuantitativo Productos'!$R$6:$U$6))),1))='Avance Cuantitativo Productos'!$R19:$U19))-COLUMN('Avance Cuantitativo Productos'!$R19:$R19)+1)=2,(OFFSET('Avance Cuantitativo Productos'!$BB19:$BB19,0,_xlfn.XMATCH('Avance Cuantitativo Productos'!$BC$6:$BC$6,'Avance Cuantitativo Productos'!$BB$6:$BC$6)-1)-OFFSET('Avance Cuantitativo Productos'!$BB19:$BB19,0,_xlfn.XMATCH('Avance Cuantitativo Productos'!$BC$6:$BC$6,'Avance Cuantitativo Productos'!$BB$6:$BC$6)-2))/2+OFFSET('Avance Cuantitativo Productos'!$BB19:$BB19,0,_xlfn.XMATCH('Avance Cuantitativo Productos'!$BC$6:$BC$6,'Avance Cuantitativo Productos'!$BB$6:$BC$6)-2),IF((MAX(COLUMN('Avance Cuantitativo Productos'!$R19:$U19)*(INDEX('Avance Cuantitativo Productos'!$R19:$U19,LARGE(('Avance Cuantitativo Productos'!$R19:$U19&lt;&gt;"")*(_xlfn.SEQUENCE(,COUNTA('Avance Cuantitativo Productos'!$R$6:$U$6))),1))='Avance Cuantitativo Productos'!$R19:$U19))-COLUMN('Avance Cuantitativo Productos'!$R19:$R19)+1)=3,(OFFSET('Avance Cuantitativo Productos'!$BB19:$BB19,0,_xlfn.XMATCH('Avance Cuantitativo Productos'!$BC$6:$BC$6,'Avance Cuantitativo Productos'!$BB$6:$BC$6)-1)-OFFSET('Avance Cuantitativo Productos'!$BB19:$BB19,0,_xlfn.XMATCH('Avance Cuantitativo Productos'!$BC$6:$BC$6,'Avance Cuantitativo Productos'!$BB$6:$BC$6)-2))*3/4+OFFSET('Avance Cuantitativo Productos'!$BB19:$BB19,0,_xlfn.XMATCH('Avance Cuantitativo Productos'!$BC$6:$BC$6,'Avance Cuantitativo Productos'!$BB$6:$BC$6)-2),IF((MAX(COLUMN('Avance Cuantitativo Productos'!$R19:$U19)*(INDEX('Avance Cuantitativo Productos'!$R19:$U19,LARGE(('Avance Cuantitativo Productos'!$R19:$U19&lt;&gt;"")*(_xlfn.SEQUENCE(,COUNTA('Avance Cuantitativo Productos'!$R$6:$U$6))),1))='Avance Cuantitativo Productos'!$R19:$U19))-COLUMN('Avance Cuantitativo Productos'!$R19:$R19)+1)=4,(OFFSET('Avance Cuantitativo Productos'!$BB19:$BB19,0,_xlfn.XMATCH('Avance Cuantitativo Productos'!$BC$6:$BC$6,'Avance Cuantitativo Productos'!$BB$6:$BC$6)-1)-OFFSET('Avance Cuantitativo Productos'!$BB19:$BB19,0,_xlfn.XMATCH('Avance Cuantitativo Productos'!$BC$6:$BC$6,'Avance Cuantitativo Productos'!$BB$6:$BC$6)-2))+OFFSET('Avance Cuantitativo Productos'!$BB19:$BB19,0,_xlfn.XMATCH('Avance Cuantitativo Productos'!$BC$6:$BC$6,'Avance Cuantitativo Productos'!$BB$6:$BC$6)-2))))),IF('Avance Cuantitativo Productos'!$H19:$H19="Suma",IF((MAX(COLUMN('Avance Cuantitativo Productos'!$R19:$U19)*(INDEX(INT(ISNUMBER('Avance Cuantitativo Productos'!$R19:$U19)),LARGE((INT(ISNUMBER('Avance Cuantitativo Productos'!$R19:$U19))&lt;&gt;0)*(_xlfn.SEQUENCE(,COUNTA('Avance Cuantitativo Productos'!$R$6:$U$6))),1))=INT(ISNUMBER('Avance Cuantitativo Productos'!$R19:$U19))))-COLUMN('Avance Cuantitativo Productos'!$R19:$R19)+1)=1,(OFFSET('Avance Cuantitativo Productos'!$BB19:$BB19,0,_xlfn.XMATCH('Avance Cuantitativo Productos'!$BC$6:$BC$6,'Avance Cuantitativo Productos'!$BB$6:$BC$6,1,1)-1)/4+SUM('Avance Cuantitativo Productos'!$BB19:$BB19)),IF((MAX(COLUMN('Avance Cuantitativo Productos'!$R19:$U19)*(INDEX(INT(ISNUMBER('Avance Cuantitativo Productos'!$R19:$U19)),LARGE((INT(ISNUMBER('Avance Cuantitativo Productos'!$R19:$U19))&lt;&gt;0)*(_xlfn.SEQUENCE(,COUNTA('Avance Cuantitativo Productos'!$R$6:$U$6))),1))=INT(ISNUMBER('Avance Cuantitativo Productos'!$R19:$U19))))-COLUMN('Avance Cuantitativo Productos'!$R19:$R19)+1)=2,(OFFSET('Avance Cuantitativo Productos'!$BB19:$BB19,0,_xlfn.XMATCH('Avance Cuantitativo Productos'!$BC$6:$BC$6,'Avance Cuantitativo Productos'!$BB$6:$BC$6,1,1)-1)/2+SUM('Avance Cuantitativo Productos'!$BB19:$BB19)),IF((MAX(COLUMN('Avance Cuantitativo Productos'!$R19:$U19)*(INDEX(INT(ISNUMBER('Avance Cuantitativo Productos'!$R19:$U19)),LARGE((INT(ISNUMBER('Avance Cuantitativo Productos'!$R19:$U19))&lt;&gt;0)*(_xlfn.SEQUENCE(,COUNTA('Avance Cuantitativo Productos'!$R$6:$U$6))),1))=INT(ISNUMBER('Avance Cuantitativo Productos'!$R19:$U19))))-COLUMN('Avance Cuantitativo Productos'!$R19:$R19)+1)=3,(OFFSET('Avance Cuantitativo Productos'!$BB19:$BB19,0,_xlfn.XMATCH('Avance Cuantitativo Productos'!$BC$6:$BC$6,'Avance Cuantitativo Productos'!$BB$6:$BC$6,1,1)-1)*3/4+SUM('Avance Cuantitativo Productos'!$BB19:$BB19)),IF((MAX(COLUMN('Avance Cuantitativo Productos'!$R19:$U19)*(INDEX(INT(ISNUMBER('Avance Cuantitativo Productos'!$R19:$U19)),LARGE((INT(ISNUMBER('Avance Cuantitativo Productos'!$R19:$U19))&lt;&gt;0)*(_xlfn.SEQUENCE(,COUNTA('Avance Cuantitativo Productos'!$R$6:$U$6))),1))=INT(ISNUMBER('Avance Cuantitativo Productos'!$R19:$U19))))-COLUMN('Avance Cuantitativo Productos'!$R19:$R19)+1)=4,(OFFSET('Avance Cuantitativo Productos'!$BB19:$BB19,0,_xlfn.XMATCH('Avance Cuantitativo Productos'!$BC$6:$BC$6,'Avance Cuantitativo Productos'!$BB$6:$BC$6,1,1)-1)+SUM('Avance Cuantitativo Productos'!$BB19:$BB19)),))))))))))))</f>
        <v/>
      </c>
      <c r="BM19" s="126" t="str">
        <f t="array" aca="1" ref="BM19" ca="1">+IF(AND('Avance Cuantitativo Productos'!$BL19:$BL19="",'Avance Cuantitativo Productos'!$BD19:$BD19=""),"",IF(OR(AND(_xlfn.XLOOKUP('Avance Cuantitativo Productos'!$I19:$I19,Listas!$G$2:$G$10,Listas!$I$2:$I$10)&lt;1,'Avance Cuantitativo Productos'!$BD19:$BD19=""),'Avance Cuantitativo Productos'!$BD19:$BD19="",COUNTIF('Avance Cuantitativo Productos'!$V19:$Y19,"="&amp;"")&gt;=4),MAX('Avance Cuantitativo Productos'!$BL19:$BL19,'Avance Cuantitativo Productos'!$BC19:$BC19),IF('Avance Cuantitativo Productos'!$H19:$H19="","Seleccionar Anualización",IF(COUNTIF('Avance Cuantitativo Productos'!$BB19:$BD19,"="&amp;"")=3,"",IF(AND(OR('Avance Cuantitativo Productos'!$H19:$H19="Creciente",'Avance Cuantitativo Productos'!$H19:$H19="Constante",'Avance Cuantitativo Productos'!$H19:$H19="Suma"),'Avance Cuantitativo Productos'!$BD19:$BD19&gt;'Avance Cuantitativo Productos'!$BJ19:$BJ19),"ERROR, las metas de las vigencias no pueden ser mayores a la meta final",IF(AND('Avance Cuantitativo Productos'!$H19:$H19="Decreciente",'Avance Cuantitativo Productos'!$BD19:$BD19&lt;'Avance Cuantitativo Productos'!$BJ19:$BJ19),"ERROR, las metas de las vigencias no pueden ser menores a la meta final",IF(OR('Avance Cuantitativo Productos'!$H19:$H19="Creciente",'Avance Cuantitativo Productos'!$H19:$H19="Constante",'Avance Cuantitativo Productos'!$H19:$H19="Decreciente"),IF((MAX(COLUMN('Avance Cuantitativo Productos'!$V19:$Y19)*(INDEX('Avance Cuantitativo Productos'!$V19:$Y19,LARGE(('Avance Cuantitativo Productos'!$V19:$Y19&lt;&gt;"")*(_xlfn.SEQUENCE(,COUNTA('Avance Cuantitativo Productos'!$V$6:$Y$6))),1))='Avance Cuantitativo Productos'!$V19:$Y19))-COLUMN('Avance Cuantitativo Productos'!$V19:$V19)+1)=1,(OFFSET('Avance Cuantitativo Productos'!$BB19:$BB19,0,_xlfn.XMATCH('Avance Cuantitativo Productos'!$BD$6:$BD$6,'Avance Cuantitativo Productos'!$BB$6:$BD$6)-1)-(OFFSET('Avance Cuantitativo Productos'!$BB19:$BB19,0,_xlfn.XMATCH('Avance Cuantitativo Productos'!$BD$6:$BD$6,'Avance Cuantitativo Productos'!$BB$6:$BD$6)-2)))/4+OFFSET('Avance Cuantitativo Productos'!$BB19:$BB19,0,_xlfn.XMATCH('Avance Cuantitativo Productos'!$BD$6:$BD$6,'Avance Cuantitativo Productos'!$BB$6:$BD$6)-1),IF((MAX(COLUMN('Avance Cuantitativo Productos'!$V19:$Y19)*(INDEX('Avance Cuantitativo Productos'!$V19:$Y19,LARGE(('Avance Cuantitativo Productos'!$V19:$Y19&lt;&gt;"")*(_xlfn.SEQUENCE(,COUNTA('Avance Cuantitativo Productos'!$V$6:$Y$6))),1))='Avance Cuantitativo Productos'!$V19:$Y19))-COLUMN('Avance Cuantitativo Productos'!$V19:$V19)+1)=2,(OFFSET('Avance Cuantitativo Productos'!$BB19:$BB19,0,_xlfn.XMATCH('Avance Cuantitativo Productos'!$BD$6:$BD$6,'Avance Cuantitativo Productos'!$BB$6:$BD$6)-1)-OFFSET('Avance Cuantitativo Productos'!$BB19:$BB19,0,_xlfn.XMATCH('Avance Cuantitativo Productos'!$BD$6:$BD$6,'Avance Cuantitativo Productos'!$BB$6:$BD$6)-2))/2+OFFSET('Avance Cuantitativo Productos'!$BB19:$BB19,0,_xlfn.XMATCH('Avance Cuantitativo Productos'!$BD$6:$BD$6,'Avance Cuantitativo Productos'!$BB$6:$BD$6)-2),IF((MAX(COLUMN('Avance Cuantitativo Productos'!$V19:$Y19)*(INDEX('Avance Cuantitativo Productos'!$V19:$Y19,LARGE(('Avance Cuantitativo Productos'!$V19:$Y19&lt;&gt;"")*(_xlfn.SEQUENCE(,COUNTA('Avance Cuantitativo Productos'!$V$6:$Y$6))),1))='Avance Cuantitativo Productos'!$V19:$Y19))-COLUMN('Avance Cuantitativo Productos'!$V19:$V19)+1)=3,(OFFSET('Avance Cuantitativo Productos'!$BB19:$BB19,0,_xlfn.XMATCH('Avance Cuantitativo Productos'!$BD$6:$BD$6,'Avance Cuantitativo Productos'!$BB$6:$BD$6)-1)-OFFSET('Avance Cuantitativo Productos'!$BB19:$BB19,0,_xlfn.XMATCH('Avance Cuantitativo Productos'!$BD$6:$BD$6,'Avance Cuantitativo Productos'!$BB$6:$BD$6)-2))*0.75+OFFSET('Avance Cuantitativo Productos'!$BB19:$BB19,0,_xlfn.XMATCH('Avance Cuantitativo Productos'!$BD$6:$BD$6,'Avance Cuantitativo Productos'!$BB$6:$BD$6)-2),IF((MAX(COLUMN('Avance Cuantitativo Productos'!$V19:$Y19)*(INDEX('Avance Cuantitativo Productos'!$V19:$Y19,LARGE(('Avance Cuantitativo Productos'!$V19:$Y19&lt;&gt;"")*(_xlfn.SEQUENCE(,COUNTA('Avance Cuantitativo Productos'!$V$6:$Y$6))),1))='Avance Cuantitativo Productos'!$V19:$Y19))-COLUMN('Avance Cuantitativo Productos'!$V19:$V19)+1)=4,(OFFSET('Avance Cuantitativo Productos'!$BB19:$BB19,0,_xlfn.XMATCH('Avance Cuantitativo Productos'!$BD$6:$BD$6,'Avance Cuantitativo Productos'!$BB$6:$BD$6)-1)-OFFSET('Avance Cuantitativo Productos'!$BB19:$BB19,0,_xlfn.XMATCH('Avance Cuantitativo Productos'!$BD$6:$BD$6,'Avance Cuantitativo Productos'!$BB$6:$BD$6)-2))+OFFSET('Avance Cuantitativo Productos'!$BB19:$BB19,0,_xlfn.XMATCH('Avance Cuantitativo Productos'!$BD$6:$BD$6,'Avance Cuantitativo Productos'!$BB$6:$BD$6)-2))))),IF('Avance Cuantitativo Productos'!$H19:$H19="Suma",IF((MAX(COLUMN('Avance Cuantitativo Productos'!$V19:$Y19)*(INDEX(INT(ISNUMBER('Avance Cuantitativo Productos'!$V19:$Y19)),LARGE((INT(ISNUMBER('Avance Cuantitativo Productos'!$V19:$Y19))&lt;&gt;0)*(_xlfn.SEQUENCE(,COUNTA('Avance Cuantitativo Productos'!$V$6:$Y$6))),1))=INT(ISNUMBER('Avance Cuantitativo Productos'!$V19:$Y19))))-COLUMN('Avance Cuantitativo Productos'!$V19:$V19)+1)=1,(OFFSET('Avance Cuantitativo Productos'!$BB19:$BB19,0,_xlfn.XMATCH('Avance Cuantitativo Productos'!$BD$6:$BD$6,'Avance Cuantitativo Productos'!$BB$6:$BD$6,1,1)-1)/4+SUM('Avance Cuantitativo Productos'!$BB19:$BC19)),IF((MAX(COLUMN('Avance Cuantitativo Productos'!$V19:$Y19)*(INDEX(INT(ISNUMBER('Avance Cuantitativo Productos'!$V19:$Y19)),LARGE((INT(ISNUMBER('Avance Cuantitativo Productos'!$V19:$Y19))&lt;&gt;0)*(_xlfn.SEQUENCE(,COUNTA('Avance Cuantitativo Productos'!$V$6:$Y$6))),1))=INT(ISNUMBER('Avance Cuantitativo Productos'!$V19:$Y19))))-COLUMN('Avance Cuantitativo Productos'!$V19:$V19)+1)=2,(OFFSET('Avance Cuantitativo Productos'!$BB19:$BB19,0,_xlfn.XMATCH('Avance Cuantitativo Productos'!$BD$6:$BD$6,'Avance Cuantitativo Productos'!$BB$6:$BD$6,1,1)-1)/2+SUM('Avance Cuantitativo Productos'!$BB19:$BC19)),IF((MAX(COLUMN('Avance Cuantitativo Productos'!$V19:$Y19)*(INDEX(INT(ISNUMBER('Avance Cuantitativo Productos'!$V19:$Y19)),LARGE((INT(ISNUMBER('Avance Cuantitativo Productos'!$V19:$Y19))&lt;&gt;0)*(_xlfn.SEQUENCE(,COUNTA('Avance Cuantitativo Productos'!$V$6:$Y$6))),1))=INT(ISNUMBER('Avance Cuantitativo Productos'!$V19:$Y19))))-COLUMN('Avance Cuantitativo Productos'!$V19:$V19)+1)=3,(OFFSET('Avance Cuantitativo Productos'!$BB19:$BB19,0,_xlfn.XMATCH('Avance Cuantitativo Productos'!$BD$6:$BD$6,'Avance Cuantitativo Productos'!$BB$6:$BD$6,1,1)-1)*0.75+SUM('Avance Cuantitativo Productos'!$BB19:$BC19)),IF((MAX(COLUMN('Avance Cuantitativo Productos'!$V19:$Y19)*(INDEX(INT(ISNUMBER('Avance Cuantitativo Productos'!$V19:$Y19)),LARGE((INT(ISNUMBER('Avance Cuantitativo Productos'!$V19:$Y19))&lt;&gt;0)*(_xlfn.SEQUENCE(,COUNTA('Avance Cuantitativo Productos'!$V$6:$Y$6))),1))=INT(ISNUMBER('Avance Cuantitativo Productos'!$V19:$Y19))))-COLUMN('Avance Cuantitativo Productos'!$V19:$V19)+1)=4,(OFFSET('Avance Cuantitativo Productos'!$BB19:$BB19,0,_xlfn.XMATCH('Avance Cuantitativo Productos'!$BD$6:$BD$6,'Avance Cuantitativo Productos'!$BB$6:$BD$6,1,1)-1)+SUM('Avance Cuantitativo Productos'!$BB19:$BC19)),))))))))))))</f>
        <v/>
      </c>
      <c r="BN19" s="126" t="str">
        <f t="array" aca="1" ref="BN19" ca="1">+IF(AND('Avance Cuantitativo Productos'!$BM19:$BM19="",'Avance Cuantitativo Productos'!$BE19:$BE19=""),"",IF(OR(AND(_xlfn.XLOOKUP('Avance Cuantitativo Productos'!$I19:$I19,Listas!$G$2:$G$10,Listas!$I$2:$I$10&lt;1),'Avance Cuantitativo Productos'!$BE19:$BE19=""),'Avance Cuantitativo Productos'!$BE19:$BE19="",COUNTIF('Avance Cuantitativo Productos'!$Z19:$AC19,"="&amp;"")&gt;=4),MAX('Avance Cuantitativo Productos'!$BM19:$BM19,'Avance Cuantitativo Productos'!$BD19:$BD19),IF('Avance Cuantitativo Productos'!$H19:$H19="","Seleccionar Anualización",IF(COUNTIF('Avance Cuantitativo Productos'!$BB19:$BE19,"="&amp;"")=4,"",IF(AND(OR('Avance Cuantitativo Productos'!$H19:$H19="Creciente",'Avance Cuantitativo Productos'!$H19:$H19="Constante",'Avance Cuantitativo Productos'!$H19:$H19="Suma"),'Avance Cuantitativo Productos'!$BE19:$BE19&gt;'Avance Cuantitativo Productos'!$BJ19:$BJ19),"ERROR, las metas de las vigencias no pueden ser mayores a la meta final",IF(AND('Avance Cuantitativo Productos'!$H19:$H19="Decreciente",'Avance Cuantitativo Productos'!$BE19:$BE19&lt;'Avance Cuantitativo Productos'!$BJ19:$BJ19),"ERROR, las metas de las vigencias no pueden ser menores a la meta final",IF(OR('Avance Cuantitativo Productos'!$H19:$H19="Creciente",'Avance Cuantitativo Productos'!$H19:$H19="Constante",'Avance Cuantitativo Productos'!$H19:$H19="Decreciente"),IF((MAX(COLUMN('Avance Cuantitativo Productos'!$Z19:$AC19)*(INDEX('Avance Cuantitativo Productos'!$Z19:$AC19,LARGE(('Avance Cuantitativo Productos'!$Z19:$AC19&lt;&gt;"")*(_xlfn.SEQUENCE(,COUNTA('Avance Cuantitativo Productos'!$Z$6:$AC$6))),1))='Avance Cuantitativo Productos'!$Z19:$AC19))-COLUMN('Avance Cuantitativo Productos'!$Z19:$Z19)+1)=1,(OFFSET('Avance Cuantitativo Productos'!$BB19:$BB19,0,_xlfn.XMATCH('Avance Cuantitativo Productos'!$BE$6:$BE$6,'Avance Cuantitativo Productos'!$BB$6:$BE$6)-1)-(OFFSET('Avance Cuantitativo Productos'!$BB19:$BB19,0,_xlfn.XMATCH('Avance Cuantitativo Productos'!$BE$6:$BE$6,'Avance Cuantitativo Productos'!$BB$6:$BE$6)-2)))/4+OFFSET('Avance Cuantitativo Productos'!$BB19:$BB19,0,_xlfn.XMATCH('Avance Cuantitativo Productos'!$BE$6:$BE$6,'Avance Cuantitativo Productos'!$BB$6:$BE$6)-2),IF((MAX(COLUMN('Avance Cuantitativo Productos'!$Z19:$AC19)*(INDEX('Avance Cuantitativo Productos'!$Z19:$AC19,LARGE(('Avance Cuantitativo Productos'!$Z19:$AC19&lt;&gt;"")*(_xlfn.SEQUENCE(,COUNTA('Avance Cuantitativo Productos'!$Z$6:$AC$6))),1))='Avance Cuantitativo Productos'!$Z19:$AC19))-COLUMN('Avance Cuantitativo Productos'!$Z19:$Z19)+1)=2,(OFFSET('Avance Cuantitativo Productos'!$BB19:$BB19,0,_xlfn.XMATCH('Avance Cuantitativo Productos'!$BE$6:$BE$6,'Avance Cuantitativo Productos'!$BB$6:$BE$6)-1)-OFFSET('Avance Cuantitativo Productos'!$BB19:$BB19,0,_xlfn.XMATCH('Avance Cuantitativo Productos'!$BE$6:$BE$6,'Avance Cuantitativo Productos'!$BB$6:$BE$6)-2))/2+OFFSET('Avance Cuantitativo Productos'!$BB19:$BB19,0,_xlfn.XMATCH('Avance Cuantitativo Productos'!$BE$6:$BE$6,'Avance Cuantitativo Productos'!$BB$6:$BE$6)-2),IF((MAX(COLUMN('Avance Cuantitativo Productos'!$Z19:$AC19)*(INDEX('Avance Cuantitativo Productos'!$Z19:$AC19,LARGE(('Avance Cuantitativo Productos'!$Z19:$AC19&lt;&gt;"")*(_xlfn.SEQUENCE(,COUNTA('Avance Cuantitativo Productos'!$Z$6:$AC$6))),1))='Avance Cuantitativo Productos'!$Z19:$AC19))-COLUMN('Avance Cuantitativo Productos'!$Z19:$Z19)+1)=3,(OFFSET('Avance Cuantitativo Productos'!$BB19:$BB19,0,_xlfn.XMATCH('Avance Cuantitativo Productos'!$BE$6:$BE$6,'Avance Cuantitativo Productos'!$BB$6:$BE$6)-1)-OFFSET('Avance Cuantitativo Productos'!$BB19:$BB19,0,_xlfn.XMATCH('Avance Cuantitativo Productos'!$BE$6:$BE$6,'Avance Cuantitativo Productos'!$BB$6:$BE$6)-2))*3/4+OFFSET('Avance Cuantitativo Productos'!$BB19:$BB19,0,_xlfn.XMATCH('Avance Cuantitativo Productos'!$BE$6:$BE$6,'Avance Cuantitativo Productos'!$BB$6:$BE$6)-2),IF((MAX(COLUMN('Avance Cuantitativo Productos'!$Z19:$AC19)*(INDEX('Avance Cuantitativo Productos'!$Z19:$AC19,LARGE(('Avance Cuantitativo Productos'!$Z19:$AC19&lt;&gt;"")*(_xlfn.SEQUENCE(,COUNTA('Avance Cuantitativo Productos'!$Z$6:$AC$6))),1))='Avance Cuantitativo Productos'!$Z19:$AC19))-COLUMN('Avance Cuantitativo Productos'!$Z19:$Z19)+1)=4,(OFFSET('Avance Cuantitativo Productos'!$BB19:$BB19,0,_xlfn.XMATCH('Avance Cuantitativo Productos'!$BE$6:$BE$6,'Avance Cuantitativo Productos'!$BB$6:$BE$6)-1)-OFFSET('Avance Cuantitativo Productos'!$BB19:$BB19,0,_xlfn.XMATCH('Avance Cuantitativo Productos'!$BE$6:$BE$6,'Avance Cuantitativo Productos'!$BB$6:$BE$6)-2))+OFFSET('Avance Cuantitativo Productos'!$BB19:$BB19,0,_xlfn.XMATCH('Avance Cuantitativo Productos'!$BE$6:$BE$6,'Avance Cuantitativo Productos'!$BB$6:$BE$6)-2))))),IF('Avance Cuantitativo Productos'!$H19:$H19="Suma",IF((MAX(COLUMN('Avance Cuantitativo Productos'!$Z19:$AC19)*(INDEX(INT(ISNUMBER('Avance Cuantitativo Productos'!$Z19:$AC19)),LARGE((INT(ISNUMBER('Avance Cuantitativo Productos'!$Z19:$AC19))&lt;&gt;0)*(_xlfn.SEQUENCE(,COUNTA('Avance Cuantitativo Productos'!$Z$6:$AC$6))),1))=INT(ISNUMBER('Avance Cuantitativo Productos'!$Z19:$AC19))))-COLUMN('Avance Cuantitativo Productos'!$Z19:$Z19)+1)=1,(OFFSET('Avance Cuantitativo Productos'!$BB19:$BB19,0,_xlfn.XMATCH('Avance Cuantitativo Productos'!$BE$6:$BE$6,'Avance Cuantitativo Productos'!$BB$6:$BE$6,1,1)-1)/4+SUM('Avance Cuantitativo Productos'!$BB19:$BD19)),IF((MAX(COLUMN('Avance Cuantitativo Productos'!$Z19:$AC19)*(INDEX(INT(ISNUMBER('Avance Cuantitativo Productos'!$Z19:$AC19)),LARGE((INT(ISNUMBER('Avance Cuantitativo Productos'!$Z19:$AC19))&lt;&gt;0)*(_xlfn.SEQUENCE(,COUNTA('Avance Cuantitativo Productos'!$Z$6:$AC$6))),1))=INT(ISNUMBER('Avance Cuantitativo Productos'!$Z19:$AC19))))-COLUMN('Avance Cuantitativo Productos'!$Z19:$Z19)+1)=2,(OFFSET('Avance Cuantitativo Productos'!$BB19:$BB19,0,_xlfn.XMATCH('Avance Cuantitativo Productos'!$BE$6:$BE$6,'Avance Cuantitativo Productos'!$BB$6:$BE$6,1,1)-1)/2+SUM('Avance Cuantitativo Productos'!$BB19:$BD19)),IF((MAX(COLUMN('Avance Cuantitativo Productos'!$Z19:$AC19)*(INDEX(INT(ISNUMBER('Avance Cuantitativo Productos'!$Z19:$AC19)),LARGE((INT(ISNUMBER('Avance Cuantitativo Productos'!$Z19:$AC19))&lt;&gt;0)*(_xlfn.SEQUENCE(,COUNTA('Avance Cuantitativo Productos'!$Z$6:$AC$6))),1))=INT(ISNUMBER('Avance Cuantitativo Productos'!$Z19:$AC19))))-COLUMN('Avance Cuantitativo Productos'!$Z19:$Z19)+1)=3,(OFFSET('Avance Cuantitativo Productos'!$BB19:$BB19,0,_xlfn.XMATCH('Avance Cuantitativo Productos'!$BE$6:$BE$6,'Avance Cuantitativo Productos'!$BB$6:$BE$6,1,1)-1)*3/4+SUM('Avance Cuantitativo Productos'!$BB19:$BD19)),IF((MAX(COLUMN('Avance Cuantitativo Productos'!$Z19:$AC19)*(INDEX(INT(ISNUMBER('Avance Cuantitativo Productos'!$Z19:$AC19)),LARGE((INT(ISNUMBER('Avance Cuantitativo Productos'!$Z19:$AC19))&lt;&gt;0)*(_xlfn.SEQUENCE(,COUNTA('Avance Cuantitativo Productos'!$Z$6:$AC$6))),1))=INT(ISNUMBER('Avance Cuantitativo Productos'!$Z19:$AC19))))-COLUMN('Avance Cuantitativo Productos'!$Z19:$Z19)+1)=4,(OFFSET('Avance Cuantitativo Productos'!$BB19:$BB19,0,_xlfn.XMATCH('Avance Cuantitativo Productos'!$BE$6:$BE$6,'Avance Cuantitativo Productos'!$BB$6:$BE$6,1,1)-1)+SUM('Avance Cuantitativo Productos'!$BB19:$BD19)),))))))))))))</f>
        <v/>
      </c>
      <c r="BO19" s="126" t="str">
        <f t="array" aca="1" ref="BO19" ca="1">+IF(AND('Avance Cuantitativo Productos'!$BN19:$BN19="",'Avance Cuantitativo Productos'!$BF19:$BF19=""),"",IF(OR(AND(_xlfn.XLOOKUP('Avance Cuantitativo Productos'!$I19:$I19,Listas!$G$2:$G$10,Listas!$I$2:$I$10&lt;1),'Avance Cuantitativo Productos'!$BF19:$BF19=""),'Avance Cuantitativo Productos'!$BF19:$BF19="",COUNTIF('Avance Cuantitativo Productos'!$AD19:$AG19,"="&amp;"")&gt;=4),MAX('Avance Cuantitativo Productos'!$BN19:$BN19,'Avance Cuantitativo Productos'!$BE19:$BE19),IF('Avance Cuantitativo Productos'!$H19:$H19="","Seleccionar Anualización",IF(COUNTIF('Avance Cuantitativo Productos'!$BB19:$BF19,"="&amp;"")=5,"",IF(AND(OR('Avance Cuantitativo Productos'!$H19:$H19="Creciente",'Avance Cuantitativo Productos'!$H19:$H19="Constante",'Avance Cuantitativo Productos'!$H19:$H19="Suma"),'Avance Cuantitativo Productos'!$BF19:$BF19&gt;'Avance Cuantitativo Productos'!$BJ19:$BJ19),"ERROR, las metas de las vigencias no pueden ser mayores a la meta final",IF(AND('Avance Cuantitativo Productos'!$H19:$H19="Decreciente",'Avance Cuantitativo Productos'!$BF19:$BF19&lt;'Avance Cuantitativo Productos'!$BJ19:$BJ19),"ERROR, las metas de las vigencias no pueden ser menores a la meta final",IF(OR('Avance Cuantitativo Productos'!$H19:$H19="Creciente",'Avance Cuantitativo Productos'!$H19:$H19="Constante",'Avance Cuantitativo Productos'!$H19:$H19="Decreciente"),IF((MAX(COLUMN('Avance Cuantitativo Productos'!$AD19:$AG19)*(INDEX('Avance Cuantitativo Productos'!$AD19:$AG19,LARGE(('Avance Cuantitativo Productos'!$AD19:$AG19&lt;&gt;"")*(_xlfn.SEQUENCE(,COUNTA('Avance Cuantitativo Productos'!$AD$6:$AG$6))),1))='Avance Cuantitativo Productos'!$AD19:$AG19))-COLUMN('Avance Cuantitativo Productos'!$AD19:$AD19)+1)=1,(OFFSET('Avance Cuantitativo Productos'!$BB19:$BB19,0,_xlfn.XMATCH('Avance Cuantitativo Productos'!$BF$6:$BF$6,'Avance Cuantitativo Productos'!$BB$6:$BF$6)-1)-(OFFSET('Avance Cuantitativo Productos'!$BB19:$BB19,0,_xlfn.XMATCH('Avance Cuantitativo Productos'!$BF$6:$BF$6,'Avance Cuantitativo Productos'!$BB$6:$BF$6)-2)))/4+OFFSET('Avance Cuantitativo Productos'!$BB19:$BB19,0,_xlfn.XMATCH('Avance Cuantitativo Productos'!$BF$6:$BF$6,'Avance Cuantitativo Productos'!$BB$6:$BF$6)-2),IF((MAX(COLUMN('Avance Cuantitativo Productos'!$AD19:$AG19)*(INDEX('Avance Cuantitativo Productos'!$AD19:$AG19,LARGE(('Avance Cuantitativo Productos'!$AD19:$AG19&lt;&gt;"")*(_xlfn.SEQUENCE(,COUNTA('Avance Cuantitativo Productos'!$AD$6:$AG$6))),1))='Avance Cuantitativo Productos'!$AD19:$AG19))-COLUMN('Avance Cuantitativo Productos'!$AD19:$AD19)+1)=2,(OFFSET('Avance Cuantitativo Productos'!$BB19:$BB19,0,_xlfn.XMATCH('Avance Cuantitativo Productos'!$BF$6:$BF$6,'Avance Cuantitativo Productos'!$BB$6:$BF$6)-1)-OFFSET('Avance Cuantitativo Productos'!$BB19:$BB19,0,_xlfn.XMATCH('Avance Cuantitativo Productos'!$BF$6:$BF$6,'Avance Cuantitativo Productos'!$BB$6:$BF$6)-2))/2+OFFSET('Avance Cuantitativo Productos'!$BB19:$BB19,0,_xlfn.XMATCH('Avance Cuantitativo Productos'!$BF$6:$BF$6,'Avance Cuantitativo Productos'!$BB$6:$BF$6)-2),IF((MAX(COLUMN('Avance Cuantitativo Productos'!$AD19:$AG19)*(INDEX('Avance Cuantitativo Productos'!$AD19:$AG19,LARGE(('Avance Cuantitativo Productos'!$AD19:$AG19&lt;&gt;"")*(_xlfn.SEQUENCE(,COUNTA('Avance Cuantitativo Productos'!$AD$6:$AG$6))),1))='Avance Cuantitativo Productos'!$AD19:$AG19))-COLUMN('Avance Cuantitativo Productos'!$AD19:$AD19)+1)=3,(OFFSET('Avance Cuantitativo Productos'!$BB19:$BB19,0,_xlfn.XMATCH('Avance Cuantitativo Productos'!$BF$6:$BF$6,'Avance Cuantitativo Productos'!$BB$6:$BF$6)-1)-OFFSET('Avance Cuantitativo Productos'!$BB19:$BB19,0,_xlfn.XMATCH('Avance Cuantitativo Productos'!$BF$6:$BF$6,'Avance Cuantitativo Productos'!$BB$6:$BF$6)-2))*3/4+OFFSET('Avance Cuantitativo Productos'!$BB19:$BB19,0,_xlfn.XMATCH('Avance Cuantitativo Productos'!$BF$6:$BF$6,'Avance Cuantitativo Productos'!$BB$6:$BF$6)-2),IF((MAX(COLUMN('Avance Cuantitativo Productos'!$AD19:$AG19)*(INDEX('Avance Cuantitativo Productos'!$AD19:$AG19,LARGE(('Avance Cuantitativo Productos'!$AD19:$AG19&lt;&gt;"")*(_xlfn.SEQUENCE(,COUNTA('Avance Cuantitativo Productos'!$AD$6:$AG$6))),1))='Avance Cuantitativo Productos'!$AD19:$AG19))-COLUMN('Avance Cuantitativo Productos'!$AD19:$AD19)+1)=4,(OFFSET('Avance Cuantitativo Productos'!$BB19:$BB19,0,_xlfn.XMATCH('Avance Cuantitativo Productos'!$BF$6:$BF$6,'Avance Cuantitativo Productos'!$BB$6:$BF$6)-1)-OFFSET('Avance Cuantitativo Productos'!$BB19:$BB19,0,_xlfn.XMATCH('Avance Cuantitativo Productos'!$BF$6:$BF$6,'Avance Cuantitativo Productos'!$BB$6:$BF$6)-2))+OFFSET('Avance Cuantitativo Productos'!$BB19:$BB19,0,_xlfn.XMATCH('Avance Cuantitativo Productos'!$BF$6:$BF$6,'Avance Cuantitativo Productos'!$BB$6:$BF$6)-2))))),IF('Avance Cuantitativo Productos'!$H19:$H19="Suma",IF((MAX(COLUMN('Avance Cuantitativo Productos'!$AD19:$AG19)*(INDEX(INT(ISNUMBER('Avance Cuantitativo Productos'!$AD19:$AG19)),LARGE((INT(ISNUMBER('Avance Cuantitativo Productos'!$AD19:$AG19))&lt;&gt;0)*(_xlfn.SEQUENCE(,COUNTA('Avance Cuantitativo Productos'!$AD$6:$AG$6))),1))=INT(ISNUMBER('Avance Cuantitativo Productos'!$AD19:$AG19))))-COLUMN('Avance Cuantitativo Productos'!$AD19:$AD19)+1)=1,(OFFSET('Avance Cuantitativo Productos'!$BB19:$BB19,0,_xlfn.XMATCH('Avance Cuantitativo Productos'!$BF$6:$BF$6,'Avance Cuantitativo Productos'!$BB$6:$BF$6,1,1)-1)/4+SUM('Avance Cuantitativo Productos'!$BB19:$BE19)),IF((MAX(COLUMN('Avance Cuantitativo Productos'!$AD19:$AG19)*(INDEX(INT(ISNUMBER('Avance Cuantitativo Productos'!$AD19:$AG19)),LARGE((INT(ISNUMBER('Avance Cuantitativo Productos'!$AD19:$AG19))&lt;&gt;0)*(_xlfn.SEQUENCE(,COUNTA('Avance Cuantitativo Productos'!$AD$6:$AG$6))),1))=INT(ISNUMBER('Avance Cuantitativo Productos'!$AD19:$AG19))))-COLUMN('Avance Cuantitativo Productos'!$AD19:$AD19)+1)=2,(OFFSET('Avance Cuantitativo Productos'!$BB19:$BB19,0,_xlfn.XMATCH('Avance Cuantitativo Productos'!$BF$6:$BF$6,'Avance Cuantitativo Productos'!$BB$6:$BF$6,1,1)-1)/2+SUM('Avance Cuantitativo Productos'!$BB19:$BE19)),IF((MAX(COLUMN('Avance Cuantitativo Productos'!$AD19:$AG19)*(INDEX(INT(ISNUMBER('Avance Cuantitativo Productos'!$AD19:$AG19)),LARGE((INT(ISNUMBER('Avance Cuantitativo Productos'!$AD19:$AG19))&lt;&gt;0)*(_xlfn.SEQUENCE(,COUNTA('Avance Cuantitativo Productos'!$AD$6:$AG$6))),1))=INT(ISNUMBER('Avance Cuantitativo Productos'!$AD19:$AG19))))-COLUMN('Avance Cuantitativo Productos'!$AD19:$AD19)+1)=3,(OFFSET('Avance Cuantitativo Productos'!$BB19:$BB19,0,_xlfn.XMATCH('Avance Cuantitativo Productos'!$BF$6:$BF$6,'Avance Cuantitativo Productos'!$BB$6:$BF$6,1,1)-1)*3/4+SUM('Avance Cuantitativo Productos'!$BB19:$BE19)),IF((MAX(COLUMN('Avance Cuantitativo Productos'!$AD19:$AG19)*(INDEX(INT(ISNUMBER('Avance Cuantitativo Productos'!$AD19:$AG19)),LARGE((INT(ISNUMBER('Avance Cuantitativo Productos'!$AD19:$AG19))&lt;&gt;0)*(_xlfn.SEQUENCE(,COUNTA('Avance Cuantitativo Productos'!$AD$6:$AG$6))),1))=INT(ISNUMBER('Avance Cuantitativo Productos'!$AD19:$AG19))))-COLUMN('Avance Cuantitativo Productos'!$AD19:$AD19)+1)=4,(OFFSET('Avance Cuantitativo Productos'!$BB19:$BB19,0,_xlfn.XMATCH('Avance Cuantitativo Productos'!$BF$6:$BF$6,'Avance Cuantitativo Productos'!$BB$6:$BF$6,1,1)-1)+SUM('Avance Cuantitativo Productos'!$BB19:$BE19)),))))))))))))</f>
        <v/>
      </c>
      <c r="BP19" s="146" t="str">
        <f t="array" aca="1" ref="BP19" ca="1">+IF(AND('Avance Cuantitativo Productos'!$BO19:$BO19="",'Avance Cuantitativo Productos'!$BG19:$BG19=""),"",IF(OR(AND(_xlfn.XLOOKUP('Avance Cuantitativo Productos'!$I19:$I19,Listas!$G$2:$G$10,Listas!$I$2:$I$10&lt;1),'Avance Cuantitativo Productos'!$BG19:$BG19=""),'Avance Cuantitativo Productos'!$BG19:$BG19="",COUNTIF('Avance Cuantitativo Productos'!$AH19:$AK19,"="&amp;"")&gt;=4),MAX('Avance Cuantitativo Productos'!$BO19:$BO19,'Avance Cuantitativo Productos'!$BF19:$BF19),IF('Avance Cuantitativo Productos'!$H19:$H19="","Seleccionar Anualización",IF(COUNTIF('Avance Cuantitativo Productos'!$BB19:$BG19,"="&amp;"")=6,"",IF(AND(OR('Avance Cuantitativo Productos'!$H19:$H19="Creciente",'Avance Cuantitativo Productos'!$H19:$H19="Constante",'Avance Cuantitativo Productos'!$H19:$H19="Suma"),'Avance Cuantitativo Productos'!$BG19:$BG19&gt;'Avance Cuantitativo Productos'!$BJ19:$BJ19),"ERROR, las metas de las vigencias no pueden ser mayores a la meta final",IF(AND('Avance Cuantitativo Productos'!$H19:$H19="Decreciente",'Avance Cuantitativo Productos'!$BG19:$BG19&lt;'Avance Cuantitativo Productos'!$BJ19:$BJ19),"ERROR, las metas de las vigencias no pueden ser menores a la meta final",IF(OR('Avance Cuantitativo Productos'!$H19:$H19="Creciente",'Avance Cuantitativo Productos'!$H19:$H19="Constante",'Avance Cuantitativo Productos'!$H19:$H19="Decreciente"),IF((MAX(COLUMN('Avance Cuantitativo Productos'!$AH19:$AK19)*(INDEX('Avance Cuantitativo Productos'!$AH19:$AK19,LARGE(('Avance Cuantitativo Productos'!$AH19:$AK19&lt;&gt;"")*(_xlfn.SEQUENCE(,COUNTA('Avance Cuantitativo Productos'!$AH$6:$AK$6))),1))='Avance Cuantitativo Productos'!$AH19:$AK19))-COLUMN('Avance Cuantitativo Productos'!$AH19:$AH19)+1)=1,(OFFSET('Avance Cuantitativo Productos'!$BB19:$BB19,0,_xlfn.XMATCH('Avance Cuantitativo Productos'!$BG$6:$BG$6,'Avance Cuantitativo Productos'!$BB$6:$BG$6)-1)-(OFFSET('Avance Cuantitativo Productos'!$BB19:$BB19,0,_xlfn.XMATCH('Avance Cuantitativo Productos'!$BG$6:$BG$6,'Avance Cuantitativo Productos'!$BB$6:$BG$6)-2)))/4+OFFSET('Avance Cuantitativo Productos'!$BB19:$BB19,0,_xlfn.XMATCH('Avance Cuantitativo Productos'!$BG$6:$BG$6,'Avance Cuantitativo Productos'!$BB$6:$BG$6)-2),IF((MAX(COLUMN('Avance Cuantitativo Productos'!$AH19:$AK19)*(INDEX('Avance Cuantitativo Productos'!$AH19:$AK19,LARGE(('Avance Cuantitativo Productos'!$AH19:$AK19&lt;&gt;"")*(_xlfn.SEQUENCE(,COUNTA('Avance Cuantitativo Productos'!$AH$6:$AK$6))),1))='Avance Cuantitativo Productos'!$AH19:$AK19))-COLUMN('Avance Cuantitativo Productos'!$AH19:$AH19)+1)=2,(OFFSET('Avance Cuantitativo Productos'!$BB19:$BB19,0,_xlfn.XMATCH('Avance Cuantitativo Productos'!$BG$6:$BG$6,'Avance Cuantitativo Productos'!$BB$6:$BG$6)-1)-OFFSET('Avance Cuantitativo Productos'!$BB19:$BB19,0,_xlfn.XMATCH('Avance Cuantitativo Productos'!$BG$6:$BG$6,'Avance Cuantitativo Productos'!$BB$6:$BG$6)-2))/2+OFFSET('Avance Cuantitativo Productos'!$BB19:$BB19,0,_xlfn.XMATCH('Avance Cuantitativo Productos'!$BG$6:$BG$6,'Avance Cuantitativo Productos'!$BB$6:$BG$6)-2),IF((MAX(COLUMN('Avance Cuantitativo Productos'!$AH19:$AK19)*(INDEX('Avance Cuantitativo Productos'!$AH19:$AK19,LARGE(('Avance Cuantitativo Productos'!$AH19:$AK19&lt;&gt;"")*(_xlfn.SEQUENCE(,COUNTA('Avance Cuantitativo Productos'!$AH$6:$AK$6))),1))='Avance Cuantitativo Productos'!$AH19:$AK19))-COLUMN('Avance Cuantitativo Productos'!$AH19:$AH19)+1)=3,(OFFSET('Avance Cuantitativo Productos'!$BB19:$BB19,0,_xlfn.XMATCH('Avance Cuantitativo Productos'!$BG$6:$BG$6,'Avance Cuantitativo Productos'!$BB$6:$BG$6)-1)-OFFSET('Avance Cuantitativo Productos'!$BB19:$BB19,0,_xlfn.XMATCH('Avance Cuantitativo Productos'!$BG$6:$BG$6,'Avance Cuantitativo Productos'!$BB$6:$BG$6)-2))*3/4+OFFSET('Avance Cuantitativo Productos'!$BB19:$BB19,0,_xlfn.XMATCH('Avance Cuantitativo Productos'!$BG$6:$BG$6,'Avance Cuantitativo Productos'!$BB$6:$BG$6)-2),IF((MAX(COLUMN('Avance Cuantitativo Productos'!$AH19:$AK19)*(INDEX('Avance Cuantitativo Productos'!$AH19:$AK19,LARGE(('Avance Cuantitativo Productos'!$AH19:$AK19&lt;&gt;"")*(_xlfn.SEQUENCE(,COUNTA('Avance Cuantitativo Productos'!$AH$6:$AK$6))),1))='Avance Cuantitativo Productos'!$AH19:$AK19))-COLUMN('Avance Cuantitativo Productos'!$AH19:$AH19)+1)=4,(OFFSET('Avance Cuantitativo Productos'!$BB19:$BB19,0,_xlfn.XMATCH('Avance Cuantitativo Productos'!$BG$6:$BG$6,'Avance Cuantitativo Productos'!$BB$6:$BG$6)-1)-OFFSET('Avance Cuantitativo Productos'!$BB19:$BB19,0,_xlfn.XMATCH('Avance Cuantitativo Productos'!$BG$6:$BG$6,'Avance Cuantitativo Productos'!$BB$6:$BG$6)-2))+OFFSET('Avance Cuantitativo Productos'!$BB19:$BB19,0,_xlfn.XMATCH('Avance Cuantitativo Productos'!$BG$6:$BG$6,'Avance Cuantitativo Productos'!$BB$6:$BG$6)-2))))),IF('Avance Cuantitativo Productos'!$H19:$H19="Suma",IF((MAX(COLUMN('Avance Cuantitativo Productos'!$AH19:$AK19)*(INDEX(INT(ISNUMBER('Avance Cuantitativo Productos'!$AH19:$AK19)),LARGE((INT(ISNUMBER('Avance Cuantitativo Productos'!$AH19:$AK19))&lt;&gt;0)*(_xlfn.SEQUENCE(,COUNTA('Avance Cuantitativo Productos'!$AH$6:$AK$6))),1))=INT(ISNUMBER('Avance Cuantitativo Productos'!$AH19:$AK19))))-COLUMN('Avance Cuantitativo Productos'!$AH19:$AH19)+1)=1,(OFFSET('Avance Cuantitativo Productos'!$BB19:$BB19,0,_xlfn.XMATCH('Avance Cuantitativo Productos'!$BG$6:$BG$6,'Avance Cuantitativo Productos'!$BB$6:$BG$6,1,1)-1)/4+SUM('Avance Cuantitativo Productos'!$BB19:$BF19)),IF((MAX(COLUMN('Avance Cuantitativo Productos'!$AH19:$AK19)*(INDEX(INT(ISNUMBER('Avance Cuantitativo Productos'!$AH19:$AK19)),LARGE((INT(ISNUMBER('Avance Cuantitativo Productos'!$AH19:$AK19))&lt;&gt;0)*(_xlfn.SEQUENCE(,COUNTA('Avance Cuantitativo Productos'!$AH$6:$AK$6))),1))=INT(ISNUMBER('Avance Cuantitativo Productos'!$AH19:$AK19))))-COLUMN('Avance Cuantitativo Productos'!$AH19:$AH19)+1)=2,(OFFSET('Avance Cuantitativo Productos'!$BB19:$BB19,0,_xlfn.XMATCH('Avance Cuantitativo Productos'!$BG$6:$BG$6,'Avance Cuantitativo Productos'!$BB$6:$BG$6,1,1)-1)/2+SUM('Avance Cuantitativo Productos'!$BB19:$BF19)),IF((MAX(COLUMN('Avance Cuantitativo Productos'!$AH19:$AK19)*(INDEX(INT(ISNUMBER('Avance Cuantitativo Productos'!$AH19:$AK19)),LARGE((INT(ISNUMBER('Avance Cuantitativo Productos'!$AH19:$AK19))&lt;&gt;0)*(_xlfn.SEQUENCE(,COUNTA('Avance Cuantitativo Productos'!$AH$6:$AK$6))),1))=INT(ISNUMBER('Avance Cuantitativo Productos'!$AH19:$AK19))))-COLUMN('Avance Cuantitativo Productos'!$AH19:$AH19)+1)=3,(OFFSET('Avance Cuantitativo Productos'!$BB19:$BB19,0,_xlfn.XMATCH('Avance Cuantitativo Productos'!$BG$6:$BG$6,'Avance Cuantitativo Productos'!$BB$6:$BG$6,1,1)-1)*3/4+SUM('Avance Cuantitativo Productos'!$BB19:$BF19)),IF((MAX(COLUMN('Avance Cuantitativo Productos'!$AH19:$AK19)*(INDEX(INT(ISNUMBER('Avance Cuantitativo Productos'!$AH19:$AK19)),LARGE((INT(ISNUMBER('Avance Cuantitativo Productos'!$AH19:$AK19))&lt;&gt;0)*(_xlfn.SEQUENCE(,COUNTA('Avance Cuantitativo Productos'!$AH$6:$AK$6))),1))=INT(ISNUMBER('Avance Cuantitativo Productos'!$AH19:$AK19))))-COLUMN('Avance Cuantitativo Productos'!$AH19:$AH19)+1)=4,(OFFSET('Avance Cuantitativo Productos'!$BB19:$BB19,0,_xlfn.XMATCH('Avance Cuantitativo Productos'!$BG$6:$BG$6,'Avance Cuantitativo Productos'!$BB$6:$BG$6,1,1)-1)+SUM('Avance Cuantitativo Productos'!$BB19:$BF19)),))))))))))))</f>
        <v/>
      </c>
      <c r="BQ19" s="144">
        <f t="array" aca="1" ref="BQ19" ca="1">+IF(AND('Avance Cuantitativo Productos'!$BP19:$BP19="",'Avance Cuantitativo Productos'!$BH19:$BH19=""),"",IF(OR(AND(_xlfn.XLOOKUP('Avance Cuantitativo Productos'!$I19:$I19,Listas!$G$2:$G$10,Listas!$I$2:$I$10&lt;1),'Avance Cuantitativo Productos'!$BH19:$BH19=""),'Avance Cuantitativo Productos'!$BH19:$BH19="",COUNTIF('Avance Cuantitativo Productos'!$AL19:$AO19,"="&amp;"")&gt;=4),MAX('Avance Cuantitativo Productos'!$BP19:$BP19,'Avance Cuantitativo Productos'!$BG19:$BG19),IF('Avance Cuantitativo Productos'!$H19:$H19="","Seleccionar Anualización",IF(COUNTIF('Avance Cuantitativo Productos'!$BB19:$BH19,"="&amp;"")=7,"",IF(AND(OR('Avance Cuantitativo Productos'!$H19:$H19="Creciente",'Avance Cuantitativo Productos'!$H19:$H19="Constante",'Avance Cuantitativo Productos'!$H19:$H19="Suma"),'Avance Cuantitativo Productos'!$BH19:$BH19&gt;'Avance Cuantitativo Productos'!$BJ19:$BJ19),"ERROR, las metas de las vigencias no pueden ser mayores a la meta final",IF(AND('Avance Cuantitativo Productos'!$H19:$H19="Decreciente",'Avance Cuantitativo Productos'!$BH19:$BH19&lt;'Avance Cuantitativo Productos'!$BJ19:$BJ19),"ERROR, las metas de las vigencias no pueden ser menores a la meta final",IF(OR('Avance Cuantitativo Productos'!$H19:$H19="Creciente",'Avance Cuantitativo Productos'!$H19:$H19="Constante",'Avance Cuantitativo Productos'!$H19:$H19="Decreciente"),IF((MAX(COLUMN('Avance Cuantitativo Productos'!$AL19:$AO19)*(INDEX('Avance Cuantitativo Productos'!$AL19:$AO19,LARGE(('Avance Cuantitativo Productos'!$AL19:$AO19&lt;&gt;"")*(_xlfn.SEQUENCE(,COUNTA('Avance Cuantitativo Productos'!$AL$6:$AO$6))),1))='Avance Cuantitativo Productos'!$AL19:$AO19))-COLUMN('Avance Cuantitativo Productos'!$AL19:$AL19)+1)=1,(OFFSET('Avance Cuantitativo Productos'!$BB19:$BB19,0,_xlfn.XMATCH('Avance Cuantitativo Productos'!$BH$6:$BH$6,'Avance Cuantitativo Productos'!$BB$6:$BH$6)-1)-(OFFSET('Avance Cuantitativo Productos'!$BB19:$BB19,0,_xlfn.XMATCH('Avance Cuantitativo Productos'!$BH$6:$BH$6,'Avance Cuantitativo Productos'!$BB$6:$BH$6)-2)))/4+OFFSET('Avance Cuantitativo Productos'!$BB19:$BB19,0,_xlfn.XMATCH('Avance Cuantitativo Productos'!$BH$6:$BH$6,'Avance Cuantitativo Productos'!$BB$6:$BH$6)-2),IF((MAX(COLUMN('Avance Cuantitativo Productos'!$AL19:$AO19)*(INDEX('Avance Cuantitativo Productos'!$AL19:$AO19,LARGE(('Avance Cuantitativo Productos'!$AL19:$AO19&lt;&gt;"")*(_xlfn.SEQUENCE(,COUNTA('Avance Cuantitativo Productos'!$AL$6:$AO$6))),1))='Avance Cuantitativo Productos'!$AL19:$AO19))-COLUMN('Avance Cuantitativo Productos'!$AL19:$AL19)+1)=2,(OFFSET('Avance Cuantitativo Productos'!$BB19:$BB19,0,_xlfn.XMATCH('Avance Cuantitativo Productos'!$BH$6:$BH$6,'Avance Cuantitativo Productos'!$BB$6:$BH$6)-1)-OFFSET('Avance Cuantitativo Productos'!$BB19:$BB19,0,_xlfn.XMATCH('Avance Cuantitativo Productos'!$BH$6:$BH$6,'Avance Cuantitativo Productos'!$BB$6:$BH$6)-2))/2+OFFSET('Avance Cuantitativo Productos'!$BB19:$BB19,0,_xlfn.XMATCH('Avance Cuantitativo Productos'!$BH$6:$BH$6,'Avance Cuantitativo Productos'!$BB$6:$BH$6)-2),IF((MAX(COLUMN('Avance Cuantitativo Productos'!$AL19:$AO19)*(INDEX('Avance Cuantitativo Productos'!$AL19:$AO19,LARGE(('Avance Cuantitativo Productos'!$AL19:$AO19&lt;&gt;"")*(_xlfn.SEQUENCE(,COUNTA('Avance Cuantitativo Productos'!$AL$6:$AO$6))),1))='Avance Cuantitativo Productos'!$AL19:$AO19))-COLUMN('Avance Cuantitativo Productos'!$AL19:$AL19)+1)=3,(OFFSET('Avance Cuantitativo Productos'!$BB19:$BB19,0,_xlfn.XMATCH('Avance Cuantitativo Productos'!$BH$6:$BH$6,'Avance Cuantitativo Productos'!$BB$6:$BH$6)-1)-OFFSET('Avance Cuantitativo Productos'!$BB19:$BB19,0,_xlfn.XMATCH('Avance Cuantitativo Productos'!$BH$6:$BH$6,'Avance Cuantitativo Productos'!$BB$6:$BH$6)-2))*0.75+OFFSET('Avance Cuantitativo Productos'!$BB19:$BB19,0,_xlfn.XMATCH('Avance Cuantitativo Productos'!$BH$6:$BH$6,'Avance Cuantitativo Productos'!$BB$6:$BH$6)-2),IF((MAX(COLUMN('Avance Cuantitativo Productos'!$AL19:$AO19)*(INDEX('Avance Cuantitativo Productos'!$AL19:$AO19,LARGE(('Avance Cuantitativo Productos'!$AL19:$AO19&lt;&gt;"")*(_xlfn.SEQUENCE(,COUNTA('Avance Cuantitativo Productos'!$AL$6:$AO$6))),1))='Avance Cuantitativo Productos'!$AL19:$AO19))-COLUMN('Avance Cuantitativo Productos'!$AL19:$AL19)+1)=4,(OFFSET('Avance Cuantitativo Productos'!$BB19:$BB19,0,_xlfn.XMATCH('Avance Cuantitativo Productos'!$BH$6:$BH$6,'Avance Cuantitativo Productos'!$BB$6:$BH$6)-1)-OFFSET('Avance Cuantitativo Productos'!$BB19:$BB19,0,_xlfn.XMATCH('Avance Cuantitativo Productos'!$BH$6:$BH$6,'Avance Cuantitativo Productos'!$BB$6:$BH$6)-2))+OFFSET('Avance Cuantitativo Productos'!$BB19:$BB19,0,_xlfn.XMATCH('Avance Cuantitativo Productos'!$BH$6:$BH$6,'Avance Cuantitativo Productos'!$BB$6:$BH$6)-2))))),IF('Avance Cuantitativo Productos'!$H19:$H19="Suma",IF((MAX(COLUMN('Avance Cuantitativo Productos'!$AL19:$AO19)*(INDEX(INT(ISNUMBER('Avance Cuantitativo Productos'!$AL19:$AO19)),LARGE((INT(ISNUMBER('Avance Cuantitativo Productos'!$AL19:$AO19))&lt;&gt;0)*(_xlfn.SEQUENCE(,COUNTA('Avance Cuantitativo Productos'!$AL$6:$AO$6))),1))=INT(ISNUMBER('Avance Cuantitativo Productos'!$AL19:$AO19))))-COLUMN('Avance Cuantitativo Productos'!$AL19:$AL19)+1)=1,(OFFSET('Avance Cuantitativo Productos'!$BB19:$BB19,0,_xlfn.XMATCH('Avance Cuantitativo Productos'!$BH$6:$BH$6,'Avance Cuantitativo Productos'!$BB$6:$BH$6,1,1)-1)/4+SUM('Avance Cuantitativo Productos'!$BB19:$BG19)),IF((MAX(COLUMN('Avance Cuantitativo Productos'!$AL19:$AO19)*(INDEX(INT(ISNUMBER('Avance Cuantitativo Productos'!$AL19:$AO19)),LARGE((INT(ISNUMBER('Avance Cuantitativo Productos'!$AL19:$AO19))&lt;&gt;0)*(_xlfn.SEQUENCE(,COUNTA('Avance Cuantitativo Productos'!$AL$6:$AO$6))),1))=INT(ISNUMBER('Avance Cuantitativo Productos'!$AL19:$AO19))))-COLUMN('Avance Cuantitativo Productos'!$AL19:$AL19)+1)=2,(OFFSET('Avance Cuantitativo Productos'!$BB19:$BB19,0,_xlfn.XMATCH('Avance Cuantitativo Productos'!$BH$6:$BH$6,'Avance Cuantitativo Productos'!$BB$6:$BH$6,1,1)-1)/2+SUM('Avance Cuantitativo Productos'!$BB19:$BG19)),IF((MAX(COLUMN('Avance Cuantitativo Productos'!$AL19:$AO19)*(INDEX(INT(ISNUMBER('Avance Cuantitativo Productos'!$AL19:$AO19)),LARGE((INT(ISNUMBER('Avance Cuantitativo Productos'!$AL19:$AO19))&lt;&gt;0)*(_xlfn.SEQUENCE(,COUNTA('Avance Cuantitativo Productos'!$AL$6:$AO$6))),1))=INT(ISNUMBER('Avance Cuantitativo Productos'!$AL19:$AO19))))-COLUMN('Avance Cuantitativo Productos'!$AL19:$AL19)+1)=3,(OFFSET('Avance Cuantitativo Productos'!$BB19:$BB19,0,_xlfn.XMATCH('Avance Cuantitativo Productos'!$BH$6:$BH$6,'Avance Cuantitativo Productos'!$BB$6:$BH$6,1,1)-1)*0.75+SUM('Avance Cuantitativo Productos'!$BB19:$BG19)),IF((MAX(COLUMN('Avance Cuantitativo Productos'!$AL19:$AO19)*(INDEX(INT(ISNUMBER('Avance Cuantitativo Productos'!$AL19:$AO19)),LARGE((INT(ISNUMBER('Avance Cuantitativo Productos'!$AL19:$AO19))&lt;&gt;0)*(_xlfn.SEQUENCE(,COUNTA('Avance Cuantitativo Productos'!$AL$6:$AO$6))),1))=INT(ISNUMBER('Avance Cuantitativo Productos'!$AL19:$AO19))))-COLUMN('Avance Cuantitativo Productos'!$AL19:$AL19)+1)=4,(OFFSET('Avance Cuantitativo Productos'!$BB19:$BB19,0,_xlfn.XMATCH('Avance Cuantitativo Productos'!$BH$6:$BH$6,'Avance Cuantitativo Productos'!$BB$6:$BH$6,1,1)-1)+SUM('Avance Cuantitativo Productos'!$BB19:$BG19)),))))))))))))</f>
        <v>2</v>
      </c>
      <c r="BR19" s="144">
        <f t="array" aca="1" ref="BR19" ca="1">+IF(AND('Avance Cuantitativo Productos'!$BQ19:$BQ19="",'Avance Cuantitativo Productos'!$BI19:$BI19=""),"",IF(OR(AND(_xlfn.XLOOKUP('Avance Cuantitativo Productos'!$I19:$I19,Listas!$G$2:$G$10,Listas!$I$2:$I$10&lt;1),'Avance Cuantitativo Productos'!$BI19:$BI19=""),'Avance Cuantitativo Productos'!$BI19:$BI19="",COUNTIF('Avance Cuantitativo Productos'!$AP19:$AS19,"="&amp;"")&gt;=4),MAX('Avance Cuantitativo Productos'!$BQ19:$BQ19,'Avance Cuantitativo Productos'!$BH19:$BH19),IF('Avance Cuantitativo Productos'!$H19:$H19="","Seleccionar Anualización",IF(COUNTIF('Avance Cuantitativo Productos'!$BB19:$BI19,"="&amp;"")=8,"",IF(AND(OR('Avance Cuantitativo Productos'!$H19:$H19="Creciente",'Avance Cuantitativo Productos'!$H19:$H19="Constante",'Avance Cuantitativo Productos'!$H19:$H19="Suma"),'Avance Cuantitativo Productos'!$BI19:$BI19&gt;'Avance Cuantitativo Productos'!$BJ19:$BJ19),"ERROR, las metas de las vigencias no pueden ser mayores a la meta final",IF(AND('Avance Cuantitativo Productos'!$H19:$H19="Decreciente",'Avance Cuantitativo Productos'!$BI19:$BI19&lt;'Avance Cuantitativo Productos'!$BJ19:$BJ19),"ERROR, las metas de las vigencias no pueden ser menores a la meta final",IF(OR('Avance Cuantitativo Productos'!$H19:$H19="Creciente",'Avance Cuantitativo Productos'!$H19:$H19="Constante",'Avance Cuantitativo Productos'!$H19:$H19="Decreciente"),IF((MAX(COLUMN('Avance Cuantitativo Productos'!$AP19:$AS19)*(INDEX('Avance Cuantitativo Productos'!$AP19:$AS19,LARGE(('Avance Cuantitativo Productos'!$AP19:$AS19&lt;&gt;"")*(_xlfn.SEQUENCE(,COUNTA('Avance Cuantitativo Productos'!$AP$6:$AS$6))),1))='Avance Cuantitativo Productos'!$AP19:$AS19))-COLUMN('Avance Cuantitativo Productos'!$AP19:$AP19)+1)=1,(OFFSET('Avance Cuantitativo Productos'!$BB19:$BB19,0,_xlfn.XMATCH('Avance Cuantitativo Productos'!$BI$6:$BI$6,'Avance Cuantitativo Productos'!$BB$6:$BI$6)-1)-(OFFSET('Avance Cuantitativo Productos'!$BB19:$BB19,0,_xlfn.XMATCH('Avance Cuantitativo Productos'!$BI$6:$BI$6,'Avance Cuantitativo Productos'!$BB$6:$BI$6)-2)))/4+OFFSET('Avance Cuantitativo Productos'!$BB19:$BB19,0,_xlfn.XMATCH('Avance Cuantitativo Productos'!$BI$6:$BI$6,'Avance Cuantitativo Productos'!$BB$6:$BI$6)-2),IF((MAX(COLUMN('Avance Cuantitativo Productos'!$AP19:$AS19)*(INDEX('Avance Cuantitativo Productos'!$AP19:$AS19,LARGE(('Avance Cuantitativo Productos'!$AP19:$AS19&lt;&gt;"")*(_xlfn.SEQUENCE(,COUNTA('Avance Cuantitativo Productos'!$AP$6:$AS$6))),1))='Avance Cuantitativo Productos'!$AP19:$AS19))-COLUMN('Avance Cuantitativo Productos'!$AP19:$AP19)+1)=2,(OFFSET('Avance Cuantitativo Productos'!$BB19:$BB19,0,_xlfn.XMATCH('Avance Cuantitativo Productos'!$BI$6:$BI$6,'Avance Cuantitativo Productos'!$BB$6:$BI$6)-1)-OFFSET('Avance Cuantitativo Productos'!$BB19:$BB19,0,_xlfn.XMATCH('Avance Cuantitativo Productos'!$BI$6:$BI$6,'Avance Cuantitativo Productos'!$BB$6:$BI$6)-2))/2+OFFSET('Avance Cuantitativo Productos'!$BB19:$BB19,0,_xlfn.XMATCH('Avance Cuantitativo Productos'!$BI$6:$BI$6,'Avance Cuantitativo Productos'!$BB$6:$BI$6)-2),IF((MAX(COLUMN('Avance Cuantitativo Productos'!$AP19:$AS19)*(INDEX('Avance Cuantitativo Productos'!$AP19:$AS19,LARGE(('Avance Cuantitativo Productos'!$AP19:$AS19&lt;&gt;"")*(_xlfn.SEQUENCE(,COUNTA('Avance Cuantitativo Productos'!$AP$6:$AS$6))),1))='Avance Cuantitativo Productos'!$AP19:$AS19))-COLUMN('Avance Cuantitativo Productos'!$AP19:$AP19)+1)=3,(OFFSET('Avance Cuantitativo Productos'!$BB19:$BB19,0,_xlfn.XMATCH('Avance Cuantitativo Productos'!$BI$6:$BI$6,'Avance Cuantitativo Productos'!$BB$6:$BI$6)-1)-OFFSET('Avance Cuantitativo Productos'!$BB19:$BB19,0,_xlfn.XMATCH('Avance Cuantitativo Productos'!$BI$6:$BI$6,'Avance Cuantitativo Productos'!$BB$6:$BI$6)-2))*0.75+OFFSET('Avance Cuantitativo Productos'!$BB19:$BB19,0,_xlfn.XMATCH('Avance Cuantitativo Productos'!$BI$6:$BI$6,'Avance Cuantitativo Productos'!$BB$6:$BI$6)-2),IF((MAX(COLUMN('Avance Cuantitativo Productos'!$AP19:$AS19)*(INDEX('Avance Cuantitativo Productos'!$AP19:$AS19,LARGE(('Avance Cuantitativo Productos'!$AP19:$AS19&lt;&gt;"")*(_xlfn.SEQUENCE(,COUNTA('Avance Cuantitativo Productos'!$AP$6:$AS$6))),1))='Avance Cuantitativo Productos'!$AP19:$AS19))-COLUMN('Avance Cuantitativo Productos'!$AP19:$AP19)+1)=4,(OFFSET('Avance Cuantitativo Productos'!$BB19:$BB19,0,_xlfn.XMATCH('Avance Cuantitativo Productos'!$BI$6:$BI$6,'Avance Cuantitativo Productos'!$BB$6:$BI$6)-1)-OFFSET('Avance Cuantitativo Productos'!$BB19:$BB19,0,_xlfn.XMATCH('Avance Cuantitativo Productos'!$BI$6:$BI$6,'Avance Cuantitativo Productos'!$BB$6:$BI$6)-2))+OFFSET('Avance Cuantitativo Productos'!$BB19:$BB19,0,_xlfn.XMATCH('Avance Cuantitativo Productos'!$BI$6:$BI$6,'Avance Cuantitativo Productos'!$BB$6:$BI$6)-2))))),IF('Avance Cuantitativo Productos'!$H19:$H19="Suma",IF((MAX(COLUMN('Avance Cuantitativo Productos'!$AP19:$AS19)*(INDEX(INT(ISNUMBER('Avance Cuantitativo Productos'!$AP19:$AS19)),LARGE((INT(ISNUMBER('Avance Cuantitativo Productos'!$AP19:$AS19))&lt;&gt;0)*(_xlfn.SEQUENCE(,COUNTA('Avance Cuantitativo Productos'!$AP$6:$AS$6))),1))=INT(ISNUMBER('Avance Cuantitativo Productos'!$AP19:$AS19))))-COLUMN('Avance Cuantitativo Productos'!$AP19:$AP19)+1)=1,(OFFSET('Avance Cuantitativo Productos'!$BB19:$BB19,0,_xlfn.XMATCH('Avance Cuantitativo Productos'!$BI$6:$BI$6,'Avance Cuantitativo Productos'!$BB$6:$BI$6,1,1)-1)/4+SUM('Avance Cuantitativo Productos'!$BB19:$BH19)),IF((MAX(COLUMN('Avance Cuantitativo Productos'!$AP19:$AS19)*(INDEX(INT(ISNUMBER('Avance Cuantitativo Productos'!$AP19:$AS19)),LARGE((INT(ISNUMBER('Avance Cuantitativo Productos'!$AP19:$AS19))&lt;&gt;0)*(_xlfn.SEQUENCE(,COUNTA('Avance Cuantitativo Productos'!$AP$6:$AS$6))),1))=INT(ISNUMBER('Avance Cuantitativo Productos'!$AP19:$AS19))))-COLUMN('Avance Cuantitativo Productos'!$AP19:$AP19)+1)=2,(OFFSET('Avance Cuantitativo Productos'!$BB19:$BB19,0,_xlfn.XMATCH('Avance Cuantitativo Productos'!$BI$6:$BI$6,'Avance Cuantitativo Productos'!$BB$6:$BI$6,1,1)-1)/2+SUM('Avance Cuantitativo Productos'!$BB19:$BH19)),IF((MAX(COLUMN('Avance Cuantitativo Productos'!$AP19:$AS19)*(INDEX(INT(ISNUMBER('Avance Cuantitativo Productos'!$AP19:$AS19)),LARGE((INT(ISNUMBER('Avance Cuantitativo Productos'!$AP19:$AS19))&lt;&gt;0)*(_xlfn.SEQUENCE(,COUNTA('Avance Cuantitativo Productos'!$AP$6:$AS$6))),1))=INT(ISNUMBER('Avance Cuantitativo Productos'!$AP19:$AS19))))-COLUMN('Avance Cuantitativo Productos'!$AP19:$AP19)+1)=3,(OFFSET('Avance Cuantitativo Productos'!$BB19:$BB19,0,_xlfn.XMATCH('Avance Cuantitativo Productos'!$BI$6:$BI$6,'Avance Cuantitativo Productos'!$BB$6:$BI$6,1,1)-1)*0.75+SUM('Avance Cuantitativo Productos'!$BB19:$BH19)),IF((MAX(COLUMN('Avance Cuantitativo Productos'!$AP19:$AS19)*(INDEX(INT(ISNUMBER('Avance Cuantitativo Productos'!$AP19:$AS19)),LARGE((INT(ISNUMBER('Avance Cuantitativo Productos'!$AP19:$AS19))&lt;&gt;0)*(_xlfn.SEQUENCE(,COUNTA('Avance Cuantitativo Productos'!$AP$6:$AS$6))),1))=INT(ISNUMBER('Avance Cuantitativo Productos'!$AP19:$AS19))))-COLUMN('Avance Cuantitativo Productos'!$AP19:$AP19)+1)=4,(OFFSET('Avance Cuantitativo Productos'!$BB19:$BB19,0,_xlfn.XMATCH('Avance Cuantitativo Productos'!$BI$6:$BI$6,'Avance Cuantitativo Productos'!$BB$6:$BI$6,1,1)-1)+SUM('Avance Cuantitativo Productos'!$BB19:$BH19)),))))))))))))</f>
        <v>2</v>
      </c>
      <c r="BS19" s="20" t="str">
        <f t="array" aca="1" ref="BS19" ca="1">IF(OR('Avance Cuantitativo Productos'!$BB19:$BB19=0,'Avance Cuantitativo Productos'!$AT19:$AT19="",SUMPRODUCT(--('Avance Cuantitativo Productos'!$N19:$Q19&lt;&gt;""))=0),"",IF('Avance Cuantitativo Productos'!$H19:$H19="Creciente",('Avance Cuantitativo Productos'!$AT19:$AT19-Anualiza_LB('Avance Cuantitativo Productos'!$BS$6:$BS$6,'Avance Cuantitativo Productos'!$M19:$M19,'Avance Cuantitativo Productos'!$G19:$G19,'Avance Cuantitativo Productos'!$L19:$L19))/('Avance Cuantitativo Productos'!$BK19:$BK19-Anualiza_LB('Avance Cuantitativo Productos'!$BS$6:$BS$6,'Avance Cuantitativo Productos'!$M19:$M19,'Avance Cuantitativo Productos'!$G19:$G19,'Avance Cuantitativo Productos'!$L19:$L19)),IF('Avance Cuantitativo Productos'!$H19:$H19="Constante",('Avance Cuantitativo Productos'!$AT19:$AT19/'Avance Cuantitativo Productos'!$BK19:$BK19),IF('Avance Cuantitativo Productos'!$H19:$H19="Suma",_xlfn.NUMBERVALUE('Avance Cuantitativo Productos'!$AT19:$AT19)/_xlfn.NUMBERVALUE('Avance Cuantitativo Productos'!$BK19:$BK19),IF('Avance Cuantitativo Productos'!$H19:$H19="Decreciente",('Avance Cuantitativo Productos'!$BS$6:$BS$6-Anualiza_LB('Avance Cuantitativo Productos'!$BB$6:$BB$6,'Avance Cuantitativo Productos'!$M19:$M19,'Avance Cuantitativo Productos'!$G19:$G19,'Avance Cuantitativo Productos'!$L19:$L19))/('Avance Cuantitativo Productos'!$BK19:$BK19-Anualiza_LB('Avance Cuantitativo Productos'!$BS$6:$BS$6,'Avance Cuantitativo Productos'!$M19:$M19,'Avance Cuantitativo Productos'!$G19:$G19,'Avance Cuantitativo Productos'!$L19:$L19)),"Seleccionar Anualización")))))</f>
        <v/>
      </c>
      <c r="BT19" s="21" t="str">
        <f t="array" aca="1" ref="BT19" ca="1">IF(OR('Avance Cuantitativo Productos'!$BC19:$BC19=0,'Avance Cuantitativo Productos'!$AU19:$AU19="",SUMPRODUCT(--('Avance Cuantitativo Productos'!$R19:$U19&lt;&gt;""))=0),"",IF('Avance Cuantitativo Productos'!$H19:$H19="Creciente",('Avance Cuantitativo Productos'!$AU19:$AU19-Anualiza_LB('Avance Cuantitativo Productos'!$BT$6:$BT$6,'Avance Cuantitativo Productos'!$M19:$M19,'Avance Cuantitativo Productos'!$G19:$G19,'Avance Cuantitativo Productos'!$L19:$L19))/('Avance Cuantitativo Productos'!$BL19:$BL19-Anualiza_LB('Avance Cuantitativo Productos'!$BT$6:$BT$6,'Avance Cuantitativo Productos'!$M19:$M19,'Avance Cuantitativo Productos'!$G19:$G19,'Avance Cuantitativo Productos'!$L19:$L19)),IF('Avance Cuantitativo Productos'!$H19:$H19="Constante",('Avance Cuantitativo Productos'!$AU19:$AU19/'Avance Cuantitativo Productos'!$BL19:$BL19),IF('Avance Cuantitativo Productos'!$H19:$H19="Suma",(_xlfn.NUMBERVALUE('Avance Cuantitativo Productos'!$AU19:$AU19)-_xlfn.NUMBERVALUE('Avance Cuantitativo Productos'!$AT19:$AT19))/(_xlfn.NUMBERVALUE('Avance Cuantitativo Productos'!$BL19:$BL19)-_xlfn.NUMBERVALUE('Avance Cuantitativo Productos'!$BK19:$BK19)),IF('Avance Cuantitativo Productos'!$H19:$H19="Decreciente",('Avance Cuantitativo Productos'!$AU19:$AU19-Anualiza_LB('Avance Cuantitativo Productos'!$BT$6:$BT$6,'Avance Cuantitativo Productos'!$M19:$M19,'Avance Cuantitativo Productos'!$G19:$G19,'Avance Cuantitativo Productos'!$L19:$L19))/('Avance Cuantitativo Productos'!$BL19:$BL19-Anualiza_LB('Avance Cuantitativo Productos'!$BT$6:$BT$6,'Avance Cuantitativo Productos'!$M19:$M19,'Avance Cuantitativo Productos'!$G19:$G19,'Avance Cuantitativo Productos'!$L19:$L19)),"Seleccionar Anualización")))))</f>
        <v/>
      </c>
      <c r="BU19" s="21" t="str">
        <f t="array" aca="1" ref="BU19" ca="1">+IF(OR('Avance Cuantitativo Productos'!$BD19:$BD19=0,'Avance Cuantitativo Productos'!$AV19:$AV19="",SUMPRODUCT(--('Avance Cuantitativo Productos'!$V19:$Y19&lt;&gt;""))=0),"",IF('Avance Cuantitativo Productos'!$H19:$H19="Creciente",('Avance Cuantitativo Productos'!$AV19:$AV19-Anualiza_LB('Avance Cuantitativo Productos'!$BU$6:$BU$6,'Avance Cuantitativo Productos'!$M19:$M19,'Avance Cuantitativo Productos'!$G19:$G19,'Avance Cuantitativo Productos'!$L19:$L19))/('Avance Cuantitativo Productos'!$BM19:$BM19-Anualiza_LB('Avance Cuantitativo Productos'!$BU$6:$BU$6,'Avance Cuantitativo Productos'!$M19:$M19,'Avance Cuantitativo Productos'!$G19:$G19,'Avance Cuantitativo Productos'!$L19:$L19)),IF('Avance Cuantitativo Productos'!$H19:$H19="Constante",('Avance Cuantitativo Productos'!$AV19:$AV19/'Avance Cuantitativo Productos'!$BM19:$BM19),IF('Avance Cuantitativo Productos'!$H19:$H19="Suma",(_xlfn.NUMBERVALUE('Avance Cuantitativo Productos'!$AV19:$AV19)-_xlfn.NUMBERVALUE('Avance Cuantitativo Productos'!$AU19:$AU19))/(_xlfn.NUMBERVALUE('Avance Cuantitativo Productos'!$BM19:$BM19)-_xlfn.NUMBERVALUE('Avance Cuantitativo Productos'!$BL19:$BL19)),IF('Avance Cuantitativo Productos'!$H19:$H19="Decreciente",('Avance Cuantitativo Productos'!$AV19:$AV19-Anualiza_LB('Avance Cuantitativo Productos'!$BU$6:$BU$6,'Avance Cuantitativo Productos'!$M19:$M19,'Avance Cuantitativo Productos'!$G19:$G19,'Avance Cuantitativo Productos'!$L19:$L19))/('Avance Cuantitativo Productos'!$BM19:$BM19-Anualiza_LB('Avance Cuantitativo Productos'!$BU$6:$BU$6,'Avance Cuantitativo Productos'!$M19:$M19,'Avance Cuantitativo Productos'!$G19:$G19,'Avance Cuantitativo Productos'!$L19:$L19)),"Seleccionar Anualización")))))</f>
        <v/>
      </c>
      <c r="BV19" s="21" t="str">
        <f t="array" aca="1" ref="BV19" ca="1">+IF(OR('Avance Cuantitativo Productos'!$BE19:$BE19=0,'Avance Cuantitativo Productos'!$AW19:$AW19="",,SUMPRODUCT(--('Avance Cuantitativo Productos'!$Z19:$AC19&lt;&gt;""))=0),"",IF('Avance Cuantitativo Productos'!$H19:$H19="Creciente",('Avance Cuantitativo Productos'!$AW19:$AW19-Anualiza_LB('Avance Cuantitativo Productos'!$BV$6:$BV$6,'Avance Cuantitativo Productos'!$M19:$M19,'Avance Cuantitativo Productos'!$G19:$G19,'Avance Cuantitativo Productos'!$L19:$L19))/('Avance Cuantitativo Productos'!$BN19:$BN19-Anualiza_LB('Avance Cuantitativo Productos'!$BV$6:$BV$6,'Avance Cuantitativo Productos'!$M19:$M19,'Avance Cuantitativo Productos'!$G19:$G19,'Avance Cuantitativo Productos'!$L19:$L19)),IF('Avance Cuantitativo Productos'!$H19:$H19="Constante",('Avance Cuantitativo Productos'!$AW19:$AW19/'Avance Cuantitativo Productos'!$BN19:$BN19),IF('Avance Cuantitativo Productos'!$H19:$H19="Suma",(_xlfn.NUMBERVALUE('Avance Cuantitativo Productos'!$AW19:$AW19)-_xlfn.NUMBERVALUE('Avance Cuantitativo Productos'!$AV19:$AV19))/(_xlfn.NUMBERVALUE('Avance Cuantitativo Productos'!$BN19:$BN19)-_xlfn.NUMBERVALUE('Avance Cuantitativo Productos'!$BM19:$BM19)),IF('Avance Cuantitativo Productos'!$H19:$H19="Decreciente",('Avance Cuantitativo Productos'!$AW19:$AW19-Anualiza_LB('Avance Cuantitativo Productos'!$BV$6:$BV$6,'Avance Cuantitativo Productos'!$M19:$M19,'Avance Cuantitativo Productos'!$G19:$G19,'Avance Cuantitativo Productos'!$L19:$L19))/('Avance Cuantitativo Productos'!$BN19:$BN19-Anualiza_LB('Avance Cuantitativo Productos'!$BV$6:$BV$6,'Avance Cuantitativo Productos'!$M19:$M19,'Avance Cuantitativo Productos'!$G19:$G19,'Avance Cuantitativo Productos'!$L19:$L19)),"Seleccionar Anualización")))))</f>
        <v/>
      </c>
      <c r="BW19" s="21" t="str">
        <f t="array" aca="1" ref="BW19" ca="1">+IF(OR('Avance Cuantitativo Productos'!$BF19:$BF19=0,'Avance Cuantitativo Productos'!$AX19:$AX19="",SUMPRODUCT(--('Avance Cuantitativo Productos'!$AD19:$AG19&lt;&gt;""))=0),"",IF('Avance Cuantitativo Productos'!$H19:$H19="Creciente",('Avance Cuantitativo Productos'!$AX19:$AX19-Anualiza_LB('Avance Cuantitativo Productos'!$BW$6:$BW$6,'Avance Cuantitativo Productos'!$M19:$M19,'Avance Cuantitativo Productos'!$G19:$G19,'Avance Cuantitativo Productos'!$L19:$L19))/('Avance Cuantitativo Productos'!$BO19:$BO19-Anualiza_LB('Avance Cuantitativo Productos'!$BW$6:$BW$6,'Avance Cuantitativo Productos'!$M19:$M19,'Avance Cuantitativo Productos'!$G19:$G19,'Avance Cuantitativo Productos'!$L19:$L19)),IF('Avance Cuantitativo Productos'!$H19:$H19="Constante",('Avance Cuantitativo Productos'!$AX19:$AX19/'Avance Cuantitativo Productos'!$BO19:$BO19),IF('Avance Cuantitativo Productos'!$H19:$H19="Suma",(_xlfn.NUMBERVALUE('Avance Cuantitativo Productos'!$AX19:$AX19)-_xlfn.NUMBERVALUE('Avance Cuantitativo Productos'!$AW19:$AW19))/(_xlfn.NUMBERVALUE('Avance Cuantitativo Productos'!$BO19:$BO19)-_xlfn.NUMBERVALUE('Avance Cuantitativo Productos'!$BN19:$BN19)),IF('Avance Cuantitativo Productos'!$H19:$H19="Decreciente",('Avance Cuantitativo Productos'!$AX19:$AX19-Anualiza_LB('Avance Cuantitativo Productos'!$BW$6:$BW$6,'Avance Cuantitativo Productos'!$M19:$M19,'Avance Cuantitativo Productos'!$G19:$G19,'Avance Cuantitativo Productos'!$L19:$L19))/('Avance Cuantitativo Productos'!$BO19:$BO19-Anualiza_LB('Avance Cuantitativo Productos'!$BW$6:$BW$6,'Avance Cuantitativo Productos'!$M19:$M19,'Avance Cuantitativo Productos'!$G19:$G19,'Avance Cuantitativo Productos'!$L19:$L19)),"Seleccionar Anualización")))))</f>
        <v/>
      </c>
      <c r="BX19" s="21" t="str">
        <f t="array" aca="1" ref="BX19" ca="1">+ IF(OR('Avance Cuantitativo Productos'!$BG19:$BG19=0,'Avance Cuantitativo Productos'!$AY19:$AY19="",SUMPRODUCT(--('Avance Cuantitativo Productos'!$AH19:$AK19&lt;&gt;""))=0),"",IF('Avance Cuantitativo Productos'!$H19:$H19="Creciente",('Avance Cuantitativo Productos'!$AY19:$AY19-Anualiza_LB('Avance Cuantitativo Productos'!$BX$6:$BX$6,'Avance Cuantitativo Productos'!$M19:$M19,'Avance Cuantitativo Productos'!$G19:$G19,'Avance Cuantitativo Productos'!$L19:$L19))/('Avance Cuantitativo Productos'!$BP19:$BP19-Anualiza_LB('Avance Cuantitativo Productos'!$BX$6:$BX$6,'Avance Cuantitativo Productos'!$M19:$M19,'Avance Cuantitativo Productos'!$G19:$G19,'Avance Cuantitativo Productos'!$L19:$L19)),IF('Avance Cuantitativo Productos'!$H19:$H19="Constante",('Avance Cuantitativo Productos'!$AY19:$AY19/'Avance Cuantitativo Productos'!$BP19:$BP19),IF('Avance Cuantitativo Productos'!$H19:$H19="Suma",(_xlfn.NUMBERVALUE('Avance Cuantitativo Productos'!$AY19:$AY19)-_xlfn.NUMBERVALUE('Avance Cuantitativo Productos'!$AX19:$AX19))/(_xlfn.NUMBERVALUE('Avance Cuantitativo Productos'!$BP19:$BP19)-_xlfn.NUMBERVALUE('Avance Cuantitativo Productos'!$BO19:$BO19)),IF('Avance Cuantitativo Productos'!$H19:$H19="Decreciente",('Avance Cuantitativo Productos'!$AY19:$AY19-Anualiza_LB('Avance Cuantitativo Productos'!$BX$6:$BX$6,'Avance Cuantitativo Productos'!$M19:$M19,'Avance Cuantitativo Productos'!$G19:$G19,'Avance Cuantitativo Productos'!$L19:$L19))/('Avance Cuantitativo Productos'!$BP19:$BP19-Anualiza_LB('Avance Cuantitativo Productos'!$BX$6:$BX$6,'Avance Cuantitativo Productos'!$M19:$M19,'Avance Cuantitativo Productos'!$G19:$G19,'Avance Cuantitativo Productos'!$L19:$L19)),"Seleccionar Anualización")))))</f>
        <v/>
      </c>
      <c r="BY19" s="21">
        <f t="array" aca="1" ref="BY19" ca="1">+ IF(OR('Avance Cuantitativo Productos'!$BH19:$BH19=0,'Avance Cuantitativo Productos'!$AZ19:$AZ19="",SUMPRODUCT(--('Avance Cuantitativo Productos'!$AL19:$AO19&lt;&gt;""))=0),"",IF('Avance Cuantitativo Productos'!$H19:$H19="Creciente",('Avance Cuantitativo Productos'!$AZ19:$AZ19-Anualiza_LB('Avance Cuantitativo Productos'!$BY$6:$BY$6,'Avance Cuantitativo Productos'!$M19:$M19,'Avance Cuantitativo Productos'!$G19:$G19,'Avance Cuantitativo Productos'!$L19:$L19))/('Avance Cuantitativo Productos'!$BQ19:$BQ19-Anualiza_LB('Avance Cuantitativo Productos'!$BY$6:$BY$6,'Avance Cuantitativo Productos'!$M19:$M19,'Avance Cuantitativo Productos'!$G19:$G19,'Avance Cuantitativo Productos'!$L19:$L19)),IF('Avance Cuantitativo Productos'!$H19:$H19="Constante",('Avance Cuantitativo Productos'!$AZ19:$AZ19/'Avance Cuantitativo Productos'!$BQ19:$BQ19),IF('Avance Cuantitativo Productos'!$H19:$H19="Suma",(_xlfn.NUMBERVALUE('Avance Cuantitativo Productos'!$AZ19:$AZ19)-_xlfn.NUMBERVALUE('Avance Cuantitativo Productos'!$AY19:$AY19))/(_xlfn.NUMBERVALUE('Avance Cuantitativo Productos'!$BQ19:$BQ19)-_xlfn.NUMBERVALUE('Avance Cuantitativo Productos'!$BP19:$BP19)),IF('Avance Cuantitativo Productos'!$H19:$H19="Decreciente",('Avance Cuantitativo Productos'!$AZ19:$AZ19-Anualiza_LB('Avance Cuantitativo Productos'!$BY$6:$BY$6,'Avance Cuantitativo Productos'!$M19:$M19,'Avance Cuantitativo Productos'!$G19:$G19,'Avance Cuantitativo Productos'!$L19:$L19))/('Avance Cuantitativo Productos'!$BQ19:$BQ19-Anualiza_LB('Avance Cuantitativo Productos'!$BY$6:$BY$6,'Avance Cuantitativo Productos'!$M19:$M19,'Avance Cuantitativo Productos'!$G19:$G19,'Avance Cuantitativo Productos'!$L19:$L19)),"Seleccionar Anualización")))))</f>
        <v>1</v>
      </c>
      <c r="BZ19" s="21" t="str">
        <f t="array" aca="1" ref="BZ19" ca="1">+ IF(OR('Avance Cuantitativo Productos'!$BI19:$BI19=0,'Avance Cuantitativo Productos'!$BA19:$BA19="",SUMPRODUCT(--('Avance Cuantitativo Productos'!$AP19:$AS19&lt;&gt;""))=0),"",IF('Avance Cuantitativo Productos'!$H19:$H19="Creciente",('Avance Cuantitativo Productos'!$BA19:$BA19-Anualiza_LB('Avance Cuantitativo Productos'!$BZ$6:$BZ$6,'Avance Cuantitativo Productos'!$M19:$M19,'Avance Cuantitativo Productos'!$G19:$G19,'Avance Cuantitativo Productos'!$L19:$L19))/('Avance Cuantitativo Productos'!$BR19:$BR19-Anualiza_LB('Avance Cuantitativo Productos'!$BZ$6:$BZ$6,'Avance Cuantitativo Productos'!$M19:$M19,'Avance Cuantitativo Productos'!$G19:$G19,'Avance Cuantitativo Productos'!$L19:$L19)),IF('Avance Cuantitativo Productos'!$H19:$H19="Constante",('Avance Cuantitativo Productos'!$BA19:$BA19/'Avance Cuantitativo Productos'!$BR19:$BR19),IF('Avance Cuantitativo Productos'!$H19:$H19="Suma",(_xlfn.NUMBERVALUE('Avance Cuantitativo Productos'!$BA19:$BA19)-_xlfn.NUMBERVALUE('Avance Cuantitativo Productos'!$AZ19:$AZ19))/(_xlfn.NUMBERVALUE('Avance Cuantitativo Productos'!$BR19:$BR19)-_xlfn.NUMBERVALUE('Avance Cuantitativo Productos'!$BQ19:$BQ19)),IF('Avance Cuantitativo Productos'!$H19:$H19="Decreciente",('Avance Cuantitativo Productos'!$BA19:$BA19-Anualiza_LB('Avance Cuantitativo Productos'!$BZ$6:$BZ$6,'Avance Cuantitativo Productos'!$M19:$M19,'Avance Cuantitativo Productos'!$G19:$G19,'Avance Cuantitativo Productos'!$L19:$L19))/('Avance Cuantitativo Productos'!$BR19:$BR19-Anualiza_LB('Avance Cuantitativo Productos'!$BZ$6:$BZ$6,'Avance Cuantitativo Productos'!$M19:$M19,'Avance Cuantitativo Productos'!$G19:$G19,'Avance Cuantitativo Productos'!$L19:$L19)),"Seleccionar Anualización")))))</f>
        <v/>
      </c>
      <c r="CA19" s="127" t="str">
        <f t="array" aca="1" ref="CA19" ca="1">IF(OR('Avance Cuantitativo Productos'!$AT19:$AT19="",SUMPRODUCT(--('Avance Cuantitativo Productos'!$N19:$Q19&lt;&gt;""))=0),"",IF('Avance Cuantitativo Productos'!$H19:$H19="Creciente",('Avance Cuantitativo Productos'!$AT19:$AT19-Anualiza_LB('Avance Cuantitativo Productos'!$CA$6:$CA$6,'Avance Cuantitativo Productos'!$M19:$M19,'Avance Cuantitativo Productos'!$G19:$G19,'Avance Cuantitativo Productos'!$L19:$L19))/('Avance Cuantitativo Productos'!$BK19:$BK19-Anualiza_LB('Avance Cuantitativo Productos'!$CA$6:$CA$6,'Avance Cuantitativo Productos'!$M19:$M19,'Avance Cuantitativo Productos'!$G19:$G19,'Avance Cuantitativo Productos'!$L19:$L19)),IF('Avance Cuantitativo Productos'!$H19:$H19="Constante",('Avance Cuantitativo Productos'!$AT19:$AT19/'Avance Cuantitativo Productos'!$BK19:$BK19),IF('Avance Cuantitativo Productos'!$H19:$H19="Suma",_xlfn.NUMBERVALUE('Avance Cuantitativo Productos'!$AT19:$AT19)/_xlfn.NUMBERVALUE('Avance Cuantitativo Productos'!$BK19:$BK19),IF('Avance Cuantitativo Productos'!$H19:$H19="Decreciente",('Avance Cuantitativo Productos'!$AT19:$AT19-Anualiza_LB('Avance Cuantitativo Productos'!$CA$6:$CA$6,'Avance Cuantitativo Productos'!$M19:$M19,'Avance Cuantitativo Productos'!$G19:$G19,'Avance Cuantitativo Productos'!$L19:$L19))/('Avance Cuantitativo Productos'!$BK19:$BK19-Anualiza_LB('Avance Cuantitativo Productos'!$CA$6:$CA$6,'Avance Cuantitativo Productos'!$M19:$M19,'Avance Cuantitativo Productos'!$G19:$G19,'Avance Cuantitativo Productos'!$L19:$L19)),"Seleccionar Anualización")))))</f>
        <v/>
      </c>
      <c r="CB19" s="128" t="str">
        <f t="array" aca="1" ref="CB19" ca="1">IF(OR('Avance Cuantitativo Productos'!$AU19:$AU19="",(SUMPRODUCT(--('Avance Cuantitativo Productos'!$R19:$U19))-SUMPRODUCT(--('Avance Cuantitativo Productos'!$N19:$Q19))&lt;&gt;"")=0),"",IF('Avance Cuantitativo Productos'!$H19:$H19="Creciente",('Avance Cuantitativo Productos'!$AU19:$AU19-Anualiza_LB('Avance Cuantitativo Productos'!$CB$6:$CB$6,'Avance Cuantitativo Productos'!$M19:$M19,'Avance Cuantitativo Productos'!$G19:$G19,'Avance Cuantitativo Productos'!$L19:$L19))/('Avance Cuantitativo Productos'!$BL19:$BL19-Anualiza_LB('Avance Cuantitativo Productos'!$CB$6:$CB$6,'Avance Cuantitativo Productos'!$M19:$M19,'Avance Cuantitativo Productos'!$G19:$G19,'Avance Cuantitativo Productos'!$L19:$L19)),IF('Avance Cuantitativo Productos'!$H19:$H19="Constante",('Avance Cuantitativo Productos'!$AU19:$AU19/'Avance Cuantitativo Productos'!$BL19:$BL19),IF('Avance Cuantitativo Productos'!$H19:$H19="Suma",_xlfn.NUMBERVALUE('Avance Cuantitativo Productos'!$AU19:$AU19)/(_xlfn.NUMBERVALUE('Avance Cuantitativo Productos'!$BL19:$BL19)),IF('Avance Cuantitativo Productos'!$H19:$H19="Decreciente",('Avance Cuantitativo Productos'!$AU19:$AU19-Anualiza_LB('Avance Cuantitativo Productos'!$CB$6:$CB$6,'Avance Cuantitativo Productos'!$M19:$M19,'Avance Cuantitativo Productos'!$G19:$G19,'Avance Cuantitativo Productos'!$L19:$L19))/('Avance Cuantitativo Productos'!$BL19:$BL19-Anualiza_LB('Avance Cuantitativo Productos'!$CB$6:$CB$6,'Avance Cuantitativo Productos'!$M19:$M19,'Avance Cuantitativo Productos'!$G19:$G19,'Avance Cuantitativo Productos'!$L19:$L19)),"Seleccionar Anualización")))))</f>
        <v/>
      </c>
      <c r="CC19" s="128" t="str">
        <f t="array" aca="1" ref="CC19" ca="1">+IF(OR('Avance Cuantitativo Productos'!$AV19:$AV19="",(SUMPRODUCT(--('Avance Cuantitativo Productos'!$V19:$Y19))-SUMPRODUCT(--('Avance Cuantitativo Productos'!$R19:$U19))&lt;&gt;"")=0),"",IF('Avance Cuantitativo Productos'!$H19:$H19="Creciente",('Avance Cuantitativo Productos'!$AV19:$AV19-Anualiza_LB('Avance Cuantitativo Productos'!$CC$6:$CC$6,'Avance Cuantitativo Productos'!$M19:$M19,'Avance Cuantitativo Productos'!$G19:$G19,'Avance Cuantitativo Productos'!$L19:$L19))/('Avance Cuantitativo Productos'!$BM19:$BM19-Anualiza_LB('Avance Cuantitativo Productos'!$CC$6:$CC$6,'Avance Cuantitativo Productos'!$M19:$M19,'Avance Cuantitativo Productos'!$G19:$G19,'Avance Cuantitativo Productos'!$L19:$L19)),IF('Avance Cuantitativo Productos'!$H19:$H19="Constante",('Avance Cuantitativo Productos'!$AV19:$AV19/'Avance Cuantitativo Productos'!$BM19:$BM19),IF('Avance Cuantitativo Productos'!$H19:$H19="Suma",_xlfn.NUMBERVALUE('Avance Cuantitativo Productos'!$AV19:$AV19)/(_xlfn.NUMBERVALUE('Avance Cuantitativo Productos'!$BM19:$BM19)),IF('Avance Cuantitativo Productos'!$H19:$H19="Decreciente",('Avance Cuantitativo Productos'!$AV19:$AV19-Anualiza_LB('Avance Cuantitativo Productos'!$CC$6:$CC$6,'Avance Cuantitativo Productos'!$M19:$M19,'Avance Cuantitativo Productos'!$G19:$G19,'Avance Cuantitativo Productos'!$L19:$L19))/('Avance Cuantitativo Productos'!$BM19:$BM19-Anualiza_LB('Avance Cuantitativo Productos'!$CC$6:$CC$6,'Avance Cuantitativo Productos'!$M19:$M19,'Avance Cuantitativo Productos'!$G19:$G19,'Avance Cuantitativo Productos'!$L19:$L19)),"Seleccionar Anualización")))))</f>
        <v/>
      </c>
      <c r="CD19" s="128" t="str">
        <f t="array" aca="1" ref="CD19" ca="1">+IF(OR('Avance Cuantitativo Productos'!$AW19:$AW19="",(SUMPRODUCT(--('Avance Cuantitativo Productos'!$Z19:$AC19))-SUMPRODUCT(--('Avance Cuantitativo Productos'!$V19:$Y19))&lt;&gt;"")=0),"",IF('Avance Cuantitativo Productos'!$H19:$H19="Creciente",('Avance Cuantitativo Productos'!$AW19:$AW19-Anualiza_LB('Avance Cuantitativo Productos'!$CD$6:$CD$6,'Avance Cuantitativo Productos'!$M19:$M19,'Avance Cuantitativo Productos'!$G19:$G19,'Avance Cuantitativo Productos'!$L19:$L19))/('Avance Cuantitativo Productos'!$BN19:$BN19-Anualiza_LB('Avance Cuantitativo Productos'!$CD$6:$CD$6,'Avance Cuantitativo Productos'!$M19:$M19,'Avance Cuantitativo Productos'!$G19:$G19,'Avance Cuantitativo Productos'!$L19:$L19)),IF('Avance Cuantitativo Productos'!$H19:$H19="Constante",('Avance Cuantitativo Productos'!$AW19:$AW19/'Avance Cuantitativo Productos'!$BN19:$BN19),IF('Avance Cuantitativo Productos'!$H19:$H19="Suma",_xlfn.NUMBERVALUE('Avance Cuantitativo Productos'!$AW19:$AW19)/(_xlfn.NUMBERVALUE('Avance Cuantitativo Productos'!$BN19:$BN19)),IF('Avance Cuantitativo Productos'!$H19:$H19="Decreciente",('Avance Cuantitativo Productos'!$AW19:$AW19-Anualiza_LB('Avance Cuantitativo Productos'!$CD$6:$CD$6,'Avance Cuantitativo Productos'!$M19:$M19,'Avance Cuantitativo Productos'!$G19:$G19,'Avance Cuantitativo Productos'!$L19:$L19))/('Avance Cuantitativo Productos'!$BN19:$BN19-Anualiza_LB('Avance Cuantitativo Productos'!$CD$6:$CD$6,'Avance Cuantitativo Productos'!$M19:$M19,'Avance Cuantitativo Productos'!$G19:$G19,'Avance Cuantitativo Productos'!$L19:$L19)),"Seleccionar Anualización")))))</f>
        <v/>
      </c>
      <c r="CE19" s="128" t="str">
        <f t="array" aca="1" ref="CE19" ca="1">+IF(OR('Avance Cuantitativo Productos'!$AX19:$AX19="",(SUMPRODUCT(--('Avance Cuantitativo Productos'!$AD19:$AG19))-SUMPRODUCT(--('Avance Cuantitativo Productos'!$Z19:$AC19))&lt;&gt;"")=0),"",IF('Avance Cuantitativo Productos'!$H19:$H19="Creciente",('Avance Cuantitativo Productos'!$AX19:$AX19-Anualiza_LB('Avance Cuantitativo Productos'!$CE$6:$CE$6,'Avance Cuantitativo Productos'!$M19:$M19,'Avance Cuantitativo Productos'!$G19:$G19,'Avance Cuantitativo Productos'!$L19:$L19))/('Avance Cuantitativo Productos'!$BO19:$BO19-Anualiza_LB('Avance Cuantitativo Productos'!$CE$6:$CE$6,'Avance Cuantitativo Productos'!$M19:$M19,'Avance Cuantitativo Productos'!$G19:$G19,'Avance Cuantitativo Productos'!$L19:$L19)),IF('Avance Cuantitativo Productos'!$H19:$H19="Constante",('Avance Cuantitativo Productos'!$AX19:$AX19/'Avance Cuantitativo Productos'!$BO19:$BO19),IF('Avance Cuantitativo Productos'!$H19:$H19="Suma",_xlfn.NUMBERVALUE('Avance Cuantitativo Productos'!$AX19:$AX19)/(_xlfn.NUMBERVALUE('Avance Cuantitativo Productos'!$BO19:$BO19)),IF('Avance Cuantitativo Productos'!$H19:$H19="Decreciente",('Avance Cuantitativo Productos'!$AX19:$AX19-Anualiza_LB('Avance Cuantitativo Productos'!$CE$6:$CE$6,'Avance Cuantitativo Productos'!$M19:$M19,'Avance Cuantitativo Productos'!$G19:$G19,'Avance Cuantitativo Productos'!$L19:$L19))/('Avance Cuantitativo Productos'!$BO19:$BO19-Anualiza_LB('Avance Cuantitativo Productos'!$CE$6:$CE$6,'Avance Cuantitativo Productos'!$M19:$M19,'Avance Cuantitativo Productos'!$G19:$G19,'Avance Cuantitativo Productos'!$L19:$L19)),"Seleccionar Anualización")))))</f>
        <v/>
      </c>
      <c r="CF19" s="128" t="str">
        <f t="array" aca="1" ref="CF19" ca="1">+IF(OR('Avance Cuantitativo Productos'!$AY19:$AY19="",(SUMPRODUCT(--('Avance Cuantitativo Productos'!$AH19:$AK19))-SUMPRODUCT(--('Avance Cuantitativo Productos'!$AD19:$AG19))&lt;&gt;"")=0),"",IF('Avance Cuantitativo Productos'!$H19:$H19="Creciente",('Avance Cuantitativo Productos'!$AY19:$AY19-Anualiza_LB('Avance Cuantitativo Productos'!$CF$6:$CF$6,'Avance Cuantitativo Productos'!$M19:$M19,'Avance Cuantitativo Productos'!$G19:$G19,'Avance Cuantitativo Productos'!$L19:$L19))/('Avance Cuantitativo Productos'!$BP19:$BP19-Anualiza_LB('Avance Cuantitativo Productos'!$CF$6:$CF$6,'Avance Cuantitativo Productos'!$M19:$M19,'Avance Cuantitativo Productos'!$G19:$G19,'Avance Cuantitativo Productos'!$L19:$L19)),IF('Avance Cuantitativo Productos'!$H19:$H19="Constante",('Avance Cuantitativo Productos'!$AY19:$AY19/'Avance Cuantitativo Productos'!$BP19:$BP19),IF('Avance Cuantitativo Productos'!$H19:$H19="Suma",_xlfn.NUMBERVALUE('Avance Cuantitativo Productos'!$AY19:$AY19)/(_xlfn.NUMBERVALUE('Avance Cuantitativo Productos'!$BP19:$BP19)),IF('Avance Cuantitativo Productos'!$H19:$H19="Decreciente",('Avance Cuantitativo Productos'!$AY19:$AY19-Anualiza_LB('Avance Cuantitativo Productos'!$CF$6:$CF$6,'Avance Cuantitativo Productos'!$M19:$M19,'Avance Cuantitativo Productos'!$G19:$G19,'Avance Cuantitativo Productos'!$L19:$L19))/('Avance Cuantitativo Productos'!$BP19:$BP19-Anualiza_LB('Avance Cuantitativo Productos'!$CF$6:$CF$6,'Avance Cuantitativo Productos'!$M19:$M19,'Avance Cuantitativo Productos'!$G19:$G19,'Avance Cuantitativo Productos'!$L19:$L19)),"Seleccionar Anualización")))))</f>
        <v/>
      </c>
      <c r="CG19" s="148">
        <f t="array" aca="1" ref="CG19" ca="1">+IF(OR('Avance Cuantitativo Productos'!$AZ19:$AZ19="",(SUMPRODUCT(--('Avance Cuantitativo Productos'!$AL19:$AO19))-SUMPRODUCT(--('Avance Cuantitativo Productos'!$AH19:$AK19))&lt;&gt;"")=0),"",IF('Avance Cuantitativo Productos'!$H19:$H19="Creciente",('Avance Cuantitativo Productos'!$AZ19:$AZ19-Anualiza_LB('Avance Cuantitativo Productos'!$CG$6:$CG$6,'Avance Cuantitativo Productos'!$M19:$M19,'Avance Cuantitativo Productos'!$G19:$G19,'Avance Cuantitativo Productos'!$L19:$L19))/('Avance Cuantitativo Productos'!$BQ19:$BQ19-Anualiza_LB('Avance Cuantitativo Productos'!$CG$6:$CG$6,'Avance Cuantitativo Productos'!$M19:$M19,'Avance Cuantitativo Productos'!$G19:$G19,'Avance Cuantitativo Productos'!$L19:$L19)),IF('Avance Cuantitativo Productos'!$H19:$H19="Constante",('Avance Cuantitativo Productos'!$AZ19:$AZ19/'Avance Cuantitativo Productos'!$BQ19:$BQ19),IF('Avance Cuantitativo Productos'!$H19:$H19="Suma",_xlfn.NUMBERVALUE('Avance Cuantitativo Productos'!$AZ19:$AZ19)/(_xlfn.NUMBERVALUE('Avance Cuantitativo Productos'!$BQ19:$BQ19)),IF('Avance Cuantitativo Productos'!$H19:$H19="Decreciente",('Avance Cuantitativo Productos'!$AZ19:$AZ19-Anualiza_LB('Avance Cuantitativo Productos'!$CG$6:$CG$6,'Avance Cuantitativo Productos'!$M19:$M19,'Avance Cuantitativo Productos'!$G19:$G19,'Avance Cuantitativo Productos'!$L19:$L19))/('Avance Cuantitativo Productos'!$BQ19:$BQ19-Anualiza_LB('Avance Cuantitativo Productos'!$CG$6:$CG$6,'Avance Cuantitativo Productos'!$M19:$M19,'Avance Cuantitativo Productos'!$G19:$G19,'Avance Cuantitativo Productos'!$L19:$L19)),"Seleccionar Anualización")))))</f>
        <v>1</v>
      </c>
      <c r="CH19" s="148">
        <f t="array" aca="1" ref="CH19" ca="1">+IF(OR('Avance Cuantitativo Productos'!$BA19:$BA19="",(SUMPRODUCT(--('Avance Cuantitativo Productos'!$AP19:$AS19))-SUMPRODUCT(--('Avance Cuantitativo Productos'!$AL19:$AO19))&lt;&gt;"")=0),"",IF('Avance Cuantitativo Productos'!$H19:$H19="Creciente",('Avance Cuantitativo Productos'!$BA19:$BA19-Anualiza_LB('Avance Cuantitativo Productos'!$CH$6:$CH$6,'Avance Cuantitativo Productos'!$M19:$M19,'Avance Cuantitativo Productos'!$G19:$G19,'Avance Cuantitativo Productos'!$L19:$L19))/('Avance Cuantitativo Productos'!$BR19:$BR19-Anualiza_LB('Avance Cuantitativo Productos'!$CH$6:$CH$6,'Avance Cuantitativo Productos'!$M19:$M19,'Avance Cuantitativo Productos'!$G19:$G19,'Avance Cuantitativo Productos'!$L19:$L19)),IF('Avance Cuantitativo Productos'!$H19:$H19="Constante",('Avance Cuantitativo Productos'!$BA19:$BA19/'Avance Cuantitativo Productos'!$BR19:$BR19),IF('Avance Cuantitativo Productos'!$H19:$H19="Suma",_xlfn.NUMBERVALUE('Avance Cuantitativo Productos'!$BA19:$BA19)/(_xlfn.NUMBERVALUE('Avance Cuantitativo Productos'!$BR19:$BR19)),IF('Avance Cuantitativo Productos'!$H19:$H19="Decreciente",('Avance Cuantitativo Productos'!$BA19:$BA19-Anualiza_LB('Avance Cuantitativo Productos'!$CH$6:$CH$6,'Avance Cuantitativo Productos'!$M19:$M19,'Avance Cuantitativo Productos'!$G19:$G19,'Avance Cuantitativo Productos'!$L19:$L19))/('Avance Cuantitativo Productos'!$BR19:$BR19-Anualiza_LB('Avance Cuantitativo Productos'!$CH$6:$CH$6,'Avance Cuantitativo Productos'!$M19:$M19,'Avance Cuantitativo Productos'!$G19:$G19,'Avance Cuantitativo Productos'!$L19:$L19)),"Seleccionar Anualización")))))</f>
        <v>1</v>
      </c>
      <c r="CI19" s="34" t="str">
        <f t="array" aca="1" ref="CI19" ca="1">++IF(OR('Avance Cuantitativo Productos'!$BJ19:$BJ19="",'Avance Cuantitativo Productos'!$AT19:$AT19=""),"",IF('Avance Cuantitativo Productos'!$H19:$H19="Creciente",('Avance Cuantitativo Productos'!$AT19:$AT19-Anualiza_LB('Avance Cuantitativo Productos'!$CI$6:$CI$6,'Avance Cuantitativo Productos'!$M19:$M19,'Avance Cuantitativo Productos'!$G19:$G19,'Avance Cuantitativo Productos'!$L19:$L19))/('Avance Cuantitativo Productos'!$BJ19:$BJ19-Anualiza_LB('Avance Cuantitativo Productos'!$CI$6:$CI$6,'Avance Cuantitativo Productos'!$M19:$M19,'Avance Cuantitativo Productos'!$G19:$G19,'Avance Cuantitativo Productos'!$L19:$L19)),IF('Avance Cuantitativo Productos'!$H19:$H19="Constante",'Avance Cuantitativo Productos'!$AT19:$AT19/'Avance Cuantitativo Productos'!$BJ19:$BJ19,IF('Avance Cuantitativo Productos'!$H19:$H19="Suma",('Avance Cuantitativo Productos'!$AT19:$AT19)/('Avance Cuantitativo Productos'!$BJ19:$BJ19),IF('Avance Cuantitativo Productos'!$H19:$H19="Decreciente",('Avance Cuantitativo Productos'!$G19:$G19-Anualiza_LB('Avance Cuantitativo Productos'!$CI$6:$CI$6,'Avance Cuantitativo Productos'!$M19:$M19,'Avance Cuantitativo Productos'!$G19:$G19,'Avance Cuantitativo Productos'!$L19:$L19))/(Anualiza_LB('Avance Cuantitativo Productos'!$CI$6:$CI$6,'Avance Cuantitativo Productos'!$M19:$M19,'Avance Cuantitativo Productos'!$G19:$G19,'Avance Cuantitativo Productos'!$L19:$L19)-'Avance Cuantitativo Productos'!$BJ19:$BJ19),"Seleccionar Anualización")))))</f>
        <v/>
      </c>
      <c r="CJ19" s="81" t="str">
        <f t="array" aca="1" ref="CJ19" ca="1">++IF(OR('Avance Cuantitativo Productos'!$BJ19:$BJ19="",'Avance Cuantitativo Productos'!$AU19:$AU19=""),"",IF('Avance Cuantitativo Productos'!$H19:$H19="Creciente",('Avance Cuantitativo Productos'!$AU19:$AU19-Anualiza_LB('Avance Cuantitativo Productos'!$CJ$6:$CJ$6,'Avance Cuantitativo Productos'!$M19:$M19,'Avance Cuantitativo Productos'!$G19:$G19,'Avance Cuantitativo Productos'!$L19:$L19))/('Avance Cuantitativo Productos'!$BJ19:$BJ19-Anualiza_LB('Avance Cuantitativo Productos'!$CJ$6:$CJ$6,'Avance Cuantitativo Productos'!$M19:$M19,'Avance Cuantitativo Productos'!$G19:$G19,'Avance Cuantitativo Productos'!$L19:$L19)),IF('Avance Cuantitativo Productos'!$H19:$H19="Constante",'Avance Cuantitativo Productos'!$AU19:$AU19/'Avance Cuantitativo Productos'!$BJ19:$BJ19,IF('Avance Cuantitativo Productos'!$H19:$H19="Suma",('Avance Cuantitativo Productos'!$AU19:$AU19)/('Avance Cuantitativo Productos'!$BJ19:$BJ19),IF('Avance Cuantitativo Productos'!$H19:$H19="Decreciente",(Anualiza_LB('Avance Cuantitativo Productos'!$CJ$6:$CJ$6,'Avance Cuantitativo Productos'!$M19:$M19,'Avance Cuantitativo Productos'!$G19:$G19,'Avance Cuantitativo Productos'!$L19:$L19)-'Avance Cuantitativo Productos'!$AU19:$AU19)/(Anualiza_LB('Avance Cuantitativo Productos'!$CJ$6:$CJ$6,'Avance Cuantitativo Productos'!$M19:$M19,'Avance Cuantitativo Productos'!$G19:$G19,'Avance Cuantitativo Productos'!$L19:$L19)-'Avance Cuantitativo Productos'!$BJ19:$BJ19),"Seleccionar Anualización")))))</f>
        <v/>
      </c>
      <c r="CK19" s="81" t="str">
        <f t="array" aca="1" ref="CK19" ca="1">+IF(OR('Avance Cuantitativo Productos'!$BJ19:$BJ19="",'Avance Cuantitativo Productos'!$AV19:$AV19=""),"",IF('Avance Cuantitativo Productos'!$H19:$H19="Creciente",('Avance Cuantitativo Productos'!$AV19:$AV19-Anualiza_LB('Avance Cuantitativo Productos'!$CK$6:$CK$6,'Avance Cuantitativo Productos'!$M19:$M19,'Avance Cuantitativo Productos'!$G19:$G19,'Avance Cuantitativo Productos'!$L19:$L19))/('Avance Cuantitativo Productos'!$BJ19:$BJ19-Anualiza_LB('Avance Cuantitativo Productos'!$CK$6:$CK$6,'Avance Cuantitativo Productos'!$M19:$M19,'Avance Cuantitativo Productos'!$G19:$G19,'Avance Cuantitativo Productos'!$L19:$L19)),IF('Avance Cuantitativo Productos'!$H19:$H19="Constante",'Avance Cuantitativo Productos'!$AV19:$AV19/'Avance Cuantitativo Productos'!$BJ19:$BJ19,IF('Avance Cuantitativo Productos'!$H19:$H19="Suma",('Avance Cuantitativo Productos'!$AV19:$AV19)/('Avance Cuantitativo Productos'!$BJ19:$BJ19),IF('Avance Cuantitativo Productos'!$H19:$H19="Decreciente",(Anualiza_LB('Avance Cuantitativo Productos'!$CK$6:$CK$6,'Avance Cuantitativo Productos'!$M19:$M19,'Avance Cuantitativo Productos'!$G19:$G19,'Avance Cuantitativo Productos'!$L19:$L19)-'Avance Cuantitativo Productos'!$AV19:$AV19)/(Anualiza_LB('Avance Cuantitativo Productos'!$CK$6:$CK$6,'Avance Cuantitativo Productos'!$M19:$M19,'Avance Cuantitativo Productos'!$G19:$G19,'Avance Cuantitativo Productos'!$L19:$L19)-'Avance Cuantitativo Productos'!$BJ19:$BJ19),"Seleccionar Anualización")))))</f>
        <v/>
      </c>
      <c r="CL19" s="81" t="str">
        <f t="array" aca="1" ref="CL19" ca="1">+IF(OR('Avance Cuantitativo Productos'!$BJ19:$BJ19="",'Avance Cuantitativo Productos'!$AW19:$AW19=""),"",IF('Avance Cuantitativo Productos'!$H19:$H19="Creciente",('Avance Cuantitativo Productos'!$AW19:$AW19-Anualiza_LB('Avance Cuantitativo Productos'!$CL$6:$CL$6,'Avance Cuantitativo Productos'!$M19:$M19,'Avance Cuantitativo Productos'!$G19:$G19,'Avance Cuantitativo Productos'!$L19:$L19))/('Avance Cuantitativo Productos'!$BJ19:$BJ19-Anualiza_LB('Avance Cuantitativo Productos'!$CL$6:$CL$6,'Avance Cuantitativo Productos'!$M19:$M19,'Avance Cuantitativo Productos'!$G19:$G19,'Avance Cuantitativo Productos'!$L19:$L19)),IF('Avance Cuantitativo Productos'!$H19:$H19="Constante",'Avance Cuantitativo Productos'!$AW19:$AW19/'Avance Cuantitativo Productos'!$BJ19:$BJ19,IF('Avance Cuantitativo Productos'!$H19:$H19="Suma",('Avance Cuantitativo Productos'!$AW19:$AW19)/('Avance Cuantitativo Productos'!$BJ19:$BJ19),IF('Avance Cuantitativo Productos'!$H19:$H19="Decreciente",(Anualiza_LB('Avance Cuantitativo Productos'!$CL$6:$CL$6,'Avance Cuantitativo Productos'!$M19:$M19,'Avance Cuantitativo Productos'!$G19:$G19,'Avance Cuantitativo Productos'!$L19:$L19)-'Avance Cuantitativo Productos'!$AW19:$AW19)/(Anualiza_LB('Avance Cuantitativo Productos'!$CL$6:$CL$6,'Avance Cuantitativo Productos'!$M19:$M19,'Avance Cuantitativo Productos'!$G19:$G19,'Avance Cuantitativo Productos'!$L19:$L19)-'Avance Cuantitativo Productos'!$BJ19:$BJ19),"Seleccionar Anualización")))))</f>
        <v/>
      </c>
      <c r="CM19" s="81" t="str">
        <f t="array" aca="1" ref="CM19" ca="1">+IF(OR('Avance Cuantitativo Productos'!$BJ19:$BJ19="",'Avance Cuantitativo Productos'!$AX19:$AX19=""),"",IF('Avance Cuantitativo Productos'!$H19:$H19="Creciente",('Avance Cuantitativo Productos'!$AX19:$AX19-Anualiza_LB('Avance Cuantitativo Productos'!$CM$6:$CM$6,'Avance Cuantitativo Productos'!$M19:$M19,'Avance Cuantitativo Productos'!$G19:$G19,'Avance Cuantitativo Productos'!$L19:$L19))/('Avance Cuantitativo Productos'!$BJ19:$BJ19-Anualiza_LB('Avance Cuantitativo Productos'!$CM$6:$CM$6,'Avance Cuantitativo Productos'!$M19:$M19,'Avance Cuantitativo Productos'!$G19:$G19,'Avance Cuantitativo Productos'!$L19:$L19)),IF('Avance Cuantitativo Productos'!$H19:$H19="Constante",'Avance Cuantitativo Productos'!$AX19:$AX19/'Avance Cuantitativo Productos'!$BJ19:$BJ19,IF('Avance Cuantitativo Productos'!$H19:$H19="Suma",('Avance Cuantitativo Productos'!$AX19:$AX19)/('Avance Cuantitativo Productos'!$BJ19:$BJ19),IF('Avance Cuantitativo Productos'!$H19:$H19="Decreciente",(Anualiza_LB('Avance Cuantitativo Productos'!$CM$6:$CM$6,'Avance Cuantitativo Productos'!$M19:$M19,'Avance Cuantitativo Productos'!$G19:$G19,'Avance Cuantitativo Productos'!$L19:$L19)-'Avance Cuantitativo Productos'!$AX19:$AX19)/(Anualiza_LB('Avance Cuantitativo Productos'!$CM$6:$CM$6,'Avance Cuantitativo Productos'!$M19:$M19,'Avance Cuantitativo Productos'!$G19:$G19,'Avance Cuantitativo Productos'!$L19:$L19)-'Avance Cuantitativo Productos'!$BJ19:$BJ19),"Seleccionar Anualización")))))</f>
        <v/>
      </c>
      <c r="CN19" s="81" t="str">
        <f t="array" aca="1" ref="CN19" ca="1">+IF(OR('Avance Cuantitativo Productos'!$BJ19:$BJ19="",'Avance Cuantitativo Productos'!$AY19:$AY19=""),"",IF('Avance Cuantitativo Productos'!$H19:$H19="Creciente",('Avance Cuantitativo Productos'!$AY19:$AY19-Anualiza_LB('Avance Cuantitativo Productos'!$CN$6:$CN$6,'Avance Cuantitativo Productos'!$M19:$M19,'Avance Cuantitativo Productos'!$G19:$G19,'Avance Cuantitativo Productos'!$L19:$L19))/('Avance Cuantitativo Productos'!$BJ19:$BJ19-Anualiza_LB('Avance Cuantitativo Productos'!$CN$6:$CN$6,'Avance Cuantitativo Productos'!$M19:$M19,'Avance Cuantitativo Productos'!$G19:$G19,'Avance Cuantitativo Productos'!$L19:$L19)),IF('Avance Cuantitativo Productos'!$H19:$H19="Constante",'Avance Cuantitativo Productos'!$AY19:$AY19/'Avance Cuantitativo Productos'!$BJ19:$BJ19,IF('Avance Cuantitativo Productos'!$H19:$H19="Suma",('Avance Cuantitativo Productos'!$AY19:$AY19)/('Avance Cuantitativo Productos'!$BJ19:$BJ19),IF('Avance Cuantitativo Productos'!$H19:$H19="Decreciente",(Anualiza_LB('Avance Cuantitativo Productos'!$CN$6:$CN$6,'Avance Cuantitativo Productos'!$M19:$M19,'Avance Cuantitativo Productos'!$G19:$G19,'Avance Cuantitativo Productos'!$L19:$L19)-'Avance Cuantitativo Productos'!$AY19:$AY19)/(Anualiza_LB('Avance Cuantitativo Productos'!$CN$6:$CN$6,'Avance Cuantitativo Productos'!$M19:$M19,'Avance Cuantitativo Productos'!$G19:$G19,'Avance Cuantitativo Productos'!$L19:$L19)-'Avance Cuantitativo Productos'!$BJ19:$BJ19),"Seleccionar Anualización")))))</f>
        <v/>
      </c>
      <c r="CO19" s="140">
        <f t="array" aca="1" ref="CO19" ca="1">+IF(OR('Avance Cuantitativo Productos'!$BJ19:$BJ19="",'Avance Cuantitativo Productos'!$AZ19:$AZ19=""),"",IF('Avance Cuantitativo Productos'!$H19:$H19="Creciente",('Avance Cuantitativo Productos'!$AZ19:$AZ19-Anualiza_LB('Avance Cuantitativo Productos'!$CO$6:$CO$6,'Avance Cuantitativo Productos'!$M19:$M19,'Avance Cuantitativo Productos'!$G19:$G19,'Avance Cuantitativo Productos'!$L19:$L19))/('Avance Cuantitativo Productos'!$BJ19:$BJ19-Anualiza_LB('Avance Cuantitativo Productos'!$CO$6:$CO$6,'Avance Cuantitativo Productos'!$M19:$M19,'Avance Cuantitativo Productos'!$G19:$G19,'Avance Cuantitativo Productos'!$L19:$L19)),IF('Avance Cuantitativo Productos'!$H19:$H19="Constante",'Avance Cuantitativo Productos'!$AZ19:$AZ19/'Avance Cuantitativo Productos'!$BJ19:$BJ19,IF('Avance Cuantitativo Productos'!$H19:$H19="Suma",('Avance Cuantitativo Productos'!$AZ19:$AZ19)/('Avance Cuantitativo Productos'!$BJ19:$BJ19),IF('Avance Cuantitativo Productos'!$H19:$H19="Decreciente",(Anualiza_LB('Avance Cuantitativo Productos'!$CO$6:$CO$6,'Avance Cuantitativo Productos'!$M19:$M19,'Avance Cuantitativo Productos'!$G19:$G19,'Avance Cuantitativo Productos'!$L19:$L19)-'Avance Cuantitativo Productos'!$AZ19:$AZ19)/(Anualiza_LB('Avance Cuantitativo Productos'!$CO$6:$CO$6,'Avance Cuantitativo Productos'!$M19:$M19,'Avance Cuantitativo Productos'!$G19:$G19,'Avance Cuantitativo Productos'!$L19:$L19)-'Avance Cuantitativo Productos'!$BJ19:$BJ19),"Seleccionar Anualización")))))</f>
        <v>8.3333333333333329E-2</v>
      </c>
      <c r="CP19" s="82">
        <f t="array" aca="1" ref="CP19" ca="1">+IF(OR('Avance Cuantitativo Productos'!$BJ19:$BJ19="",'Avance Cuantitativo Productos'!$BA19:$BA19=""),"",IF('Avance Cuantitativo Productos'!$H19:$H19="Creciente",('Avance Cuantitativo Productos'!$BA19:$BA19-Anualiza_LB('Avance Cuantitativo Productos'!$CP$6:$CP$6,'Avance Cuantitativo Productos'!$M19:$M19,'Avance Cuantitativo Productos'!$G19:$G19,'Avance Cuantitativo Productos'!$L19:$L19))/('Avance Cuantitativo Productos'!$BJ19:$BJ19-Anualiza_LB('Avance Cuantitativo Productos'!$CP$6:$CP$6,'Avance Cuantitativo Productos'!$M19:$M19,'Avance Cuantitativo Productos'!$G19:$G19,'Avance Cuantitativo Productos'!$L19:$L19)),IF('Avance Cuantitativo Productos'!$H19:$H19="Constante",'Avance Cuantitativo Productos'!$BA19:$BA19/'Avance Cuantitativo Productos'!$BJ19:$BJ19,IF('Avance Cuantitativo Productos'!$H19:$H19="Suma",('Avance Cuantitativo Productos'!$BA19:$BA19)/('Avance Cuantitativo Productos'!$BJ19:$BJ19),IF('Avance Cuantitativo Productos'!$H19:$H19="Decreciente",(Anualiza_LB('Avance Cuantitativo Productos'!$CP$6:$CP$6,'Avance Cuantitativo Productos'!$M19:$M19,'Avance Cuantitativo Productos'!$G19:$G19,'Avance Cuantitativo Productos'!$L19:$L19)-'Avance Cuantitativo Productos'!$BA19:$BA19)/(Anualiza_LB('Avance Cuantitativo Productos'!$CP$6:$CP$6,'Avance Cuantitativo Productos'!$M19:$M19,'Avance Cuantitativo Productos'!$G19:$G19,'Avance Cuantitativo Productos'!$L19:$L19)-'Avance Cuantitativo Productos'!$BJ19:$BJ19),"Seleccionar Anualización")))))</f>
        <v>8.3333333333333329E-2</v>
      </c>
    </row>
    <row r="20" spans="1:94" ht="90" hidden="1">
      <c r="A20" s="7">
        <v>14</v>
      </c>
      <c r="B20" t="str">
        <f>+LEFT('Avance Cuantitativo Productos'!$C20:$C20,2)</f>
        <v>1.</v>
      </c>
      <c r="C20" s="129" t="s">
        <v>219</v>
      </c>
      <c r="D20" s="129" t="s">
        <v>220</v>
      </c>
      <c r="E20" s="130" t="s">
        <v>45</v>
      </c>
      <c r="F20" s="131">
        <v>0.01</v>
      </c>
      <c r="G20" s="132"/>
      <c r="H20" s="132" t="s">
        <v>25</v>
      </c>
      <c r="I20" s="132" t="s">
        <v>30</v>
      </c>
      <c r="J20" s="32">
        <v>45292</v>
      </c>
      <c r="K20" s="33">
        <v>49674</v>
      </c>
      <c r="L20" s="117" t="str">
        <f t="array" ref="L20">+_xlfn.CONCAT("Q",LEFT(LOOKUP(2,1/('Avance Cuantitativo Productos'!$N20:$AS20&lt;&gt;""),'Avance Cuantitativo Productos'!$N$6:$AS$6),1))</f>
        <v>Q4</v>
      </c>
      <c r="M20" s="133" t="str">
        <f t="array" ref="M20">+RIGHT(LOOKUP(2,1/('Avance Cuantitativo Productos'!$N20:$AS20&lt;&gt;""),'Avance Cuantitativo Productos'!$N$6:$AS$6),4)</f>
        <v>2024</v>
      </c>
      <c r="N20" s="42"/>
      <c r="O20" s="45"/>
      <c r="P20" s="45"/>
      <c r="Q20" s="46"/>
      <c r="R20" s="42"/>
      <c r="S20" s="45"/>
      <c r="T20" s="45"/>
      <c r="U20" s="46"/>
      <c r="V20" s="42"/>
      <c r="W20" s="45"/>
      <c r="X20" s="45"/>
      <c r="Y20" s="46"/>
      <c r="Z20" s="42"/>
      <c r="AA20" s="45"/>
      <c r="AB20" s="45"/>
      <c r="AC20" s="46"/>
      <c r="AD20" s="42"/>
      <c r="AE20" s="45"/>
      <c r="AF20" s="45"/>
      <c r="AG20" s="46"/>
      <c r="AH20" s="42"/>
      <c r="AI20" s="45"/>
      <c r="AJ20" s="45"/>
      <c r="AK20" s="46"/>
      <c r="AL20" s="45"/>
      <c r="AM20" s="45"/>
      <c r="AN20" s="45"/>
      <c r="AO20" s="157">
        <v>1</v>
      </c>
      <c r="AP20" s="304"/>
      <c r="AQ20" s="304"/>
      <c r="AR20" s="45"/>
      <c r="AS20" s="45"/>
      <c r="AT20" s="120" t="str">
        <f t="array" aca="1" ref="AT20" ca="1">IF('Avance Cuantitativo Productos'!$H20:$H20="","Seleccionar Anualización",IF(COUNTIF('Avance Cuantitativo Productos'!$N20:$Q20,"="&amp;"")=4,"",IF('Avance Cuantitativo Productos'!$H20:$H20="Creciente",IF(COUNTIF('Avance Cuantitativo Productos'!$N20:$Q20,"&lt;"&amp;'Avance Cuantitativo Productos'!$G20:$G20)&gt;=1,"ERROR, el valor reportado es inferior a la Línea Base",IF(COUNTIF('Avance Cuantitativo Productos'!$N20:$Q20,"="&amp;"")=3,OFFSET('Avance Cuantitativo Productos'!$N20:$N20,0,MATCH(MAX('Avance Cuantitativo Productos'!$N20:$Q20)+1,'Avance Cuantitativo Productos'!$N20:$Q20,1)-1),IF(INDEX('Avance Cuantitativo Productos'!$N20:$Q20,LARGE(('Avance Cuantitativo Productos'!$N20:$Q20&lt;&gt;"")*(_xlfn.SEQUENCE(,COUNTA('Avance Cuantitativo Productos'!$N$6:$Q$6))),1))&lt;INDEX('Avance Cuantitativo Productos'!$N20:$Q20,LARGE(('Avance Cuantitativo Productos'!$N20:$Q20&lt;&gt;"")*(_xlfn.SEQUENCE(,COUNTA('Avance Cuantitativo Productos'!$N$6:$Q$6))),2)),"ERROR, El reporte de avance actual debe ser mayor o igual al último valor reportado",OFFSET('Avance Cuantitativo Productos'!$N20:$N20,0,MATCH(MAX('Avance Cuantitativo Productos'!$N20:$Q20)+1,'Avance Cuantitativo Productos'!$N20:$Q20,1)-1)))),IF('Avance Cuantitativo Productos'!$H20:$H20="Constante",OFFSET('Avance Cuantitativo Productos'!$N20:$N20,0,MATCH(MAX('Avance Cuantitativo Productos'!$N20:$Q20)+1,'Avance Cuantitativo Productos'!$N20:$Q20,1)-1),IF('Avance Cuantitativo Productos'!$H20:$H20="Suma",SUM('Avance Cuantitativo Productos'!$N20:$Q20),IF('Avance Cuantitativo Productos'!$H20:$H20="Decreciente",IF(COUNTIF('Avance Cuantitativo Productos'!$N20:$Q20,"&gt;"&amp;'Avance Cuantitativo Productos'!$G20:$G20)&gt;=1,"ERROR, el valor reportado es superior a la Línea Base",IF(COUNTIF('Avance Cuantitativo Productos'!$N20:$Q20,"="&amp;"")=3,OFFSET('Avance Cuantitativo Productos'!$N20:$N20,0,MATCH(MAX('Avance Cuantitativo Productos'!$N20:$Q20)+1,'Avance Cuantitativo Productos'!$N20:$Q20,1)-1),IF(INDEX('Avance Cuantitativo Productos'!$N20:$Q20,LARGE(('Avance Cuantitativo Productos'!$N20:$Q20&lt;&gt;"")*(_xlfn.SEQUENCE(,COUNTA('Avance Cuantitativo Productos'!$N$6:$Q$6))),1))&gt;INDEX('Avance Cuantitativo Productos'!$N20:$Q20,LARGE(('Avance Cuantitativo Productos'!$N20:$Q20&lt;&gt;"")*(_xlfn.SEQUENCE(,COUNTA('Avance Cuantitativo Productos'!$N$6:$Q$6))),2)),"ERROR, El reporte de avance actual debe ser menor o igual al último valor reportado",OFFSET('Avance Cuantitativo Productos'!$N20:$N20,0,MATCH(MAX('Avance Cuantitativo Productos'!$N20:$Q20)+1,'Avance Cuantitativo Productos'!$N20:$Q20,1)-1))))))))))</f>
        <v/>
      </c>
      <c r="AU20" s="120" t="str">
        <f t="array" aca="1" ref="AU20" ca="1">IF('Avance Cuantitativo Productos'!$H20:$H20="","Seleccionar Anualización",IF(COUNTIF('Avance Cuantitativo Productos'!$N20:$U20,"="&amp;"")=8,"",IF('Avance Cuantitativo Productos'!$H20:$H20="Creciente",IF(COUNTIF('Avance Cuantitativo Productos'!$N20:$U20,"&lt;"&amp;'Avance Cuantitativo Productos'!$G20:$G20)&gt;=1,"ERROR, el valor reportado es inferior a la Línea Base",IF(COUNTIF('Avance Cuantitativo Productos'!$N20:$U20,"="&amp;"")=7,OFFSET('Avance Cuantitativo Productos'!$N20:$N20,0,MATCH(MAX('Avance Cuantitativo Productos'!$N20:$U20)+1,'Avance Cuantitativo Productos'!$N20:$U20,1)-1),IF(INDEX('Avance Cuantitativo Productos'!$N20:$U20,LARGE(('Avance Cuantitativo Productos'!$N20:$U20&lt;&gt;"")*(_xlfn.SEQUENCE(,COUNTA('Avance Cuantitativo Productos'!$N$6:$U$6))),1))&lt;INDEX('Avance Cuantitativo Productos'!$N20:$U20,LARGE(('Avance Cuantitativo Productos'!$N20:$U20&lt;&gt;"")*(_xlfn.SEQUENCE(,COUNTA('Avance Cuantitativo Productos'!$N$6:$U$6))),2)),"ERROR, El reporte de avance actual debe ser mayor o igual al último valor reportado",OFFSET('Avance Cuantitativo Productos'!$N20:$N20,0,MATCH(MAX('Avance Cuantitativo Productos'!$N20:$U20)+1,'Avance Cuantitativo Productos'!$N20:$U20,1)-1)))),IF('Avance Cuantitativo Productos'!$H20:$H20="Constante",OFFSET('Avance Cuantitativo Productos'!$N20:$N20,0,MATCH(MAX('Avance Cuantitativo Productos'!$N20:$U20)+1,'Avance Cuantitativo Productos'!$N20:$U20,1)-1),IF('Avance Cuantitativo Productos'!$H20:$H20="Suma",SUM('Avance Cuantitativo Productos'!$N20:$U20),IF('Avance Cuantitativo Productos'!$H20:$H20="Decreciente",IF(COUNTIF('Avance Cuantitativo Productos'!$N20:$U20,"&gt;"&amp;'Avance Cuantitativo Productos'!$G20:$G20)&gt;=1,"ERROR, el valor reportado es superior a la Línea Base",IF(COUNTIF('Avance Cuantitativo Productos'!$N20:$U20,"="&amp;"")=7,OFFSET('Avance Cuantitativo Productos'!$N20:$N20,0,MATCH(MAX('Avance Cuantitativo Productos'!$N20:$U20)+1,'Avance Cuantitativo Productos'!$N20:$U20,1)-1),IF(INDEX('Avance Cuantitativo Productos'!$N20:$U20,LARGE(('Avance Cuantitativo Productos'!$N20:$U20&lt;&gt;"")*(_xlfn.SEQUENCE(,COUNTA('Avance Cuantitativo Productos'!$N$6:$U$6))),1))&gt;INDEX('Avance Cuantitativo Productos'!$N20:$U20,LARGE(('Avance Cuantitativo Productos'!$N20:$U20&lt;&gt;"")*(_xlfn.SEQUENCE(,COUNTA('Avance Cuantitativo Productos'!$N$6:$U$6))),2)),"ERROR, El reporte de avance actual debe ser menor o igual al último valor reportado",OFFSET('Avance Cuantitativo Productos'!$N20:$N20,0,MATCH(MAX('Avance Cuantitativo Productos'!$N20:$U20)+1,'Avance Cuantitativo Productos'!$N20:$U20,1)-1))))))))))</f>
        <v/>
      </c>
      <c r="AV20" s="120" t="str">
        <f t="array" aca="1" ref="AV20" ca="1" xml:space="preserve"> IF('Avance Cuantitativo Productos'!$H20:$H20="","Seleccionar Anualización",IF(COUNTIF('Avance Cuantitativo Productos'!$N20:$Y20,"="&amp;"")=12,"",IF('Avance Cuantitativo Productos'!$H20:$H20="Creciente",IF(COUNTIF('Avance Cuantitativo Productos'!$N20:$Y20,"&lt;"&amp;'Avance Cuantitativo Productos'!$G20:$G20)&gt;=1,"ERROR, el valor reportado es inferior a la Línea Base",IF(COUNTIF('Avance Cuantitativo Productos'!$N20:$Y20,"="&amp;"")=11,OFFSET('Avance Cuantitativo Productos'!$N20:$N20,0,MATCH(MAX('Avance Cuantitativo Productos'!$N20:$Y20)+1,'Avance Cuantitativo Productos'!$N20:$Y20,1)-1),IF(INDEX('Avance Cuantitativo Productos'!$N20:$Y20,LARGE(('Avance Cuantitativo Productos'!$N20:$Y20&lt;&gt;"")*(_xlfn.SEQUENCE(,COUNTA('Avance Cuantitativo Productos'!$N$6:$Y$6))),1))&lt;INDEX('Avance Cuantitativo Productos'!$N20:$Y20,LARGE(('Avance Cuantitativo Productos'!$N20:$Y20&lt;&gt;"")*(_xlfn.SEQUENCE(,COUNTA('Avance Cuantitativo Productos'!$N$6:$Y$6))),2)),"ERROR, El reporte de avance actual debe ser mayor o igual al último valor reportado",OFFSET('Avance Cuantitativo Productos'!$N20:$N20,0,MATCH(MAX('Avance Cuantitativo Productos'!$N20:$Y20)+1,'Avance Cuantitativo Productos'!$N20:$Y20,1)-1)))),IF('Avance Cuantitativo Productos'!$H20:$H20="Constante",OFFSET('Avance Cuantitativo Productos'!$N20:$N20,0,MATCH(MAX('Avance Cuantitativo Productos'!$N20:$Y20)+1,'Avance Cuantitativo Productos'!$N20:$Y20,1)-1),IF('Avance Cuantitativo Productos'!$H20:$H20="Suma",SUM('Avance Cuantitativo Productos'!$N20:$Y20),IF('Avance Cuantitativo Productos'!$H20:$H20="Decreciente",IF(COUNTIF('Avance Cuantitativo Productos'!$N20:$Y20,"&gt;"&amp;'Avance Cuantitativo Productos'!$G20:$G20)&gt;=1,"ERROR, el valor reportado es superior a la Línea Base",IF(COUNTIF('Avance Cuantitativo Productos'!$N20:$Y20,"="&amp;"")=11,OFFSET('Avance Cuantitativo Productos'!$N20:$N20,0,MATCH(MAX('Avance Cuantitativo Productos'!$N20:$Y20)+1,'Avance Cuantitativo Productos'!$N20:$Y20,1)-1),IF(INDEX('Avance Cuantitativo Productos'!$N20:$Y20,LARGE(('Avance Cuantitativo Productos'!$N20:$Y20&lt;&gt;"")*(_xlfn.SEQUENCE(,COUNTA('Avance Cuantitativo Productos'!$N$6:$Y$6))),1))&gt;INDEX('Avance Cuantitativo Productos'!$N20:$Y20,LARGE(('Avance Cuantitativo Productos'!$N20:$Y20&lt;&gt;"")*(_xlfn.SEQUENCE(,COUNTA('Avance Cuantitativo Productos'!$N$6:$Y$6))),2)),"ERROR, El reporte de avance actual debe ser menor o igual al último valor reportado",OFFSET('Avance Cuantitativo Productos'!$N20:$N20,0,MATCH(MAX('Avance Cuantitativo Productos'!$N20:$Y20)+1,'Avance Cuantitativo Productos'!$N20:$Y20,1)-1))))))))))</f>
        <v/>
      </c>
      <c r="AW20" s="120" t="str">
        <f t="array" aca="1" ref="AW20" ca="1" xml:space="preserve"> IF('Avance Cuantitativo Productos'!$H20:$H20="","Seleccionar Anualización",IF(COUNTIF('Avance Cuantitativo Productos'!$N20:$AC20,"="&amp;"")=16,"",IF('Avance Cuantitativo Productos'!$H20:$H20="Creciente",IF(COUNTIF('Avance Cuantitativo Productos'!$N20:$AC20,"&lt;"&amp;'Avance Cuantitativo Productos'!$G20:$G20)&gt;=1,"ERROR, el valor reportado es inferior a la Línea Base",IF(COUNTIF('Avance Cuantitativo Productos'!$N20:$AC20,"="&amp;"")=15,OFFSET('Avance Cuantitativo Productos'!$N20:$N20,0,MATCH(MAX('Avance Cuantitativo Productos'!$N20:$AC20)+1,'Avance Cuantitativo Productos'!$N20:$AC20,1)-1),IF(INDEX('Avance Cuantitativo Productos'!$N20:$AC20,LARGE(('Avance Cuantitativo Productos'!$N20:$AC20&lt;&gt;"")*(_xlfn.SEQUENCE(,COUNTA('Avance Cuantitativo Productos'!$N$6:$AC$6))),1))&lt;INDEX('Avance Cuantitativo Productos'!$N20:$AC20,LARGE(('Avance Cuantitativo Productos'!$N20:$AC20&lt;&gt;"")*(_xlfn.SEQUENCE(,COUNTA('Avance Cuantitativo Productos'!$N$6:$AC$6))),2)),"ERROR, El reporte de avance actual debe ser mayor o igual al último valor reportado",OFFSET('Avance Cuantitativo Productos'!$N20:$N20,0,MATCH(MAX('Avance Cuantitativo Productos'!$N20:$AC20)+1,'Avance Cuantitativo Productos'!$N20:$AC20,1)-1)))),IF('Avance Cuantitativo Productos'!$H20:$H20="Constante",OFFSET('Avance Cuantitativo Productos'!$N20:$N20,0,MATCH(MAX('Avance Cuantitativo Productos'!$N20:$AC20)+1,'Avance Cuantitativo Productos'!$N20:$AC20,1)-1),IF('Avance Cuantitativo Productos'!$H20:$H20="Suma",SUM('Avance Cuantitativo Productos'!$N20:$AC20),IF('Avance Cuantitativo Productos'!$H20:$H20="Decreciente",IF(COUNTIF('Avance Cuantitativo Productos'!$N20:$AC20,"&gt;"&amp;'Avance Cuantitativo Productos'!$G20:$G20)&gt;=1,"ERROR, el valor reportado es superior a la Línea Base",IF(COUNTIF('Avance Cuantitativo Productos'!$N20:$AC20,"="&amp;"")=15,OFFSET('Avance Cuantitativo Productos'!$N20:$N20,0,MATCH(MAX('Avance Cuantitativo Productos'!$N20:$AC20)+1,'Avance Cuantitativo Productos'!$N20:$AC20,1)-1),IF(INDEX('Avance Cuantitativo Productos'!$N20:$AC20,LARGE(('Avance Cuantitativo Productos'!$N20:$AC20&lt;&gt;"")*(_xlfn.SEQUENCE(,COUNTA('Avance Cuantitativo Productos'!$N$6:$AC$6))),1))&gt;INDEX('Avance Cuantitativo Productos'!$N20:$AC20,LARGE(('Avance Cuantitativo Productos'!$N20:$AC20&lt;&gt;"")*(_xlfn.SEQUENCE(,COUNTA('Avance Cuantitativo Productos'!$N$6:$AC$6))),2)),"ERROR, El reporte de avance actual debe ser menor o igual al último valor reportado",OFFSET('Avance Cuantitativo Productos'!$N20:$N20,0,MATCH(MAX('Avance Cuantitativo Productos'!$N20:$AC20)+1,'Avance Cuantitativo Productos'!$N20:$AC20,1)-1))))))))))</f>
        <v/>
      </c>
      <c r="AX20" s="120" t="str">
        <f t="array" aca="1" ref="AX20" ca="1" xml:space="preserve"> IF('Avance Cuantitativo Productos'!$H20:$H20="","Seleccionar Anualización",IF(COUNTIF('Avance Cuantitativo Productos'!$N20:$AG20,"="&amp;"")=20,"",IF('Avance Cuantitativo Productos'!$H20:$H20="Creciente",IF(COUNTIF('Avance Cuantitativo Productos'!$N20:$AG20,"&lt;"&amp;'Avance Cuantitativo Productos'!$G20:$G20)&gt;=1,"ERROR, el valor reportado es inferior a la Línea Base",IF(COUNTIF('Avance Cuantitativo Productos'!$N20:$AG20,"="&amp;"")=19,OFFSET('Avance Cuantitativo Productos'!$N20:$N20,0,MATCH(MAX('Avance Cuantitativo Productos'!$N20:$AG20)+1,'Avance Cuantitativo Productos'!$N20:$AG20,1)-1),IF(INDEX('Avance Cuantitativo Productos'!$N20:$AG20,LARGE(('Avance Cuantitativo Productos'!$N20:$AG20&lt;&gt;"")*(_xlfn.SEQUENCE(,COUNTA('Avance Cuantitativo Productos'!$N$6:$AG$6))),1))&lt;INDEX('Avance Cuantitativo Productos'!$N20:$AG20,LARGE(('Avance Cuantitativo Productos'!$N20:$AG20&lt;&gt;"")*(_xlfn.SEQUENCE(,COUNTA('Avance Cuantitativo Productos'!$N$6:$AG$6))),2)),"ERROR, El reporte de avance actual debe ser mayor o igual al último valor reportado",OFFSET('Avance Cuantitativo Productos'!$N20:$N20,0,MATCH(MAX('Avance Cuantitativo Productos'!$N20:$AG20)+1,'Avance Cuantitativo Productos'!$N20:$AG20,1)-1)))),IF('Avance Cuantitativo Productos'!$H20:$H20="Constante",OFFSET('Avance Cuantitativo Productos'!$N20:$N20,0,MATCH(MAX('Avance Cuantitativo Productos'!$N20:$AG20)+1,'Avance Cuantitativo Productos'!$N20:$AG20,1)-1),IF('Avance Cuantitativo Productos'!$H20:$H20="Suma",SUM('Avance Cuantitativo Productos'!$N20:$AG20),IF('Avance Cuantitativo Productos'!$H20:$H20="Decreciente",IF(COUNTIF('Avance Cuantitativo Productos'!$N20:$AG20,"&gt;"&amp;'Avance Cuantitativo Productos'!$G20:$G20)&gt;=1,"ERROR, el valor reportado es superior a la Línea Base",IF(COUNTIF('Avance Cuantitativo Productos'!$N20:$AG20,"="&amp;"")=19,OFFSET('Avance Cuantitativo Productos'!$N20:$N20,0,MATCH(MAX('Avance Cuantitativo Productos'!$N20:$AG20)+1,'Avance Cuantitativo Productos'!$N20:$AG20,1)-1),IF(INDEX('Avance Cuantitativo Productos'!$N20:$AG20,LARGE(('Avance Cuantitativo Productos'!$N20:$AG20&lt;&gt;"")*(_xlfn.SEQUENCE(,COUNTA('Avance Cuantitativo Productos'!$N$6:$AG$6))),1))&gt;INDEX('Avance Cuantitativo Productos'!$N20:$AG20,LARGE(('Avance Cuantitativo Productos'!$N20:$AG20&lt;&gt;"")*(_xlfn.SEQUENCE(,COUNTA('Avance Cuantitativo Productos'!$N$6:$AG$6))),2)),"ERROR, El reporte de avance actual debe ser menor o igual al último valor reportado",OFFSET('Avance Cuantitativo Productos'!$N20:$N20,0,MATCH(MAX('Avance Cuantitativo Productos'!$N20:$AG20)+1,'Avance Cuantitativo Productos'!$N20:$AG20,1)-1))))))))))</f>
        <v/>
      </c>
      <c r="AY20" s="120" t="str">
        <f t="array" aca="1" ref="AY20" ca="1" xml:space="preserve"> IF('Avance Cuantitativo Productos'!$H20:$H20="","Seleccionar Anualización",IF(COUNTIF('Avance Cuantitativo Productos'!$N20:$AK20,"="&amp;"")=24,"",IF('Avance Cuantitativo Productos'!$H20:$H20="Creciente",IF(COUNTIF('Avance Cuantitativo Productos'!$N20:$AK20,"&lt;"&amp;'Avance Cuantitativo Productos'!$G20:$G20)&gt;=1,"ERROR, el valor reportado es inferior a la Línea Base",IF(COUNTIF('Avance Cuantitativo Productos'!$N20:$AK20,"="&amp;"")=23,OFFSET('Avance Cuantitativo Productos'!$N20:$N20,0,MATCH(MAX('Avance Cuantitativo Productos'!$N20:$AK20)+1,'Avance Cuantitativo Productos'!$N20:$AK20,1)-1),IF(INDEX('Avance Cuantitativo Productos'!$N20:$AK20,LARGE(('Avance Cuantitativo Productos'!$N20:$AK20&lt;&gt;"")*(_xlfn.SEQUENCE(,COUNTA('Avance Cuantitativo Productos'!$N$6:$AK$6))),1))&lt;INDEX('Avance Cuantitativo Productos'!$N20:$AK20,LARGE(('Avance Cuantitativo Productos'!$N20:$AK20&lt;&gt;"")*(_xlfn.SEQUENCE(,COUNTA('Avance Cuantitativo Productos'!$N$6:$AK$6))),2)),"ERROR, El reporte de avance actual debe ser mayor o igual al último valor reportado",OFFSET('Avance Cuantitativo Productos'!$N20:$N20,0,MATCH(MAX('Avance Cuantitativo Productos'!$N20:$AK20)+1,'Avance Cuantitativo Productos'!$N20:$AK20,1)-1)))),IF('Avance Cuantitativo Productos'!$H20:$H20="Constante",OFFSET('Avance Cuantitativo Productos'!$N20:$N20,0,MATCH(MAX('Avance Cuantitativo Productos'!$N20:$AK20)+1,'Avance Cuantitativo Productos'!$N20:$AK20,1)-1),IF('Avance Cuantitativo Productos'!$H20:$H20="Suma",SUM('Avance Cuantitativo Productos'!$N20:$AK20),IF('Avance Cuantitativo Productos'!$H20:$H20="Decreciente",IF(COUNTIF('Avance Cuantitativo Productos'!$N20:$AK20,"&gt;"&amp;'Avance Cuantitativo Productos'!$G20:$G20)&gt;=1,"ERROR, el valor reportado es superior a la Línea Base",IF(COUNTIF('Avance Cuantitativo Productos'!$N20:$AK20,"="&amp;"")=23,OFFSET('Avance Cuantitativo Productos'!$N20:$N20,0,MATCH(MAX('Avance Cuantitativo Productos'!$N20:$AK20)+1,'Avance Cuantitativo Productos'!$N20:$AK20,1)-1),IF(INDEX('Avance Cuantitativo Productos'!$N20:$AK20,LARGE(('Avance Cuantitativo Productos'!$N20:$AK20&lt;&gt;"")*(_xlfn.SEQUENCE(,COUNTA('Avance Cuantitativo Productos'!$N$6:$AK$6))),1))&gt;INDEX('Avance Cuantitativo Productos'!$N20:$AK20,LARGE(('Avance Cuantitativo Productos'!$N20:$AK20&lt;&gt;"")*(_xlfn.SEQUENCE(,COUNTA('Avance Cuantitativo Productos'!$N$6:$AK$6))),2)),"ERROR, El reporte de avance actual debe ser menor o igual al último valor reportado",OFFSET('Avance Cuantitativo Productos'!$N20:$N20,0,MATCH(MAX('Avance Cuantitativo Productos'!$N20:$AK20)+1,'Avance Cuantitativo Productos'!$N20:$AK20,1)-1))))))))))</f>
        <v/>
      </c>
      <c r="AZ20" s="120">
        <f t="array" aca="1" ref="AZ20" ca="1" xml:space="preserve"> IF('Avance Cuantitativo Productos'!$H20:$H20="","Seleccionar Anualización",IF(COUNTIF('Avance Cuantitativo Productos'!$N20:$AO20,"="&amp;"")=28,"",IF('Avance Cuantitativo Productos'!$H20:$H20="Creciente",IF(COUNTIF('Avance Cuantitativo Productos'!$N20:$AO20,"&lt;"&amp;'Avance Cuantitativo Productos'!$G20:$G20)&gt;=1,"ERROR, el valor reportado es inferior a la Línea Base",IF(COUNTIF('Avance Cuantitativo Productos'!$N20:$AO20,"="&amp;"")=27,OFFSET('Avance Cuantitativo Productos'!$N20:$N20,0,MATCH(MAX('Avance Cuantitativo Productos'!$N20:$AO20)+1,'Avance Cuantitativo Productos'!$N20:$AO20,1)-1),IF(INDEX('Avance Cuantitativo Productos'!$N20:$AO20,LARGE(('Avance Cuantitativo Productos'!$N20:$AO20&lt;&gt;"")*(_xlfn.SEQUENCE(,COUNTA('Avance Cuantitativo Productos'!$N$6:$AO$6))),1))&lt;INDEX('Avance Cuantitativo Productos'!$N20:$AO20,LARGE(('Avance Cuantitativo Productos'!$N20:$AO20&lt;&gt;"")*(_xlfn.SEQUENCE(,COUNTA('Avance Cuantitativo Productos'!$N$6:$AO$6))),2)),"ERROR, El reporte de avance actual debe ser mayor o igual al último valor reportado",OFFSET('Avance Cuantitativo Productos'!$N20:$N20,0,MATCH(MAX('Avance Cuantitativo Productos'!$N20:$AO20)+1,'Avance Cuantitativo Productos'!$N20:$AO20,1)-1)))),IF('Avance Cuantitativo Productos'!$H20:$H20="Constante",OFFSET('Avance Cuantitativo Productos'!$N20:$N20,0,MATCH(MAX('Avance Cuantitativo Productos'!$N20:$AO20)+1,'Avance Cuantitativo Productos'!$N20:$AO20,1)-1),IF('Avance Cuantitativo Productos'!$H20:$H20="Suma",SUM('Avance Cuantitativo Productos'!$N20:$AO20),IF('Avance Cuantitativo Productos'!$H20:$H20="Decreciente",IF(COUNTIF('Avance Cuantitativo Productos'!$N20:$AO20,"&gt;"&amp;'Avance Cuantitativo Productos'!$G20:$G20)&gt;=1,"ERROR, el valor reportado es superior a la Línea Base",IF(COUNTIF('Avance Cuantitativo Productos'!$N20:$AO20,"="&amp;"")=27,OFFSET('Avance Cuantitativo Productos'!$N20:$N20,0,MATCH(MAX('Avance Cuantitativo Productos'!$N20:$AO20)+1,'Avance Cuantitativo Productos'!$N20:$AO20,1)-1),IF(INDEX('Avance Cuantitativo Productos'!$N20:$AO20,LARGE(('Avance Cuantitativo Productos'!$N20:$AO20&lt;&gt;"")*(_xlfn.SEQUENCE(,COUNTA('Avance Cuantitativo Productos'!$N$6:$AO$6))),1))&gt;INDEX('Avance Cuantitativo Productos'!$N20:$AO20,LARGE(('Avance Cuantitativo Productos'!$N20:$AO20&lt;&gt;"")*(_xlfn.SEQUENCE(,COUNTA('Avance Cuantitativo Productos'!$N$6:$AO$6))),2)),"ERROR, El reporte de avance actual debe ser menor o igual al último valor reportado",OFFSET('Avance Cuantitativo Productos'!$N20:$N20,0,MATCH(MAX('Avance Cuantitativo Productos'!$N20:$AO20)+1,'Avance Cuantitativo Productos'!$N20:$AO20,1)-1))))))))))</f>
        <v>1</v>
      </c>
      <c r="BA20" s="120">
        <f t="array" aca="1" ref="BA20" ca="1" xml:space="preserve"> IF('Avance Cuantitativo Productos'!$H20:$H20="","Seleccionar Anualización",IF(COUNTIF('Avance Cuantitativo Productos'!$N20:$AS20,"="&amp;"")=32,"",IF('Avance Cuantitativo Productos'!$H20:$H20="Creciente",IF(COUNTIF('Avance Cuantitativo Productos'!$N20:$AS20,"&lt;"&amp;'Avance Cuantitativo Productos'!$G20:$G20)&gt;=1,"ERROR, el valor reportado es inferior a la Línea Base",IF(COUNTIF('Avance Cuantitativo Productos'!$N20:$AS20,"="&amp;"")=31,OFFSET('Avance Cuantitativo Productos'!$N20:$N20,0,MATCH(MAX('Avance Cuantitativo Productos'!$N20:$AS20)+1,'Avance Cuantitativo Productos'!$N20:$AS20,1)-1),IF(INDEX('Avance Cuantitativo Productos'!$N20:$AS20,LARGE(('Avance Cuantitativo Productos'!$N20:$AS20&lt;&gt;"")*(_xlfn.SEQUENCE(,COUNTA('Avance Cuantitativo Productos'!$N$6:$AS$6))),1))&lt;INDEX('Avance Cuantitativo Productos'!$N20:$AS20,LARGE(('Avance Cuantitativo Productos'!$N20:$AS20&lt;&gt;"")*(_xlfn.SEQUENCE(,COUNTA('Avance Cuantitativo Productos'!$N$6:$AS$6))),2)),"ERROR, El reporte de avance actual debe ser mayor o igual al último valor reportado",OFFSET('Avance Cuantitativo Productos'!$N20:$N20,0,MATCH(MAX('Avance Cuantitativo Productos'!$N20:$AS20)+1,'Avance Cuantitativo Productos'!$N20:$AS20,1)-1)))),IF('Avance Cuantitativo Productos'!$H20:$H20="Constante",OFFSET('Avance Cuantitativo Productos'!$N20:$N20,0,MATCH(MAX('Avance Cuantitativo Productos'!$N20:$AS20)+1,'Avance Cuantitativo Productos'!$N20:$AS20,1)-1),IF('Avance Cuantitativo Productos'!$H20:$H20="Suma",SUM('Avance Cuantitativo Productos'!$N20:$AS20),IF('Avance Cuantitativo Productos'!$H20:$H20="Decreciente",IF(COUNTIF('Avance Cuantitativo Productos'!$N20:$AS20,"&gt;"&amp;'Avance Cuantitativo Productos'!$G20:$G20)&gt;=1,"ERROR, el valor reportado es superior a la Línea Base",IF(COUNTIF('Avance Cuantitativo Productos'!$N20:$AS20,"="&amp;"")=31,OFFSET('Avance Cuantitativo Productos'!$N20:$N20,0,MATCH(MAX('Avance Cuantitativo Productos'!$N20:$AS20)+1,'Avance Cuantitativo Productos'!$N20:$AS20,1)-1),IF(INDEX('Avance Cuantitativo Productos'!$N20:$AS20,LARGE(('Avance Cuantitativo Productos'!$N20:$AS20&lt;&gt;"")*(_xlfn.SEQUENCE(,COUNTA('Avance Cuantitativo Productos'!$N$6:$AS$6))),1))&gt;INDEX('Avance Cuantitativo Productos'!$N20:$AS20,LARGE(('Avance Cuantitativo Productos'!$N20:$AS20&lt;&gt;"")*(_xlfn.SEQUENCE(,COUNTA('Avance Cuantitativo Productos'!$N$6:$AS$6))),2)),"ERROR, El reporte de avance actual debe ser menor o igual al último valor reportado",OFFSET('Avance Cuantitativo Productos'!$N20:$N20,0,MATCH(MAX('Avance Cuantitativo Productos'!$N20:$AS20)+1,'Avance Cuantitativo Productos'!$N20:$AS20,1)-1))))))))))</f>
        <v>1</v>
      </c>
      <c r="BB20" s="42"/>
      <c r="BC20" s="45"/>
      <c r="BD20" s="45"/>
      <c r="BE20" s="45"/>
      <c r="BF20" s="45"/>
      <c r="BG20" s="163"/>
      <c r="BH20" s="164">
        <v>1</v>
      </c>
      <c r="BI20" s="164">
        <v>1</v>
      </c>
      <c r="BJ20" s="183">
        <v>12</v>
      </c>
      <c r="BK20" s="120" t="str">
        <f t="array" aca="1" ref="BK20" ca="1">IF('Avance Cuantitativo Productos'!$H20:$H20="","Seleccionar Anualización",IF(COUNTIF('Avance Cuantitativo Productos'!$BB20:$BB20,"="&amp;"")=1,"",IF(AND(OR('Avance Cuantitativo Productos'!$H20:$H20="Creciente",'Avance Cuantitativo Productos'!$H20:$H20="Constante",'Avance Cuantitativo Productos'!$H20:$H20="Suma"),'Avance Cuantitativo Productos'!$BB20:$BB20&gt;'Avance Cuantitativo Productos'!$BJ20:$BJ20),"ERROR, las metas de las vigencias no pueden ser mayores a la meta final",IF(AND('Avance Cuantitativo Productos'!$H20:$H20="Decreciente",'Avance Cuantitativo Productos'!$BB20:$BB20&lt;'Avance Cuantitativo Productos'!$BJ20:$BJ20),"ERROR, las metas de las vigencias no pueden ser menores a la meta final",IF(OR('Avance Cuantitativo Productos'!$H20:$H20="Creciente",'Avance Cuantitativo Productos'!$H20:$H20="Constante",'Avance Cuantitativo Productos'!$H20:$H20="Suma",'Avance Cuantitativo Productos'!$H20:$H20="Decreciente"),IF((MAX(COLUMN('Avance Cuantitativo Productos'!$N20:$Q20)*(INDEX(INT(ISNUMBER('Avance Cuantitativo Productos'!$N20:$Q20)),LARGE((INT(ISNUMBER('Avance Cuantitativo Productos'!$N20:$Q20))&lt;&gt;0)*(_xlfn.SEQUENCE(,COUNTA('Avance Cuantitativo Productos'!$N$6:$Q$6))),1))=INT(ISNUMBER('Avance Cuantitativo Productos'!$N20:$Q20))))-COLUMN('Avance Cuantitativo Productos'!$N20:$N20)+1)=1,OFFSET('Avance Cuantitativo Productos'!$BB20:$BB20,0,MATCH(MAX('Avance Cuantitativo Productos'!$BB20:$BB20)+1,'Avance Cuantitativo Productos'!$BB20:$BB20,1)-1)/4,IF((MAX(COLUMN('Avance Cuantitativo Productos'!$N20:$Q20)*(INDEX(INT(ISNUMBER('Avance Cuantitativo Productos'!$N20:$Q20)),LARGE((INT(ISNUMBER('Avance Cuantitativo Productos'!$N20:$Q20))&lt;&gt;0)*(_xlfn.SEQUENCE(,COUNTA('Avance Cuantitativo Productos'!$N$6:$Q$6))),1))=INT(ISNUMBER('Avance Cuantitativo Productos'!$N20:$Q20))))-COLUMN('Avance Cuantitativo Productos'!$N20:$N20)+1)=2,OFFSET('Avance Cuantitativo Productos'!$BB20:$BB20,0,MATCH(MAX('Avance Cuantitativo Productos'!$BB20:$BB20)+1,'Avance Cuantitativo Productos'!$BB20:$BB20,1)-1)/2,IF((MAX(COLUMN('Avance Cuantitativo Productos'!$N20:$Q20)*(INDEX(INT(ISNUMBER('Avance Cuantitativo Productos'!$N20:$Q20)),LARGE((INT(ISNUMBER('Avance Cuantitativo Productos'!$N20:$Q20))&lt;&gt;0)*(_xlfn.SEQUENCE(,COUNTA('Avance Cuantitativo Productos'!$N$6:$Q$6))),1))=INT(ISNUMBER('Avance Cuantitativo Productos'!$N20:$Q20))))-COLUMN('Avance Cuantitativo Productos'!$N20:$N20)+1)=3,OFFSET('Avance Cuantitativo Productos'!$BB20:$BB20,0,MATCH(MAX('Avance Cuantitativo Productos'!$BB20:$BB20)+1,'Avance Cuantitativo Productos'!$BB20:$BB20,1)-1)*3/4,IF((MAX(COLUMN('Avance Cuantitativo Productos'!$N20:$Q20)*(INDEX(INT(ISNUMBER('Avance Cuantitativo Productos'!$N20:$Q20)),LARGE((INT(ISNUMBER('Avance Cuantitativo Productos'!$N20:$Q20))&lt;&gt;0)*(_xlfn.SEQUENCE(,COUNTA('Avance Cuantitativo Productos'!$N$6:$Q$6))),1))=INT(ISNUMBER('Avance Cuantitativo Productos'!$N20:$Q20))))-COLUMN('Avance Cuantitativo Productos'!$N20:$N20)+1)=4,OFFSET('Avance Cuantitativo Productos'!$BB20:$BB20,0,MATCH(MAX('Avance Cuantitativo Productos'!$BB20:$BB20)+1,'Avance Cuantitativo Productos'!$BB20:$BB20,1)-1),)))))))))</f>
        <v/>
      </c>
      <c r="BL20" s="126" t="str">
        <f t="array" aca="1" ref="BL20" ca="1">+IF(AND('Avance Cuantitativo Productos'!$BK20:$BK20="",'Avance Cuantitativo Productos'!$BC20:$BC20=""),"",IF(OR(AND(_xlfn.XLOOKUP('Avance Cuantitativo Productos'!$I20:$I20,Listas!$G$2:$G$10,Listas!$I$2:$I$10&lt;1),'Avance Cuantitativo Productos'!$BC20:$BC20=""),'Avance Cuantitativo Productos'!$BC20:$BC20="",COUNTIF('Avance Cuantitativo Productos'!$R20:$U20,"="&amp;"")&gt;=4),MAX('Avance Cuantitativo Productos'!$BK20:$BK20,'Avance Cuantitativo Productos'!$BB20:$BB20),IF('Avance Cuantitativo Productos'!$H20:$H20="","Seleccionar Anualización",IF(COUNTIF('Avance Cuantitativo Productos'!$BB20:$BC20,"="&amp;"")=2,"",IF(AND(OR('Avance Cuantitativo Productos'!$H20:$H20="Creciente",'Avance Cuantitativo Productos'!$H20:$H20="Constante",'Avance Cuantitativo Productos'!$H20:$H20="Suma"),'Avance Cuantitativo Productos'!$BC20:$BC20&gt;'Avance Cuantitativo Productos'!$BJ20:$BJ20),"ERROR, las metas de las vigencias no pueden ser mayores a la meta final",IF(AND('Avance Cuantitativo Productos'!$H20:$H20="Decreciente",'Avance Cuantitativo Productos'!$BC20:$BC20&lt;'Avance Cuantitativo Productos'!$BJ20:$BJ20),"ERROR, las metas de las vigencias no pueden ser menores a la meta final",IF(OR('Avance Cuantitativo Productos'!$H20:$H20="Creciente",'Avance Cuantitativo Productos'!$H20:$H20="Constante",'Avance Cuantitativo Productos'!$H20:$H20="Decreciente"),IF((MAX(COLUMN('Avance Cuantitativo Productos'!$R20:$U20)*(INDEX('Avance Cuantitativo Productos'!$R20:$U20,LARGE(('Avance Cuantitativo Productos'!$R20:$U20&lt;&gt;"")*(_xlfn.SEQUENCE(,COUNTA('Avance Cuantitativo Productos'!$R$6:$U$6))),1))='Avance Cuantitativo Productos'!$R20:$U20))-COLUMN('Avance Cuantitativo Productos'!$R20:$R20)+1)=1,(OFFSET('Avance Cuantitativo Productos'!$BB20:$BB20,0,_xlfn.XMATCH('Avance Cuantitativo Productos'!$BC$6:$BC$6,'Avance Cuantitativo Productos'!$BB$6:$BC$6)-1)-(OFFSET('Avance Cuantitativo Productos'!$BB20:$BB20,0,_xlfn.XMATCH('Avance Cuantitativo Productos'!$BC$6:$BC$6,'Avance Cuantitativo Productos'!$BB$6:$BC$6)-2)))/4+OFFSET('Avance Cuantitativo Productos'!$BB20:$BB20,0,_xlfn.XMATCH('Avance Cuantitativo Productos'!$BC$6:$BC$6,'Avance Cuantitativo Productos'!$BB$6:$BC$6)-2),IF((MAX(COLUMN('Avance Cuantitativo Productos'!$R20:$U20)*(INDEX('Avance Cuantitativo Productos'!$R20:$U20,LARGE(('Avance Cuantitativo Productos'!$R20:$U20&lt;&gt;"")*(_xlfn.SEQUENCE(,COUNTA('Avance Cuantitativo Productos'!$R$6:$U$6))),1))='Avance Cuantitativo Productos'!$R20:$U20))-COLUMN('Avance Cuantitativo Productos'!$R20:$R20)+1)=2,(OFFSET('Avance Cuantitativo Productos'!$BB20:$BB20,0,_xlfn.XMATCH('Avance Cuantitativo Productos'!$BC$6:$BC$6,'Avance Cuantitativo Productos'!$BB$6:$BC$6)-1)-OFFSET('Avance Cuantitativo Productos'!$BB20:$BB20,0,_xlfn.XMATCH('Avance Cuantitativo Productos'!$BC$6:$BC$6,'Avance Cuantitativo Productos'!$BB$6:$BC$6)-2))/2+OFFSET('Avance Cuantitativo Productos'!$BB20:$BB20,0,_xlfn.XMATCH('Avance Cuantitativo Productos'!$BC$6:$BC$6,'Avance Cuantitativo Productos'!$BB$6:$BC$6)-2),IF((MAX(COLUMN('Avance Cuantitativo Productos'!$R20:$U20)*(INDEX('Avance Cuantitativo Productos'!$R20:$U20,LARGE(('Avance Cuantitativo Productos'!$R20:$U20&lt;&gt;"")*(_xlfn.SEQUENCE(,COUNTA('Avance Cuantitativo Productos'!$R$6:$U$6))),1))='Avance Cuantitativo Productos'!$R20:$U20))-COLUMN('Avance Cuantitativo Productos'!$R20:$R20)+1)=3,(OFFSET('Avance Cuantitativo Productos'!$BB20:$BB20,0,_xlfn.XMATCH('Avance Cuantitativo Productos'!$BC$6:$BC$6,'Avance Cuantitativo Productos'!$BB$6:$BC$6)-1)-OFFSET('Avance Cuantitativo Productos'!$BB20:$BB20,0,_xlfn.XMATCH('Avance Cuantitativo Productos'!$BC$6:$BC$6,'Avance Cuantitativo Productos'!$BB$6:$BC$6)-2))*3/4+OFFSET('Avance Cuantitativo Productos'!$BB20:$BB20,0,_xlfn.XMATCH('Avance Cuantitativo Productos'!$BC$6:$BC$6,'Avance Cuantitativo Productos'!$BB$6:$BC$6)-2),IF((MAX(COLUMN('Avance Cuantitativo Productos'!$R20:$U20)*(INDEX('Avance Cuantitativo Productos'!$R20:$U20,LARGE(('Avance Cuantitativo Productos'!$R20:$U20&lt;&gt;"")*(_xlfn.SEQUENCE(,COUNTA('Avance Cuantitativo Productos'!$R$6:$U$6))),1))='Avance Cuantitativo Productos'!$R20:$U20))-COLUMN('Avance Cuantitativo Productos'!$R20:$R20)+1)=4,(OFFSET('Avance Cuantitativo Productos'!$BB20:$BB20,0,_xlfn.XMATCH('Avance Cuantitativo Productos'!$BC$6:$BC$6,'Avance Cuantitativo Productos'!$BB$6:$BC$6)-1)-OFFSET('Avance Cuantitativo Productos'!$BB20:$BB20,0,_xlfn.XMATCH('Avance Cuantitativo Productos'!$BC$6:$BC$6,'Avance Cuantitativo Productos'!$BB$6:$BC$6)-2))+OFFSET('Avance Cuantitativo Productos'!$BB20:$BB20,0,_xlfn.XMATCH('Avance Cuantitativo Productos'!$BC$6:$BC$6,'Avance Cuantitativo Productos'!$BB$6:$BC$6)-2))))),IF('Avance Cuantitativo Productos'!$H20:$H20="Suma",IF((MAX(COLUMN('Avance Cuantitativo Productos'!$R20:$U20)*(INDEX(INT(ISNUMBER('Avance Cuantitativo Productos'!$R20:$U20)),LARGE((INT(ISNUMBER('Avance Cuantitativo Productos'!$R20:$U20))&lt;&gt;0)*(_xlfn.SEQUENCE(,COUNTA('Avance Cuantitativo Productos'!$R$6:$U$6))),1))=INT(ISNUMBER('Avance Cuantitativo Productos'!$R20:$U20))))-COLUMN('Avance Cuantitativo Productos'!$R20:$R20)+1)=1,(OFFSET('Avance Cuantitativo Productos'!$BB20:$BB20,0,_xlfn.XMATCH('Avance Cuantitativo Productos'!$BC$6:$BC$6,'Avance Cuantitativo Productos'!$BB$6:$BC$6,1,1)-1)/4+SUM('Avance Cuantitativo Productos'!$BB20:$BB20)),IF((MAX(COLUMN('Avance Cuantitativo Productos'!$R20:$U20)*(INDEX(INT(ISNUMBER('Avance Cuantitativo Productos'!$R20:$U20)),LARGE((INT(ISNUMBER('Avance Cuantitativo Productos'!$R20:$U20))&lt;&gt;0)*(_xlfn.SEQUENCE(,COUNTA('Avance Cuantitativo Productos'!$R$6:$U$6))),1))=INT(ISNUMBER('Avance Cuantitativo Productos'!$R20:$U20))))-COLUMN('Avance Cuantitativo Productos'!$R20:$R20)+1)=2,(OFFSET('Avance Cuantitativo Productos'!$BB20:$BB20,0,_xlfn.XMATCH('Avance Cuantitativo Productos'!$BC$6:$BC$6,'Avance Cuantitativo Productos'!$BB$6:$BC$6,1,1)-1)/2+SUM('Avance Cuantitativo Productos'!$BB20:$BB20)),IF((MAX(COLUMN('Avance Cuantitativo Productos'!$R20:$U20)*(INDEX(INT(ISNUMBER('Avance Cuantitativo Productos'!$R20:$U20)),LARGE((INT(ISNUMBER('Avance Cuantitativo Productos'!$R20:$U20))&lt;&gt;0)*(_xlfn.SEQUENCE(,COUNTA('Avance Cuantitativo Productos'!$R$6:$U$6))),1))=INT(ISNUMBER('Avance Cuantitativo Productos'!$R20:$U20))))-COLUMN('Avance Cuantitativo Productos'!$R20:$R20)+1)=3,(OFFSET('Avance Cuantitativo Productos'!$BB20:$BB20,0,_xlfn.XMATCH('Avance Cuantitativo Productos'!$BC$6:$BC$6,'Avance Cuantitativo Productos'!$BB$6:$BC$6,1,1)-1)*3/4+SUM('Avance Cuantitativo Productos'!$BB20:$BB20)),IF((MAX(COLUMN('Avance Cuantitativo Productos'!$R20:$U20)*(INDEX(INT(ISNUMBER('Avance Cuantitativo Productos'!$R20:$U20)),LARGE((INT(ISNUMBER('Avance Cuantitativo Productos'!$R20:$U20))&lt;&gt;0)*(_xlfn.SEQUENCE(,COUNTA('Avance Cuantitativo Productos'!$R$6:$U$6))),1))=INT(ISNUMBER('Avance Cuantitativo Productos'!$R20:$U20))))-COLUMN('Avance Cuantitativo Productos'!$R20:$R20)+1)=4,(OFFSET('Avance Cuantitativo Productos'!$BB20:$BB20,0,_xlfn.XMATCH('Avance Cuantitativo Productos'!$BC$6:$BC$6,'Avance Cuantitativo Productos'!$BB$6:$BC$6,1,1)-1)+SUM('Avance Cuantitativo Productos'!$BB20:$BB20)),))))))))))))</f>
        <v/>
      </c>
      <c r="BM20" s="126" t="str">
        <f t="array" aca="1" ref="BM20" ca="1">+IF(AND('Avance Cuantitativo Productos'!$BL20:$BL20="",'Avance Cuantitativo Productos'!$BD20:$BD20=""),"",IF(OR(AND(_xlfn.XLOOKUP('Avance Cuantitativo Productos'!$I20:$I20,Listas!$G$2:$G$10,Listas!$I$2:$I$10)&lt;1,'Avance Cuantitativo Productos'!$BD20:$BD20=""),'Avance Cuantitativo Productos'!$BD20:$BD20="",COUNTIF('Avance Cuantitativo Productos'!$V20:$Y20,"="&amp;"")&gt;=4),MAX('Avance Cuantitativo Productos'!$BL20:$BL20,'Avance Cuantitativo Productos'!$BC20:$BC20),IF('Avance Cuantitativo Productos'!$H20:$H20="","Seleccionar Anualización",IF(COUNTIF('Avance Cuantitativo Productos'!$BB20:$BD20,"="&amp;"")=3,"",IF(AND(OR('Avance Cuantitativo Productos'!$H20:$H20="Creciente",'Avance Cuantitativo Productos'!$H20:$H20="Constante",'Avance Cuantitativo Productos'!$H20:$H20="Suma"),'Avance Cuantitativo Productos'!$BD20:$BD20&gt;'Avance Cuantitativo Productos'!$BJ20:$BJ20),"ERROR, las metas de las vigencias no pueden ser mayores a la meta final",IF(AND('Avance Cuantitativo Productos'!$H20:$H20="Decreciente",'Avance Cuantitativo Productos'!$BD20:$BD20&lt;'Avance Cuantitativo Productos'!$BJ20:$BJ20),"ERROR, las metas de las vigencias no pueden ser menores a la meta final",IF(OR('Avance Cuantitativo Productos'!$H20:$H20="Creciente",'Avance Cuantitativo Productos'!$H20:$H20="Constante",'Avance Cuantitativo Productos'!$H20:$H20="Decreciente"),IF((MAX(COLUMN('Avance Cuantitativo Productos'!$V20:$Y20)*(INDEX('Avance Cuantitativo Productos'!$V20:$Y20,LARGE(('Avance Cuantitativo Productos'!$V20:$Y20&lt;&gt;"")*(_xlfn.SEQUENCE(,COUNTA('Avance Cuantitativo Productos'!$V$6:$Y$6))),1))='Avance Cuantitativo Productos'!$V20:$Y20))-COLUMN('Avance Cuantitativo Productos'!$V20:$V20)+1)=1,(OFFSET('Avance Cuantitativo Productos'!$BB20:$BB20,0,_xlfn.XMATCH('Avance Cuantitativo Productos'!$BD$6:$BD$6,'Avance Cuantitativo Productos'!$BB$6:$BD$6)-1)-(OFFSET('Avance Cuantitativo Productos'!$BB20:$BB20,0,_xlfn.XMATCH('Avance Cuantitativo Productos'!$BD$6:$BD$6,'Avance Cuantitativo Productos'!$BB$6:$BD$6)-2)))/4+OFFSET('Avance Cuantitativo Productos'!$BB20:$BB20,0,_xlfn.XMATCH('Avance Cuantitativo Productos'!$BD$6:$BD$6,'Avance Cuantitativo Productos'!$BB$6:$BD$6)-1),IF((MAX(COLUMN('Avance Cuantitativo Productos'!$V20:$Y20)*(INDEX('Avance Cuantitativo Productos'!$V20:$Y20,LARGE(('Avance Cuantitativo Productos'!$V20:$Y20&lt;&gt;"")*(_xlfn.SEQUENCE(,COUNTA('Avance Cuantitativo Productos'!$V$6:$Y$6))),1))='Avance Cuantitativo Productos'!$V20:$Y20))-COLUMN('Avance Cuantitativo Productos'!$V20:$V20)+1)=2,(OFFSET('Avance Cuantitativo Productos'!$BB20:$BB20,0,_xlfn.XMATCH('Avance Cuantitativo Productos'!$BD$6:$BD$6,'Avance Cuantitativo Productos'!$BB$6:$BD$6)-1)-OFFSET('Avance Cuantitativo Productos'!$BB20:$BB20,0,_xlfn.XMATCH('Avance Cuantitativo Productos'!$BD$6:$BD$6,'Avance Cuantitativo Productos'!$BB$6:$BD$6)-2))/2+OFFSET('Avance Cuantitativo Productos'!$BB20:$BB20,0,_xlfn.XMATCH('Avance Cuantitativo Productos'!$BD$6:$BD$6,'Avance Cuantitativo Productos'!$BB$6:$BD$6)-2),IF((MAX(COLUMN('Avance Cuantitativo Productos'!$V20:$Y20)*(INDEX('Avance Cuantitativo Productos'!$V20:$Y20,LARGE(('Avance Cuantitativo Productos'!$V20:$Y20&lt;&gt;"")*(_xlfn.SEQUENCE(,COUNTA('Avance Cuantitativo Productos'!$V$6:$Y$6))),1))='Avance Cuantitativo Productos'!$V20:$Y20))-COLUMN('Avance Cuantitativo Productos'!$V20:$V20)+1)=3,(OFFSET('Avance Cuantitativo Productos'!$BB20:$BB20,0,_xlfn.XMATCH('Avance Cuantitativo Productos'!$BD$6:$BD$6,'Avance Cuantitativo Productos'!$BB$6:$BD$6)-1)-OFFSET('Avance Cuantitativo Productos'!$BB20:$BB20,0,_xlfn.XMATCH('Avance Cuantitativo Productos'!$BD$6:$BD$6,'Avance Cuantitativo Productos'!$BB$6:$BD$6)-2))*0.75+OFFSET('Avance Cuantitativo Productos'!$BB20:$BB20,0,_xlfn.XMATCH('Avance Cuantitativo Productos'!$BD$6:$BD$6,'Avance Cuantitativo Productos'!$BB$6:$BD$6)-2),IF((MAX(COLUMN('Avance Cuantitativo Productos'!$V20:$Y20)*(INDEX('Avance Cuantitativo Productos'!$V20:$Y20,LARGE(('Avance Cuantitativo Productos'!$V20:$Y20&lt;&gt;"")*(_xlfn.SEQUENCE(,COUNTA('Avance Cuantitativo Productos'!$V$6:$Y$6))),1))='Avance Cuantitativo Productos'!$V20:$Y20))-COLUMN('Avance Cuantitativo Productos'!$V20:$V20)+1)=4,(OFFSET('Avance Cuantitativo Productos'!$BB20:$BB20,0,_xlfn.XMATCH('Avance Cuantitativo Productos'!$BD$6:$BD$6,'Avance Cuantitativo Productos'!$BB$6:$BD$6)-1)-OFFSET('Avance Cuantitativo Productos'!$BB20:$BB20,0,_xlfn.XMATCH('Avance Cuantitativo Productos'!$BD$6:$BD$6,'Avance Cuantitativo Productos'!$BB$6:$BD$6)-2))+OFFSET('Avance Cuantitativo Productos'!$BB20:$BB20,0,_xlfn.XMATCH('Avance Cuantitativo Productos'!$BD$6:$BD$6,'Avance Cuantitativo Productos'!$BB$6:$BD$6)-2))))),IF('Avance Cuantitativo Productos'!$H20:$H20="Suma",IF((MAX(COLUMN('Avance Cuantitativo Productos'!$V20:$Y20)*(INDEX(INT(ISNUMBER('Avance Cuantitativo Productos'!$V20:$Y20)),LARGE((INT(ISNUMBER('Avance Cuantitativo Productos'!$V20:$Y20))&lt;&gt;0)*(_xlfn.SEQUENCE(,COUNTA('Avance Cuantitativo Productos'!$V$6:$Y$6))),1))=INT(ISNUMBER('Avance Cuantitativo Productos'!$V20:$Y20))))-COLUMN('Avance Cuantitativo Productos'!$V20:$V20)+1)=1,(OFFSET('Avance Cuantitativo Productos'!$BB20:$BB20,0,_xlfn.XMATCH('Avance Cuantitativo Productos'!$BD$6:$BD$6,'Avance Cuantitativo Productos'!$BB$6:$BD$6,1,1)-1)/4+SUM('Avance Cuantitativo Productos'!$BB20:$BC20)),IF((MAX(COLUMN('Avance Cuantitativo Productos'!$V20:$Y20)*(INDEX(INT(ISNUMBER('Avance Cuantitativo Productos'!$V20:$Y20)),LARGE((INT(ISNUMBER('Avance Cuantitativo Productos'!$V20:$Y20))&lt;&gt;0)*(_xlfn.SEQUENCE(,COUNTA('Avance Cuantitativo Productos'!$V$6:$Y$6))),1))=INT(ISNUMBER('Avance Cuantitativo Productos'!$V20:$Y20))))-COLUMN('Avance Cuantitativo Productos'!$V20:$V20)+1)=2,(OFFSET('Avance Cuantitativo Productos'!$BB20:$BB20,0,_xlfn.XMATCH('Avance Cuantitativo Productos'!$BD$6:$BD$6,'Avance Cuantitativo Productos'!$BB$6:$BD$6,1,1)-1)/2+SUM('Avance Cuantitativo Productos'!$BB20:$BC20)),IF((MAX(COLUMN('Avance Cuantitativo Productos'!$V20:$Y20)*(INDEX(INT(ISNUMBER('Avance Cuantitativo Productos'!$V20:$Y20)),LARGE((INT(ISNUMBER('Avance Cuantitativo Productos'!$V20:$Y20))&lt;&gt;0)*(_xlfn.SEQUENCE(,COUNTA('Avance Cuantitativo Productos'!$V$6:$Y$6))),1))=INT(ISNUMBER('Avance Cuantitativo Productos'!$V20:$Y20))))-COLUMN('Avance Cuantitativo Productos'!$V20:$V20)+1)=3,(OFFSET('Avance Cuantitativo Productos'!$BB20:$BB20,0,_xlfn.XMATCH('Avance Cuantitativo Productos'!$BD$6:$BD$6,'Avance Cuantitativo Productos'!$BB$6:$BD$6,1,1)-1)*0.75+SUM('Avance Cuantitativo Productos'!$BB20:$BC20)),IF((MAX(COLUMN('Avance Cuantitativo Productos'!$V20:$Y20)*(INDEX(INT(ISNUMBER('Avance Cuantitativo Productos'!$V20:$Y20)),LARGE((INT(ISNUMBER('Avance Cuantitativo Productos'!$V20:$Y20))&lt;&gt;0)*(_xlfn.SEQUENCE(,COUNTA('Avance Cuantitativo Productos'!$V$6:$Y$6))),1))=INT(ISNUMBER('Avance Cuantitativo Productos'!$V20:$Y20))))-COLUMN('Avance Cuantitativo Productos'!$V20:$V20)+1)=4,(OFFSET('Avance Cuantitativo Productos'!$BB20:$BB20,0,_xlfn.XMATCH('Avance Cuantitativo Productos'!$BD$6:$BD$6,'Avance Cuantitativo Productos'!$BB$6:$BD$6,1,1)-1)+SUM('Avance Cuantitativo Productos'!$BB20:$BC20)),))))))))))))</f>
        <v/>
      </c>
      <c r="BN20" s="126" t="str">
        <f t="array" aca="1" ref="BN20" ca="1">+IF(AND('Avance Cuantitativo Productos'!$BM20:$BM20="",'Avance Cuantitativo Productos'!$BE20:$BE20=""),"",IF(OR(AND(_xlfn.XLOOKUP('Avance Cuantitativo Productos'!$I20:$I20,Listas!$G$2:$G$10,Listas!$I$2:$I$10&lt;1),'Avance Cuantitativo Productos'!$BE20:$BE20=""),'Avance Cuantitativo Productos'!$BE20:$BE20="",COUNTIF('Avance Cuantitativo Productos'!$Z20:$AC20,"="&amp;"")&gt;=4),MAX('Avance Cuantitativo Productos'!$BM20:$BM20,'Avance Cuantitativo Productos'!$BD20:$BD20),IF('Avance Cuantitativo Productos'!$H20:$H20="","Seleccionar Anualización",IF(COUNTIF('Avance Cuantitativo Productos'!$BB20:$BE20,"="&amp;"")=4,"",IF(AND(OR('Avance Cuantitativo Productos'!$H20:$H20="Creciente",'Avance Cuantitativo Productos'!$H20:$H20="Constante",'Avance Cuantitativo Productos'!$H20:$H20="Suma"),'Avance Cuantitativo Productos'!$BE20:$BE20&gt;'Avance Cuantitativo Productos'!$BJ20:$BJ20),"ERROR, las metas de las vigencias no pueden ser mayores a la meta final",IF(AND('Avance Cuantitativo Productos'!$H20:$H20="Decreciente",'Avance Cuantitativo Productos'!$BE20:$BE20&lt;'Avance Cuantitativo Productos'!$BJ20:$BJ20),"ERROR, las metas de las vigencias no pueden ser menores a la meta final",IF(OR('Avance Cuantitativo Productos'!$H20:$H20="Creciente",'Avance Cuantitativo Productos'!$H20:$H20="Constante",'Avance Cuantitativo Productos'!$H20:$H20="Decreciente"),IF((MAX(COLUMN('Avance Cuantitativo Productos'!$Z20:$AC20)*(INDEX('Avance Cuantitativo Productos'!$Z20:$AC20,LARGE(('Avance Cuantitativo Productos'!$Z20:$AC20&lt;&gt;"")*(_xlfn.SEQUENCE(,COUNTA('Avance Cuantitativo Productos'!$Z$6:$AC$6))),1))='Avance Cuantitativo Productos'!$Z20:$AC20))-COLUMN('Avance Cuantitativo Productos'!$Z20:$Z20)+1)=1,(OFFSET('Avance Cuantitativo Productos'!$BB20:$BB20,0,_xlfn.XMATCH('Avance Cuantitativo Productos'!$BE$6:$BE$6,'Avance Cuantitativo Productos'!$BB$6:$BE$6)-1)-(OFFSET('Avance Cuantitativo Productos'!$BB20:$BB20,0,_xlfn.XMATCH('Avance Cuantitativo Productos'!$BE$6:$BE$6,'Avance Cuantitativo Productos'!$BB$6:$BE$6)-2)))/4+OFFSET('Avance Cuantitativo Productos'!$BB20:$BB20,0,_xlfn.XMATCH('Avance Cuantitativo Productos'!$BE$6:$BE$6,'Avance Cuantitativo Productos'!$BB$6:$BE$6)-2),IF((MAX(COLUMN('Avance Cuantitativo Productos'!$Z20:$AC20)*(INDEX('Avance Cuantitativo Productos'!$Z20:$AC20,LARGE(('Avance Cuantitativo Productos'!$Z20:$AC20&lt;&gt;"")*(_xlfn.SEQUENCE(,COUNTA('Avance Cuantitativo Productos'!$Z$6:$AC$6))),1))='Avance Cuantitativo Productos'!$Z20:$AC20))-COLUMN('Avance Cuantitativo Productos'!$Z20:$Z20)+1)=2,(OFFSET('Avance Cuantitativo Productos'!$BB20:$BB20,0,_xlfn.XMATCH('Avance Cuantitativo Productos'!$BE$6:$BE$6,'Avance Cuantitativo Productos'!$BB$6:$BE$6)-1)-OFFSET('Avance Cuantitativo Productos'!$BB20:$BB20,0,_xlfn.XMATCH('Avance Cuantitativo Productos'!$BE$6:$BE$6,'Avance Cuantitativo Productos'!$BB$6:$BE$6)-2))/2+OFFSET('Avance Cuantitativo Productos'!$BB20:$BB20,0,_xlfn.XMATCH('Avance Cuantitativo Productos'!$BE$6:$BE$6,'Avance Cuantitativo Productos'!$BB$6:$BE$6)-2),IF((MAX(COLUMN('Avance Cuantitativo Productos'!$Z20:$AC20)*(INDEX('Avance Cuantitativo Productos'!$Z20:$AC20,LARGE(('Avance Cuantitativo Productos'!$Z20:$AC20&lt;&gt;"")*(_xlfn.SEQUENCE(,COUNTA('Avance Cuantitativo Productos'!$Z$6:$AC$6))),1))='Avance Cuantitativo Productos'!$Z20:$AC20))-COLUMN('Avance Cuantitativo Productos'!$Z20:$Z20)+1)=3,(OFFSET('Avance Cuantitativo Productos'!$BB20:$BB20,0,_xlfn.XMATCH('Avance Cuantitativo Productos'!$BE$6:$BE$6,'Avance Cuantitativo Productos'!$BB$6:$BE$6)-1)-OFFSET('Avance Cuantitativo Productos'!$BB20:$BB20,0,_xlfn.XMATCH('Avance Cuantitativo Productos'!$BE$6:$BE$6,'Avance Cuantitativo Productos'!$BB$6:$BE$6)-2))*3/4+OFFSET('Avance Cuantitativo Productos'!$BB20:$BB20,0,_xlfn.XMATCH('Avance Cuantitativo Productos'!$BE$6:$BE$6,'Avance Cuantitativo Productos'!$BB$6:$BE$6)-2),IF((MAX(COLUMN('Avance Cuantitativo Productos'!$Z20:$AC20)*(INDEX('Avance Cuantitativo Productos'!$Z20:$AC20,LARGE(('Avance Cuantitativo Productos'!$Z20:$AC20&lt;&gt;"")*(_xlfn.SEQUENCE(,COUNTA('Avance Cuantitativo Productos'!$Z$6:$AC$6))),1))='Avance Cuantitativo Productos'!$Z20:$AC20))-COLUMN('Avance Cuantitativo Productos'!$Z20:$Z20)+1)=4,(OFFSET('Avance Cuantitativo Productos'!$BB20:$BB20,0,_xlfn.XMATCH('Avance Cuantitativo Productos'!$BE$6:$BE$6,'Avance Cuantitativo Productos'!$BB$6:$BE$6)-1)-OFFSET('Avance Cuantitativo Productos'!$BB20:$BB20,0,_xlfn.XMATCH('Avance Cuantitativo Productos'!$BE$6:$BE$6,'Avance Cuantitativo Productos'!$BB$6:$BE$6)-2))+OFFSET('Avance Cuantitativo Productos'!$BB20:$BB20,0,_xlfn.XMATCH('Avance Cuantitativo Productos'!$BE$6:$BE$6,'Avance Cuantitativo Productos'!$BB$6:$BE$6)-2))))),IF('Avance Cuantitativo Productos'!$H20:$H20="Suma",IF((MAX(COLUMN('Avance Cuantitativo Productos'!$Z20:$AC20)*(INDEX(INT(ISNUMBER('Avance Cuantitativo Productos'!$Z20:$AC20)),LARGE((INT(ISNUMBER('Avance Cuantitativo Productos'!$Z20:$AC20))&lt;&gt;0)*(_xlfn.SEQUENCE(,COUNTA('Avance Cuantitativo Productos'!$Z$6:$AC$6))),1))=INT(ISNUMBER('Avance Cuantitativo Productos'!$Z20:$AC20))))-COLUMN('Avance Cuantitativo Productos'!$Z20:$Z20)+1)=1,(OFFSET('Avance Cuantitativo Productos'!$BB20:$BB20,0,_xlfn.XMATCH('Avance Cuantitativo Productos'!$BE$6:$BE$6,'Avance Cuantitativo Productos'!$BB$6:$BE$6,1,1)-1)/4+SUM('Avance Cuantitativo Productos'!$BB20:$BD20)),IF((MAX(COLUMN('Avance Cuantitativo Productos'!$Z20:$AC20)*(INDEX(INT(ISNUMBER('Avance Cuantitativo Productos'!$Z20:$AC20)),LARGE((INT(ISNUMBER('Avance Cuantitativo Productos'!$Z20:$AC20))&lt;&gt;0)*(_xlfn.SEQUENCE(,COUNTA('Avance Cuantitativo Productos'!$Z$6:$AC$6))),1))=INT(ISNUMBER('Avance Cuantitativo Productos'!$Z20:$AC20))))-COLUMN('Avance Cuantitativo Productos'!$Z20:$Z20)+1)=2,(OFFSET('Avance Cuantitativo Productos'!$BB20:$BB20,0,_xlfn.XMATCH('Avance Cuantitativo Productos'!$BE$6:$BE$6,'Avance Cuantitativo Productos'!$BB$6:$BE$6,1,1)-1)/2+SUM('Avance Cuantitativo Productos'!$BB20:$BD20)),IF((MAX(COLUMN('Avance Cuantitativo Productos'!$Z20:$AC20)*(INDEX(INT(ISNUMBER('Avance Cuantitativo Productos'!$Z20:$AC20)),LARGE((INT(ISNUMBER('Avance Cuantitativo Productos'!$Z20:$AC20))&lt;&gt;0)*(_xlfn.SEQUENCE(,COUNTA('Avance Cuantitativo Productos'!$Z$6:$AC$6))),1))=INT(ISNUMBER('Avance Cuantitativo Productos'!$Z20:$AC20))))-COLUMN('Avance Cuantitativo Productos'!$Z20:$Z20)+1)=3,(OFFSET('Avance Cuantitativo Productos'!$BB20:$BB20,0,_xlfn.XMATCH('Avance Cuantitativo Productos'!$BE$6:$BE$6,'Avance Cuantitativo Productos'!$BB$6:$BE$6,1,1)-1)*3/4+SUM('Avance Cuantitativo Productos'!$BB20:$BD20)),IF((MAX(COLUMN('Avance Cuantitativo Productos'!$Z20:$AC20)*(INDEX(INT(ISNUMBER('Avance Cuantitativo Productos'!$Z20:$AC20)),LARGE((INT(ISNUMBER('Avance Cuantitativo Productos'!$Z20:$AC20))&lt;&gt;0)*(_xlfn.SEQUENCE(,COUNTA('Avance Cuantitativo Productos'!$Z$6:$AC$6))),1))=INT(ISNUMBER('Avance Cuantitativo Productos'!$Z20:$AC20))))-COLUMN('Avance Cuantitativo Productos'!$Z20:$Z20)+1)=4,(OFFSET('Avance Cuantitativo Productos'!$BB20:$BB20,0,_xlfn.XMATCH('Avance Cuantitativo Productos'!$BE$6:$BE$6,'Avance Cuantitativo Productos'!$BB$6:$BE$6,1,1)-1)+SUM('Avance Cuantitativo Productos'!$BB20:$BD20)),))))))))))))</f>
        <v/>
      </c>
      <c r="BO20" s="126" t="str">
        <f t="array" aca="1" ref="BO20" ca="1">+IF(AND('Avance Cuantitativo Productos'!$BN20:$BN20="",'Avance Cuantitativo Productos'!$BF20:$BF20=""),"",IF(OR(AND(_xlfn.XLOOKUP('Avance Cuantitativo Productos'!$I20:$I20,Listas!$G$2:$G$10,Listas!$I$2:$I$10&lt;1),'Avance Cuantitativo Productos'!$BF20:$BF20=""),'Avance Cuantitativo Productos'!$BF20:$BF20="",COUNTIF('Avance Cuantitativo Productos'!$AD20:$AG20,"="&amp;"")&gt;=4),MAX('Avance Cuantitativo Productos'!$BN20:$BN20,'Avance Cuantitativo Productos'!$BE20:$BE20),IF('Avance Cuantitativo Productos'!$H20:$H20="","Seleccionar Anualización",IF(COUNTIF('Avance Cuantitativo Productos'!$BB20:$BF20,"="&amp;"")=5,"",IF(AND(OR('Avance Cuantitativo Productos'!$H20:$H20="Creciente",'Avance Cuantitativo Productos'!$H20:$H20="Constante",'Avance Cuantitativo Productos'!$H20:$H20="Suma"),'Avance Cuantitativo Productos'!$BF20:$BF20&gt;'Avance Cuantitativo Productos'!$BJ20:$BJ20),"ERROR, las metas de las vigencias no pueden ser mayores a la meta final",IF(AND('Avance Cuantitativo Productos'!$H20:$H20="Decreciente",'Avance Cuantitativo Productos'!$BF20:$BF20&lt;'Avance Cuantitativo Productos'!$BJ20:$BJ20),"ERROR, las metas de las vigencias no pueden ser menores a la meta final",IF(OR('Avance Cuantitativo Productos'!$H20:$H20="Creciente",'Avance Cuantitativo Productos'!$H20:$H20="Constante",'Avance Cuantitativo Productos'!$H20:$H20="Decreciente"),IF((MAX(COLUMN('Avance Cuantitativo Productos'!$AD20:$AG20)*(INDEX('Avance Cuantitativo Productos'!$AD20:$AG20,LARGE(('Avance Cuantitativo Productos'!$AD20:$AG20&lt;&gt;"")*(_xlfn.SEQUENCE(,COUNTA('Avance Cuantitativo Productos'!$AD$6:$AG$6))),1))='Avance Cuantitativo Productos'!$AD20:$AG20))-COLUMN('Avance Cuantitativo Productos'!$AD20:$AD20)+1)=1,(OFFSET('Avance Cuantitativo Productos'!$BB20:$BB20,0,_xlfn.XMATCH('Avance Cuantitativo Productos'!$BF$6:$BF$6,'Avance Cuantitativo Productos'!$BB$6:$BF$6)-1)-(OFFSET('Avance Cuantitativo Productos'!$BB20:$BB20,0,_xlfn.XMATCH('Avance Cuantitativo Productos'!$BF$6:$BF$6,'Avance Cuantitativo Productos'!$BB$6:$BF$6)-2)))/4+OFFSET('Avance Cuantitativo Productos'!$BB20:$BB20,0,_xlfn.XMATCH('Avance Cuantitativo Productos'!$BF$6:$BF$6,'Avance Cuantitativo Productos'!$BB$6:$BF$6)-2),IF((MAX(COLUMN('Avance Cuantitativo Productos'!$AD20:$AG20)*(INDEX('Avance Cuantitativo Productos'!$AD20:$AG20,LARGE(('Avance Cuantitativo Productos'!$AD20:$AG20&lt;&gt;"")*(_xlfn.SEQUENCE(,COUNTA('Avance Cuantitativo Productos'!$AD$6:$AG$6))),1))='Avance Cuantitativo Productos'!$AD20:$AG20))-COLUMN('Avance Cuantitativo Productos'!$AD20:$AD20)+1)=2,(OFFSET('Avance Cuantitativo Productos'!$BB20:$BB20,0,_xlfn.XMATCH('Avance Cuantitativo Productos'!$BF$6:$BF$6,'Avance Cuantitativo Productos'!$BB$6:$BF$6)-1)-OFFSET('Avance Cuantitativo Productos'!$BB20:$BB20,0,_xlfn.XMATCH('Avance Cuantitativo Productos'!$BF$6:$BF$6,'Avance Cuantitativo Productos'!$BB$6:$BF$6)-2))/2+OFFSET('Avance Cuantitativo Productos'!$BB20:$BB20,0,_xlfn.XMATCH('Avance Cuantitativo Productos'!$BF$6:$BF$6,'Avance Cuantitativo Productos'!$BB$6:$BF$6)-2),IF((MAX(COLUMN('Avance Cuantitativo Productos'!$AD20:$AG20)*(INDEX('Avance Cuantitativo Productos'!$AD20:$AG20,LARGE(('Avance Cuantitativo Productos'!$AD20:$AG20&lt;&gt;"")*(_xlfn.SEQUENCE(,COUNTA('Avance Cuantitativo Productos'!$AD$6:$AG$6))),1))='Avance Cuantitativo Productos'!$AD20:$AG20))-COLUMN('Avance Cuantitativo Productos'!$AD20:$AD20)+1)=3,(OFFSET('Avance Cuantitativo Productos'!$BB20:$BB20,0,_xlfn.XMATCH('Avance Cuantitativo Productos'!$BF$6:$BF$6,'Avance Cuantitativo Productos'!$BB$6:$BF$6)-1)-OFFSET('Avance Cuantitativo Productos'!$BB20:$BB20,0,_xlfn.XMATCH('Avance Cuantitativo Productos'!$BF$6:$BF$6,'Avance Cuantitativo Productos'!$BB$6:$BF$6)-2))*3/4+OFFSET('Avance Cuantitativo Productos'!$BB20:$BB20,0,_xlfn.XMATCH('Avance Cuantitativo Productos'!$BF$6:$BF$6,'Avance Cuantitativo Productos'!$BB$6:$BF$6)-2),IF((MAX(COLUMN('Avance Cuantitativo Productos'!$AD20:$AG20)*(INDEX('Avance Cuantitativo Productos'!$AD20:$AG20,LARGE(('Avance Cuantitativo Productos'!$AD20:$AG20&lt;&gt;"")*(_xlfn.SEQUENCE(,COUNTA('Avance Cuantitativo Productos'!$AD$6:$AG$6))),1))='Avance Cuantitativo Productos'!$AD20:$AG20))-COLUMN('Avance Cuantitativo Productos'!$AD20:$AD20)+1)=4,(OFFSET('Avance Cuantitativo Productos'!$BB20:$BB20,0,_xlfn.XMATCH('Avance Cuantitativo Productos'!$BF$6:$BF$6,'Avance Cuantitativo Productos'!$BB$6:$BF$6)-1)-OFFSET('Avance Cuantitativo Productos'!$BB20:$BB20,0,_xlfn.XMATCH('Avance Cuantitativo Productos'!$BF$6:$BF$6,'Avance Cuantitativo Productos'!$BB$6:$BF$6)-2))+OFFSET('Avance Cuantitativo Productos'!$BB20:$BB20,0,_xlfn.XMATCH('Avance Cuantitativo Productos'!$BF$6:$BF$6,'Avance Cuantitativo Productos'!$BB$6:$BF$6)-2))))),IF('Avance Cuantitativo Productos'!$H20:$H20="Suma",IF((MAX(COLUMN('Avance Cuantitativo Productos'!$AD20:$AG20)*(INDEX(INT(ISNUMBER('Avance Cuantitativo Productos'!$AD20:$AG20)),LARGE((INT(ISNUMBER('Avance Cuantitativo Productos'!$AD20:$AG20))&lt;&gt;0)*(_xlfn.SEQUENCE(,COUNTA('Avance Cuantitativo Productos'!$AD$6:$AG$6))),1))=INT(ISNUMBER('Avance Cuantitativo Productos'!$AD20:$AG20))))-COLUMN('Avance Cuantitativo Productos'!$AD20:$AD20)+1)=1,(OFFSET('Avance Cuantitativo Productos'!$BB20:$BB20,0,_xlfn.XMATCH('Avance Cuantitativo Productos'!$BF$6:$BF$6,'Avance Cuantitativo Productos'!$BB$6:$BF$6,1,1)-1)/4+SUM('Avance Cuantitativo Productos'!$BB20:$BE20)),IF((MAX(COLUMN('Avance Cuantitativo Productos'!$AD20:$AG20)*(INDEX(INT(ISNUMBER('Avance Cuantitativo Productos'!$AD20:$AG20)),LARGE((INT(ISNUMBER('Avance Cuantitativo Productos'!$AD20:$AG20))&lt;&gt;0)*(_xlfn.SEQUENCE(,COUNTA('Avance Cuantitativo Productos'!$AD$6:$AG$6))),1))=INT(ISNUMBER('Avance Cuantitativo Productos'!$AD20:$AG20))))-COLUMN('Avance Cuantitativo Productos'!$AD20:$AD20)+1)=2,(OFFSET('Avance Cuantitativo Productos'!$BB20:$BB20,0,_xlfn.XMATCH('Avance Cuantitativo Productos'!$BF$6:$BF$6,'Avance Cuantitativo Productos'!$BB$6:$BF$6,1,1)-1)/2+SUM('Avance Cuantitativo Productos'!$BB20:$BE20)),IF((MAX(COLUMN('Avance Cuantitativo Productos'!$AD20:$AG20)*(INDEX(INT(ISNUMBER('Avance Cuantitativo Productos'!$AD20:$AG20)),LARGE((INT(ISNUMBER('Avance Cuantitativo Productos'!$AD20:$AG20))&lt;&gt;0)*(_xlfn.SEQUENCE(,COUNTA('Avance Cuantitativo Productos'!$AD$6:$AG$6))),1))=INT(ISNUMBER('Avance Cuantitativo Productos'!$AD20:$AG20))))-COLUMN('Avance Cuantitativo Productos'!$AD20:$AD20)+1)=3,(OFFSET('Avance Cuantitativo Productos'!$BB20:$BB20,0,_xlfn.XMATCH('Avance Cuantitativo Productos'!$BF$6:$BF$6,'Avance Cuantitativo Productos'!$BB$6:$BF$6,1,1)-1)*3/4+SUM('Avance Cuantitativo Productos'!$BB20:$BE20)),IF((MAX(COLUMN('Avance Cuantitativo Productos'!$AD20:$AG20)*(INDEX(INT(ISNUMBER('Avance Cuantitativo Productos'!$AD20:$AG20)),LARGE((INT(ISNUMBER('Avance Cuantitativo Productos'!$AD20:$AG20))&lt;&gt;0)*(_xlfn.SEQUENCE(,COUNTA('Avance Cuantitativo Productos'!$AD$6:$AG$6))),1))=INT(ISNUMBER('Avance Cuantitativo Productos'!$AD20:$AG20))))-COLUMN('Avance Cuantitativo Productos'!$AD20:$AD20)+1)=4,(OFFSET('Avance Cuantitativo Productos'!$BB20:$BB20,0,_xlfn.XMATCH('Avance Cuantitativo Productos'!$BF$6:$BF$6,'Avance Cuantitativo Productos'!$BB$6:$BF$6,1,1)-1)+SUM('Avance Cuantitativo Productos'!$BB20:$BE20)),))))))))))))</f>
        <v/>
      </c>
      <c r="BP20" s="146" t="str">
        <f t="array" aca="1" ref="BP20" ca="1">+IF(AND('Avance Cuantitativo Productos'!$BO20:$BO20="",'Avance Cuantitativo Productos'!$BG20:$BG20=""),"",IF(OR(AND(_xlfn.XLOOKUP('Avance Cuantitativo Productos'!$I20:$I20,Listas!$G$2:$G$10,Listas!$I$2:$I$10&lt;1),'Avance Cuantitativo Productos'!$BG20:$BG20=""),'Avance Cuantitativo Productos'!$BG20:$BG20="",COUNTIF('Avance Cuantitativo Productos'!$AH20:$AK20,"="&amp;"")&gt;=4),MAX('Avance Cuantitativo Productos'!$BO20:$BO20,'Avance Cuantitativo Productos'!$BF20:$BF20),IF('Avance Cuantitativo Productos'!$H20:$H20="","Seleccionar Anualización",IF(COUNTIF('Avance Cuantitativo Productos'!$BB20:$BG20,"="&amp;"")=6,"",IF(AND(OR('Avance Cuantitativo Productos'!$H20:$H20="Creciente",'Avance Cuantitativo Productos'!$H20:$H20="Constante",'Avance Cuantitativo Productos'!$H20:$H20="Suma"),'Avance Cuantitativo Productos'!$BG20:$BG20&gt;'Avance Cuantitativo Productos'!$BJ20:$BJ20),"ERROR, las metas de las vigencias no pueden ser mayores a la meta final",IF(AND('Avance Cuantitativo Productos'!$H20:$H20="Decreciente",'Avance Cuantitativo Productos'!$BG20:$BG20&lt;'Avance Cuantitativo Productos'!$BJ20:$BJ20),"ERROR, las metas de las vigencias no pueden ser menores a la meta final",IF(OR('Avance Cuantitativo Productos'!$H20:$H20="Creciente",'Avance Cuantitativo Productos'!$H20:$H20="Constante",'Avance Cuantitativo Productos'!$H20:$H20="Decreciente"),IF((MAX(COLUMN('Avance Cuantitativo Productos'!$AH20:$AK20)*(INDEX('Avance Cuantitativo Productos'!$AH20:$AK20,LARGE(('Avance Cuantitativo Productos'!$AH20:$AK20&lt;&gt;"")*(_xlfn.SEQUENCE(,COUNTA('Avance Cuantitativo Productos'!$AH$6:$AK$6))),1))='Avance Cuantitativo Productos'!$AH20:$AK20))-COLUMN('Avance Cuantitativo Productos'!$AH20:$AH20)+1)=1,(OFFSET('Avance Cuantitativo Productos'!$BB20:$BB20,0,_xlfn.XMATCH('Avance Cuantitativo Productos'!$BG$6:$BG$6,'Avance Cuantitativo Productos'!$BB$6:$BG$6)-1)-(OFFSET('Avance Cuantitativo Productos'!$BB20:$BB20,0,_xlfn.XMATCH('Avance Cuantitativo Productos'!$BG$6:$BG$6,'Avance Cuantitativo Productos'!$BB$6:$BG$6)-2)))/4+OFFSET('Avance Cuantitativo Productos'!$BB20:$BB20,0,_xlfn.XMATCH('Avance Cuantitativo Productos'!$BG$6:$BG$6,'Avance Cuantitativo Productos'!$BB$6:$BG$6)-2),IF((MAX(COLUMN('Avance Cuantitativo Productos'!$AH20:$AK20)*(INDEX('Avance Cuantitativo Productos'!$AH20:$AK20,LARGE(('Avance Cuantitativo Productos'!$AH20:$AK20&lt;&gt;"")*(_xlfn.SEQUENCE(,COUNTA('Avance Cuantitativo Productos'!$AH$6:$AK$6))),1))='Avance Cuantitativo Productos'!$AH20:$AK20))-COLUMN('Avance Cuantitativo Productos'!$AH20:$AH20)+1)=2,(OFFSET('Avance Cuantitativo Productos'!$BB20:$BB20,0,_xlfn.XMATCH('Avance Cuantitativo Productos'!$BG$6:$BG$6,'Avance Cuantitativo Productos'!$BB$6:$BG$6)-1)-OFFSET('Avance Cuantitativo Productos'!$BB20:$BB20,0,_xlfn.XMATCH('Avance Cuantitativo Productos'!$BG$6:$BG$6,'Avance Cuantitativo Productos'!$BB$6:$BG$6)-2))/2+OFFSET('Avance Cuantitativo Productos'!$BB20:$BB20,0,_xlfn.XMATCH('Avance Cuantitativo Productos'!$BG$6:$BG$6,'Avance Cuantitativo Productos'!$BB$6:$BG$6)-2),IF((MAX(COLUMN('Avance Cuantitativo Productos'!$AH20:$AK20)*(INDEX('Avance Cuantitativo Productos'!$AH20:$AK20,LARGE(('Avance Cuantitativo Productos'!$AH20:$AK20&lt;&gt;"")*(_xlfn.SEQUENCE(,COUNTA('Avance Cuantitativo Productos'!$AH$6:$AK$6))),1))='Avance Cuantitativo Productos'!$AH20:$AK20))-COLUMN('Avance Cuantitativo Productos'!$AH20:$AH20)+1)=3,(OFFSET('Avance Cuantitativo Productos'!$BB20:$BB20,0,_xlfn.XMATCH('Avance Cuantitativo Productos'!$BG$6:$BG$6,'Avance Cuantitativo Productos'!$BB$6:$BG$6)-1)-OFFSET('Avance Cuantitativo Productos'!$BB20:$BB20,0,_xlfn.XMATCH('Avance Cuantitativo Productos'!$BG$6:$BG$6,'Avance Cuantitativo Productos'!$BB$6:$BG$6)-2))*3/4+OFFSET('Avance Cuantitativo Productos'!$BB20:$BB20,0,_xlfn.XMATCH('Avance Cuantitativo Productos'!$BG$6:$BG$6,'Avance Cuantitativo Productos'!$BB$6:$BG$6)-2),IF((MAX(COLUMN('Avance Cuantitativo Productos'!$AH20:$AK20)*(INDEX('Avance Cuantitativo Productos'!$AH20:$AK20,LARGE(('Avance Cuantitativo Productos'!$AH20:$AK20&lt;&gt;"")*(_xlfn.SEQUENCE(,COUNTA('Avance Cuantitativo Productos'!$AH$6:$AK$6))),1))='Avance Cuantitativo Productos'!$AH20:$AK20))-COLUMN('Avance Cuantitativo Productos'!$AH20:$AH20)+1)=4,(OFFSET('Avance Cuantitativo Productos'!$BB20:$BB20,0,_xlfn.XMATCH('Avance Cuantitativo Productos'!$BG$6:$BG$6,'Avance Cuantitativo Productos'!$BB$6:$BG$6)-1)-OFFSET('Avance Cuantitativo Productos'!$BB20:$BB20,0,_xlfn.XMATCH('Avance Cuantitativo Productos'!$BG$6:$BG$6,'Avance Cuantitativo Productos'!$BB$6:$BG$6)-2))+OFFSET('Avance Cuantitativo Productos'!$BB20:$BB20,0,_xlfn.XMATCH('Avance Cuantitativo Productos'!$BG$6:$BG$6,'Avance Cuantitativo Productos'!$BB$6:$BG$6)-2))))),IF('Avance Cuantitativo Productos'!$H20:$H20="Suma",IF((MAX(COLUMN('Avance Cuantitativo Productos'!$AH20:$AK20)*(INDEX(INT(ISNUMBER('Avance Cuantitativo Productos'!$AH20:$AK20)),LARGE((INT(ISNUMBER('Avance Cuantitativo Productos'!$AH20:$AK20))&lt;&gt;0)*(_xlfn.SEQUENCE(,COUNTA('Avance Cuantitativo Productos'!$AH$6:$AK$6))),1))=INT(ISNUMBER('Avance Cuantitativo Productos'!$AH20:$AK20))))-COLUMN('Avance Cuantitativo Productos'!$AH20:$AH20)+1)=1,(OFFSET('Avance Cuantitativo Productos'!$BB20:$BB20,0,_xlfn.XMATCH('Avance Cuantitativo Productos'!$BG$6:$BG$6,'Avance Cuantitativo Productos'!$BB$6:$BG$6,1,1)-1)/4+SUM('Avance Cuantitativo Productos'!$BB20:$BF20)),IF((MAX(COLUMN('Avance Cuantitativo Productos'!$AH20:$AK20)*(INDEX(INT(ISNUMBER('Avance Cuantitativo Productos'!$AH20:$AK20)),LARGE((INT(ISNUMBER('Avance Cuantitativo Productos'!$AH20:$AK20))&lt;&gt;0)*(_xlfn.SEQUENCE(,COUNTA('Avance Cuantitativo Productos'!$AH$6:$AK$6))),1))=INT(ISNUMBER('Avance Cuantitativo Productos'!$AH20:$AK20))))-COLUMN('Avance Cuantitativo Productos'!$AH20:$AH20)+1)=2,(OFFSET('Avance Cuantitativo Productos'!$BB20:$BB20,0,_xlfn.XMATCH('Avance Cuantitativo Productos'!$BG$6:$BG$6,'Avance Cuantitativo Productos'!$BB$6:$BG$6,1,1)-1)/2+SUM('Avance Cuantitativo Productos'!$BB20:$BF20)),IF((MAX(COLUMN('Avance Cuantitativo Productos'!$AH20:$AK20)*(INDEX(INT(ISNUMBER('Avance Cuantitativo Productos'!$AH20:$AK20)),LARGE((INT(ISNUMBER('Avance Cuantitativo Productos'!$AH20:$AK20))&lt;&gt;0)*(_xlfn.SEQUENCE(,COUNTA('Avance Cuantitativo Productos'!$AH$6:$AK$6))),1))=INT(ISNUMBER('Avance Cuantitativo Productos'!$AH20:$AK20))))-COLUMN('Avance Cuantitativo Productos'!$AH20:$AH20)+1)=3,(OFFSET('Avance Cuantitativo Productos'!$BB20:$BB20,0,_xlfn.XMATCH('Avance Cuantitativo Productos'!$BG$6:$BG$6,'Avance Cuantitativo Productos'!$BB$6:$BG$6,1,1)-1)*3/4+SUM('Avance Cuantitativo Productos'!$BB20:$BF20)),IF((MAX(COLUMN('Avance Cuantitativo Productos'!$AH20:$AK20)*(INDEX(INT(ISNUMBER('Avance Cuantitativo Productos'!$AH20:$AK20)),LARGE((INT(ISNUMBER('Avance Cuantitativo Productos'!$AH20:$AK20))&lt;&gt;0)*(_xlfn.SEQUENCE(,COUNTA('Avance Cuantitativo Productos'!$AH$6:$AK$6))),1))=INT(ISNUMBER('Avance Cuantitativo Productos'!$AH20:$AK20))))-COLUMN('Avance Cuantitativo Productos'!$AH20:$AH20)+1)=4,(OFFSET('Avance Cuantitativo Productos'!$BB20:$BB20,0,_xlfn.XMATCH('Avance Cuantitativo Productos'!$BG$6:$BG$6,'Avance Cuantitativo Productos'!$BB$6:$BG$6,1,1)-1)+SUM('Avance Cuantitativo Productos'!$BB20:$BF20)),))))))))))))</f>
        <v/>
      </c>
      <c r="BQ20" s="144">
        <f t="array" aca="1" ref="BQ20" ca="1">+IF(AND('Avance Cuantitativo Productos'!$BP20:$BP20="",'Avance Cuantitativo Productos'!$BH20:$BH20=""),"",IF(OR(AND(_xlfn.XLOOKUP('Avance Cuantitativo Productos'!$I20:$I20,Listas!$G$2:$G$10,Listas!$I$2:$I$10&lt;1),'Avance Cuantitativo Productos'!$BH20:$BH20=""),'Avance Cuantitativo Productos'!$BH20:$BH20="",COUNTIF('Avance Cuantitativo Productos'!$AL20:$AO20,"="&amp;"")&gt;=4),MAX('Avance Cuantitativo Productos'!$BP20:$BP20,'Avance Cuantitativo Productos'!$BG20:$BG20),IF('Avance Cuantitativo Productos'!$H20:$H20="","Seleccionar Anualización",IF(COUNTIF('Avance Cuantitativo Productos'!$BB20:$BH20,"="&amp;"")=7,"",IF(AND(OR('Avance Cuantitativo Productos'!$H20:$H20="Creciente",'Avance Cuantitativo Productos'!$H20:$H20="Constante",'Avance Cuantitativo Productos'!$H20:$H20="Suma"),'Avance Cuantitativo Productos'!$BH20:$BH20&gt;'Avance Cuantitativo Productos'!$BJ20:$BJ20),"ERROR, las metas de las vigencias no pueden ser mayores a la meta final",IF(AND('Avance Cuantitativo Productos'!$H20:$H20="Decreciente",'Avance Cuantitativo Productos'!$BH20:$BH20&lt;'Avance Cuantitativo Productos'!$BJ20:$BJ20),"ERROR, las metas de las vigencias no pueden ser menores a la meta final",IF(OR('Avance Cuantitativo Productos'!$H20:$H20="Creciente",'Avance Cuantitativo Productos'!$H20:$H20="Constante",'Avance Cuantitativo Productos'!$H20:$H20="Decreciente"),IF((MAX(COLUMN('Avance Cuantitativo Productos'!$AL20:$AO20)*(INDEX('Avance Cuantitativo Productos'!$AL20:$AO20,LARGE(('Avance Cuantitativo Productos'!$AL20:$AO20&lt;&gt;"")*(_xlfn.SEQUENCE(,COUNTA('Avance Cuantitativo Productos'!$AL$6:$AO$6))),1))='Avance Cuantitativo Productos'!$AL20:$AO20))-COLUMN('Avance Cuantitativo Productos'!$AL20:$AL20)+1)=1,(OFFSET('Avance Cuantitativo Productos'!$BB20:$BB20,0,_xlfn.XMATCH('Avance Cuantitativo Productos'!$BH$6:$BH$6,'Avance Cuantitativo Productos'!$BB$6:$BH$6)-1)-(OFFSET('Avance Cuantitativo Productos'!$BB20:$BB20,0,_xlfn.XMATCH('Avance Cuantitativo Productos'!$BH$6:$BH$6,'Avance Cuantitativo Productos'!$BB$6:$BH$6)-2)))/4+OFFSET('Avance Cuantitativo Productos'!$BB20:$BB20,0,_xlfn.XMATCH('Avance Cuantitativo Productos'!$BH$6:$BH$6,'Avance Cuantitativo Productos'!$BB$6:$BH$6)-2),IF((MAX(COLUMN('Avance Cuantitativo Productos'!$AL20:$AO20)*(INDEX('Avance Cuantitativo Productos'!$AL20:$AO20,LARGE(('Avance Cuantitativo Productos'!$AL20:$AO20&lt;&gt;"")*(_xlfn.SEQUENCE(,COUNTA('Avance Cuantitativo Productos'!$AL$6:$AO$6))),1))='Avance Cuantitativo Productos'!$AL20:$AO20))-COLUMN('Avance Cuantitativo Productos'!$AL20:$AL20)+1)=2,(OFFSET('Avance Cuantitativo Productos'!$BB20:$BB20,0,_xlfn.XMATCH('Avance Cuantitativo Productos'!$BH$6:$BH$6,'Avance Cuantitativo Productos'!$BB$6:$BH$6)-1)-OFFSET('Avance Cuantitativo Productos'!$BB20:$BB20,0,_xlfn.XMATCH('Avance Cuantitativo Productos'!$BH$6:$BH$6,'Avance Cuantitativo Productos'!$BB$6:$BH$6)-2))/2+OFFSET('Avance Cuantitativo Productos'!$BB20:$BB20,0,_xlfn.XMATCH('Avance Cuantitativo Productos'!$BH$6:$BH$6,'Avance Cuantitativo Productos'!$BB$6:$BH$6)-2),IF((MAX(COLUMN('Avance Cuantitativo Productos'!$AL20:$AO20)*(INDEX('Avance Cuantitativo Productos'!$AL20:$AO20,LARGE(('Avance Cuantitativo Productos'!$AL20:$AO20&lt;&gt;"")*(_xlfn.SEQUENCE(,COUNTA('Avance Cuantitativo Productos'!$AL$6:$AO$6))),1))='Avance Cuantitativo Productos'!$AL20:$AO20))-COLUMN('Avance Cuantitativo Productos'!$AL20:$AL20)+1)=3,(OFFSET('Avance Cuantitativo Productos'!$BB20:$BB20,0,_xlfn.XMATCH('Avance Cuantitativo Productos'!$BH$6:$BH$6,'Avance Cuantitativo Productos'!$BB$6:$BH$6)-1)-OFFSET('Avance Cuantitativo Productos'!$BB20:$BB20,0,_xlfn.XMATCH('Avance Cuantitativo Productos'!$BH$6:$BH$6,'Avance Cuantitativo Productos'!$BB$6:$BH$6)-2))*0.75+OFFSET('Avance Cuantitativo Productos'!$BB20:$BB20,0,_xlfn.XMATCH('Avance Cuantitativo Productos'!$BH$6:$BH$6,'Avance Cuantitativo Productos'!$BB$6:$BH$6)-2),IF((MAX(COLUMN('Avance Cuantitativo Productos'!$AL20:$AO20)*(INDEX('Avance Cuantitativo Productos'!$AL20:$AO20,LARGE(('Avance Cuantitativo Productos'!$AL20:$AO20&lt;&gt;"")*(_xlfn.SEQUENCE(,COUNTA('Avance Cuantitativo Productos'!$AL$6:$AO$6))),1))='Avance Cuantitativo Productos'!$AL20:$AO20))-COLUMN('Avance Cuantitativo Productos'!$AL20:$AL20)+1)=4,(OFFSET('Avance Cuantitativo Productos'!$BB20:$BB20,0,_xlfn.XMATCH('Avance Cuantitativo Productos'!$BH$6:$BH$6,'Avance Cuantitativo Productos'!$BB$6:$BH$6)-1)-OFFSET('Avance Cuantitativo Productos'!$BB20:$BB20,0,_xlfn.XMATCH('Avance Cuantitativo Productos'!$BH$6:$BH$6,'Avance Cuantitativo Productos'!$BB$6:$BH$6)-2))+OFFSET('Avance Cuantitativo Productos'!$BB20:$BB20,0,_xlfn.XMATCH('Avance Cuantitativo Productos'!$BH$6:$BH$6,'Avance Cuantitativo Productos'!$BB$6:$BH$6)-2))))),IF('Avance Cuantitativo Productos'!$H20:$H20="Suma",IF((MAX(COLUMN('Avance Cuantitativo Productos'!$AL20:$AO20)*(INDEX(INT(ISNUMBER('Avance Cuantitativo Productos'!$AL20:$AO20)),LARGE((INT(ISNUMBER('Avance Cuantitativo Productos'!$AL20:$AO20))&lt;&gt;0)*(_xlfn.SEQUENCE(,COUNTA('Avance Cuantitativo Productos'!$AL$6:$AO$6))),1))=INT(ISNUMBER('Avance Cuantitativo Productos'!$AL20:$AO20))))-COLUMN('Avance Cuantitativo Productos'!$AL20:$AL20)+1)=1,(OFFSET('Avance Cuantitativo Productos'!$BB20:$BB20,0,_xlfn.XMATCH('Avance Cuantitativo Productos'!$BH$6:$BH$6,'Avance Cuantitativo Productos'!$BB$6:$BH$6,1,1)-1)/4+SUM('Avance Cuantitativo Productos'!$BB20:$BG20)),IF((MAX(COLUMN('Avance Cuantitativo Productos'!$AL20:$AO20)*(INDEX(INT(ISNUMBER('Avance Cuantitativo Productos'!$AL20:$AO20)),LARGE((INT(ISNUMBER('Avance Cuantitativo Productos'!$AL20:$AO20))&lt;&gt;0)*(_xlfn.SEQUENCE(,COUNTA('Avance Cuantitativo Productos'!$AL$6:$AO$6))),1))=INT(ISNUMBER('Avance Cuantitativo Productos'!$AL20:$AO20))))-COLUMN('Avance Cuantitativo Productos'!$AL20:$AL20)+1)=2,(OFFSET('Avance Cuantitativo Productos'!$BB20:$BB20,0,_xlfn.XMATCH('Avance Cuantitativo Productos'!$BH$6:$BH$6,'Avance Cuantitativo Productos'!$BB$6:$BH$6,1,1)-1)/2+SUM('Avance Cuantitativo Productos'!$BB20:$BG20)),IF((MAX(COLUMN('Avance Cuantitativo Productos'!$AL20:$AO20)*(INDEX(INT(ISNUMBER('Avance Cuantitativo Productos'!$AL20:$AO20)),LARGE((INT(ISNUMBER('Avance Cuantitativo Productos'!$AL20:$AO20))&lt;&gt;0)*(_xlfn.SEQUENCE(,COUNTA('Avance Cuantitativo Productos'!$AL$6:$AO$6))),1))=INT(ISNUMBER('Avance Cuantitativo Productos'!$AL20:$AO20))))-COLUMN('Avance Cuantitativo Productos'!$AL20:$AL20)+1)=3,(OFFSET('Avance Cuantitativo Productos'!$BB20:$BB20,0,_xlfn.XMATCH('Avance Cuantitativo Productos'!$BH$6:$BH$6,'Avance Cuantitativo Productos'!$BB$6:$BH$6,1,1)-1)*0.75+SUM('Avance Cuantitativo Productos'!$BB20:$BG20)),IF((MAX(COLUMN('Avance Cuantitativo Productos'!$AL20:$AO20)*(INDEX(INT(ISNUMBER('Avance Cuantitativo Productos'!$AL20:$AO20)),LARGE((INT(ISNUMBER('Avance Cuantitativo Productos'!$AL20:$AO20))&lt;&gt;0)*(_xlfn.SEQUENCE(,COUNTA('Avance Cuantitativo Productos'!$AL$6:$AO$6))),1))=INT(ISNUMBER('Avance Cuantitativo Productos'!$AL20:$AO20))))-COLUMN('Avance Cuantitativo Productos'!$AL20:$AL20)+1)=4,(OFFSET('Avance Cuantitativo Productos'!$BB20:$BB20,0,_xlfn.XMATCH('Avance Cuantitativo Productos'!$BH$6:$BH$6,'Avance Cuantitativo Productos'!$BB$6:$BH$6,1,1)-1)+SUM('Avance Cuantitativo Productos'!$BB20:$BG20)),))))))))))))</f>
        <v>1</v>
      </c>
      <c r="BR20" s="144">
        <f t="array" aca="1" ref="BR20" ca="1">+IF(AND('Avance Cuantitativo Productos'!$BQ20:$BQ20="",'Avance Cuantitativo Productos'!$BI20:$BI20=""),"",IF(OR(AND(_xlfn.XLOOKUP('Avance Cuantitativo Productos'!$I20:$I20,Listas!$G$2:$G$10,Listas!$I$2:$I$10&lt;1),'Avance Cuantitativo Productos'!$BI20:$BI20=""),'Avance Cuantitativo Productos'!$BI20:$BI20="",COUNTIF('Avance Cuantitativo Productos'!$AP20:$AS20,"="&amp;"")&gt;=4),MAX('Avance Cuantitativo Productos'!$BQ20:$BQ20,'Avance Cuantitativo Productos'!$BH20:$BH20),IF('Avance Cuantitativo Productos'!$H20:$H20="","Seleccionar Anualización",IF(COUNTIF('Avance Cuantitativo Productos'!$BB20:$BI20,"="&amp;"")=8,"",IF(AND(OR('Avance Cuantitativo Productos'!$H20:$H20="Creciente",'Avance Cuantitativo Productos'!$H20:$H20="Constante",'Avance Cuantitativo Productos'!$H20:$H20="Suma"),'Avance Cuantitativo Productos'!$BI20:$BI20&gt;'Avance Cuantitativo Productos'!$BJ20:$BJ20),"ERROR, las metas de las vigencias no pueden ser mayores a la meta final",IF(AND('Avance Cuantitativo Productos'!$H20:$H20="Decreciente",'Avance Cuantitativo Productos'!$BI20:$BI20&lt;'Avance Cuantitativo Productos'!$BJ20:$BJ20),"ERROR, las metas de las vigencias no pueden ser menores a la meta final",IF(OR('Avance Cuantitativo Productos'!$H20:$H20="Creciente",'Avance Cuantitativo Productos'!$H20:$H20="Constante",'Avance Cuantitativo Productos'!$H20:$H20="Decreciente"),IF((MAX(COLUMN('Avance Cuantitativo Productos'!$AP20:$AS20)*(INDEX('Avance Cuantitativo Productos'!$AP20:$AS20,LARGE(('Avance Cuantitativo Productos'!$AP20:$AS20&lt;&gt;"")*(_xlfn.SEQUENCE(,COUNTA('Avance Cuantitativo Productos'!$AP$6:$AS$6))),1))='Avance Cuantitativo Productos'!$AP20:$AS20))-COLUMN('Avance Cuantitativo Productos'!$AP20:$AP20)+1)=1,(OFFSET('Avance Cuantitativo Productos'!$BB20:$BB20,0,_xlfn.XMATCH('Avance Cuantitativo Productos'!$BI$6:$BI$6,'Avance Cuantitativo Productos'!$BB$6:$BI$6)-1)-(OFFSET('Avance Cuantitativo Productos'!$BB20:$BB20,0,_xlfn.XMATCH('Avance Cuantitativo Productos'!$BI$6:$BI$6,'Avance Cuantitativo Productos'!$BB$6:$BI$6)-2)))/4+OFFSET('Avance Cuantitativo Productos'!$BB20:$BB20,0,_xlfn.XMATCH('Avance Cuantitativo Productos'!$BI$6:$BI$6,'Avance Cuantitativo Productos'!$BB$6:$BI$6)-2),IF((MAX(COLUMN('Avance Cuantitativo Productos'!$AP20:$AS20)*(INDEX('Avance Cuantitativo Productos'!$AP20:$AS20,LARGE(('Avance Cuantitativo Productos'!$AP20:$AS20&lt;&gt;"")*(_xlfn.SEQUENCE(,COUNTA('Avance Cuantitativo Productos'!$AP$6:$AS$6))),1))='Avance Cuantitativo Productos'!$AP20:$AS20))-COLUMN('Avance Cuantitativo Productos'!$AP20:$AP20)+1)=2,(OFFSET('Avance Cuantitativo Productos'!$BB20:$BB20,0,_xlfn.XMATCH('Avance Cuantitativo Productos'!$BI$6:$BI$6,'Avance Cuantitativo Productos'!$BB$6:$BI$6)-1)-OFFSET('Avance Cuantitativo Productos'!$BB20:$BB20,0,_xlfn.XMATCH('Avance Cuantitativo Productos'!$BI$6:$BI$6,'Avance Cuantitativo Productos'!$BB$6:$BI$6)-2))/2+OFFSET('Avance Cuantitativo Productos'!$BB20:$BB20,0,_xlfn.XMATCH('Avance Cuantitativo Productos'!$BI$6:$BI$6,'Avance Cuantitativo Productos'!$BB$6:$BI$6)-2),IF((MAX(COLUMN('Avance Cuantitativo Productos'!$AP20:$AS20)*(INDEX('Avance Cuantitativo Productos'!$AP20:$AS20,LARGE(('Avance Cuantitativo Productos'!$AP20:$AS20&lt;&gt;"")*(_xlfn.SEQUENCE(,COUNTA('Avance Cuantitativo Productos'!$AP$6:$AS$6))),1))='Avance Cuantitativo Productos'!$AP20:$AS20))-COLUMN('Avance Cuantitativo Productos'!$AP20:$AP20)+1)=3,(OFFSET('Avance Cuantitativo Productos'!$BB20:$BB20,0,_xlfn.XMATCH('Avance Cuantitativo Productos'!$BI$6:$BI$6,'Avance Cuantitativo Productos'!$BB$6:$BI$6)-1)-OFFSET('Avance Cuantitativo Productos'!$BB20:$BB20,0,_xlfn.XMATCH('Avance Cuantitativo Productos'!$BI$6:$BI$6,'Avance Cuantitativo Productos'!$BB$6:$BI$6)-2))*0.75+OFFSET('Avance Cuantitativo Productos'!$BB20:$BB20,0,_xlfn.XMATCH('Avance Cuantitativo Productos'!$BI$6:$BI$6,'Avance Cuantitativo Productos'!$BB$6:$BI$6)-2),IF((MAX(COLUMN('Avance Cuantitativo Productos'!$AP20:$AS20)*(INDEX('Avance Cuantitativo Productos'!$AP20:$AS20,LARGE(('Avance Cuantitativo Productos'!$AP20:$AS20&lt;&gt;"")*(_xlfn.SEQUENCE(,COUNTA('Avance Cuantitativo Productos'!$AP$6:$AS$6))),1))='Avance Cuantitativo Productos'!$AP20:$AS20))-COLUMN('Avance Cuantitativo Productos'!$AP20:$AP20)+1)=4,(OFFSET('Avance Cuantitativo Productos'!$BB20:$BB20,0,_xlfn.XMATCH('Avance Cuantitativo Productos'!$BI$6:$BI$6,'Avance Cuantitativo Productos'!$BB$6:$BI$6)-1)-OFFSET('Avance Cuantitativo Productos'!$BB20:$BB20,0,_xlfn.XMATCH('Avance Cuantitativo Productos'!$BI$6:$BI$6,'Avance Cuantitativo Productos'!$BB$6:$BI$6)-2))+OFFSET('Avance Cuantitativo Productos'!$BB20:$BB20,0,_xlfn.XMATCH('Avance Cuantitativo Productos'!$BI$6:$BI$6,'Avance Cuantitativo Productos'!$BB$6:$BI$6)-2))))),IF('Avance Cuantitativo Productos'!$H20:$H20="Suma",IF((MAX(COLUMN('Avance Cuantitativo Productos'!$AP20:$AS20)*(INDEX(INT(ISNUMBER('Avance Cuantitativo Productos'!$AP20:$AS20)),LARGE((INT(ISNUMBER('Avance Cuantitativo Productos'!$AP20:$AS20))&lt;&gt;0)*(_xlfn.SEQUENCE(,COUNTA('Avance Cuantitativo Productos'!$AP$6:$AS$6))),1))=INT(ISNUMBER('Avance Cuantitativo Productos'!$AP20:$AS20))))-COLUMN('Avance Cuantitativo Productos'!$AP20:$AP20)+1)=1,(OFFSET('Avance Cuantitativo Productos'!$BB20:$BB20,0,_xlfn.XMATCH('Avance Cuantitativo Productos'!$BI$6:$BI$6,'Avance Cuantitativo Productos'!$BB$6:$BI$6,1,1)-1)/4+SUM('Avance Cuantitativo Productos'!$BB20:$BH20)),IF((MAX(COLUMN('Avance Cuantitativo Productos'!$AP20:$AS20)*(INDEX(INT(ISNUMBER('Avance Cuantitativo Productos'!$AP20:$AS20)),LARGE((INT(ISNUMBER('Avance Cuantitativo Productos'!$AP20:$AS20))&lt;&gt;0)*(_xlfn.SEQUENCE(,COUNTA('Avance Cuantitativo Productos'!$AP$6:$AS$6))),1))=INT(ISNUMBER('Avance Cuantitativo Productos'!$AP20:$AS20))))-COLUMN('Avance Cuantitativo Productos'!$AP20:$AP20)+1)=2,(OFFSET('Avance Cuantitativo Productos'!$BB20:$BB20,0,_xlfn.XMATCH('Avance Cuantitativo Productos'!$BI$6:$BI$6,'Avance Cuantitativo Productos'!$BB$6:$BI$6,1,1)-1)/2+SUM('Avance Cuantitativo Productos'!$BB20:$BH20)),IF((MAX(COLUMN('Avance Cuantitativo Productos'!$AP20:$AS20)*(INDEX(INT(ISNUMBER('Avance Cuantitativo Productos'!$AP20:$AS20)),LARGE((INT(ISNUMBER('Avance Cuantitativo Productos'!$AP20:$AS20))&lt;&gt;0)*(_xlfn.SEQUENCE(,COUNTA('Avance Cuantitativo Productos'!$AP$6:$AS$6))),1))=INT(ISNUMBER('Avance Cuantitativo Productos'!$AP20:$AS20))))-COLUMN('Avance Cuantitativo Productos'!$AP20:$AP20)+1)=3,(OFFSET('Avance Cuantitativo Productos'!$BB20:$BB20,0,_xlfn.XMATCH('Avance Cuantitativo Productos'!$BI$6:$BI$6,'Avance Cuantitativo Productos'!$BB$6:$BI$6,1,1)-1)*0.75+SUM('Avance Cuantitativo Productos'!$BB20:$BH20)),IF((MAX(COLUMN('Avance Cuantitativo Productos'!$AP20:$AS20)*(INDEX(INT(ISNUMBER('Avance Cuantitativo Productos'!$AP20:$AS20)),LARGE((INT(ISNUMBER('Avance Cuantitativo Productos'!$AP20:$AS20))&lt;&gt;0)*(_xlfn.SEQUENCE(,COUNTA('Avance Cuantitativo Productos'!$AP$6:$AS$6))),1))=INT(ISNUMBER('Avance Cuantitativo Productos'!$AP20:$AS20))))-COLUMN('Avance Cuantitativo Productos'!$AP20:$AP20)+1)=4,(OFFSET('Avance Cuantitativo Productos'!$BB20:$BB20,0,_xlfn.XMATCH('Avance Cuantitativo Productos'!$BI$6:$BI$6,'Avance Cuantitativo Productos'!$BB$6:$BI$6,1,1)-1)+SUM('Avance Cuantitativo Productos'!$BB20:$BH20)),))))))))))))</f>
        <v>1</v>
      </c>
      <c r="BS20" s="20" t="str">
        <f t="array" aca="1" ref="BS20" ca="1">IF(OR('Avance Cuantitativo Productos'!$BB20:$BB20=0,'Avance Cuantitativo Productos'!$AT20:$AT20="",SUMPRODUCT(--('Avance Cuantitativo Productos'!$N20:$Q20&lt;&gt;""))=0),"",IF('Avance Cuantitativo Productos'!$H20:$H20="Creciente",('Avance Cuantitativo Productos'!$AT20:$AT20-Anualiza_LB('Avance Cuantitativo Productos'!$BS$6:$BS$6,'Avance Cuantitativo Productos'!$M20:$M20,'Avance Cuantitativo Productos'!$G20:$G20,'Avance Cuantitativo Productos'!$L20:$L20))/('Avance Cuantitativo Productos'!$BK20:$BK20-Anualiza_LB('Avance Cuantitativo Productos'!$BS$6:$BS$6,'Avance Cuantitativo Productos'!$M20:$M20,'Avance Cuantitativo Productos'!$G20:$G20,'Avance Cuantitativo Productos'!$L20:$L20)),IF('Avance Cuantitativo Productos'!$H20:$H20="Constante",('Avance Cuantitativo Productos'!$AT20:$AT20/'Avance Cuantitativo Productos'!$BK20:$BK20),IF('Avance Cuantitativo Productos'!$H20:$H20="Suma",_xlfn.NUMBERVALUE('Avance Cuantitativo Productos'!$AT20:$AT20)/_xlfn.NUMBERVALUE('Avance Cuantitativo Productos'!$BK20:$BK20),IF('Avance Cuantitativo Productos'!$H20:$H20="Decreciente",('Avance Cuantitativo Productos'!$BS$6:$BS$6-Anualiza_LB('Avance Cuantitativo Productos'!$BB$6:$BB$6,'Avance Cuantitativo Productos'!$M20:$M20,'Avance Cuantitativo Productos'!$G20:$G20,'Avance Cuantitativo Productos'!$L20:$L20))/('Avance Cuantitativo Productos'!$BK20:$BK20-Anualiza_LB('Avance Cuantitativo Productos'!$BS$6:$BS$6,'Avance Cuantitativo Productos'!$M20:$M20,'Avance Cuantitativo Productos'!$G20:$G20,'Avance Cuantitativo Productos'!$L20:$L20)),"Seleccionar Anualización")))))</f>
        <v/>
      </c>
      <c r="BT20" s="21" t="str">
        <f t="array" aca="1" ref="BT20" ca="1">IF(OR('Avance Cuantitativo Productos'!$BC20:$BC20=0,'Avance Cuantitativo Productos'!$AU20:$AU20="",SUMPRODUCT(--('Avance Cuantitativo Productos'!$R20:$U20&lt;&gt;""))=0),"",IF('Avance Cuantitativo Productos'!$H20:$H20="Creciente",('Avance Cuantitativo Productos'!$AU20:$AU20-Anualiza_LB('Avance Cuantitativo Productos'!$BT$6:$BT$6,'Avance Cuantitativo Productos'!$M20:$M20,'Avance Cuantitativo Productos'!$G20:$G20,'Avance Cuantitativo Productos'!$L20:$L20))/('Avance Cuantitativo Productos'!$BL20:$BL20-Anualiza_LB('Avance Cuantitativo Productos'!$BT$6:$BT$6,'Avance Cuantitativo Productos'!$M20:$M20,'Avance Cuantitativo Productos'!$G20:$G20,'Avance Cuantitativo Productos'!$L20:$L20)),IF('Avance Cuantitativo Productos'!$H20:$H20="Constante",('Avance Cuantitativo Productos'!$AU20:$AU20/'Avance Cuantitativo Productos'!$BL20:$BL20),IF('Avance Cuantitativo Productos'!$H20:$H20="Suma",(_xlfn.NUMBERVALUE('Avance Cuantitativo Productos'!$AU20:$AU20)-_xlfn.NUMBERVALUE('Avance Cuantitativo Productos'!$AT20:$AT20))/(_xlfn.NUMBERVALUE('Avance Cuantitativo Productos'!$BL20:$BL20)-_xlfn.NUMBERVALUE('Avance Cuantitativo Productos'!$BK20:$BK20)),IF('Avance Cuantitativo Productos'!$H20:$H20="Decreciente",('Avance Cuantitativo Productos'!$AU20:$AU20-Anualiza_LB('Avance Cuantitativo Productos'!$BT$6:$BT$6,'Avance Cuantitativo Productos'!$M20:$M20,'Avance Cuantitativo Productos'!$G20:$G20,'Avance Cuantitativo Productos'!$L20:$L20))/('Avance Cuantitativo Productos'!$BL20:$BL20-Anualiza_LB('Avance Cuantitativo Productos'!$BT$6:$BT$6,'Avance Cuantitativo Productos'!$M20:$M20,'Avance Cuantitativo Productos'!$G20:$G20,'Avance Cuantitativo Productos'!$L20:$L20)),"Seleccionar Anualización")))))</f>
        <v/>
      </c>
      <c r="BU20" s="21" t="str">
        <f t="array" aca="1" ref="BU20" ca="1">+IF(OR('Avance Cuantitativo Productos'!$BD20:$BD20=0,'Avance Cuantitativo Productos'!$AV20:$AV20="",SUMPRODUCT(--('Avance Cuantitativo Productos'!$V20:$Y20&lt;&gt;""))=0),"",IF('Avance Cuantitativo Productos'!$H20:$H20="Creciente",('Avance Cuantitativo Productos'!$AV20:$AV20-Anualiza_LB('Avance Cuantitativo Productos'!$BU$6:$BU$6,'Avance Cuantitativo Productos'!$M20:$M20,'Avance Cuantitativo Productos'!$G20:$G20,'Avance Cuantitativo Productos'!$L20:$L20))/('Avance Cuantitativo Productos'!$BM20:$BM20-Anualiza_LB('Avance Cuantitativo Productos'!$BU$6:$BU$6,'Avance Cuantitativo Productos'!$M20:$M20,'Avance Cuantitativo Productos'!$G20:$G20,'Avance Cuantitativo Productos'!$L20:$L20)),IF('Avance Cuantitativo Productos'!$H20:$H20="Constante",('Avance Cuantitativo Productos'!$AV20:$AV20/'Avance Cuantitativo Productos'!$BM20:$BM20),IF('Avance Cuantitativo Productos'!$H20:$H20="Suma",(_xlfn.NUMBERVALUE('Avance Cuantitativo Productos'!$AV20:$AV20)-_xlfn.NUMBERVALUE('Avance Cuantitativo Productos'!$AU20:$AU20))/(_xlfn.NUMBERVALUE('Avance Cuantitativo Productos'!$BM20:$BM20)-_xlfn.NUMBERVALUE('Avance Cuantitativo Productos'!$BL20:$BL20)),IF('Avance Cuantitativo Productos'!$H20:$H20="Decreciente",('Avance Cuantitativo Productos'!$AV20:$AV20-Anualiza_LB('Avance Cuantitativo Productos'!$BU$6:$BU$6,'Avance Cuantitativo Productos'!$M20:$M20,'Avance Cuantitativo Productos'!$G20:$G20,'Avance Cuantitativo Productos'!$L20:$L20))/('Avance Cuantitativo Productos'!$BM20:$BM20-Anualiza_LB('Avance Cuantitativo Productos'!$BU$6:$BU$6,'Avance Cuantitativo Productos'!$M20:$M20,'Avance Cuantitativo Productos'!$G20:$G20,'Avance Cuantitativo Productos'!$L20:$L20)),"Seleccionar Anualización")))))</f>
        <v/>
      </c>
      <c r="BV20" s="21" t="str">
        <f t="array" aca="1" ref="BV20" ca="1">+IF(OR('Avance Cuantitativo Productos'!$BE20:$BE20=0,'Avance Cuantitativo Productos'!$AW20:$AW20="",,SUMPRODUCT(--('Avance Cuantitativo Productos'!$Z20:$AC20&lt;&gt;""))=0),"",IF('Avance Cuantitativo Productos'!$H20:$H20="Creciente",('Avance Cuantitativo Productos'!$AW20:$AW20-Anualiza_LB('Avance Cuantitativo Productos'!$BV$6:$BV$6,'Avance Cuantitativo Productos'!$M20:$M20,'Avance Cuantitativo Productos'!$G20:$G20,'Avance Cuantitativo Productos'!$L20:$L20))/('Avance Cuantitativo Productos'!$BN20:$BN20-Anualiza_LB('Avance Cuantitativo Productos'!$BV$6:$BV$6,'Avance Cuantitativo Productos'!$M20:$M20,'Avance Cuantitativo Productos'!$G20:$G20,'Avance Cuantitativo Productos'!$L20:$L20)),IF('Avance Cuantitativo Productos'!$H20:$H20="Constante",('Avance Cuantitativo Productos'!$AW20:$AW20/'Avance Cuantitativo Productos'!$BN20:$BN20),IF('Avance Cuantitativo Productos'!$H20:$H20="Suma",(_xlfn.NUMBERVALUE('Avance Cuantitativo Productos'!$AW20:$AW20)-_xlfn.NUMBERVALUE('Avance Cuantitativo Productos'!$AV20:$AV20))/(_xlfn.NUMBERVALUE('Avance Cuantitativo Productos'!$BN20:$BN20)-_xlfn.NUMBERVALUE('Avance Cuantitativo Productos'!$BM20:$BM20)),IF('Avance Cuantitativo Productos'!$H20:$H20="Decreciente",('Avance Cuantitativo Productos'!$AW20:$AW20-Anualiza_LB('Avance Cuantitativo Productos'!$BV$6:$BV$6,'Avance Cuantitativo Productos'!$M20:$M20,'Avance Cuantitativo Productos'!$G20:$G20,'Avance Cuantitativo Productos'!$L20:$L20))/('Avance Cuantitativo Productos'!$BN20:$BN20-Anualiza_LB('Avance Cuantitativo Productos'!$BV$6:$BV$6,'Avance Cuantitativo Productos'!$M20:$M20,'Avance Cuantitativo Productos'!$G20:$G20,'Avance Cuantitativo Productos'!$L20:$L20)),"Seleccionar Anualización")))))</f>
        <v/>
      </c>
      <c r="BW20" s="21" t="str">
        <f t="array" aca="1" ref="BW20" ca="1">+IF(OR('Avance Cuantitativo Productos'!$BF20:$BF20=0,'Avance Cuantitativo Productos'!$AX20:$AX20="",SUMPRODUCT(--('Avance Cuantitativo Productos'!$AD20:$AG20&lt;&gt;""))=0),"",IF('Avance Cuantitativo Productos'!$H20:$H20="Creciente",('Avance Cuantitativo Productos'!$AX20:$AX20-Anualiza_LB('Avance Cuantitativo Productos'!$BW$6:$BW$6,'Avance Cuantitativo Productos'!$M20:$M20,'Avance Cuantitativo Productos'!$G20:$G20,'Avance Cuantitativo Productos'!$L20:$L20))/('Avance Cuantitativo Productos'!$BO20:$BO20-Anualiza_LB('Avance Cuantitativo Productos'!$BW$6:$BW$6,'Avance Cuantitativo Productos'!$M20:$M20,'Avance Cuantitativo Productos'!$G20:$G20,'Avance Cuantitativo Productos'!$L20:$L20)),IF('Avance Cuantitativo Productos'!$H20:$H20="Constante",('Avance Cuantitativo Productos'!$AX20:$AX20/'Avance Cuantitativo Productos'!$BO20:$BO20),IF('Avance Cuantitativo Productos'!$H20:$H20="Suma",(_xlfn.NUMBERVALUE('Avance Cuantitativo Productos'!$AX20:$AX20)-_xlfn.NUMBERVALUE('Avance Cuantitativo Productos'!$AW20:$AW20))/(_xlfn.NUMBERVALUE('Avance Cuantitativo Productos'!$BO20:$BO20)-_xlfn.NUMBERVALUE('Avance Cuantitativo Productos'!$BN20:$BN20)),IF('Avance Cuantitativo Productos'!$H20:$H20="Decreciente",('Avance Cuantitativo Productos'!$AX20:$AX20-Anualiza_LB('Avance Cuantitativo Productos'!$BW$6:$BW$6,'Avance Cuantitativo Productos'!$M20:$M20,'Avance Cuantitativo Productos'!$G20:$G20,'Avance Cuantitativo Productos'!$L20:$L20))/('Avance Cuantitativo Productos'!$BO20:$BO20-Anualiza_LB('Avance Cuantitativo Productos'!$BW$6:$BW$6,'Avance Cuantitativo Productos'!$M20:$M20,'Avance Cuantitativo Productos'!$G20:$G20,'Avance Cuantitativo Productos'!$L20:$L20)),"Seleccionar Anualización")))))</f>
        <v/>
      </c>
      <c r="BX20" s="21" t="str">
        <f t="array" aca="1" ref="BX20" ca="1">+ IF(OR('Avance Cuantitativo Productos'!$BG20:$BG20=0,'Avance Cuantitativo Productos'!$AY20:$AY20="",SUMPRODUCT(--('Avance Cuantitativo Productos'!$AH20:$AK20&lt;&gt;""))=0),"",IF('Avance Cuantitativo Productos'!$H20:$H20="Creciente",('Avance Cuantitativo Productos'!$AY20:$AY20-Anualiza_LB('Avance Cuantitativo Productos'!$BX$6:$BX$6,'Avance Cuantitativo Productos'!$M20:$M20,'Avance Cuantitativo Productos'!$G20:$G20,'Avance Cuantitativo Productos'!$L20:$L20))/('Avance Cuantitativo Productos'!$BP20:$BP20-Anualiza_LB('Avance Cuantitativo Productos'!$BX$6:$BX$6,'Avance Cuantitativo Productos'!$M20:$M20,'Avance Cuantitativo Productos'!$G20:$G20,'Avance Cuantitativo Productos'!$L20:$L20)),IF('Avance Cuantitativo Productos'!$H20:$H20="Constante",('Avance Cuantitativo Productos'!$AY20:$AY20/'Avance Cuantitativo Productos'!$BP20:$BP20),IF('Avance Cuantitativo Productos'!$H20:$H20="Suma",(_xlfn.NUMBERVALUE('Avance Cuantitativo Productos'!$AY20:$AY20)-_xlfn.NUMBERVALUE('Avance Cuantitativo Productos'!$AX20:$AX20))/(_xlfn.NUMBERVALUE('Avance Cuantitativo Productos'!$BP20:$BP20)-_xlfn.NUMBERVALUE('Avance Cuantitativo Productos'!$BO20:$BO20)),IF('Avance Cuantitativo Productos'!$H20:$H20="Decreciente",('Avance Cuantitativo Productos'!$AY20:$AY20-Anualiza_LB('Avance Cuantitativo Productos'!$BX$6:$BX$6,'Avance Cuantitativo Productos'!$M20:$M20,'Avance Cuantitativo Productos'!$G20:$G20,'Avance Cuantitativo Productos'!$L20:$L20))/('Avance Cuantitativo Productos'!$BP20:$BP20-Anualiza_LB('Avance Cuantitativo Productos'!$BX$6:$BX$6,'Avance Cuantitativo Productos'!$M20:$M20,'Avance Cuantitativo Productos'!$G20:$G20,'Avance Cuantitativo Productos'!$L20:$L20)),"Seleccionar Anualización")))))</f>
        <v/>
      </c>
      <c r="BY20" s="21">
        <f t="array" aca="1" ref="BY20" ca="1">+ IF(OR('Avance Cuantitativo Productos'!$BH20:$BH20=0,'Avance Cuantitativo Productos'!$AZ20:$AZ20="",SUMPRODUCT(--('Avance Cuantitativo Productos'!$AL20:$AO20&lt;&gt;""))=0),"",IF('Avance Cuantitativo Productos'!$H20:$H20="Creciente",('Avance Cuantitativo Productos'!$AZ20:$AZ20-Anualiza_LB('Avance Cuantitativo Productos'!$BY$6:$BY$6,'Avance Cuantitativo Productos'!$M20:$M20,'Avance Cuantitativo Productos'!$G20:$G20,'Avance Cuantitativo Productos'!$L20:$L20))/('Avance Cuantitativo Productos'!$BQ20:$BQ20-Anualiza_LB('Avance Cuantitativo Productos'!$BY$6:$BY$6,'Avance Cuantitativo Productos'!$M20:$M20,'Avance Cuantitativo Productos'!$G20:$G20,'Avance Cuantitativo Productos'!$L20:$L20)),IF('Avance Cuantitativo Productos'!$H20:$H20="Constante",('Avance Cuantitativo Productos'!$AZ20:$AZ20/'Avance Cuantitativo Productos'!$BQ20:$BQ20),IF('Avance Cuantitativo Productos'!$H20:$H20="Suma",(_xlfn.NUMBERVALUE('Avance Cuantitativo Productos'!$AZ20:$AZ20)-_xlfn.NUMBERVALUE('Avance Cuantitativo Productos'!$AY20:$AY20))/(_xlfn.NUMBERVALUE('Avance Cuantitativo Productos'!$BQ20:$BQ20)-_xlfn.NUMBERVALUE('Avance Cuantitativo Productos'!$BP20:$BP20)),IF('Avance Cuantitativo Productos'!$H20:$H20="Decreciente",('Avance Cuantitativo Productos'!$AZ20:$AZ20-Anualiza_LB('Avance Cuantitativo Productos'!$BY$6:$BY$6,'Avance Cuantitativo Productos'!$M20:$M20,'Avance Cuantitativo Productos'!$G20:$G20,'Avance Cuantitativo Productos'!$L20:$L20))/('Avance Cuantitativo Productos'!$BQ20:$BQ20-Anualiza_LB('Avance Cuantitativo Productos'!$BY$6:$BY$6,'Avance Cuantitativo Productos'!$M20:$M20,'Avance Cuantitativo Productos'!$G20:$G20,'Avance Cuantitativo Productos'!$L20:$L20)),"Seleccionar Anualización")))))</f>
        <v>1</v>
      </c>
      <c r="BZ20" s="21" t="str">
        <f t="array" aca="1" ref="BZ20" ca="1">+ IF(OR('Avance Cuantitativo Productos'!$BI20:$BI20=0,'Avance Cuantitativo Productos'!$BA20:$BA20="",SUMPRODUCT(--('Avance Cuantitativo Productos'!$AP20:$AS20&lt;&gt;""))=0),"",IF('Avance Cuantitativo Productos'!$H20:$H20="Creciente",('Avance Cuantitativo Productos'!$BA20:$BA20-Anualiza_LB('Avance Cuantitativo Productos'!$BZ$6:$BZ$6,'Avance Cuantitativo Productos'!$M20:$M20,'Avance Cuantitativo Productos'!$G20:$G20,'Avance Cuantitativo Productos'!$L20:$L20))/('Avance Cuantitativo Productos'!$BR20:$BR20-Anualiza_LB('Avance Cuantitativo Productos'!$BZ$6:$BZ$6,'Avance Cuantitativo Productos'!$M20:$M20,'Avance Cuantitativo Productos'!$G20:$G20,'Avance Cuantitativo Productos'!$L20:$L20)),IF('Avance Cuantitativo Productos'!$H20:$H20="Constante",('Avance Cuantitativo Productos'!$BA20:$BA20/'Avance Cuantitativo Productos'!$BR20:$BR20),IF('Avance Cuantitativo Productos'!$H20:$H20="Suma",(_xlfn.NUMBERVALUE('Avance Cuantitativo Productos'!$BA20:$BA20)-_xlfn.NUMBERVALUE('Avance Cuantitativo Productos'!$AZ20:$AZ20))/(_xlfn.NUMBERVALUE('Avance Cuantitativo Productos'!$BR20:$BR20)-_xlfn.NUMBERVALUE('Avance Cuantitativo Productos'!$BQ20:$BQ20)),IF('Avance Cuantitativo Productos'!$H20:$H20="Decreciente",('Avance Cuantitativo Productos'!$BA20:$BA20-Anualiza_LB('Avance Cuantitativo Productos'!$BZ$6:$BZ$6,'Avance Cuantitativo Productos'!$M20:$M20,'Avance Cuantitativo Productos'!$G20:$G20,'Avance Cuantitativo Productos'!$L20:$L20))/('Avance Cuantitativo Productos'!$BR20:$BR20-Anualiza_LB('Avance Cuantitativo Productos'!$BZ$6:$BZ$6,'Avance Cuantitativo Productos'!$M20:$M20,'Avance Cuantitativo Productos'!$G20:$G20,'Avance Cuantitativo Productos'!$L20:$L20)),"Seleccionar Anualización")))))</f>
        <v/>
      </c>
      <c r="CA20" s="127" t="str">
        <f t="array" aca="1" ref="CA20" ca="1">IF(OR('Avance Cuantitativo Productos'!$AT20:$AT20="",SUMPRODUCT(--('Avance Cuantitativo Productos'!$N20:$Q20&lt;&gt;""))=0),"",IF('Avance Cuantitativo Productos'!$H20:$H20="Creciente",('Avance Cuantitativo Productos'!$AT20:$AT20-Anualiza_LB('Avance Cuantitativo Productos'!$CA$6:$CA$6,'Avance Cuantitativo Productos'!$M20:$M20,'Avance Cuantitativo Productos'!$G20:$G20,'Avance Cuantitativo Productos'!$L20:$L20))/('Avance Cuantitativo Productos'!$BK20:$BK20-Anualiza_LB('Avance Cuantitativo Productos'!$CA$6:$CA$6,'Avance Cuantitativo Productos'!$M20:$M20,'Avance Cuantitativo Productos'!$G20:$G20,'Avance Cuantitativo Productos'!$L20:$L20)),IF('Avance Cuantitativo Productos'!$H20:$H20="Constante",('Avance Cuantitativo Productos'!$AT20:$AT20/'Avance Cuantitativo Productos'!$BK20:$BK20),IF('Avance Cuantitativo Productos'!$H20:$H20="Suma",_xlfn.NUMBERVALUE('Avance Cuantitativo Productos'!$AT20:$AT20)/_xlfn.NUMBERVALUE('Avance Cuantitativo Productos'!$BK20:$BK20),IF('Avance Cuantitativo Productos'!$H20:$H20="Decreciente",('Avance Cuantitativo Productos'!$AT20:$AT20-Anualiza_LB('Avance Cuantitativo Productos'!$CA$6:$CA$6,'Avance Cuantitativo Productos'!$M20:$M20,'Avance Cuantitativo Productos'!$G20:$G20,'Avance Cuantitativo Productos'!$L20:$L20))/('Avance Cuantitativo Productos'!$BK20:$BK20-Anualiza_LB('Avance Cuantitativo Productos'!$CA$6:$CA$6,'Avance Cuantitativo Productos'!$M20:$M20,'Avance Cuantitativo Productos'!$G20:$G20,'Avance Cuantitativo Productos'!$L20:$L20)),"Seleccionar Anualización")))))</f>
        <v/>
      </c>
      <c r="CB20" s="128" t="str">
        <f t="array" aca="1" ref="CB20" ca="1">IF(OR('Avance Cuantitativo Productos'!$AU20:$AU20="",(SUMPRODUCT(--('Avance Cuantitativo Productos'!$R20:$U20))-SUMPRODUCT(--('Avance Cuantitativo Productos'!$N20:$Q20))&lt;&gt;"")=0),"",IF('Avance Cuantitativo Productos'!$H20:$H20="Creciente",('Avance Cuantitativo Productos'!$AU20:$AU20-Anualiza_LB('Avance Cuantitativo Productos'!$CB$6:$CB$6,'Avance Cuantitativo Productos'!$M20:$M20,'Avance Cuantitativo Productos'!$G20:$G20,'Avance Cuantitativo Productos'!$L20:$L20))/('Avance Cuantitativo Productos'!$BL20:$BL20-Anualiza_LB('Avance Cuantitativo Productos'!$CB$6:$CB$6,'Avance Cuantitativo Productos'!$M20:$M20,'Avance Cuantitativo Productos'!$G20:$G20,'Avance Cuantitativo Productos'!$L20:$L20)),IF('Avance Cuantitativo Productos'!$H20:$H20="Constante",('Avance Cuantitativo Productos'!$AU20:$AU20/'Avance Cuantitativo Productos'!$BL20:$BL20),IF('Avance Cuantitativo Productos'!$H20:$H20="Suma",_xlfn.NUMBERVALUE('Avance Cuantitativo Productos'!$AU20:$AU20)/(_xlfn.NUMBERVALUE('Avance Cuantitativo Productos'!$BL20:$BL20)),IF('Avance Cuantitativo Productos'!$H20:$H20="Decreciente",('Avance Cuantitativo Productos'!$AU20:$AU20-Anualiza_LB('Avance Cuantitativo Productos'!$CB$6:$CB$6,'Avance Cuantitativo Productos'!$M20:$M20,'Avance Cuantitativo Productos'!$G20:$G20,'Avance Cuantitativo Productos'!$L20:$L20))/('Avance Cuantitativo Productos'!$BL20:$BL20-Anualiza_LB('Avance Cuantitativo Productos'!$CB$6:$CB$6,'Avance Cuantitativo Productos'!$M20:$M20,'Avance Cuantitativo Productos'!$G20:$G20,'Avance Cuantitativo Productos'!$L20:$L20)),"Seleccionar Anualización")))))</f>
        <v/>
      </c>
      <c r="CC20" s="128" t="str">
        <f t="array" aca="1" ref="CC20" ca="1">+IF(OR('Avance Cuantitativo Productos'!$AV20:$AV20="",(SUMPRODUCT(--('Avance Cuantitativo Productos'!$V20:$Y20))-SUMPRODUCT(--('Avance Cuantitativo Productos'!$R20:$U20))&lt;&gt;"")=0),"",IF('Avance Cuantitativo Productos'!$H20:$H20="Creciente",('Avance Cuantitativo Productos'!$AV20:$AV20-Anualiza_LB('Avance Cuantitativo Productos'!$CC$6:$CC$6,'Avance Cuantitativo Productos'!$M20:$M20,'Avance Cuantitativo Productos'!$G20:$G20,'Avance Cuantitativo Productos'!$L20:$L20))/('Avance Cuantitativo Productos'!$BM20:$BM20-Anualiza_LB('Avance Cuantitativo Productos'!$CC$6:$CC$6,'Avance Cuantitativo Productos'!$M20:$M20,'Avance Cuantitativo Productos'!$G20:$G20,'Avance Cuantitativo Productos'!$L20:$L20)),IF('Avance Cuantitativo Productos'!$H20:$H20="Constante",('Avance Cuantitativo Productos'!$AV20:$AV20/'Avance Cuantitativo Productos'!$BM20:$BM20),IF('Avance Cuantitativo Productos'!$H20:$H20="Suma",_xlfn.NUMBERVALUE('Avance Cuantitativo Productos'!$AV20:$AV20)/(_xlfn.NUMBERVALUE('Avance Cuantitativo Productos'!$BM20:$BM20)),IF('Avance Cuantitativo Productos'!$H20:$H20="Decreciente",('Avance Cuantitativo Productos'!$AV20:$AV20-Anualiza_LB('Avance Cuantitativo Productos'!$CC$6:$CC$6,'Avance Cuantitativo Productos'!$M20:$M20,'Avance Cuantitativo Productos'!$G20:$G20,'Avance Cuantitativo Productos'!$L20:$L20))/('Avance Cuantitativo Productos'!$BM20:$BM20-Anualiza_LB('Avance Cuantitativo Productos'!$CC$6:$CC$6,'Avance Cuantitativo Productos'!$M20:$M20,'Avance Cuantitativo Productos'!$G20:$G20,'Avance Cuantitativo Productos'!$L20:$L20)),"Seleccionar Anualización")))))</f>
        <v/>
      </c>
      <c r="CD20" s="128" t="str">
        <f t="array" aca="1" ref="CD20" ca="1">+IF(OR('Avance Cuantitativo Productos'!$AW20:$AW20="",(SUMPRODUCT(--('Avance Cuantitativo Productos'!$Z20:$AC20))-SUMPRODUCT(--('Avance Cuantitativo Productos'!$V20:$Y20))&lt;&gt;"")=0),"",IF('Avance Cuantitativo Productos'!$H20:$H20="Creciente",('Avance Cuantitativo Productos'!$AW20:$AW20-Anualiza_LB('Avance Cuantitativo Productos'!$CD$6:$CD$6,'Avance Cuantitativo Productos'!$M20:$M20,'Avance Cuantitativo Productos'!$G20:$G20,'Avance Cuantitativo Productos'!$L20:$L20))/('Avance Cuantitativo Productos'!$BN20:$BN20-Anualiza_LB('Avance Cuantitativo Productos'!$CD$6:$CD$6,'Avance Cuantitativo Productos'!$M20:$M20,'Avance Cuantitativo Productos'!$G20:$G20,'Avance Cuantitativo Productos'!$L20:$L20)),IF('Avance Cuantitativo Productos'!$H20:$H20="Constante",('Avance Cuantitativo Productos'!$AW20:$AW20/'Avance Cuantitativo Productos'!$BN20:$BN20),IF('Avance Cuantitativo Productos'!$H20:$H20="Suma",_xlfn.NUMBERVALUE('Avance Cuantitativo Productos'!$AW20:$AW20)/(_xlfn.NUMBERVALUE('Avance Cuantitativo Productos'!$BN20:$BN20)),IF('Avance Cuantitativo Productos'!$H20:$H20="Decreciente",('Avance Cuantitativo Productos'!$AW20:$AW20-Anualiza_LB('Avance Cuantitativo Productos'!$CD$6:$CD$6,'Avance Cuantitativo Productos'!$M20:$M20,'Avance Cuantitativo Productos'!$G20:$G20,'Avance Cuantitativo Productos'!$L20:$L20))/('Avance Cuantitativo Productos'!$BN20:$BN20-Anualiza_LB('Avance Cuantitativo Productos'!$CD$6:$CD$6,'Avance Cuantitativo Productos'!$M20:$M20,'Avance Cuantitativo Productos'!$G20:$G20,'Avance Cuantitativo Productos'!$L20:$L20)),"Seleccionar Anualización")))))</f>
        <v/>
      </c>
      <c r="CE20" s="128" t="str">
        <f t="array" aca="1" ref="CE20" ca="1">+IF(OR('Avance Cuantitativo Productos'!$AX20:$AX20="",(SUMPRODUCT(--('Avance Cuantitativo Productos'!$AD20:$AG20))-SUMPRODUCT(--('Avance Cuantitativo Productos'!$Z20:$AC20))&lt;&gt;"")=0),"",IF('Avance Cuantitativo Productos'!$H20:$H20="Creciente",('Avance Cuantitativo Productos'!$AX20:$AX20-Anualiza_LB('Avance Cuantitativo Productos'!$CE$6:$CE$6,'Avance Cuantitativo Productos'!$M20:$M20,'Avance Cuantitativo Productos'!$G20:$G20,'Avance Cuantitativo Productos'!$L20:$L20))/('Avance Cuantitativo Productos'!$BO20:$BO20-Anualiza_LB('Avance Cuantitativo Productos'!$CE$6:$CE$6,'Avance Cuantitativo Productos'!$M20:$M20,'Avance Cuantitativo Productos'!$G20:$G20,'Avance Cuantitativo Productos'!$L20:$L20)),IF('Avance Cuantitativo Productos'!$H20:$H20="Constante",('Avance Cuantitativo Productos'!$AX20:$AX20/'Avance Cuantitativo Productos'!$BO20:$BO20),IF('Avance Cuantitativo Productos'!$H20:$H20="Suma",_xlfn.NUMBERVALUE('Avance Cuantitativo Productos'!$AX20:$AX20)/(_xlfn.NUMBERVALUE('Avance Cuantitativo Productos'!$BO20:$BO20)),IF('Avance Cuantitativo Productos'!$H20:$H20="Decreciente",('Avance Cuantitativo Productos'!$AX20:$AX20-Anualiza_LB('Avance Cuantitativo Productos'!$CE$6:$CE$6,'Avance Cuantitativo Productos'!$M20:$M20,'Avance Cuantitativo Productos'!$G20:$G20,'Avance Cuantitativo Productos'!$L20:$L20))/('Avance Cuantitativo Productos'!$BO20:$BO20-Anualiza_LB('Avance Cuantitativo Productos'!$CE$6:$CE$6,'Avance Cuantitativo Productos'!$M20:$M20,'Avance Cuantitativo Productos'!$G20:$G20,'Avance Cuantitativo Productos'!$L20:$L20)),"Seleccionar Anualización")))))</f>
        <v/>
      </c>
      <c r="CF20" s="128" t="str">
        <f t="array" aca="1" ref="CF20" ca="1">+IF(OR('Avance Cuantitativo Productos'!$AY20:$AY20="",(SUMPRODUCT(--('Avance Cuantitativo Productos'!$AH20:$AK20))-SUMPRODUCT(--('Avance Cuantitativo Productos'!$AD20:$AG20))&lt;&gt;"")=0),"",IF('Avance Cuantitativo Productos'!$H20:$H20="Creciente",('Avance Cuantitativo Productos'!$AY20:$AY20-Anualiza_LB('Avance Cuantitativo Productos'!$CF$6:$CF$6,'Avance Cuantitativo Productos'!$M20:$M20,'Avance Cuantitativo Productos'!$G20:$G20,'Avance Cuantitativo Productos'!$L20:$L20))/('Avance Cuantitativo Productos'!$BP20:$BP20-Anualiza_LB('Avance Cuantitativo Productos'!$CF$6:$CF$6,'Avance Cuantitativo Productos'!$M20:$M20,'Avance Cuantitativo Productos'!$G20:$G20,'Avance Cuantitativo Productos'!$L20:$L20)),IF('Avance Cuantitativo Productos'!$H20:$H20="Constante",('Avance Cuantitativo Productos'!$AY20:$AY20/'Avance Cuantitativo Productos'!$BP20:$BP20),IF('Avance Cuantitativo Productos'!$H20:$H20="Suma",_xlfn.NUMBERVALUE('Avance Cuantitativo Productos'!$AY20:$AY20)/(_xlfn.NUMBERVALUE('Avance Cuantitativo Productos'!$BP20:$BP20)),IF('Avance Cuantitativo Productos'!$H20:$H20="Decreciente",('Avance Cuantitativo Productos'!$AY20:$AY20-Anualiza_LB('Avance Cuantitativo Productos'!$CF$6:$CF$6,'Avance Cuantitativo Productos'!$M20:$M20,'Avance Cuantitativo Productos'!$G20:$G20,'Avance Cuantitativo Productos'!$L20:$L20))/('Avance Cuantitativo Productos'!$BP20:$BP20-Anualiza_LB('Avance Cuantitativo Productos'!$CF$6:$CF$6,'Avance Cuantitativo Productos'!$M20:$M20,'Avance Cuantitativo Productos'!$G20:$G20,'Avance Cuantitativo Productos'!$L20:$L20)),"Seleccionar Anualización")))))</f>
        <v/>
      </c>
      <c r="CG20" s="148">
        <f t="array" aca="1" ref="CG20" ca="1">+IF(OR('Avance Cuantitativo Productos'!$AZ20:$AZ20="",(SUMPRODUCT(--('Avance Cuantitativo Productos'!$AL20:$AO20))-SUMPRODUCT(--('Avance Cuantitativo Productos'!$AH20:$AK20))&lt;&gt;"")=0),"",IF('Avance Cuantitativo Productos'!$H20:$H20="Creciente",('Avance Cuantitativo Productos'!$AZ20:$AZ20-Anualiza_LB('Avance Cuantitativo Productos'!$CG$6:$CG$6,'Avance Cuantitativo Productos'!$M20:$M20,'Avance Cuantitativo Productos'!$G20:$G20,'Avance Cuantitativo Productos'!$L20:$L20))/('Avance Cuantitativo Productos'!$BQ20:$BQ20-Anualiza_LB('Avance Cuantitativo Productos'!$CG$6:$CG$6,'Avance Cuantitativo Productos'!$M20:$M20,'Avance Cuantitativo Productos'!$G20:$G20,'Avance Cuantitativo Productos'!$L20:$L20)),IF('Avance Cuantitativo Productos'!$H20:$H20="Constante",('Avance Cuantitativo Productos'!$AZ20:$AZ20/'Avance Cuantitativo Productos'!$BQ20:$BQ20),IF('Avance Cuantitativo Productos'!$H20:$H20="Suma",_xlfn.NUMBERVALUE('Avance Cuantitativo Productos'!$AZ20:$AZ20)/(_xlfn.NUMBERVALUE('Avance Cuantitativo Productos'!$BQ20:$BQ20)),IF('Avance Cuantitativo Productos'!$H20:$H20="Decreciente",('Avance Cuantitativo Productos'!$AZ20:$AZ20-Anualiza_LB('Avance Cuantitativo Productos'!$CG$6:$CG$6,'Avance Cuantitativo Productos'!$M20:$M20,'Avance Cuantitativo Productos'!$G20:$G20,'Avance Cuantitativo Productos'!$L20:$L20))/('Avance Cuantitativo Productos'!$BQ20:$BQ20-Anualiza_LB('Avance Cuantitativo Productos'!$CG$6:$CG$6,'Avance Cuantitativo Productos'!$M20:$M20,'Avance Cuantitativo Productos'!$G20:$G20,'Avance Cuantitativo Productos'!$L20:$L20)),"Seleccionar Anualización")))))</f>
        <v>1</v>
      </c>
      <c r="CH20" s="148">
        <f t="array" aca="1" ref="CH20" ca="1">+IF(OR('Avance Cuantitativo Productos'!$BA20:$BA20="",(SUMPRODUCT(--('Avance Cuantitativo Productos'!$AP20:$AS20))-SUMPRODUCT(--('Avance Cuantitativo Productos'!$AL20:$AO20))&lt;&gt;"")=0),"",IF('Avance Cuantitativo Productos'!$H20:$H20="Creciente",('Avance Cuantitativo Productos'!$BA20:$BA20-Anualiza_LB('Avance Cuantitativo Productos'!$CH$6:$CH$6,'Avance Cuantitativo Productos'!$M20:$M20,'Avance Cuantitativo Productos'!$G20:$G20,'Avance Cuantitativo Productos'!$L20:$L20))/('Avance Cuantitativo Productos'!$BR20:$BR20-Anualiza_LB('Avance Cuantitativo Productos'!$CH$6:$CH$6,'Avance Cuantitativo Productos'!$M20:$M20,'Avance Cuantitativo Productos'!$G20:$G20,'Avance Cuantitativo Productos'!$L20:$L20)),IF('Avance Cuantitativo Productos'!$H20:$H20="Constante",('Avance Cuantitativo Productos'!$BA20:$BA20/'Avance Cuantitativo Productos'!$BR20:$BR20),IF('Avance Cuantitativo Productos'!$H20:$H20="Suma",_xlfn.NUMBERVALUE('Avance Cuantitativo Productos'!$BA20:$BA20)/(_xlfn.NUMBERVALUE('Avance Cuantitativo Productos'!$BR20:$BR20)),IF('Avance Cuantitativo Productos'!$H20:$H20="Decreciente",('Avance Cuantitativo Productos'!$BA20:$BA20-Anualiza_LB('Avance Cuantitativo Productos'!$CH$6:$CH$6,'Avance Cuantitativo Productos'!$M20:$M20,'Avance Cuantitativo Productos'!$G20:$G20,'Avance Cuantitativo Productos'!$L20:$L20))/('Avance Cuantitativo Productos'!$BR20:$BR20-Anualiza_LB('Avance Cuantitativo Productos'!$CH$6:$CH$6,'Avance Cuantitativo Productos'!$M20:$M20,'Avance Cuantitativo Productos'!$G20:$G20,'Avance Cuantitativo Productos'!$L20:$L20)),"Seleccionar Anualización")))))</f>
        <v>1</v>
      </c>
      <c r="CI20" s="34" t="str">
        <f t="array" aca="1" ref="CI20" ca="1">++IF(OR('Avance Cuantitativo Productos'!$BJ20:$BJ20="",'Avance Cuantitativo Productos'!$AT20:$AT20=""),"",IF('Avance Cuantitativo Productos'!$H20:$H20="Creciente",('Avance Cuantitativo Productos'!$AT20:$AT20-Anualiza_LB('Avance Cuantitativo Productos'!$CI$6:$CI$6,'Avance Cuantitativo Productos'!$M20:$M20,'Avance Cuantitativo Productos'!$G20:$G20,'Avance Cuantitativo Productos'!$L20:$L20))/('Avance Cuantitativo Productos'!$BJ20:$BJ20-Anualiza_LB('Avance Cuantitativo Productos'!$CI$6:$CI$6,'Avance Cuantitativo Productos'!$M20:$M20,'Avance Cuantitativo Productos'!$G20:$G20,'Avance Cuantitativo Productos'!$L20:$L20)),IF('Avance Cuantitativo Productos'!$H20:$H20="Constante",'Avance Cuantitativo Productos'!$AT20:$AT20/'Avance Cuantitativo Productos'!$BJ20:$BJ20,IF('Avance Cuantitativo Productos'!$H20:$H20="Suma",('Avance Cuantitativo Productos'!$AT20:$AT20)/('Avance Cuantitativo Productos'!$BJ20:$BJ20),IF('Avance Cuantitativo Productos'!$H20:$H20="Decreciente",('Avance Cuantitativo Productos'!$G20:$G20-Anualiza_LB('Avance Cuantitativo Productos'!$CI$6:$CI$6,'Avance Cuantitativo Productos'!$M20:$M20,'Avance Cuantitativo Productos'!$G20:$G20,'Avance Cuantitativo Productos'!$L20:$L20))/(Anualiza_LB('Avance Cuantitativo Productos'!$CI$6:$CI$6,'Avance Cuantitativo Productos'!$M20:$M20,'Avance Cuantitativo Productos'!$G20:$G20,'Avance Cuantitativo Productos'!$L20:$L20)-'Avance Cuantitativo Productos'!$BJ20:$BJ20),"Seleccionar Anualización")))))</f>
        <v/>
      </c>
      <c r="CJ20" s="81" t="str">
        <f t="array" aca="1" ref="CJ20" ca="1">++IF(OR('Avance Cuantitativo Productos'!$BJ20:$BJ20="",'Avance Cuantitativo Productos'!$AU20:$AU20=""),"",IF('Avance Cuantitativo Productos'!$H20:$H20="Creciente",('Avance Cuantitativo Productos'!$AU20:$AU20-Anualiza_LB('Avance Cuantitativo Productos'!$CJ$6:$CJ$6,'Avance Cuantitativo Productos'!$M20:$M20,'Avance Cuantitativo Productos'!$G20:$G20,'Avance Cuantitativo Productos'!$L20:$L20))/('Avance Cuantitativo Productos'!$BJ20:$BJ20-Anualiza_LB('Avance Cuantitativo Productos'!$CJ$6:$CJ$6,'Avance Cuantitativo Productos'!$M20:$M20,'Avance Cuantitativo Productos'!$G20:$G20,'Avance Cuantitativo Productos'!$L20:$L20)),IF('Avance Cuantitativo Productos'!$H20:$H20="Constante",'Avance Cuantitativo Productos'!$AU20:$AU20/'Avance Cuantitativo Productos'!$BJ20:$BJ20,IF('Avance Cuantitativo Productos'!$H20:$H20="Suma",('Avance Cuantitativo Productos'!$AU20:$AU20)/('Avance Cuantitativo Productos'!$BJ20:$BJ20),IF('Avance Cuantitativo Productos'!$H20:$H20="Decreciente",(Anualiza_LB('Avance Cuantitativo Productos'!$CJ$6:$CJ$6,'Avance Cuantitativo Productos'!$M20:$M20,'Avance Cuantitativo Productos'!$G20:$G20,'Avance Cuantitativo Productos'!$L20:$L20)-'Avance Cuantitativo Productos'!$AU20:$AU20)/(Anualiza_LB('Avance Cuantitativo Productos'!$CJ$6:$CJ$6,'Avance Cuantitativo Productos'!$M20:$M20,'Avance Cuantitativo Productos'!$G20:$G20,'Avance Cuantitativo Productos'!$L20:$L20)-'Avance Cuantitativo Productos'!$BJ20:$BJ20),"Seleccionar Anualización")))))</f>
        <v/>
      </c>
      <c r="CK20" s="81" t="str">
        <f t="array" aca="1" ref="CK20" ca="1">+IF(OR('Avance Cuantitativo Productos'!$BJ20:$BJ20="",'Avance Cuantitativo Productos'!$AV20:$AV20=""),"",IF('Avance Cuantitativo Productos'!$H20:$H20="Creciente",('Avance Cuantitativo Productos'!$AV20:$AV20-Anualiza_LB('Avance Cuantitativo Productos'!$CK$6:$CK$6,'Avance Cuantitativo Productos'!$M20:$M20,'Avance Cuantitativo Productos'!$G20:$G20,'Avance Cuantitativo Productos'!$L20:$L20))/('Avance Cuantitativo Productos'!$BJ20:$BJ20-Anualiza_LB('Avance Cuantitativo Productos'!$CK$6:$CK$6,'Avance Cuantitativo Productos'!$M20:$M20,'Avance Cuantitativo Productos'!$G20:$G20,'Avance Cuantitativo Productos'!$L20:$L20)),IF('Avance Cuantitativo Productos'!$H20:$H20="Constante",'Avance Cuantitativo Productos'!$AV20:$AV20/'Avance Cuantitativo Productos'!$BJ20:$BJ20,IF('Avance Cuantitativo Productos'!$H20:$H20="Suma",('Avance Cuantitativo Productos'!$AV20:$AV20)/('Avance Cuantitativo Productos'!$BJ20:$BJ20),IF('Avance Cuantitativo Productos'!$H20:$H20="Decreciente",(Anualiza_LB('Avance Cuantitativo Productos'!$CK$6:$CK$6,'Avance Cuantitativo Productos'!$M20:$M20,'Avance Cuantitativo Productos'!$G20:$G20,'Avance Cuantitativo Productos'!$L20:$L20)-'Avance Cuantitativo Productos'!$AV20:$AV20)/(Anualiza_LB('Avance Cuantitativo Productos'!$CK$6:$CK$6,'Avance Cuantitativo Productos'!$M20:$M20,'Avance Cuantitativo Productos'!$G20:$G20,'Avance Cuantitativo Productos'!$L20:$L20)-'Avance Cuantitativo Productos'!$BJ20:$BJ20),"Seleccionar Anualización")))))</f>
        <v/>
      </c>
      <c r="CL20" s="81" t="str">
        <f t="array" aca="1" ref="CL20" ca="1">+IF(OR('Avance Cuantitativo Productos'!$BJ20:$BJ20="",'Avance Cuantitativo Productos'!$AW20:$AW20=""),"",IF('Avance Cuantitativo Productos'!$H20:$H20="Creciente",('Avance Cuantitativo Productos'!$AW20:$AW20-Anualiza_LB('Avance Cuantitativo Productos'!$CL$6:$CL$6,'Avance Cuantitativo Productos'!$M20:$M20,'Avance Cuantitativo Productos'!$G20:$G20,'Avance Cuantitativo Productos'!$L20:$L20))/('Avance Cuantitativo Productos'!$BJ20:$BJ20-Anualiza_LB('Avance Cuantitativo Productos'!$CL$6:$CL$6,'Avance Cuantitativo Productos'!$M20:$M20,'Avance Cuantitativo Productos'!$G20:$G20,'Avance Cuantitativo Productos'!$L20:$L20)),IF('Avance Cuantitativo Productos'!$H20:$H20="Constante",'Avance Cuantitativo Productos'!$AW20:$AW20/'Avance Cuantitativo Productos'!$BJ20:$BJ20,IF('Avance Cuantitativo Productos'!$H20:$H20="Suma",('Avance Cuantitativo Productos'!$AW20:$AW20)/('Avance Cuantitativo Productos'!$BJ20:$BJ20),IF('Avance Cuantitativo Productos'!$H20:$H20="Decreciente",(Anualiza_LB('Avance Cuantitativo Productos'!$CL$6:$CL$6,'Avance Cuantitativo Productos'!$M20:$M20,'Avance Cuantitativo Productos'!$G20:$G20,'Avance Cuantitativo Productos'!$L20:$L20)-'Avance Cuantitativo Productos'!$AW20:$AW20)/(Anualiza_LB('Avance Cuantitativo Productos'!$CL$6:$CL$6,'Avance Cuantitativo Productos'!$M20:$M20,'Avance Cuantitativo Productos'!$G20:$G20,'Avance Cuantitativo Productos'!$L20:$L20)-'Avance Cuantitativo Productos'!$BJ20:$BJ20),"Seleccionar Anualización")))))</f>
        <v/>
      </c>
      <c r="CM20" s="81" t="str">
        <f t="array" aca="1" ref="CM20" ca="1">+IF(OR('Avance Cuantitativo Productos'!$BJ20:$BJ20="",'Avance Cuantitativo Productos'!$AX20:$AX20=""),"",IF('Avance Cuantitativo Productos'!$H20:$H20="Creciente",('Avance Cuantitativo Productos'!$AX20:$AX20-Anualiza_LB('Avance Cuantitativo Productos'!$CM$6:$CM$6,'Avance Cuantitativo Productos'!$M20:$M20,'Avance Cuantitativo Productos'!$G20:$G20,'Avance Cuantitativo Productos'!$L20:$L20))/('Avance Cuantitativo Productos'!$BJ20:$BJ20-Anualiza_LB('Avance Cuantitativo Productos'!$CM$6:$CM$6,'Avance Cuantitativo Productos'!$M20:$M20,'Avance Cuantitativo Productos'!$G20:$G20,'Avance Cuantitativo Productos'!$L20:$L20)),IF('Avance Cuantitativo Productos'!$H20:$H20="Constante",'Avance Cuantitativo Productos'!$AX20:$AX20/'Avance Cuantitativo Productos'!$BJ20:$BJ20,IF('Avance Cuantitativo Productos'!$H20:$H20="Suma",('Avance Cuantitativo Productos'!$AX20:$AX20)/('Avance Cuantitativo Productos'!$BJ20:$BJ20),IF('Avance Cuantitativo Productos'!$H20:$H20="Decreciente",(Anualiza_LB('Avance Cuantitativo Productos'!$CM$6:$CM$6,'Avance Cuantitativo Productos'!$M20:$M20,'Avance Cuantitativo Productos'!$G20:$G20,'Avance Cuantitativo Productos'!$L20:$L20)-'Avance Cuantitativo Productos'!$AX20:$AX20)/(Anualiza_LB('Avance Cuantitativo Productos'!$CM$6:$CM$6,'Avance Cuantitativo Productos'!$M20:$M20,'Avance Cuantitativo Productos'!$G20:$G20,'Avance Cuantitativo Productos'!$L20:$L20)-'Avance Cuantitativo Productos'!$BJ20:$BJ20),"Seleccionar Anualización")))))</f>
        <v/>
      </c>
      <c r="CN20" s="81" t="str">
        <f t="array" aca="1" ref="CN20" ca="1">+IF(OR('Avance Cuantitativo Productos'!$BJ20:$BJ20="",'Avance Cuantitativo Productos'!$AY20:$AY20=""),"",IF('Avance Cuantitativo Productos'!$H20:$H20="Creciente",('Avance Cuantitativo Productos'!$AY20:$AY20-Anualiza_LB('Avance Cuantitativo Productos'!$CN$6:$CN$6,'Avance Cuantitativo Productos'!$M20:$M20,'Avance Cuantitativo Productos'!$G20:$G20,'Avance Cuantitativo Productos'!$L20:$L20))/('Avance Cuantitativo Productos'!$BJ20:$BJ20-Anualiza_LB('Avance Cuantitativo Productos'!$CN$6:$CN$6,'Avance Cuantitativo Productos'!$M20:$M20,'Avance Cuantitativo Productos'!$G20:$G20,'Avance Cuantitativo Productos'!$L20:$L20)),IF('Avance Cuantitativo Productos'!$H20:$H20="Constante",'Avance Cuantitativo Productos'!$AY20:$AY20/'Avance Cuantitativo Productos'!$BJ20:$BJ20,IF('Avance Cuantitativo Productos'!$H20:$H20="Suma",('Avance Cuantitativo Productos'!$AY20:$AY20)/('Avance Cuantitativo Productos'!$BJ20:$BJ20),IF('Avance Cuantitativo Productos'!$H20:$H20="Decreciente",(Anualiza_LB('Avance Cuantitativo Productos'!$CN$6:$CN$6,'Avance Cuantitativo Productos'!$M20:$M20,'Avance Cuantitativo Productos'!$G20:$G20,'Avance Cuantitativo Productos'!$L20:$L20)-'Avance Cuantitativo Productos'!$AY20:$AY20)/(Anualiza_LB('Avance Cuantitativo Productos'!$CN$6:$CN$6,'Avance Cuantitativo Productos'!$M20:$M20,'Avance Cuantitativo Productos'!$G20:$G20,'Avance Cuantitativo Productos'!$L20:$L20)-'Avance Cuantitativo Productos'!$BJ20:$BJ20),"Seleccionar Anualización")))))</f>
        <v/>
      </c>
      <c r="CO20" s="140">
        <f t="array" aca="1" ref="CO20" ca="1">+IF(OR('Avance Cuantitativo Productos'!$BJ20:$BJ20="",'Avance Cuantitativo Productos'!$AZ20:$AZ20=""),"",IF('Avance Cuantitativo Productos'!$H20:$H20="Creciente",('Avance Cuantitativo Productos'!$AZ20:$AZ20-Anualiza_LB('Avance Cuantitativo Productos'!$CO$6:$CO$6,'Avance Cuantitativo Productos'!$M20:$M20,'Avance Cuantitativo Productos'!$G20:$G20,'Avance Cuantitativo Productos'!$L20:$L20))/('Avance Cuantitativo Productos'!$BJ20:$BJ20-Anualiza_LB('Avance Cuantitativo Productos'!$CO$6:$CO$6,'Avance Cuantitativo Productos'!$M20:$M20,'Avance Cuantitativo Productos'!$G20:$G20,'Avance Cuantitativo Productos'!$L20:$L20)),IF('Avance Cuantitativo Productos'!$H20:$H20="Constante",'Avance Cuantitativo Productos'!$AZ20:$AZ20/'Avance Cuantitativo Productos'!$BJ20:$BJ20,IF('Avance Cuantitativo Productos'!$H20:$H20="Suma",('Avance Cuantitativo Productos'!$AZ20:$AZ20)/('Avance Cuantitativo Productos'!$BJ20:$BJ20),IF('Avance Cuantitativo Productos'!$H20:$H20="Decreciente",(Anualiza_LB('Avance Cuantitativo Productos'!$CO$6:$CO$6,'Avance Cuantitativo Productos'!$M20:$M20,'Avance Cuantitativo Productos'!$G20:$G20,'Avance Cuantitativo Productos'!$L20:$L20)-'Avance Cuantitativo Productos'!$AZ20:$AZ20)/(Anualiza_LB('Avance Cuantitativo Productos'!$CO$6:$CO$6,'Avance Cuantitativo Productos'!$M20:$M20,'Avance Cuantitativo Productos'!$G20:$G20,'Avance Cuantitativo Productos'!$L20:$L20)-'Avance Cuantitativo Productos'!$BJ20:$BJ20),"Seleccionar Anualización")))))</f>
        <v>8.3333333333333329E-2</v>
      </c>
      <c r="CP20" s="82">
        <f t="array" aca="1" ref="CP20" ca="1">+IF(OR('Avance Cuantitativo Productos'!$BJ20:$BJ20="",'Avance Cuantitativo Productos'!$BA20:$BA20=""),"",IF('Avance Cuantitativo Productos'!$H20:$H20="Creciente",('Avance Cuantitativo Productos'!$BA20:$BA20-Anualiza_LB('Avance Cuantitativo Productos'!$CP$6:$CP$6,'Avance Cuantitativo Productos'!$M20:$M20,'Avance Cuantitativo Productos'!$G20:$G20,'Avance Cuantitativo Productos'!$L20:$L20))/('Avance Cuantitativo Productos'!$BJ20:$BJ20-Anualiza_LB('Avance Cuantitativo Productos'!$CP$6:$CP$6,'Avance Cuantitativo Productos'!$M20:$M20,'Avance Cuantitativo Productos'!$G20:$G20,'Avance Cuantitativo Productos'!$L20:$L20)),IF('Avance Cuantitativo Productos'!$H20:$H20="Constante",'Avance Cuantitativo Productos'!$BA20:$BA20/'Avance Cuantitativo Productos'!$BJ20:$BJ20,IF('Avance Cuantitativo Productos'!$H20:$H20="Suma",('Avance Cuantitativo Productos'!$BA20:$BA20)/('Avance Cuantitativo Productos'!$BJ20:$BJ20),IF('Avance Cuantitativo Productos'!$H20:$H20="Decreciente",(Anualiza_LB('Avance Cuantitativo Productos'!$CP$6:$CP$6,'Avance Cuantitativo Productos'!$M20:$M20,'Avance Cuantitativo Productos'!$G20:$G20,'Avance Cuantitativo Productos'!$L20:$L20)-'Avance Cuantitativo Productos'!$BA20:$BA20)/(Anualiza_LB('Avance Cuantitativo Productos'!$CP$6:$CP$6,'Avance Cuantitativo Productos'!$M20:$M20,'Avance Cuantitativo Productos'!$G20:$G20,'Avance Cuantitativo Productos'!$L20:$L20)-'Avance Cuantitativo Productos'!$BJ20:$BJ20),"Seleccionar Anualización")))))</f>
        <v>8.3333333333333329E-2</v>
      </c>
    </row>
    <row r="21" spans="1:94" ht="75" hidden="1">
      <c r="A21" s="7">
        <v>15</v>
      </c>
      <c r="B21" t="str">
        <f>+LEFT('Avance Cuantitativo Productos'!$C21:$C21,2)</f>
        <v>1.</v>
      </c>
      <c r="C21" s="129" t="s">
        <v>221</v>
      </c>
      <c r="D21" s="129" t="s">
        <v>222</v>
      </c>
      <c r="E21" s="130" t="s">
        <v>45</v>
      </c>
      <c r="F21" s="131">
        <v>0.01</v>
      </c>
      <c r="G21" s="132"/>
      <c r="H21" s="132" t="s">
        <v>25</v>
      </c>
      <c r="I21" s="132" t="s">
        <v>30</v>
      </c>
      <c r="J21" s="32">
        <v>45108</v>
      </c>
      <c r="K21" s="33">
        <v>49674</v>
      </c>
      <c r="L21" s="117" t="str">
        <f t="array" ref="L21">+_xlfn.CONCAT("Q",LEFT(LOOKUP(2,1/('Avance Cuantitativo Productos'!$N21:$AS21&lt;&gt;""),'Avance Cuantitativo Productos'!$N$6:$AS$6),1))</f>
        <v>Q4</v>
      </c>
      <c r="M21" s="133" t="str">
        <f t="array" ref="M21">+RIGHT(LOOKUP(2,1/('Avance Cuantitativo Productos'!$N21:$AS21&lt;&gt;""),'Avance Cuantitativo Productos'!$N$6:$AS$6),4)</f>
        <v>2024</v>
      </c>
      <c r="N21" s="42"/>
      <c r="O21" s="45"/>
      <c r="P21" s="45"/>
      <c r="Q21" s="46"/>
      <c r="R21" s="42"/>
      <c r="S21" s="45"/>
      <c r="T21" s="45"/>
      <c r="U21" s="46"/>
      <c r="V21" s="42"/>
      <c r="W21" s="45"/>
      <c r="X21" s="45"/>
      <c r="Y21" s="46"/>
      <c r="Z21" s="42"/>
      <c r="AA21" s="45"/>
      <c r="AB21" s="45"/>
      <c r="AC21" s="46"/>
      <c r="AD21" s="42"/>
      <c r="AE21" s="45"/>
      <c r="AF21" s="45"/>
      <c r="AG21" s="46"/>
      <c r="AH21" s="42"/>
      <c r="AI21" s="45"/>
      <c r="AJ21" s="45"/>
      <c r="AK21" s="154">
        <v>1</v>
      </c>
      <c r="AL21" s="45"/>
      <c r="AM21" s="45"/>
      <c r="AN21" s="45"/>
      <c r="AO21" s="45">
        <v>1</v>
      </c>
      <c r="AP21" s="304"/>
      <c r="AQ21" s="304"/>
      <c r="AR21" s="45"/>
      <c r="AS21" s="45"/>
      <c r="AT21" s="120" t="str">
        <f t="array" aca="1" ref="AT21" ca="1">IF('Avance Cuantitativo Productos'!$H21:$H21="","Seleccionar Anualización",IF(COUNTIF('Avance Cuantitativo Productos'!$N21:$Q21,"="&amp;"")=4,"",IF('Avance Cuantitativo Productos'!$H21:$H21="Creciente",IF(COUNTIF('Avance Cuantitativo Productos'!$N21:$Q21,"&lt;"&amp;'Avance Cuantitativo Productos'!$G21:$G21)&gt;=1,"ERROR, el valor reportado es inferior a la Línea Base",IF(COUNTIF('Avance Cuantitativo Productos'!$N21:$Q21,"="&amp;"")=3,OFFSET('Avance Cuantitativo Productos'!$N21:$N21,0,MATCH(MAX('Avance Cuantitativo Productos'!$N21:$Q21)+1,'Avance Cuantitativo Productos'!$N21:$Q21,1)-1),IF(INDEX('Avance Cuantitativo Productos'!$N21:$Q21,LARGE(('Avance Cuantitativo Productos'!$N21:$Q21&lt;&gt;"")*(_xlfn.SEQUENCE(,COUNTA('Avance Cuantitativo Productos'!$N$6:$Q$6))),1))&lt;INDEX('Avance Cuantitativo Productos'!$N21:$Q21,LARGE(('Avance Cuantitativo Productos'!$N21:$Q21&lt;&gt;"")*(_xlfn.SEQUENCE(,COUNTA('Avance Cuantitativo Productos'!$N$6:$Q$6))),2)),"ERROR, El reporte de avance actual debe ser mayor o igual al último valor reportado",OFFSET('Avance Cuantitativo Productos'!$N21:$N21,0,MATCH(MAX('Avance Cuantitativo Productos'!$N21:$Q21)+1,'Avance Cuantitativo Productos'!$N21:$Q21,1)-1)))),IF('Avance Cuantitativo Productos'!$H21:$H21="Constante",OFFSET('Avance Cuantitativo Productos'!$N21:$N21,0,MATCH(MAX('Avance Cuantitativo Productos'!$N21:$Q21)+1,'Avance Cuantitativo Productos'!$N21:$Q21,1)-1),IF('Avance Cuantitativo Productos'!$H21:$H21="Suma",SUM('Avance Cuantitativo Productos'!$N21:$Q21),IF('Avance Cuantitativo Productos'!$H21:$H21="Decreciente",IF(COUNTIF('Avance Cuantitativo Productos'!$N21:$Q21,"&gt;"&amp;'Avance Cuantitativo Productos'!$G21:$G21)&gt;=1,"ERROR, el valor reportado es superior a la Línea Base",IF(COUNTIF('Avance Cuantitativo Productos'!$N21:$Q21,"="&amp;"")=3,OFFSET('Avance Cuantitativo Productos'!$N21:$N21,0,MATCH(MAX('Avance Cuantitativo Productos'!$N21:$Q21)+1,'Avance Cuantitativo Productos'!$N21:$Q21,1)-1),IF(INDEX('Avance Cuantitativo Productos'!$N21:$Q21,LARGE(('Avance Cuantitativo Productos'!$N21:$Q21&lt;&gt;"")*(_xlfn.SEQUENCE(,COUNTA('Avance Cuantitativo Productos'!$N$6:$Q$6))),1))&gt;INDEX('Avance Cuantitativo Productos'!$N21:$Q21,LARGE(('Avance Cuantitativo Productos'!$N21:$Q21&lt;&gt;"")*(_xlfn.SEQUENCE(,COUNTA('Avance Cuantitativo Productos'!$N$6:$Q$6))),2)),"ERROR, El reporte de avance actual debe ser menor o igual al último valor reportado",OFFSET('Avance Cuantitativo Productos'!$N21:$N21,0,MATCH(MAX('Avance Cuantitativo Productos'!$N21:$Q21)+1,'Avance Cuantitativo Productos'!$N21:$Q21,1)-1))))))))))</f>
        <v/>
      </c>
      <c r="AU21" s="120" t="str">
        <f t="array" aca="1" ref="AU21" ca="1">IF('Avance Cuantitativo Productos'!$H21:$H21="","Seleccionar Anualización",IF(COUNTIF('Avance Cuantitativo Productos'!$N21:$U21,"="&amp;"")=8,"",IF('Avance Cuantitativo Productos'!$H21:$H21="Creciente",IF(COUNTIF('Avance Cuantitativo Productos'!$N21:$U21,"&lt;"&amp;'Avance Cuantitativo Productos'!$G21:$G21)&gt;=1,"ERROR, el valor reportado es inferior a la Línea Base",IF(COUNTIF('Avance Cuantitativo Productos'!$N21:$U21,"="&amp;"")=7,OFFSET('Avance Cuantitativo Productos'!$N21:$N21,0,MATCH(MAX('Avance Cuantitativo Productos'!$N21:$U21)+1,'Avance Cuantitativo Productos'!$N21:$U21,1)-1),IF(INDEX('Avance Cuantitativo Productos'!$N21:$U21,LARGE(('Avance Cuantitativo Productos'!$N21:$U21&lt;&gt;"")*(_xlfn.SEQUENCE(,COUNTA('Avance Cuantitativo Productos'!$N$6:$U$6))),1))&lt;INDEX('Avance Cuantitativo Productos'!$N21:$U21,LARGE(('Avance Cuantitativo Productos'!$N21:$U21&lt;&gt;"")*(_xlfn.SEQUENCE(,COUNTA('Avance Cuantitativo Productos'!$N$6:$U$6))),2)),"ERROR, El reporte de avance actual debe ser mayor o igual al último valor reportado",OFFSET('Avance Cuantitativo Productos'!$N21:$N21,0,MATCH(MAX('Avance Cuantitativo Productos'!$N21:$U21)+1,'Avance Cuantitativo Productos'!$N21:$U21,1)-1)))),IF('Avance Cuantitativo Productos'!$H21:$H21="Constante",OFFSET('Avance Cuantitativo Productos'!$N21:$N21,0,MATCH(MAX('Avance Cuantitativo Productos'!$N21:$U21)+1,'Avance Cuantitativo Productos'!$N21:$U21,1)-1),IF('Avance Cuantitativo Productos'!$H21:$H21="Suma",SUM('Avance Cuantitativo Productos'!$N21:$U21),IF('Avance Cuantitativo Productos'!$H21:$H21="Decreciente",IF(COUNTIF('Avance Cuantitativo Productos'!$N21:$U21,"&gt;"&amp;'Avance Cuantitativo Productos'!$G21:$G21)&gt;=1,"ERROR, el valor reportado es superior a la Línea Base",IF(COUNTIF('Avance Cuantitativo Productos'!$N21:$U21,"="&amp;"")=7,OFFSET('Avance Cuantitativo Productos'!$N21:$N21,0,MATCH(MAX('Avance Cuantitativo Productos'!$N21:$U21)+1,'Avance Cuantitativo Productos'!$N21:$U21,1)-1),IF(INDEX('Avance Cuantitativo Productos'!$N21:$U21,LARGE(('Avance Cuantitativo Productos'!$N21:$U21&lt;&gt;"")*(_xlfn.SEQUENCE(,COUNTA('Avance Cuantitativo Productos'!$N$6:$U$6))),1))&gt;INDEX('Avance Cuantitativo Productos'!$N21:$U21,LARGE(('Avance Cuantitativo Productos'!$N21:$U21&lt;&gt;"")*(_xlfn.SEQUENCE(,COUNTA('Avance Cuantitativo Productos'!$N$6:$U$6))),2)),"ERROR, El reporte de avance actual debe ser menor o igual al último valor reportado",OFFSET('Avance Cuantitativo Productos'!$N21:$N21,0,MATCH(MAX('Avance Cuantitativo Productos'!$N21:$U21)+1,'Avance Cuantitativo Productos'!$N21:$U21,1)-1))))))))))</f>
        <v/>
      </c>
      <c r="AV21" s="120" t="str">
        <f t="array" aca="1" ref="AV21" ca="1" xml:space="preserve"> IF('Avance Cuantitativo Productos'!$H21:$H21="","Seleccionar Anualización",IF(COUNTIF('Avance Cuantitativo Productos'!$N21:$Y21,"="&amp;"")=12,"",IF('Avance Cuantitativo Productos'!$H21:$H21="Creciente",IF(COUNTIF('Avance Cuantitativo Productos'!$N21:$Y21,"&lt;"&amp;'Avance Cuantitativo Productos'!$G21:$G21)&gt;=1,"ERROR, el valor reportado es inferior a la Línea Base",IF(COUNTIF('Avance Cuantitativo Productos'!$N21:$Y21,"="&amp;"")=11,OFFSET('Avance Cuantitativo Productos'!$N21:$N21,0,MATCH(MAX('Avance Cuantitativo Productos'!$N21:$Y21)+1,'Avance Cuantitativo Productos'!$N21:$Y21,1)-1),IF(INDEX('Avance Cuantitativo Productos'!$N21:$Y21,LARGE(('Avance Cuantitativo Productos'!$N21:$Y21&lt;&gt;"")*(_xlfn.SEQUENCE(,COUNTA('Avance Cuantitativo Productos'!$N$6:$Y$6))),1))&lt;INDEX('Avance Cuantitativo Productos'!$N21:$Y21,LARGE(('Avance Cuantitativo Productos'!$N21:$Y21&lt;&gt;"")*(_xlfn.SEQUENCE(,COUNTA('Avance Cuantitativo Productos'!$N$6:$Y$6))),2)),"ERROR, El reporte de avance actual debe ser mayor o igual al último valor reportado",OFFSET('Avance Cuantitativo Productos'!$N21:$N21,0,MATCH(MAX('Avance Cuantitativo Productos'!$N21:$Y21)+1,'Avance Cuantitativo Productos'!$N21:$Y21,1)-1)))),IF('Avance Cuantitativo Productos'!$H21:$H21="Constante",OFFSET('Avance Cuantitativo Productos'!$N21:$N21,0,MATCH(MAX('Avance Cuantitativo Productos'!$N21:$Y21)+1,'Avance Cuantitativo Productos'!$N21:$Y21,1)-1),IF('Avance Cuantitativo Productos'!$H21:$H21="Suma",SUM('Avance Cuantitativo Productos'!$N21:$Y21),IF('Avance Cuantitativo Productos'!$H21:$H21="Decreciente",IF(COUNTIF('Avance Cuantitativo Productos'!$N21:$Y21,"&gt;"&amp;'Avance Cuantitativo Productos'!$G21:$G21)&gt;=1,"ERROR, el valor reportado es superior a la Línea Base",IF(COUNTIF('Avance Cuantitativo Productos'!$N21:$Y21,"="&amp;"")=11,OFFSET('Avance Cuantitativo Productos'!$N21:$N21,0,MATCH(MAX('Avance Cuantitativo Productos'!$N21:$Y21)+1,'Avance Cuantitativo Productos'!$N21:$Y21,1)-1),IF(INDEX('Avance Cuantitativo Productos'!$N21:$Y21,LARGE(('Avance Cuantitativo Productos'!$N21:$Y21&lt;&gt;"")*(_xlfn.SEQUENCE(,COUNTA('Avance Cuantitativo Productos'!$N$6:$Y$6))),1))&gt;INDEX('Avance Cuantitativo Productos'!$N21:$Y21,LARGE(('Avance Cuantitativo Productos'!$N21:$Y21&lt;&gt;"")*(_xlfn.SEQUENCE(,COUNTA('Avance Cuantitativo Productos'!$N$6:$Y$6))),2)),"ERROR, El reporte de avance actual debe ser menor o igual al último valor reportado",OFFSET('Avance Cuantitativo Productos'!$N21:$N21,0,MATCH(MAX('Avance Cuantitativo Productos'!$N21:$Y21)+1,'Avance Cuantitativo Productos'!$N21:$Y21,1)-1))))))))))</f>
        <v/>
      </c>
      <c r="AW21" s="120" t="str">
        <f t="array" aca="1" ref="AW21" ca="1" xml:space="preserve"> IF('Avance Cuantitativo Productos'!$H21:$H21="","Seleccionar Anualización",IF(COUNTIF('Avance Cuantitativo Productos'!$N21:$AC21,"="&amp;"")=16,"",IF('Avance Cuantitativo Productos'!$H21:$H21="Creciente",IF(COUNTIF('Avance Cuantitativo Productos'!$N21:$AC21,"&lt;"&amp;'Avance Cuantitativo Productos'!$G21:$G21)&gt;=1,"ERROR, el valor reportado es inferior a la Línea Base",IF(COUNTIF('Avance Cuantitativo Productos'!$N21:$AC21,"="&amp;"")=15,OFFSET('Avance Cuantitativo Productos'!$N21:$N21,0,MATCH(MAX('Avance Cuantitativo Productos'!$N21:$AC21)+1,'Avance Cuantitativo Productos'!$N21:$AC21,1)-1),IF(INDEX('Avance Cuantitativo Productos'!$N21:$AC21,LARGE(('Avance Cuantitativo Productos'!$N21:$AC21&lt;&gt;"")*(_xlfn.SEQUENCE(,COUNTA('Avance Cuantitativo Productos'!$N$6:$AC$6))),1))&lt;INDEX('Avance Cuantitativo Productos'!$N21:$AC21,LARGE(('Avance Cuantitativo Productos'!$N21:$AC21&lt;&gt;"")*(_xlfn.SEQUENCE(,COUNTA('Avance Cuantitativo Productos'!$N$6:$AC$6))),2)),"ERROR, El reporte de avance actual debe ser mayor o igual al último valor reportado",OFFSET('Avance Cuantitativo Productos'!$N21:$N21,0,MATCH(MAX('Avance Cuantitativo Productos'!$N21:$AC21)+1,'Avance Cuantitativo Productos'!$N21:$AC21,1)-1)))),IF('Avance Cuantitativo Productos'!$H21:$H21="Constante",OFFSET('Avance Cuantitativo Productos'!$N21:$N21,0,MATCH(MAX('Avance Cuantitativo Productos'!$N21:$AC21)+1,'Avance Cuantitativo Productos'!$N21:$AC21,1)-1),IF('Avance Cuantitativo Productos'!$H21:$H21="Suma",SUM('Avance Cuantitativo Productos'!$N21:$AC21),IF('Avance Cuantitativo Productos'!$H21:$H21="Decreciente",IF(COUNTIF('Avance Cuantitativo Productos'!$N21:$AC21,"&gt;"&amp;'Avance Cuantitativo Productos'!$G21:$G21)&gt;=1,"ERROR, el valor reportado es superior a la Línea Base",IF(COUNTIF('Avance Cuantitativo Productos'!$N21:$AC21,"="&amp;"")=15,OFFSET('Avance Cuantitativo Productos'!$N21:$N21,0,MATCH(MAX('Avance Cuantitativo Productos'!$N21:$AC21)+1,'Avance Cuantitativo Productos'!$N21:$AC21,1)-1),IF(INDEX('Avance Cuantitativo Productos'!$N21:$AC21,LARGE(('Avance Cuantitativo Productos'!$N21:$AC21&lt;&gt;"")*(_xlfn.SEQUENCE(,COUNTA('Avance Cuantitativo Productos'!$N$6:$AC$6))),1))&gt;INDEX('Avance Cuantitativo Productos'!$N21:$AC21,LARGE(('Avance Cuantitativo Productos'!$N21:$AC21&lt;&gt;"")*(_xlfn.SEQUENCE(,COUNTA('Avance Cuantitativo Productos'!$N$6:$AC$6))),2)),"ERROR, El reporte de avance actual debe ser menor o igual al último valor reportado",OFFSET('Avance Cuantitativo Productos'!$N21:$N21,0,MATCH(MAX('Avance Cuantitativo Productos'!$N21:$AC21)+1,'Avance Cuantitativo Productos'!$N21:$AC21,1)-1))))))))))</f>
        <v/>
      </c>
      <c r="AX21" s="120" t="str">
        <f t="array" aca="1" ref="AX21" ca="1" xml:space="preserve"> IF('Avance Cuantitativo Productos'!$H21:$H21="","Seleccionar Anualización",IF(COUNTIF('Avance Cuantitativo Productos'!$N21:$AG21,"="&amp;"")=20,"",IF('Avance Cuantitativo Productos'!$H21:$H21="Creciente",IF(COUNTIF('Avance Cuantitativo Productos'!$N21:$AG21,"&lt;"&amp;'Avance Cuantitativo Productos'!$G21:$G21)&gt;=1,"ERROR, el valor reportado es inferior a la Línea Base",IF(COUNTIF('Avance Cuantitativo Productos'!$N21:$AG21,"="&amp;"")=19,OFFSET('Avance Cuantitativo Productos'!$N21:$N21,0,MATCH(MAX('Avance Cuantitativo Productos'!$N21:$AG21)+1,'Avance Cuantitativo Productos'!$N21:$AG21,1)-1),IF(INDEX('Avance Cuantitativo Productos'!$N21:$AG21,LARGE(('Avance Cuantitativo Productos'!$N21:$AG21&lt;&gt;"")*(_xlfn.SEQUENCE(,COUNTA('Avance Cuantitativo Productos'!$N$6:$AG$6))),1))&lt;INDEX('Avance Cuantitativo Productos'!$N21:$AG21,LARGE(('Avance Cuantitativo Productos'!$N21:$AG21&lt;&gt;"")*(_xlfn.SEQUENCE(,COUNTA('Avance Cuantitativo Productos'!$N$6:$AG$6))),2)),"ERROR, El reporte de avance actual debe ser mayor o igual al último valor reportado",OFFSET('Avance Cuantitativo Productos'!$N21:$N21,0,MATCH(MAX('Avance Cuantitativo Productos'!$N21:$AG21)+1,'Avance Cuantitativo Productos'!$N21:$AG21,1)-1)))),IF('Avance Cuantitativo Productos'!$H21:$H21="Constante",OFFSET('Avance Cuantitativo Productos'!$N21:$N21,0,MATCH(MAX('Avance Cuantitativo Productos'!$N21:$AG21)+1,'Avance Cuantitativo Productos'!$N21:$AG21,1)-1),IF('Avance Cuantitativo Productos'!$H21:$H21="Suma",SUM('Avance Cuantitativo Productos'!$N21:$AG21),IF('Avance Cuantitativo Productos'!$H21:$H21="Decreciente",IF(COUNTIF('Avance Cuantitativo Productos'!$N21:$AG21,"&gt;"&amp;'Avance Cuantitativo Productos'!$G21:$G21)&gt;=1,"ERROR, el valor reportado es superior a la Línea Base",IF(COUNTIF('Avance Cuantitativo Productos'!$N21:$AG21,"="&amp;"")=19,OFFSET('Avance Cuantitativo Productos'!$N21:$N21,0,MATCH(MAX('Avance Cuantitativo Productos'!$N21:$AG21)+1,'Avance Cuantitativo Productos'!$N21:$AG21,1)-1),IF(INDEX('Avance Cuantitativo Productos'!$N21:$AG21,LARGE(('Avance Cuantitativo Productos'!$N21:$AG21&lt;&gt;"")*(_xlfn.SEQUENCE(,COUNTA('Avance Cuantitativo Productos'!$N$6:$AG$6))),1))&gt;INDEX('Avance Cuantitativo Productos'!$N21:$AG21,LARGE(('Avance Cuantitativo Productos'!$N21:$AG21&lt;&gt;"")*(_xlfn.SEQUENCE(,COUNTA('Avance Cuantitativo Productos'!$N$6:$AG$6))),2)),"ERROR, El reporte de avance actual debe ser menor o igual al último valor reportado",OFFSET('Avance Cuantitativo Productos'!$N21:$N21,0,MATCH(MAX('Avance Cuantitativo Productos'!$N21:$AG21)+1,'Avance Cuantitativo Productos'!$N21:$AG21,1)-1))))))))))</f>
        <v/>
      </c>
      <c r="AY21" s="120">
        <f t="array" aca="1" ref="AY21" ca="1" xml:space="preserve"> IF('Avance Cuantitativo Productos'!$H21:$H21="","Seleccionar Anualización",IF(COUNTIF('Avance Cuantitativo Productos'!$N21:$AK21,"="&amp;"")=24,"",IF('Avance Cuantitativo Productos'!$H21:$H21="Creciente",IF(COUNTIF('Avance Cuantitativo Productos'!$N21:$AK21,"&lt;"&amp;'Avance Cuantitativo Productos'!$G21:$G21)&gt;=1,"ERROR, el valor reportado es inferior a la Línea Base",IF(COUNTIF('Avance Cuantitativo Productos'!$N21:$AK21,"="&amp;"")=23,OFFSET('Avance Cuantitativo Productos'!$N21:$N21,0,MATCH(MAX('Avance Cuantitativo Productos'!$N21:$AK21)+1,'Avance Cuantitativo Productos'!$N21:$AK21,1)-1),IF(INDEX('Avance Cuantitativo Productos'!$N21:$AK21,LARGE(('Avance Cuantitativo Productos'!$N21:$AK21&lt;&gt;"")*(_xlfn.SEQUENCE(,COUNTA('Avance Cuantitativo Productos'!$N$6:$AK$6))),1))&lt;INDEX('Avance Cuantitativo Productos'!$N21:$AK21,LARGE(('Avance Cuantitativo Productos'!$N21:$AK21&lt;&gt;"")*(_xlfn.SEQUENCE(,COUNTA('Avance Cuantitativo Productos'!$N$6:$AK$6))),2)),"ERROR, El reporte de avance actual debe ser mayor o igual al último valor reportado",OFFSET('Avance Cuantitativo Productos'!$N21:$N21,0,MATCH(MAX('Avance Cuantitativo Productos'!$N21:$AK21)+1,'Avance Cuantitativo Productos'!$N21:$AK21,1)-1)))),IF('Avance Cuantitativo Productos'!$H21:$H21="Constante",OFFSET('Avance Cuantitativo Productos'!$N21:$N21,0,MATCH(MAX('Avance Cuantitativo Productos'!$N21:$AK21)+1,'Avance Cuantitativo Productos'!$N21:$AK21,1)-1),IF('Avance Cuantitativo Productos'!$H21:$H21="Suma",SUM('Avance Cuantitativo Productos'!$N21:$AK21),IF('Avance Cuantitativo Productos'!$H21:$H21="Decreciente",IF(COUNTIF('Avance Cuantitativo Productos'!$N21:$AK21,"&gt;"&amp;'Avance Cuantitativo Productos'!$G21:$G21)&gt;=1,"ERROR, el valor reportado es superior a la Línea Base",IF(COUNTIF('Avance Cuantitativo Productos'!$N21:$AK21,"="&amp;"")=23,OFFSET('Avance Cuantitativo Productos'!$N21:$N21,0,MATCH(MAX('Avance Cuantitativo Productos'!$N21:$AK21)+1,'Avance Cuantitativo Productos'!$N21:$AK21,1)-1),IF(INDEX('Avance Cuantitativo Productos'!$N21:$AK21,LARGE(('Avance Cuantitativo Productos'!$N21:$AK21&lt;&gt;"")*(_xlfn.SEQUENCE(,COUNTA('Avance Cuantitativo Productos'!$N$6:$AK$6))),1))&gt;INDEX('Avance Cuantitativo Productos'!$N21:$AK21,LARGE(('Avance Cuantitativo Productos'!$N21:$AK21&lt;&gt;"")*(_xlfn.SEQUENCE(,COUNTA('Avance Cuantitativo Productos'!$N$6:$AK$6))),2)),"ERROR, El reporte de avance actual debe ser menor o igual al último valor reportado",OFFSET('Avance Cuantitativo Productos'!$N21:$N21,0,MATCH(MAX('Avance Cuantitativo Productos'!$N21:$AK21)+1,'Avance Cuantitativo Productos'!$N21:$AK21,1)-1))))))))))</f>
        <v>1</v>
      </c>
      <c r="AZ21" s="120">
        <f t="array" aca="1" ref="AZ21" ca="1" xml:space="preserve"> IF('Avance Cuantitativo Productos'!$H21:$H21="","Seleccionar Anualización",IF(COUNTIF('Avance Cuantitativo Productos'!$N21:$AO21,"="&amp;"")=28,"",IF('Avance Cuantitativo Productos'!$H21:$H21="Creciente",IF(COUNTIF('Avance Cuantitativo Productos'!$N21:$AO21,"&lt;"&amp;'Avance Cuantitativo Productos'!$G21:$G21)&gt;=1,"ERROR, el valor reportado es inferior a la Línea Base",IF(COUNTIF('Avance Cuantitativo Productos'!$N21:$AO21,"="&amp;"")=27,OFFSET('Avance Cuantitativo Productos'!$N21:$N21,0,MATCH(MAX('Avance Cuantitativo Productos'!$N21:$AO21)+1,'Avance Cuantitativo Productos'!$N21:$AO21,1)-1),IF(INDEX('Avance Cuantitativo Productos'!$N21:$AO21,LARGE(('Avance Cuantitativo Productos'!$N21:$AO21&lt;&gt;"")*(_xlfn.SEQUENCE(,COUNTA('Avance Cuantitativo Productos'!$N$6:$AO$6))),1))&lt;INDEX('Avance Cuantitativo Productos'!$N21:$AO21,LARGE(('Avance Cuantitativo Productos'!$N21:$AO21&lt;&gt;"")*(_xlfn.SEQUENCE(,COUNTA('Avance Cuantitativo Productos'!$N$6:$AO$6))),2)),"ERROR, El reporte de avance actual debe ser mayor o igual al último valor reportado",OFFSET('Avance Cuantitativo Productos'!$N21:$N21,0,MATCH(MAX('Avance Cuantitativo Productos'!$N21:$AO21)+1,'Avance Cuantitativo Productos'!$N21:$AO21,1)-1)))),IF('Avance Cuantitativo Productos'!$H21:$H21="Constante",OFFSET('Avance Cuantitativo Productos'!$N21:$N21,0,MATCH(MAX('Avance Cuantitativo Productos'!$N21:$AO21)+1,'Avance Cuantitativo Productos'!$N21:$AO21,1)-1),IF('Avance Cuantitativo Productos'!$H21:$H21="Suma",SUM('Avance Cuantitativo Productos'!$N21:$AO21),IF('Avance Cuantitativo Productos'!$H21:$H21="Decreciente",IF(COUNTIF('Avance Cuantitativo Productos'!$N21:$AO21,"&gt;"&amp;'Avance Cuantitativo Productos'!$G21:$G21)&gt;=1,"ERROR, el valor reportado es superior a la Línea Base",IF(COUNTIF('Avance Cuantitativo Productos'!$N21:$AO21,"="&amp;"")=27,OFFSET('Avance Cuantitativo Productos'!$N21:$N21,0,MATCH(MAX('Avance Cuantitativo Productos'!$N21:$AO21)+1,'Avance Cuantitativo Productos'!$N21:$AO21,1)-1),IF(INDEX('Avance Cuantitativo Productos'!$N21:$AO21,LARGE(('Avance Cuantitativo Productos'!$N21:$AO21&lt;&gt;"")*(_xlfn.SEQUENCE(,COUNTA('Avance Cuantitativo Productos'!$N$6:$AO$6))),1))&gt;INDEX('Avance Cuantitativo Productos'!$N21:$AO21,LARGE(('Avance Cuantitativo Productos'!$N21:$AO21&lt;&gt;"")*(_xlfn.SEQUENCE(,COUNTA('Avance Cuantitativo Productos'!$N$6:$AO$6))),2)),"ERROR, El reporte de avance actual debe ser menor o igual al último valor reportado",OFFSET('Avance Cuantitativo Productos'!$N21:$N21,0,MATCH(MAX('Avance Cuantitativo Productos'!$N21:$AO21)+1,'Avance Cuantitativo Productos'!$N21:$AO21,1)-1))))))))))</f>
        <v>2</v>
      </c>
      <c r="BA21" s="120">
        <f t="array" aca="1" ref="BA21" ca="1" xml:space="preserve"> IF('Avance Cuantitativo Productos'!$H21:$H21="","Seleccionar Anualización",IF(COUNTIF('Avance Cuantitativo Productos'!$N21:$AS21,"="&amp;"")=32,"",IF('Avance Cuantitativo Productos'!$H21:$H21="Creciente",IF(COUNTIF('Avance Cuantitativo Productos'!$N21:$AS21,"&lt;"&amp;'Avance Cuantitativo Productos'!$G21:$G21)&gt;=1,"ERROR, el valor reportado es inferior a la Línea Base",IF(COUNTIF('Avance Cuantitativo Productos'!$N21:$AS21,"="&amp;"")=31,OFFSET('Avance Cuantitativo Productos'!$N21:$N21,0,MATCH(MAX('Avance Cuantitativo Productos'!$N21:$AS21)+1,'Avance Cuantitativo Productos'!$N21:$AS21,1)-1),IF(INDEX('Avance Cuantitativo Productos'!$N21:$AS21,LARGE(('Avance Cuantitativo Productos'!$N21:$AS21&lt;&gt;"")*(_xlfn.SEQUENCE(,COUNTA('Avance Cuantitativo Productos'!$N$6:$AS$6))),1))&lt;INDEX('Avance Cuantitativo Productos'!$N21:$AS21,LARGE(('Avance Cuantitativo Productos'!$N21:$AS21&lt;&gt;"")*(_xlfn.SEQUENCE(,COUNTA('Avance Cuantitativo Productos'!$N$6:$AS$6))),2)),"ERROR, El reporte de avance actual debe ser mayor o igual al último valor reportado",OFFSET('Avance Cuantitativo Productos'!$N21:$N21,0,MATCH(MAX('Avance Cuantitativo Productos'!$N21:$AS21)+1,'Avance Cuantitativo Productos'!$N21:$AS21,1)-1)))),IF('Avance Cuantitativo Productos'!$H21:$H21="Constante",OFFSET('Avance Cuantitativo Productos'!$N21:$N21,0,MATCH(MAX('Avance Cuantitativo Productos'!$N21:$AS21)+1,'Avance Cuantitativo Productos'!$N21:$AS21,1)-1),IF('Avance Cuantitativo Productos'!$H21:$H21="Suma",SUM('Avance Cuantitativo Productos'!$N21:$AS21),IF('Avance Cuantitativo Productos'!$H21:$H21="Decreciente",IF(COUNTIF('Avance Cuantitativo Productos'!$N21:$AS21,"&gt;"&amp;'Avance Cuantitativo Productos'!$G21:$G21)&gt;=1,"ERROR, el valor reportado es superior a la Línea Base",IF(COUNTIF('Avance Cuantitativo Productos'!$N21:$AS21,"="&amp;"")=31,OFFSET('Avance Cuantitativo Productos'!$N21:$N21,0,MATCH(MAX('Avance Cuantitativo Productos'!$N21:$AS21)+1,'Avance Cuantitativo Productos'!$N21:$AS21,1)-1),IF(INDEX('Avance Cuantitativo Productos'!$N21:$AS21,LARGE(('Avance Cuantitativo Productos'!$N21:$AS21&lt;&gt;"")*(_xlfn.SEQUENCE(,COUNTA('Avance Cuantitativo Productos'!$N$6:$AS$6))),1))&gt;INDEX('Avance Cuantitativo Productos'!$N21:$AS21,LARGE(('Avance Cuantitativo Productos'!$N21:$AS21&lt;&gt;"")*(_xlfn.SEQUENCE(,COUNTA('Avance Cuantitativo Productos'!$N$6:$AS$6))),2)),"ERROR, El reporte de avance actual debe ser menor o igual al último valor reportado",OFFSET('Avance Cuantitativo Productos'!$N21:$N21,0,MATCH(MAX('Avance Cuantitativo Productos'!$N21:$AS21)+1,'Avance Cuantitativo Productos'!$N21:$AS21,1)-1))))))))))</f>
        <v>2</v>
      </c>
      <c r="BB21" s="42"/>
      <c r="BC21" s="45"/>
      <c r="BD21" s="45"/>
      <c r="BE21" s="45"/>
      <c r="BF21" s="45"/>
      <c r="BG21" s="167">
        <v>1</v>
      </c>
      <c r="BH21" s="167">
        <v>1</v>
      </c>
      <c r="BI21" s="168">
        <v>1</v>
      </c>
      <c r="BJ21" s="184">
        <v>13</v>
      </c>
      <c r="BK21" s="120" t="str">
        <f t="array" aca="1" ref="BK21" ca="1">IF('Avance Cuantitativo Productos'!$H21:$H21="","Seleccionar Anualización",IF(COUNTIF('Avance Cuantitativo Productos'!$BB21:$BB21,"="&amp;"")=1,"",IF(AND(OR('Avance Cuantitativo Productos'!$H21:$H21="Creciente",'Avance Cuantitativo Productos'!$H21:$H21="Constante",'Avance Cuantitativo Productos'!$H21:$H21="Suma"),'Avance Cuantitativo Productos'!$BB21:$BB21&gt;'Avance Cuantitativo Productos'!$BJ21:$BJ21),"ERROR, las metas de las vigencias no pueden ser mayores a la meta final",IF(AND('Avance Cuantitativo Productos'!$H21:$H21="Decreciente",'Avance Cuantitativo Productos'!$BB21:$BB21&lt;'Avance Cuantitativo Productos'!$BJ21:$BJ21),"ERROR, las metas de las vigencias no pueden ser menores a la meta final",IF(OR('Avance Cuantitativo Productos'!$H21:$H21="Creciente",'Avance Cuantitativo Productos'!$H21:$H21="Constante",'Avance Cuantitativo Productos'!$H21:$H21="Suma",'Avance Cuantitativo Productos'!$H21:$H21="Decreciente"),IF((MAX(COLUMN('Avance Cuantitativo Productos'!$N21:$Q21)*(INDEX(INT(ISNUMBER('Avance Cuantitativo Productos'!$N21:$Q21)),LARGE((INT(ISNUMBER('Avance Cuantitativo Productos'!$N21:$Q21))&lt;&gt;0)*(_xlfn.SEQUENCE(,COUNTA('Avance Cuantitativo Productos'!$N$6:$Q$6))),1))=INT(ISNUMBER('Avance Cuantitativo Productos'!$N21:$Q21))))-COLUMN('Avance Cuantitativo Productos'!$N21:$N21)+1)=1,OFFSET('Avance Cuantitativo Productos'!$BB21:$BB21,0,MATCH(MAX('Avance Cuantitativo Productos'!$BB21:$BB21)+1,'Avance Cuantitativo Productos'!$BB21:$BB21,1)-1)/4,IF((MAX(COLUMN('Avance Cuantitativo Productos'!$N21:$Q21)*(INDEX(INT(ISNUMBER('Avance Cuantitativo Productos'!$N21:$Q21)),LARGE((INT(ISNUMBER('Avance Cuantitativo Productos'!$N21:$Q21))&lt;&gt;0)*(_xlfn.SEQUENCE(,COUNTA('Avance Cuantitativo Productos'!$N$6:$Q$6))),1))=INT(ISNUMBER('Avance Cuantitativo Productos'!$N21:$Q21))))-COLUMN('Avance Cuantitativo Productos'!$N21:$N21)+1)=2,OFFSET('Avance Cuantitativo Productos'!$BB21:$BB21,0,MATCH(MAX('Avance Cuantitativo Productos'!$BB21:$BB21)+1,'Avance Cuantitativo Productos'!$BB21:$BB21,1)-1)/2,IF((MAX(COLUMN('Avance Cuantitativo Productos'!$N21:$Q21)*(INDEX(INT(ISNUMBER('Avance Cuantitativo Productos'!$N21:$Q21)),LARGE((INT(ISNUMBER('Avance Cuantitativo Productos'!$N21:$Q21))&lt;&gt;0)*(_xlfn.SEQUENCE(,COUNTA('Avance Cuantitativo Productos'!$N$6:$Q$6))),1))=INT(ISNUMBER('Avance Cuantitativo Productos'!$N21:$Q21))))-COLUMN('Avance Cuantitativo Productos'!$N21:$N21)+1)=3,OFFSET('Avance Cuantitativo Productos'!$BB21:$BB21,0,MATCH(MAX('Avance Cuantitativo Productos'!$BB21:$BB21)+1,'Avance Cuantitativo Productos'!$BB21:$BB21,1)-1)*3/4,IF((MAX(COLUMN('Avance Cuantitativo Productos'!$N21:$Q21)*(INDEX(INT(ISNUMBER('Avance Cuantitativo Productos'!$N21:$Q21)),LARGE((INT(ISNUMBER('Avance Cuantitativo Productos'!$N21:$Q21))&lt;&gt;0)*(_xlfn.SEQUENCE(,COUNTA('Avance Cuantitativo Productos'!$N$6:$Q$6))),1))=INT(ISNUMBER('Avance Cuantitativo Productos'!$N21:$Q21))))-COLUMN('Avance Cuantitativo Productos'!$N21:$N21)+1)=4,OFFSET('Avance Cuantitativo Productos'!$BB21:$BB21,0,MATCH(MAX('Avance Cuantitativo Productos'!$BB21:$BB21)+1,'Avance Cuantitativo Productos'!$BB21:$BB21,1)-1),)))))))))</f>
        <v/>
      </c>
      <c r="BL21" s="126" t="str">
        <f t="array" aca="1" ref="BL21" ca="1">+IF(AND('Avance Cuantitativo Productos'!$BK21:$BK21="",'Avance Cuantitativo Productos'!$BC21:$BC21=""),"",IF(OR(AND(_xlfn.XLOOKUP('Avance Cuantitativo Productos'!$I21:$I21,Listas!$G$2:$G$10,Listas!$I$2:$I$10&lt;1),'Avance Cuantitativo Productos'!$BC21:$BC21=""),'Avance Cuantitativo Productos'!$BC21:$BC21="",COUNTIF('Avance Cuantitativo Productos'!$R21:$U21,"="&amp;"")&gt;=4),MAX('Avance Cuantitativo Productos'!$BK21:$BK21,'Avance Cuantitativo Productos'!$BB21:$BB21),IF('Avance Cuantitativo Productos'!$H21:$H21="","Seleccionar Anualización",IF(COUNTIF('Avance Cuantitativo Productos'!$BB21:$BC21,"="&amp;"")=2,"",IF(AND(OR('Avance Cuantitativo Productos'!$H21:$H21="Creciente",'Avance Cuantitativo Productos'!$H21:$H21="Constante",'Avance Cuantitativo Productos'!$H21:$H21="Suma"),'Avance Cuantitativo Productos'!$BC21:$BC21&gt;'Avance Cuantitativo Productos'!$BJ21:$BJ21),"ERROR, las metas de las vigencias no pueden ser mayores a la meta final",IF(AND('Avance Cuantitativo Productos'!$H21:$H21="Decreciente",'Avance Cuantitativo Productos'!$BC21:$BC21&lt;'Avance Cuantitativo Productos'!$BJ21:$BJ21),"ERROR, las metas de las vigencias no pueden ser menores a la meta final",IF(OR('Avance Cuantitativo Productos'!$H21:$H21="Creciente",'Avance Cuantitativo Productos'!$H21:$H21="Constante",'Avance Cuantitativo Productos'!$H21:$H21="Decreciente"),IF((MAX(COLUMN('Avance Cuantitativo Productos'!$R21:$U21)*(INDEX('Avance Cuantitativo Productos'!$R21:$U21,LARGE(('Avance Cuantitativo Productos'!$R21:$U21&lt;&gt;"")*(_xlfn.SEQUENCE(,COUNTA('Avance Cuantitativo Productos'!$R$6:$U$6))),1))='Avance Cuantitativo Productos'!$R21:$U21))-COLUMN('Avance Cuantitativo Productos'!$R21:$R21)+1)=1,(OFFSET('Avance Cuantitativo Productos'!$BB21:$BB21,0,_xlfn.XMATCH('Avance Cuantitativo Productos'!$BC$6:$BC$6,'Avance Cuantitativo Productos'!$BB$6:$BC$6)-1)-(OFFSET('Avance Cuantitativo Productos'!$BB21:$BB21,0,_xlfn.XMATCH('Avance Cuantitativo Productos'!$BC$6:$BC$6,'Avance Cuantitativo Productos'!$BB$6:$BC$6)-2)))/4+OFFSET('Avance Cuantitativo Productos'!$BB21:$BB21,0,_xlfn.XMATCH('Avance Cuantitativo Productos'!$BC$6:$BC$6,'Avance Cuantitativo Productos'!$BB$6:$BC$6)-2),IF((MAX(COLUMN('Avance Cuantitativo Productos'!$R21:$U21)*(INDEX('Avance Cuantitativo Productos'!$R21:$U21,LARGE(('Avance Cuantitativo Productos'!$R21:$U21&lt;&gt;"")*(_xlfn.SEQUENCE(,COUNTA('Avance Cuantitativo Productos'!$R$6:$U$6))),1))='Avance Cuantitativo Productos'!$R21:$U21))-COLUMN('Avance Cuantitativo Productos'!$R21:$R21)+1)=2,(OFFSET('Avance Cuantitativo Productos'!$BB21:$BB21,0,_xlfn.XMATCH('Avance Cuantitativo Productos'!$BC$6:$BC$6,'Avance Cuantitativo Productos'!$BB$6:$BC$6)-1)-OFFSET('Avance Cuantitativo Productos'!$BB21:$BB21,0,_xlfn.XMATCH('Avance Cuantitativo Productos'!$BC$6:$BC$6,'Avance Cuantitativo Productos'!$BB$6:$BC$6)-2))/2+OFFSET('Avance Cuantitativo Productos'!$BB21:$BB21,0,_xlfn.XMATCH('Avance Cuantitativo Productos'!$BC$6:$BC$6,'Avance Cuantitativo Productos'!$BB$6:$BC$6)-2),IF((MAX(COLUMN('Avance Cuantitativo Productos'!$R21:$U21)*(INDEX('Avance Cuantitativo Productos'!$R21:$U21,LARGE(('Avance Cuantitativo Productos'!$R21:$U21&lt;&gt;"")*(_xlfn.SEQUENCE(,COUNTA('Avance Cuantitativo Productos'!$R$6:$U$6))),1))='Avance Cuantitativo Productos'!$R21:$U21))-COLUMN('Avance Cuantitativo Productos'!$R21:$R21)+1)=3,(OFFSET('Avance Cuantitativo Productos'!$BB21:$BB21,0,_xlfn.XMATCH('Avance Cuantitativo Productos'!$BC$6:$BC$6,'Avance Cuantitativo Productos'!$BB$6:$BC$6)-1)-OFFSET('Avance Cuantitativo Productos'!$BB21:$BB21,0,_xlfn.XMATCH('Avance Cuantitativo Productos'!$BC$6:$BC$6,'Avance Cuantitativo Productos'!$BB$6:$BC$6)-2))*3/4+OFFSET('Avance Cuantitativo Productos'!$BB21:$BB21,0,_xlfn.XMATCH('Avance Cuantitativo Productos'!$BC$6:$BC$6,'Avance Cuantitativo Productos'!$BB$6:$BC$6)-2),IF((MAX(COLUMN('Avance Cuantitativo Productos'!$R21:$U21)*(INDEX('Avance Cuantitativo Productos'!$R21:$U21,LARGE(('Avance Cuantitativo Productos'!$R21:$U21&lt;&gt;"")*(_xlfn.SEQUENCE(,COUNTA('Avance Cuantitativo Productos'!$R$6:$U$6))),1))='Avance Cuantitativo Productos'!$R21:$U21))-COLUMN('Avance Cuantitativo Productos'!$R21:$R21)+1)=4,(OFFSET('Avance Cuantitativo Productos'!$BB21:$BB21,0,_xlfn.XMATCH('Avance Cuantitativo Productos'!$BC$6:$BC$6,'Avance Cuantitativo Productos'!$BB$6:$BC$6)-1)-OFFSET('Avance Cuantitativo Productos'!$BB21:$BB21,0,_xlfn.XMATCH('Avance Cuantitativo Productos'!$BC$6:$BC$6,'Avance Cuantitativo Productos'!$BB$6:$BC$6)-2))+OFFSET('Avance Cuantitativo Productos'!$BB21:$BB21,0,_xlfn.XMATCH('Avance Cuantitativo Productos'!$BC$6:$BC$6,'Avance Cuantitativo Productos'!$BB$6:$BC$6)-2))))),IF('Avance Cuantitativo Productos'!$H21:$H21="Suma",IF((MAX(COLUMN('Avance Cuantitativo Productos'!$R21:$U21)*(INDEX(INT(ISNUMBER('Avance Cuantitativo Productos'!$R21:$U21)),LARGE((INT(ISNUMBER('Avance Cuantitativo Productos'!$R21:$U21))&lt;&gt;0)*(_xlfn.SEQUENCE(,COUNTA('Avance Cuantitativo Productos'!$R$6:$U$6))),1))=INT(ISNUMBER('Avance Cuantitativo Productos'!$R21:$U21))))-COLUMN('Avance Cuantitativo Productos'!$R21:$R21)+1)=1,(OFFSET('Avance Cuantitativo Productos'!$BB21:$BB21,0,_xlfn.XMATCH('Avance Cuantitativo Productos'!$BC$6:$BC$6,'Avance Cuantitativo Productos'!$BB$6:$BC$6,1,1)-1)/4+SUM('Avance Cuantitativo Productos'!$BB21:$BB21)),IF((MAX(COLUMN('Avance Cuantitativo Productos'!$R21:$U21)*(INDEX(INT(ISNUMBER('Avance Cuantitativo Productos'!$R21:$U21)),LARGE((INT(ISNUMBER('Avance Cuantitativo Productos'!$R21:$U21))&lt;&gt;0)*(_xlfn.SEQUENCE(,COUNTA('Avance Cuantitativo Productos'!$R$6:$U$6))),1))=INT(ISNUMBER('Avance Cuantitativo Productos'!$R21:$U21))))-COLUMN('Avance Cuantitativo Productos'!$R21:$R21)+1)=2,(OFFSET('Avance Cuantitativo Productos'!$BB21:$BB21,0,_xlfn.XMATCH('Avance Cuantitativo Productos'!$BC$6:$BC$6,'Avance Cuantitativo Productos'!$BB$6:$BC$6,1,1)-1)/2+SUM('Avance Cuantitativo Productos'!$BB21:$BB21)),IF((MAX(COLUMN('Avance Cuantitativo Productos'!$R21:$U21)*(INDEX(INT(ISNUMBER('Avance Cuantitativo Productos'!$R21:$U21)),LARGE((INT(ISNUMBER('Avance Cuantitativo Productos'!$R21:$U21))&lt;&gt;0)*(_xlfn.SEQUENCE(,COUNTA('Avance Cuantitativo Productos'!$R$6:$U$6))),1))=INT(ISNUMBER('Avance Cuantitativo Productos'!$R21:$U21))))-COLUMN('Avance Cuantitativo Productos'!$R21:$R21)+1)=3,(OFFSET('Avance Cuantitativo Productos'!$BB21:$BB21,0,_xlfn.XMATCH('Avance Cuantitativo Productos'!$BC$6:$BC$6,'Avance Cuantitativo Productos'!$BB$6:$BC$6,1,1)-1)*3/4+SUM('Avance Cuantitativo Productos'!$BB21:$BB21)),IF((MAX(COLUMN('Avance Cuantitativo Productos'!$R21:$U21)*(INDEX(INT(ISNUMBER('Avance Cuantitativo Productos'!$R21:$U21)),LARGE((INT(ISNUMBER('Avance Cuantitativo Productos'!$R21:$U21))&lt;&gt;0)*(_xlfn.SEQUENCE(,COUNTA('Avance Cuantitativo Productos'!$R$6:$U$6))),1))=INT(ISNUMBER('Avance Cuantitativo Productos'!$R21:$U21))))-COLUMN('Avance Cuantitativo Productos'!$R21:$R21)+1)=4,(OFFSET('Avance Cuantitativo Productos'!$BB21:$BB21,0,_xlfn.XMATCH('Avance Cuantitativo Productos'!$BC$6:$BC$6,'Avance Cuantitativo Productos'!$BB$6:$BC$6,1,1)-1)+SUM('Avance Cuantitativo Productos'!$BB21:$BB21)),))))))))))))</f>
        <v/>
      </c>
      <c r="BM21" s="126" t="str">
        <f t="array" aca="1" ref="BM21" ca="1">+IF(AND('Avance Cuantitativo Productos'!$BL21:$BL21="",'Avance Cuantitativo Productos'!$BD21:$BD21=""),"",IF(OR(AND(_xlfn.XLOOKUP('Avance Cuantitativo Productos'!$I21:$I21,Listas!$G$2:$G$10,Listas!$I$2:$I$10)&lt;1,'Avance Cuantitativo Productos'!$BD21:$BD21=""),'Avance Cuantitativo Productos'!$BD21:$BD21="",COUNTIF('Avance Cuantitativo Productos'!$V21:$Y21,"="&amp;"")&gt;=4),MAX('Avance Cuantitativo Productos'!$BL21:$BL21,'Avance Cuantitativo Productos'!$BC21:$BC21),IF('Avance Cuantitativo Productos'!$H21:$H21="","Seleccionar Anualización",IF(COUNTIF('Avance Cuantitativo Productos'!$BB21:$BD21,"="&amp;"")=3,"",IF(AND(OR('Avance Cuantitativo Productos'!$H21:$H21="Creciente",'Avance Cuantitativo Productos'!$H21:$H21="Constante",'Avance Cuantitativo Productos'!$H21:$H21="Suma"),'Avance Cuantitativo Productos'!$BD21:$BD21&gt;'Avance Cuantitativo Productos'!$BJ21:$BJ21),"ERROR, las metas de las vigencias no pueden ser mayores a la meta final",IF(AND('Avance Cuantitativo Productos'!$H21:$H21="Decreciente",'Avance Cuantitativo Productos'!$BD21:$BD21&lt;'Avance Cuantitativo Productos'!$BJ21:$BJ21),"ERROR, las metas de las vigencias no pueden ser menores a la meta final",IF(OR('Avance Cuantitativo Productos'!$H21:$H21="Creciente",'Avance Cuantitativo Productos'!$H21:$H21="Constante",'Avance Cuantitativo Productos'!$H21:$H21="Decreciente"),IF((MAX(COLUMN('Avance Cuantitativo Productos'!$V21:$Y21)*(INDEX('Avance Cuantitativo Productos'!$V21:$Y21,LARGE(('Avance Cuantitativo Productos'!$V21:$Y21&lt;&gt;"")*(_xlfn.SEQUENCE(,COUNTA('Avance Cuantitativo Productos'!$V$6:$Y$6))),1))='Avance Cuantitativo Productos'!$V21:$Y21))-COLUMN('Avance Cuantitativo Productos'!$V21:$V21)+1)=1,(OFFSET('Avance Cuantitativo Productos'!$BB21:$BB21,0,_xlfn.XMATCH('Avance Cuantitativo Productos'!$BD$6:$BD$6,'Avance Cuantitativo Productos'!$BB$6:$BD$6)-1)-(OFFSET('Avance Cuantitativo Productos'!$BB21:$BB21,0,_xlfn.XMATCH('Avance Cuantitativo Productos'!$BD$6:$BD$6,'Avance Cuantitativo Productos'!$BB$6:$BD$6)-2)))/4+OFFSET('Avance Cuantitativo Productos'!$BB21:$BB21,0,_xlfn.XMATCH('Avance Cuantitativo Productos'!$BD$6:$BD$6,'Avance Cuantitativo Productos'!$BB$6:$BD$6)-1),IF((MAX(COLUMN('Avance Cuantitativo Productos'!$V21:$Y21)*(INDEX('Avance Cuantitativo Productos'!$V21:$Y21,LARGE(('Avance Cuantitativo Productos'!$V21:$Y21&lt;&gt;"")*(_xlfn.SEQUENCE(,COUNTA('Avance Cuantitativo Productos'!$V$6:$Y$6))),1))='Avance Cuantitativo Productos'!$V21:$Y21))-COLUMN('Avance Cuantitativo Productos'!$V21:$V21)+1)=2,(OFFSET('Avance Cuantitativo Productos'!$BB21:$BB21,0,_xlfn.XMATCH('Avance Cuantitativo Productos'!$BD$6:$BD$6,'Avance Cuantitativo Productos'!$BB$6:$BD$6)-1)-OFFSET('Avance Cuantitativo Productos'!$BB21:$BB21,0,_xlfn.XMATCH('Avance Cuantitativo Productos'!$BD$6:$BD$6,'Avance Cuantitativo Productos'!$BB$6:$BD$6)-2))/2+OFFSET('Avance Cuantitativo Productos'!$BB21:$BB21,0,_xlfn.XMATCH('Avance Cuantitativo Productos'!$BD$6:$BD$6,'Avance Cuantitativo Productos'!$BB$6:$BD$6)-2),IF((MAX(COLUMN('Avance Cuantitativo Productos'!$V21:$Y21)*(INDEX('Avance Cuantitativo Productos'!$V21:$Y21,LARGE(('Avance Cuantitativo Productos'!$V21:$Y21&lt;&gt;"")*(_xlfn.SEQUENCE(,COUNTA('Avance Cuantitativo Productos'!$V$6:$Y$6))),1))='Avance Cuantitativo Productos'!$V21:$Y21))-COLUMN('Avance Cuantitativo Productos'!$V21:$V21)+1)=3,(OFFSET('Avance Cuantitativo Productos'!$BB21:$BB21,0,_xlfn.XMATCH('Avance Cuantitativo Productos'!$BD$6:$BD$6,'Avance Cuantitativo Productos'!$BB$6:$BD$6)-1)-OFFSET('Avance Cuantitativo Productos'!$BB21:$BB21,0,_xlfn.XMATCH('Avance Cuantitativo Productos'!$BD$6:$BD$6,'Avance Cuantitativo Productos'!$BB$6:$BD$6)-2))*0.75+OFFSET('Avance Cuantitativo Productos'!$BB21:$BB21,0,_xlfn.XMATCH('Avance Cuantitativo Productos'!$BD$6:$BD$6,'Avance Cuantitativo Productos'!$BB$6:$BD$6)-2),IF((MAX(COLUMN('Avance Cuantitativo Productos'!$V21:$Y21)*(INDEX('Avance Cuantitativo Productos'!$V21:$Y21,LARGE(('Avance Cuantitativo Productos'!$V21:$Y21&lt;&gt;"")*(_xlfn.SEQUENCE(,COUNTA('Avance Cuantitativo Productos'!$V$6:$Y$6))),1))='Avance Cuantitativo Productos'!$V21:$Y21))-COLUMN('Avance Cuantitativo Productos'!$V21:$V21)+1)=4,(OFFSET('Avance Cuantitativo Productos'!$BB21:$BB21,0,_xlfn.XMATCH('Avance Cuantitativo Productos'!$BD$6:$BD$6,'Avance Cuantitativo Productos'!$BB$6:$BD$6)-1)-OFFSET('Avance Cuantitativo Productos'!$BB21:$BB21,0,_xlfn.XMATCH('Avance Cuantitativo Productos'!$BD$6:$BD$6,'Avance Cuantitativo Productos'!$BB$6:$BD$6)-2))+OFFSET('Avance Cuantitativo Productos'!$BB21:$BB21,0,_xlfn.XMATCH('Avance Cuantitativo Productos'!$BD$6:$BD$6,'Avance Cuantitativo Productos'!$BB$6:$BD$6)-2))))),IF('Avance Cuantitativo Productos'!$H21:$H21="Suma",IF((MAX(COLUMN('Avance Cuantitativo Productos'!$V21:$Y21)*(INDEX(INT(ISNUMBER('Avance Cuantitativo Productos'!$V21:$Y21)),LARGE((INT(ISNUMBER('Avance Cuantitativo Productos'!$V21:$Y21))&lt;&gt;0)*(_xlfn.SEQUENCE(,COUNTA('Avance Cuantitativo Productos'!$V$6:$Y$6))),1))=INT(ISNUMBER('Avance Cuantitativo Productos'!$V21:$Y21))))-COLUMN('Avance Cuantitativo Productos'!$V21:$V21)+1)=1,(OFFSET('Avance Cuantitativo Productos'!$BB21:$BB21,0,_xlfn.XMATCH('Avance Cuantitativo Productos'!$BD$6:$BD$6,'Avance Cuantitativo Productos'!$BB$6:$BD$6,1,1)-1)/4+SUM('Avance Cuantitativo Productos'!$BB21:$BC21)),IF((MAX(COLUMN('Avance Cuantitativo Productos'!$V21:$Y21)*(INDEX(INT(ISNUMBER('Avance Cuantitativo Productos'!$V21:$Y21)),LARGE((INT(ISNUMBER('Avance Cuantitativo Productos'!$V21:$Y21))&lt;&gt;0)*(_xlfn.SEQUENCE(,COUNTA('Avance Cuantitativo Productos'!$V$6:$Y$6))),1))=INT(ISNUMBER('Avance Cuantitativo Productos'!$V21:$Y21))))-COLUMN('Avance Cuantitativo Productos'!$V21:$V21)+1)=2,(OFFSET('Avance Cuantitativo Productos'!$BB21:$BB21,0,_xlfn.XMATCH('Avance Cuantitativo Productos'!$BD$6:$BD$6,'Avance Cuantitativo Productos'!$BB$6:$BD$6,1,1)-1)/2+SUM('Avance Cuantitativo Productos'!$BB21:$BC21)),IF((MAX(COLUMN('Avance Cuantitativo Productos'!$V21:$Y21)*(INDEX(INT(ISNUMBER('Avance Cuantitativo Productos'!$V21:$Y21)),LARGE((INT(ISNUMBER('Avance Cuantitativo Productos'!$V21:$Y21))&lt;&gt;0)*(_xlfn.SEQUENCE(,COUNTA('Avance Cuantitativo Productos'!$V$6:$Y$6))),1))=INT(ISNUMBER('Avance Cuantitativo Productos'!$V21:$Y21))))-COLUMN('Avance Cuantitativo Productos'!$V21:$V21)+1)=3,(OFFSET('Avance Cuantitativo Productos'!$BB21:$BB21,0,_xlfn.XMATCH('Avance Cuantitativo Productos'!$BD$6:$BD$6,'Avance Cuantitativo Productos'!$BB$6:$BD$6,1,1)-1)*0.75+SUM('Avance Cuantitativo Productos'!$BB21:$BC21)),IF((MAX(COLUMN('Avance Cuantitativo Productos'!$V21:$Y21)*(INDEX(INT(ISNUMBER('Avance Cuantitativo Productos'!$V21:$Y21)),LARGE((INT(ISNUMBER('Avance Cuantitativo Productos'!$V21:$Y21))&lt;&gt;0)*(_xlfn.SEQUENCE(,COUNTA('Avance Cuantitativo Productos'!$V$6:$Y$6))),1))=INT(ISNUMBER('Avance Cuantitativo Productos'!$V21:$Y21))))-COLUMN('Avance Cuantitativo Productos'!$V21:$V21)+1)=4,(OFFSET('Avance Cuantitativo Productos'!$BB21:$BB21,0,_xlfn.XMATCH('Avance Cuantitativo Productos'!$BD$6:$BD$6,'Avance Cuantitativo Productos'!$BB$6:$BD$6,1,1)-1)+SUM('Avance Cuantitativo Productos'!$BB21:$BC21)),))))))))))))</f>
        <v/>
      </c>
      <c r="BN21" s="126" t="str">
        <f t="array" aca="1" ref="BN21" ca="1">+IF(AND('Avance Cuantitativo Productos'!$BM21:$BM21="",'Avance Cuantitativo Productos'!$BE21:$BE21=""),"",IF(OR(AND(_xlfn.XLOOKUP('Avance Cuantitativo Productos'!$I21:$I21,Listas!$G$2:$G$10,Listas!$I$2:$I$10&lt;1),'Avance Cuantitativo Productos'!$BE21:$BE21=""),'Avance Cuantitativo Productos'!$BE21:$BE21="",COUNTIF('Avance Cuantitativo Productos'!$Z21:$AC21,"="&amp;"")&gt;=4),MAX('Avance Cuantitativo Productos'!$BM21:$BM21,'Avance Cuantitativo Productos'!$BD21:$BD21),IF('Avance Cuantitativo Productos'!$H21:$H21="","Seleccionar Anualización",IF(COUNTIF('Avance Cuantitativo Productos'!$BB21:$BE21,"="&amp;"")=4,"",IF(AND(OR('Avance Cuantitativo Productos'!$H21:$H21="Creciente",'Avance Cuantitativo Productos'!$H21:$H21="Constante",'Avance Cuantitativo Productos'!$H21:$H21="Suma"),'Avance Cuantitativo Productos'!$BE21:$BE21&gt;'Avance Cuantitativo Productos'!$BJ21:$BJ21),"ERROR, las metas de las vigencias no pueden ser mayores a la meta final",IF(AND('Avance Cuantitativo Productos'!$H21:$H21="Decreciente",'Avance Cuantitativo Productos'!$BE21:$BE21&lt;'Avance Cuantitativo Productos'!$BJ21:$BJ21),"ERROR, las metas de las vigencias no pueden ser menores a la meta final",IF(OR('Avance Cuantitativo Productos'!$H21:$H21="Creciente",'Avance Cuantitativo Productos'!$H21:$H21="Constante",'Avance Cuantitativo Productos'!$H21:$H21="Decreciente"),IF((MAX(COLUMN('Avance Cuantitativo Productos'!$Z21:$AC21)*(INDEX('Avance Cuantitativo Productos'!$Z21:$AC21,LARGE(('Avance Cuantitativo Productos'!$Z21:$AC21&lt;&gt;"")*(_xlfn.SEQUENCE(,COUNTA('Avance Cuantitativo Productos'!$Z$6:$AC$6))),1))='Avance Cuantitativo Productos'!$Z21:$AC21))-COLUMN('Avance Cuantitativo Productos'!$Z21:$Z21)+1)=1,(OFFSET('Avance Cuantitativo Productos'!$BB21:$BB21,0,_xlfn.XMATCH('Avance Cuantitativo Productos'!$BE$6:$BE$6,'Avance Cuantitativo Productos'!$BB$6:$BE$6)-1)-(OFFSET('Avance Cuantitativo Productos'!$BB21:$BB21,0,_xlfn.XMATCH('Avance Cuantitativo Productos'!$BE$6:$BE$6,'Avance Cuantitativo Productos'!$BB$6:$BE$6)-2)))/4+OFFSET('Avance Cuantitativo Productos'!$BB21:$BB21,0,_xlfn.XMATCH('Avance Cuantitativo Productos'!$BE$6:$BE$6,'Avance Cuantitativo Productos'!$BB$6:$BE$6)-2),IF((MAX(COLUMN('Avance Cuantitativo Productos'!$Z21:$AC21)*(INDEX('Avance Cuantitativo Productos'!$Z21:$AC21,LARGE(('Avance Cuantitativo Productos'!$Z21:$AC21&lt;&gt;"")*(_xlfn.SEQUENCE(,COUNTA('Avance Cuantitativo Productos'!$Z$6:$AC$6))),1))='Avance Cuantitativo Productos'!$Z21:$AC21))-COLUMN('Avance Cuantitativo Productos'!$Z21:$Z21)+1)=2,(OFFSET('Avance Cuantitativo Productos'!$BB21:$BB21,0,_xlfn.XMATCH('Avance Cuantitativo Productos'!$BE$6:$BE$6,'Avance Cuantitativo Productos'!$BB$6:$BE$6)-1)-OFFSET('Avance Cuantitativo Productos'!$BB21:$BB21,0,_xlfn.XMATCH('Avance Cuantitativo Productos'!$BE$6:$BE$6,'Avance Cuantitativo Productos'!$BB$6:$BE$6)-2))/2+OFFSET('Avance Cuantitativo Productos'!$BB21:$BB21,0,_xlfn.XMATCH('Avance Cuantitativo Productos'!$BE$6:$BE$6,'Avance Cuantitativo Productos'!$BB$6:$BE$6)-2),IF((MAX(COLUMN('Avance Cuantitativo Productos'!$Z21:$AC21)*(INDEX('Avance Cuantitativo Productos'!$Z21:$AC21,LARGE(('Avance Cuantitativo Productos'!$Z21:$AC21&lt;&gt;"")*(_xlfn.SEQUENCE(,COUNTA('Avance Cuantitativo Productos'!$Z$6:$AC$6))),1))='Avance Cuantitativo Productos'!$Z21:$AC21))-COLUMN('Avance Cuantitativo Productos'!$Z21:$Z21)+1)=3,(OFFSET('Avance Cuantitativo Productos'!$BB21:$BB21,0,_xlfn.XMATCH('Avance Cuantitativo Productos'!$BE$6:$BE$6,'Avance Cuantitativo Productos'!$BB$6:$BE$6)-1)-OFFSET('Avance Cuantitativo Productos'!$BB21:$BB21,0,_xlfn.XMATCH('Avance Cuantitativo Productos'!$BE$6:$BE$6,'Avance Cuantitativo Productos'!$BB$6:$BE$6)-2))*3/4+OFFSET('Avance Cuantitativo Productos'!$BB21:$BB21,0,_xlfn.XMATCH('Avance Cuantitativo Productos'!$BE$6:$BE$6,'Avance Cuantitativo Productos'!$BB$6:$BE$6)-2),IF((MAX(COLUMN('Avance Cuantitativo Productos'!$Z21:$AC21)*(INDEX('Avance Cuantitativo Productos'!$Z21:$AC21,LARGE(('Avance Cuantitativo Productos'!$Z21:$AC21&lt;&gt;"")*(_xlfn.SEQUENCE(,COUNTA('Avance Cuantitativo Productos'!$Z$6:$AC$6))),1))='Avance Cuantitativo Productos'!$Z21:$AC21))-COLUMN('Avance Cuantitativo Productos'!$Z21:$Z21)+1)=4,(OFFSET('Avance Cuantitativo Productos'!$BB21:$BB21,0,_xlfn.XMATCH('Avance Cuantitativo Productos'!$BE$6:$BE$6,'Avance Cuantitativo Productos'!$BB$6:$BE$6)-1)-OFFSET('Avance Cuantitativo Productos'!$BB21:$BB21,0,_xlfn.XMATCH('Avance Cuantitativo Productos'!$BE$6:$BE$6,'Avance Cuantitativo Productos'!$BB$6:$BE$6)-2))+OFFSET('Avance Cuantitativo Productos'!$BB21:$BB21,0,_xlfn.XMATCH('Avance Cuantitativo Productos'!$BE$6:$BE$6,'Avance Cuantitativo Productos'!$BB$6:$BE$6)-2))))),IF('Avance Cuantitativo Productos'!$H21:$H21="Suma",IF((MAX(COLUMN('Avance Cuantitativo Productos'!$Z21:$AC21)*(INDEX(INT(ISNUMBER('Avance Cuantitativo Productos'!$Z21:$AC21)),LARGE((INT(ISNUMBER('Avance Cuantitativo Productos'!$Z21:$AC21))&lt;&gt;0)*(_xlfn.SEQUENCE(,COUNTA('Avance Cuantitativo Productos'!$Z$6:$AC$6))),1))=INT(ISNUMBER('Avance Cuantitativo Productos'!$Z21:$AC21))))-COLUMN('Avance Cuantitativo Productos'!$Z21:$Z21)+1)=1,(OFFSET('Avance Cuantitativo Productos'!$BB21:$BB21,0,_xlfn.XMATCH('Avance Cuantitativo Productos'!$BE$6:$BE$6,'Avance Cuantitativo Productos'!$BB$6:$BE$6,1,1)-1)/4+SUM('Avance Cuantitativo Productos'!$BB21:$BD21)),IF((MAX(COLUMN('Avance Cuantitativo Productos'!$Z21:$AC21)*(INDEX(INT(ISNUMBER('Avance Cuantitativo Productos'!$Z21:$AC21)),LARGE((INT(ISNUMBER('Avance Cuantitativo Productos'!$Z21:$AC21))&lt;&gt;0)*(_xlfn.SEQUENCE(,COUNTA('Avance Cuantitativo Productos'!$Z$6:$AC$6))),1))=INT(ISNUMBER('Avance Cuantitativo Productos'!$Z21:$AC21))))-COLUMN('Avance Cuantitativo Productos'!$Z21:$Z21)+1)=2,(OFFSET('Avance Cuantitativo Productos'!$BB21:$BB21,0,_xlfn.XMATCH('Avance Cuantitativo Productos'!$BE$6:$BE$6,'Avance Cuantitativo Productos'!$BB$6:$BE$6,1,1)-1)/2+SUM('Avance Cuantitativo Productos'!$BB21:$BD21)),IF((MAX(COLUMN('Avance Cuantitativo Productos'!$Z21:$AC21)*(INDEX(INT(ISNUMBER('Avance Cuantitativo Productos'!$Z21:$AC21)),LARGE((INT(ISNUMBER('Avance Cuantitativo Productos'!$Z21:$AC21))&lt;&gt;0)*(_xlfn.SEQUENCE(,COUNTA('Avance Cuantitativo Productos'!$Z$6:$AC$6))),1))=INT(ISNUMBER('Avance Cuantitativo Productos'!$Z21:$AC21))))-COLUMN('Avance Cuantitativo Productos'!$Z21:$Z21)+1)=3,(OFFSET('Avance Cuantitativo Productos'!$BB21:$BB21,0,_xlfn.XMATCH('Avance Cuantitativo Productos'!$BE$6:$BE$6,'Avance Cuantitativo Productos'!$BB$6:$BE$6,1,1)-1)*3/4+SUM('Avance Cuantitativo Productos'!$BB21:$BD21)),IF((MAX(COLUMN('Avance Cuantitativo Productos'!$Z21:$AC21)*(INDEX(INT(ISNUMBER('Avance Cuantitativo Productos'!$Z21:$AC21)),LARGE((INT(ISNUMBER('Avance Cuantitativo Productos'!$Z21:$AC21))&lt;&gt;0)*(_xlfn.SEQUENCE(,COUNTA('Avance Cuantitativo Productos'!$Z$6:$AC$6))),1))=INT(ISNUMBER('Avance Cuantitativo Productos'!$Z21:$AC21))))-COLUMN('Avance Cuantitativo Productos'!$Z21:$Z21)+1)=4,(OFFSET('Avance Cuantitativo Productos'!$BB21:$BB21,0,_xlfn.XMATCH('Avance Cuantitativo Productos'!$BE$6:$BE$6,'Avance Cuantitativo Productos'!$BB$6:$BE$6,1,1)-1)+SUM('Avance Cuantitativo Productos'!$BB21:$BD21)),))))))))))))</f>
        <v/>
      </c>
      <c r="BO21" s="126" t="str">
        <f t="array" aca="1" ref="BO21" ca="1">+IF(AND('Avance Cuantitativo Productos'!$BN21:$BN21="",'Avance Cuantitativo Productos'!$BF21:$BF21=""),"",IF(OR(AND(_xlfn.XLOOKUP('Avance Cuantitativo Productos'!$I21:$I21,Listas!$G$2:$G$10,Listas!$I$2:$I$10&lt;1),'Avance Cuantitativo Productos'!$BF21:$BF21=""),'Avance Cuantitativo Productos'!$BF21:$BF21="",COUNTIF('Avance Cuantitativo Productos'!$AD21:$AG21,"="&amp;"")&gt;=4),MAX('Avance Cuantitativo Productos'!$BN21:$BN21,'Avance Cuantitativo Productos'!$BE21:$BE21),IF('Avance Cuantitativo Productos'!$H21:$H21="","Seleccionar Anualización",IF(COUNTIF('Avance Cuantitativo Productos'!$BB21:$BF21,"="&amp;"")=5,"",IF(AND(OR('Avance Cuantitativo Productos'!$H21:$H21="Creciente",'Avance Cuantitativo Productos'!$H21:$H21="Constante",'Avance Cuantitativo Productos'!$H21:$H21="Suma"),'Avance Cuantitativo Productos'!$BF21:$BF21&gt;'Avance Cuantitativo Productos'!$BJ21:$BJ21),"ERROR, las metas de las vigencias no pueden ser mayores a la meta final",IF(AND('Avance Cuantitativo Productos'!$H21:$H21="Decreciente",'Avance Cuantitativo Productos'!$BF21:$BF21&lt;'Avance Cuantitativo Productos'!$BJ21:$BJ21),"ERROR, las metas de las vigencias no pueden ser menores a la meta final",IF(OR('Avance Cuantitativo Productos'!$H21:$H21="Creciente",'Avance Cuantitativo Productos'!$H21:$H21="Constante",'Avance Cuantitativo Productos'!$H21:$H21="Decreciente"),IF((MAX(COLUMN('Avance Cuantitativo Productos'!$AD21:$AG21)*(INDEX('Avance Cuantitativo Productos'!$AD21:$AG21,LARGE(('Avance Cuantitativo Productos'!$AD21:$AG21&lt;&gt;"")*(_xlfn.SEQUENCE(,COUNTA('Avance Cuantitativo Productos'!$AD$6:$AG$6))),1))='Avance Cuantitativo Productos'!$AD21:$AG21))-COLUMN('Avance Cuantitativo Productos'!$AD21:$AD21)+1)=1,(OFFSET('Avance Cuantitativo Productos'!$BB21:$BB21,0,_xlfn.XMATCH('Avance Cuantitativo Productos'!$BF$6:$BF$6,'Avance Cuantitativo Productos'!$BB$6:$BF$6)-1)-(OFFSET('Avance Cuantitativo Productos'!$BB21:$BB21,0,_xlfn.XMATCH('Avance Cuantitativo Productos'!$BF$6:$BF$6,'Avance Cuantitativo Productos'!$BB$6:$BF$6)-2)))/4+OFFSET('Avance Cuantitativo Productos'!$BB21:$BB21,0,_xlfn.XMATCH('Avance Cuantitativo Productos'!$BF$6:$BF$6,'Avance Cuantitativo Productos'!$BB$6:$BF$6)-2),IF((MAX(COLUMN('Avance Cuantitativo Productos'!$AD21:$AG21)*(INDEX('Avance Cuantitativo Productos'!$AD21:$AG21,LARGE(('Avance Cuantitativo Productos'!$AD21:$AG21&lt;&gt;"")*(_xlfn.SEQUENCE(,COUNTA('Avance Cuantitativo Productos'!$AD$6:$AG$6))),1))='Avance Cuantitativo Productos'!$AD21:$AG21))-COLUMN('Avance Cuantitativo Productos'!$AD21:$AD21)+1)=2,(OFFSET('Avance Cuantitativo Productos'!$BB21:$BB21,0,_xlfn.XMATCH('Avance Cuantitativo Productos'!$BF$6:$BF$6,'Avance Cuantitativo Productos'!$BB$6:$BF$6)-1)-OFFSET('Avance Cuantitativo Productos'!$BB21:$BB21,0,_xlfn.XMATCH('Avance Cuantitativo Productos'!$BF$6:$BF$6,'Avance Cuantitativo Productos'!$BB$6:$BF$6)-2))/2+OFFSET('Avance Cuantitativo Productos'!$BB21:$BB21,0,_xlfn.XMATCH('Avance Cuantitativo Productos'!$BF$6:$BF$6,'Avance Cuantitativo Productos'!$BB$6:$BF$6)-2),IF((MAX(COLUMN('Avance Cuantitativo Productos'!$AD21:$AG21)*(INDEX('Avance Cuantitativo Productos'!$AD21:$AG21,LARGE(('Avance Cuantitativo Productos'!$AD21:$AG21&lt;&gt;"")*(_xlfn.SEQUENCE(,COUNTA('Avance Cuantitativo Productos'!$AD$6:$AG$6))),1))='Avance Cuantitativo Productos'!$AD21:$AG21))-COLUMN('Avance Cuantitativo Productos'!$AD21:$AD21)+1)=3,(OFFSET('Avance Cuantitativo Productos'!$BB21:$BB21,0,_xlfn.XMATCH('Avance Cuantitativo Productos'!$BF$6:$BF$6,'Avance Cuantitativo Productos'!$BB$6:$BF$6)-1)-OFFSET('Avance Cuantitativo Productos'!$BB21:$BB21,0,_xlfn.XMATCH('Avance Cuantitativo Productos'!$BF$6:$BF$6,'Avance Cuantitativo Productos'!$BB$6:$BF$6)-2))*3/4+OFFSET('Avance Cuantitativo Productos'!$BB21:$BB21,0,_xlfn.XMATCH('Avance Cuantitativo Productos'!$BF$6:$BF$6,'Avance Cuantitativo Productos'!$BB$6:$BF$6)-2),IF((MAX(COLUMN('Avance Cuantitativo Productos'!$AD21:$AG21)*(INDEX('Avance Cuantitativo Productos'!$AD21:$AG21,LARGE(('Avance Cuantitativo Productos'!$AD21:$AG21&lt;&gt;"")*(_xlfn.SEQUENCE(,COUNTA('Avance Cuantitativo Productos'!$AD$6:$AG$6))),1))='Avance Cuantitativo Productos'!$AD21:$AG21))-COLUMN('Avance Cuantitativo Productos'!$AD21:$AD21)+1)=4,(OFFSET('Avance Cuantitativo Productos'!$BB21:$BB21,0,_xlfn.XMATCH('Avance Cuantitativo Productos'!$BF$6:$BF$6,'Avance Cuantitativo Productos'!$BB$6:$BF$6)-1)-OFFSET('Avance Cuantitativo Productos'!$BB21:$BB21,0,_xlfn.XMATCH('Avance Cuantitativo Productos'!$BF$6:$BF$6,'Avance Cuantitativo Productos'!$BB$6:$BF$6)-2))+OFFSET('Avance Cuantitativo Productos'!$BB21:$BB21,0,_xlfn.XMATCH('Avance Cuantitativo Productos'!$BF$6:$BF$6,'Avance Cuantitativo Productos'!$BB$6:$BF$6)-2))))),IF('Avance Cuantitativo Productos'!$H21:$H21="Suma",IF((MAX(COLUMN('Avance Cuantitativo Productos'!$AD21:$AG21)*(INDEX(INT(ISNUMBER('Avance Cuantitativo Productos'!$AD21:$AG21)),LARGE((INT(ISNUMBER('Avance Cuantitativo Productos'!$AD21:$AG21))&lt;&gt;0)*(_xlfn.SEQUENCE(,COUNTA('Avance Cuantitativo Productos'!$AD$6:$AG$6))),1))=INT(ISNUMBER('Avance Cuantitativo Productos'!$AD21:$AG21))))-COLUMN('Avance Cuantitativo Productos'!$AD21:$AD21)+1)=1,(OFFSET('Avance Cuantitativo Productos'!$BB21:$BB21,0,_xlfn.XMATCH('Avance Cuantitativo Productos'!$BF$6:$BF$6,'Avance Cuantitativo Productos'!$BB$6:$BF$6,1,1)-1)/4+SUM('Avance Cuantitativo Productos'!$BB21:$BE21)),IF((MAX(COLUMN('Avance Cuantitativo Productos'!$AD21:$AG21)*(INDEX(INT(ISNUMBER('Avance Cuantitativo Productos'!$AD21:$AG21)),LARGE((INT(ISNUMBER('Avance Cuantitativo Productos'!$AD21:$AG21))&lt;&gt;0)*(_xlfn.SEQUENCE(,COUNTA('Avance Cuantitativo Productos'!$AD$6:$AG$6))),1))=INT(ISNUMBER('Avance Cuantitativo Productos'!$AD21:$AG21))))-COLUMN('Avance Cuantitativo Productos'!$AD21:$AD21)+1)=2,(OFFSET('Avance Cuantitativo Productos'!$BB21:$BB21,0,_xlfn.XMATCH('Avance Cuantitativo Productos'!$BF$6:$BF$6,'Avance Cuantitativo Productos'!$BB$6:$BF$6,1,1)-1)/2+SUM('Avance Cuantitativo Productos'!$BB21:$BE21)),IF((MAX(COLUMN('Avance Cuantitativo Productos'!$AD21:$AG21)*(INDEX(INT(ISNUMBER('Avance Cuantitativo Productos'!$AD21:$AG21)),LARGE((INT(ISNUMBER('Avance Cuantitativo Productos'!$AD21:$AG21))&lt;&gt;0)*(_xlfn.SEQUENCE(,COUNTA('Avance Cuantitativo Productos'!$AD$6:$AG$6))),1))=INT(ISNUMBER('Avance Cuantitativo Productos'!$AD21:$AG21))))-COLUMN('Avance Cuantitativo Productos'!$AD21:$AD21)+1)=3,(OFFSET('Avance Cuantitativo Productos'!$BB21:$BB21,0,_xlfn.XMATCH('Avance Cuantitativo Productos'!$BF$6:$BF$6,'Avance Cuantitativo Productos'!$BB$6:$BF$6,1,1)-1)*3/4+SUM('Avance Cuantitativo Productos'!$BB21:$BE21)),IF((MAX(COLUMN('Avance Cuantitativo Productos'!$AD21:$AG21)*(INDEX(INT(ISNUMBER('Avance Cuantitativo Productos'!$AD21:$AG21)),LARGE((INT(ISNUMBER('Avance Cuantitativo Productos'!$AD21:$AG21))&lt;&gt;0)*(_xlfn.SEQUENCE(,COUNTA('Avance Cuantitativo Productos'!$AD$6:$AG$6))),1))=INT(ISNUMBER('Avance Cuantitativo Productos'!$AD21:$AG21))))-COLUMN('Avance Cuantitativo Productos'!$AD21:$AD21)+1)=4,(OFFSET('Avance Cuantitativo Productos'!$BB21:$BB21,0,_xlfn.XMATCH('Avance Cuantitativo Productos'!$BF$6:$BF$6,'Avance Cuantitativo Productos'!$BB$6:$BF$6,1,1)-1)+SUM('Avance Cuantitativo Productos'!$BB21:$BE21)),))))))))))))</f>
        <v/>
      </c>
      <c r="BP21" s="146">
        <f t="array" aca="1" ref="BP21" ca="1">+IF(AND('Avance Cuantitativo Productos'!$BO21:$BO21="",'Avance Cuantitativo Productos'!$BG21:$BG21=""),"",IF(OR(AND(_xlfn.XLOOKUP('Avance Cuantitativo Productos'!$I21:$I21,Listas!$G$2:$G$10,Listas!$I$2:$I$10&lt;1),'Avance Cuantitativo Productos'!$BG21:$BG21=""),'Avance Cuantitativo Productos'!$BG21:$BG21="",COUNTIF('Avance Cuantitativo Productos'!$AH21:$AK21,"="&amp;"")&gt;=4),MAX('Avance Cuantitativo Productos'!$BO21:$BO21,'Avance Cuantitativo Productos'!$BF21:$BF21),IF('Avance Cuantitativo Productos'!$H21:$H21="","Seleccionar Anualización",IF(COUNTIF('Avance Cuantitativo Productos'!$BB21:$BG21,"="&amp;"")=6,"",IF(AND(OR('Avance Cuantitativo Productos'!$H21:$H21="Creciente",'Avance Cuantitativo Productos'!$H21:$H21="Constante",'Avance Cuantitativo Productos'!$H21:$H21="Suma"),'Avance Cuantitativo Productos'!$BG21:$BG21&gt;'Avance Cuantitativo Productos'!$BJ21:$BJ21),"ERROR, las metas de las vigencias no pueden ser mayores a la meta final",IF(AND('Avance Cuantitativo Productos'!$H21:$H21="Decreciente",'Avance Cuantitativo Productos'!$BG21:$BG21&lt;'Avance Cuantitativo Productos'!$BJ21:$BJ21),"ERROR, las metas de las vigencias no pueden ser menores a la meta final",IF(OR('Avance Cuantitativo Productos'!$H21:$H21="Creciente",'Avance Cuantitativo Productos'!$H21:$H21="Constante",'Avance Cuantitativo Productos'!$H21:$H21="Decreciente"),IF((MAX(COLUMN('Avance Cuantitativo Productos'!$AH21:$AK21)*(INDEX('Avance Cuantitativo Productos'!$AH21:$AK21,LARGE(('Avance Cuantitativo Productos'!$AH21:$AK21&lt;&gt;"")*(_xlfn.SEQUENCE(,COUNTA('Avance Cuantitativo Productos'!$AH$6:$AK$6))),1))='Avance Cuantitativo Productos'!$AH21:$AK21))-COLUMN('Avance Cuantitativo Productos'!$AH21:$AH21)+1)=1,(OFFSET('Avance Cuantitativo Productos'!$BB21:$BB21,0,_xlfn.XMATCH('Avance Cuantitativo Productos'!$BG$6:$BG$6,'Avance Cuantitativo Productos'!$BB$6:$BG$6)-1)-(OFFSET('Avance Cuantitativo Productos'!$BB21:$BB21,0,_xlfn.XMATCH('Avance Cuantitativo Productos'!$BG$6:$BG$6,'Avance Cuantitativo Productos'!$BB$6:$BG$6)-2)))/4+OFFSET('Avance Cuantitativo Productos'!$BB21:$BB21,0,_xlfn.XMATCH('Avance Cuantitativo Productos'!$BG$6:$BG$6,'Avance Cuantitativo Productos'!$BB$6:$BG$6)-2),IF((MAX(COLUMN('Avance Cuantitativo Productos'!$AH21:$AK21)*(INDEX('Avance Cuantitativo Productos'!$AH21:$AK21,LARGE(('Avance Cuantitativo Productos'!$AH21:$AK21&lt;&gt;"")*(_xlfn.SEQUENCE(,COUNTA('Avance Cuantitativo Productos'!$AH$6:$AK$6))),1))='Avance Cuantitativo Productos'!$AH21:$AK21))-COLUMN('Avance Cuantitativo Productos'!$AH21:$AH21)+1)=2,(OFFSET('Avance Cuantitativo Productos'!$BB21:$BB21,0,_xlfn.XMATCH('Avance Cuantitativo Productos'!$BG$6:$BG$6,'Avance Cuantitativo Productos'!$BB$6:$BG$6)-1)-OFFSET('Avance Cuantitativo Productos'!$BB21:$BB21,0,_xlfn.XMATCH('Avance Cuantitativo Productos'!$BG$6:$BG$6,'Avance Cuantitativo Productos'!$BB$6:$BG$6)-2))/2+OFFSET('Avance Cuantitativo Productos'!$BB21:$BB21,0,_xlfn.XMATCH('Avance Cuantitativo Productos'!$BG$6:$BG$6,'Avance Cuantitativo Productos'!$BB$6:$BG$6)-2),IF((MAX(COLUMN('Avance Cuantitativo Productos'!$AH21:$AK21)*(INDEX('Avance Cuantitativo Productos'!$AH21:$AK21,LARGE(('Avance Cuantitativo Productos'!$AH21:$AK21&lt;&gt;"")*(_xlfn.SEQUENCE(,COUNTA('Avance Cuantitativo Productos'!$AH$6:$AK$6))),1))='Avance Cuantitativo Productos'!$AH21:$AK21))-COLUMN('Avance Cuantitativo Productos'!$AH21:$AH21)+1)=3,(OFFSET('Avance Cuantitativo Productos'!$BB21:$BB21,0,_xlfn.XMATCH('Avance Cuantitativo Productos'!$BG$6:$BG$6,'Avance Cuantitativo Productos'!$BB$6:$BG$6)-1)-OFFSET('Avance Cuantitativo Productos'!$BB21:$BB21,0,_xlfn.XMATCH('Avance Cuantitativo Productos'!$BG$6:$BG$6,'Avance Cuantitativo Productos'!$BB$6:$BG$6)-2))*3/4+OFFSET('Avance Cuantitativo Productos'!$BB21:$BB21,0,_xlfn.XMATCH('Avance Cuantitativo Productos'!$BG$6:$BG$6,'Avance Cuantitativo Productos'!$BB$6:$BG$6)-2),IF((MAX(COLUMN('Avance Cuantitativo Productos'!$AH21:$AK21)*(INDEX('Avance Cuantitativo Productos'!$AH21:$AK21,LARGE(('Avance Cuantitativo Productos'!$AH21:$AK21&lt;&gt;"")*(_xlfn.SEQUENCE(,COUNTA('Avance Cuantitativo Productos'!$AH$6:$AK$6))),1))='Avance Cuantitativo Productos'!$AH21:$AK21))-COLUMN('Avance Cuantitativo Productos'!$AH21:$AH21)+1)=4,(OFFSET('Avance Cuantitativo Productos'!$BB21:$BB21,0,_xlfn.XMATCH('Avance Cuantitativo Productos'!$BG$6:$BG$6,'Avance Cuantitativo Productos'!$BB$6:$BG$6)-1)-OFFSET('Avance Cuantitativo Productos'!$BB21:$BB21,0,_xlfn.XMATCH('Avance Cuantitativo Productos'!$BG$6:$BG$6,'Avance Cuantitativo Productos'!$BB$6:$BG$6)-2))+OFFSET('Avance Cuantitativo Productos'!$BB21:$BB21,0,_xlfn.XMATCH('Avance Cuantitativo Productos'!$BG$6:$BG$6,'Avance Cuantitativo Productos'!$BB$6:$BG$6)-2))))),IF('Avance Cuantitativo Productos'!$H21:$H21="Suma",IF((MAX(COLUMN('Avance Cuantitativo Productos'!$AH21:$AK21)*(INDEX(INT(ISNUMBER('Avance Cuantitativo Productos'!$AH21:$AK21)),LARGE((INT(ISNUMBER('Avance Cuantitativo Productos'!$AH21:$AK21))&lt;&gt;0)*(_xlfn.SEQUENCE(,COUNTA('Avance Cuantitativo Productos'!$AH$6:$AK$6))),1))=INT(ISNUMBER('Avance Cuantitativo Productos'!$AH21:$AK21))))-COLUMN('Avance Cuantitativo Productos'!$AH21:$AH21)+1)=1,(OFFSET('Avance Cuantitativo Productos'!$BB21:$BB21,0,_xlfn.XMATCH('Avance Cuantitativo Productos'!$BG$6:$BG$6,'Avance Cuantitativo Productos'!$BB$6:$BG$6,1,1)-1)/4+SUM('Avance Cuantitativo Productos'!$BB21:$BF21)),IF((MAX(COLUMN('Avance Cuantitativo Productos'!$AH21:$AK21)*(INDEX(INT(ISNUMBER('Avance Cuantitativo Productos'!$AH21:$AK21)),LARGE((INT(ISNUMBER('Avance Cuantitativo Productos'!$AH21:$AK21))&lt;&gt;0)*(_xlfn.SEQUENCE(,COUNTA('Avance Cuantitativo Productos'!$AH$6:$AK$6))),1))=INT(ISNUMBER('Avance Cuantitativo Productos'!$AH21:$AK21))))-COLUMN('Avance Cuantitativo Productos'!$AH21:$AH21)+1)=2,(OFFSET('Avance Cuantitativo Productos'!$BB21:$BB21,0,_xlfn.XMATCH('Avance Cuantitativo Productos'!$BG$6:$BG$6,'Avance Cuantitativo Productos'!$BB$6:$BG$6,1,1)-1)/2+SUM('Avance Cuantitativo Productos'!$BB21:$BF21)),IF((MAX(COLUMN('Avance Cuantitativo Productos'!$AH21:$AK21)*(INDEX(INT(ISNUMBER('Avance Cuantitativo Productos'!$AH21:$AK21)),LARGE((INT(ISNUMBER('Avance Cuantitativo Productos'!$AH21:$AK21))&lt;&gt;0)*(_xlfn.SEQUENCE(,COUNTA('Avance Cuantitativo Productos'!$AH$6:$AK$6))),1))=INT(ISNUMBER('Avance Cuantitativo Productos'!$AH21:$AK21))))-COLUMN('Avance Cuantitativo Productos'!$AH21:$AH21)+1)=3,(OFFSET('Avance Cuantitativo Productos'!$BB21:$BB21,0,_xlfn.XMATCH('Avance Cuantitativo Productos'!$BG$6:$BG$6,'Avance Cuantitativo Productos'!$BB$6:$BG$6,1,1)-1)*3/4+SUM('Avance Cuantitativo Productos'!$BB21:$BF21)),IF((MAX(COLUMN('Avance Cuantitativo Productos'!$AH21:$AK21)*(INDEX(INT(ISNUMBER('Avance Cuantitativo Productos'!$AH21:$AK21)),LARGE((INT(ISNUMBER('Avance Cuantitativo Productos'!$AH21:$AK21))&lt;&gt;0)*(_xlfn.SEQUENCE(,COUNTA('Avance Cuantitativo Productos'!$AH$6:$AK$6))),1))=INT(ISNUMBER('Avance Cuantitativo Productos'!$AH21:$AK21))))-COLUMN('Avance Cuantitativo Productos'!$AH21:$AH21)+1)=4,(OFFSET('Avance Cuantitativo Productos'!$BB21:$BB21,0,_xlfn.XMATCH('Avance Cuantitativo Productos'!$BG$6:$BG$6,'Avance Cuantitativo Productos'!$BB$6:$BG$6,1,1)-1)+SUM('Avance Cuantitativo Productos'!$BB21:$BF21)),))))))))))))</f>
        <v>1</v>
      </c>
      <c r="BQ21" s="144">
        <f t="array" aca="1" ref="BQ21" ca="1">+IF(AND('Avance Cuantitativo Productos'!$BP21:$BP21="",'Avance Cuantitativo Productos'!$BH21:$BH21=""),"",IF(OR(AND(_xlfn.XLOOKUP('Avance Cuantitativo Productos'!$I21:$I21,Listas!$G$2:$G$10,Listas!$I$2:$I$10&lt;1),'Avance Cuantitativo Productos'!$BH21:$BH21=""),'Avance Cuantitativo Productos'!$BH21:$BH21="",COUNTIF('Avance Cuantitativo Productos'!$AL21:$AO21,"="&amp;"")&gt;=4),MAX('Avance Cuantitativo Productos'!$BP21:$BP21,'Avance Cuantitativo Productos'!$BG21:$BG21),IF('Avance Cuantitativo Productos'!$H21:$H21="","Seleccionar Anualización",IF(COUNTIF('Avance Cuantitativo Productos'!$BB21:$BH21,"="&amp;"")=7,"",IF(AND(OR('Avance Cuantitativo Productos'!$H21:$H21="Creciente",'Avance Cuantitativo Productos'!$H21:$H21="Constante",'Avance Cuantitativo Productos'!$H21:$H21="Suma"),'Avance Cuantitativo Productos'!$BH21:$BH21&gt;'Avance Cuantitativo Productos'!$BJ21:$BJ21),"ERROR, las metas de las vigencias no pueden ser mayores a la meta final",IF(AND('Avance Cuantitativo Productos'!$H21:$H21="Decreciente",'Avance Cuantitativo Productos'!$BH21:$BH21&lt;'Avance Cuantitativo Productos'!$BJ21:$BJ21),"ERROR, las metas de las vigencias no pueden ser menores a la meta final",IF(OR('Avance Cuantitativo Productos'!$H21:$H21="Creciente",'Avance Cuantitativo Productos'!$H21:$H21="Constante",'Avance Cuantitativo Productos'!$H21:$H21="Decreciente"),IF((MAX(COLUMN('Avance Cuantitativo Productos'!$AL21:$AO21)*(INDEX('Avance Cuantitativo Productos'!$AL21:$AO21,LARGE(('Avance Cuantitativo Productos'!$AL21:$AO21&lt;&gt;"")*(_xlfn.SEQUENCE(,COUNTA('Avance Cuantitativo Productos'!$AL$6:$AO$6))),1))='Avance Cuantitativo Productos'!$AL21:$AO21))-COLUMN('Avance Cuantitativo Productos'!$AL21:$AL21)+1)=1,(OFFSET('Avance Cuantitativo Productos'!$BB21:$BB21,0,_xlfn.XMATCH('Avance Cuantitativo Productos'!$BH$6:$BH$6,'Avance Cuantitativo Productos'!$BB$6:$BH$6)-1)-(OFFSET('Avance Cuantitativo Productos'!$BB21:$BB21,0,_xlfn.XMATCH('Avance Cuantitativo Productos'!$BH$6:$BH$6,'Avance Cuantitativo Productos'!$BB$6:$BH$6)-2)))/4+OFFSET('Avance Cuantitativo Productos'!$BB21:$BB21,0,_xlfn.XMATCH('Avance Cuantitativo Productos'!$BH$6:$BH$6,'Avance Cuantitativo Productos'!$BB$6:$BH$6)-2),IF((MAX(COLUMN('Avance Cuantitativo Productos'!$AL21:$AO21)*(INDEX('Avance Cuantitativo Productos'!$AL21:$AO21,LARGE(('Avance Cuantitativo Productos'!$AL21:$AO21&lt;&gt;"")*(_xlfn.SEQUENCE(,COUNTA('Avance Cuantitativo Productos'!$AL$6:$AO$6))),1))='Avance Cuantitativo Productos'!$AL21:$AO21))-COLUMN('Avance Cuantitativo Productos'!$AL21:$AL21)+1)=2,(OFFSET('Avance Cuantitativo Productos'!$BB21:$BB21,0,_xlfn.XMATCH('Avance Cuantitativo Productos'!$BH$6:$BH$6,'Avance Cuantitativo Productos'!$BB$6:$BH$6)-1)-OFFSET('Avance Cuantitativo Productos'!$BB21:$BB21,0,_xlfn.XMATCH('Avance Cuantitativo Productos'!$BH$6:$BH$6,'Avance Cuantitativo Productos'!$BB$6:$BH$6)-2))/2+OFFSET('Avance Cuantitativo Productos'!$BB21:$BB21,0,_xlfn.XMATCH('Avance Cuantitativo Productos'!$BH$6:$BH$6,'Avance Cuantitativo Productos'!$BB$6:$BH$6)-2),IF((MAX(COLUMN('Avance Cuantitativo Productos'!$AL21:$AO21)*(INDEX('Avance Cuantitativo Productos'!$AL21:$AO21,LARGE(('Avance Cuantitativo Productos'!$AL21:$AO21&lt;&gt;"")*(_xlfn.SEQUENCE(,COUNTA('Avance Cuantitativo Productos'!$AL$6:$AO$6))),1))='Avance Cuantitativo Productos'!$AL21:$AO21))-COLUMN('Avance Cuantitativo Productos'!$AL21:$AL21)+1)=3,(OFFSET('Avance Cuantitativo Productos'!$BB21:$BB21,0,_xlfn.XMATCH('Avance Cuantitativo Productos'!$BH$6:$BH$6,'Avance Cuantitativo Productos'!$BB$6:$BH$6)-1)-OFFSET('Avance Cuantitativo Productos'!$BB21:$BB21,0,_xlfn.XMATCH('Avance Cuantitativo Productos'!$BH$6:$BH$6,'Avance Cuantitativo Productos'!$BB$6:$BH$6)-2))*0.75+OFFSET('Avance Cuantitativo Productos'!$BB21:$BB21,0,_xlfn.XMATCH('Avance Cuantitativo Productos'!$BH$6:$BH$6,'Avance Cuantitativo Productos'!$BB$6:$BH$6)-2),IF((MAX(COLUMN('Avance Cuantitativo Productos'!$AL21:$AO21)*(INDEX('Avance Cuantitativo Productos'!$AL21:$AO21,LARGE(('Avance Cuantitativo Productos'!$AL21:$AO21&lt;&gt;"")*(_xlfn.SEQUENCE(,COUNTA('Avance Cuantitativo Productos'!$AL$6:$AO$6))),1))='Avance Cuantitativo Productos'!$AL21:$AO21))-COLUMN('Avance Cuantitativo Productos'!$AL21:$AL21)+1)=4,(OFFSET('Avance Cuantitativo Productos'!$BB21:$BB21,0,_xlfn.XMATCH('Avance Cuantitativo Productos'!$BH$6:$BH$6,'Avance Cuantitativo Productos'!$BB$6:$BH$6)-1)-OFFSET('Avance Cuantitativo Productos'!$BB21:$BB21,0,_xlfn.XMATCH('Avance Cuantitativo Productos'!$BH$6:$BH$6,'Avance Cuantitativo Productos'!$BB$6:$BH$6)-2))+OFFSET('Avance Cuantitativo Productos'!$BB21:$BB21,0,_xlfn.XMATCH('Avance Cuantitativo Productos'!$BH$6:$BH$6,'Avance Cuantitativo Productos'!$BB$6:$BH$6)-2))))),IF('Avance Cuantitativo Productos'!$H21:$H21="Suma",IF((MAX(COLUMN('Avance Cuantitativo Productos'!$AL21:$AO21)*(INDEX(INT(ISNUMBER('Avance Cuantitativo Productos'!$AL21:$AO21)),LARGE((INT(ISNUMBER('Avance Cuantitativo Productos'!$AL21:$AO21))&lt;&gt;0)*(_xlfn.SEQUENCE(,COUNTA('Avance Cuantitativo Productos'!$AL$6:$AO$6))),1))=INT(ISNUMBER('Avance Cuantitativo Productos'!$AL21:$AO21))))-COLUMN('Avance Cuantitativo Productos'!$AL21:$AL21)+1)=1,(OFFSET('Avance Cuantitativo Productos'!$BB21:$BB21,0,_xlfn.XMATCH('Avance Cuantitativo Productos'!$BH$6:$BH$6,'Avance Cuantitativo Productos'!$BB$6:$BH$6,1,1)-1)/4+SUM('Avance Cuantitativo Productos'!$BB21:$BG21)),IF((MAX(COLUMN('Avance Cuantitativo Productos'!$AL21:$AO21)*(INDEX(INT(ISNUMBER('Avance Cuantitativo Productos'!$AL21:$AO21)),LARGE((INT(ISNUMBER('Avance Cuantitativo Productos'!$AL21:$AO21))&lt;&gt;0)*(_xlfn.SEQUENCE(,COUNTA('Avance Cuantitativo Productos'!$AL$6:$AO$6))),1))=INT(ISNUMBER('Avance Cuantitativo Productos'!$AL21:$AO21))))-COLUMN('Avance Cuantitativo Productos'!$AL21:$AL21)+1)=2,(OFFSET('Avance Cuantitativo Productos'!$BB21:$BB21,0,_xlfn.XMATCH('Avance Cuantitativo Productos'!$BH$6:$BH$6,'Avance Cuantitativo Productos'!$BB$6:$BH$6,1,1)-1)/2+SUM('Avance Cuantitativo Productos'!$BB21:$BG21)),IF((MAX(COLUMN('Avance Cuantitativo Productos'!$AL21:$AO21)*(INDEX(INT(ISNUMBER('Avance Cuantitativo Productos'!$AL21:$AO21)),LARGE((INT(ISNUMBER('Avance Cuantitativo Productos'!$AL21:$AO21))&lt;&gt;0)*(_xlfn.SEQUENCE(,COUNTA('Avance Cuantitativo Productos'!$AL$6:$AO$6))),1))=INT(ISNUMBER('Avance Cuantitativo Productos'!$AL21:$AO21))))-COLUMN('Avance Cuantitativo Productos'!$AL21:$AL21)+1)=3,(OFFSET('Avance Cuantitativo Productos'!$BB21:$BB21,0,_xlfn.XMATCH('Avance Cuantitativo Productos'!$BH$6:$BH$6,'Avance Cuantitativo Productos'!$BB$6:$BH$6,1,1)-1)*0.75+SUM('Avance Cuantitativo Productos'!$BB21:$BG21)),IF((MAX(COLUMN('Avance Cuantitativo Productos'!$AL21:$AO21)*(INDEX(INT(ISNUMBER('Avance Cuantitativo Productos'!$AL21:$AO21)),LARGE((INT(ISNUMBER('Avance Cuantitativo Productos'!$AL21:$AO21))&lt;&gt;0)*(_xlfn.SEQUENCE(,COUNTA('Avance Cuantitativo Productos'!$AL$6:$AO$6))),1))=INT(ISNUMBER('Avance Cuantitativo Productos'!$AL21:$AO21))))-COLUMN('Avance Cuantitativo Productos'!$AL21:$AL21)+1)=4,(OFFSET('Avance Cuantitativo Productos'!$BB21:$BB21,0,_xlfn.XMATCH('Avance Cuantitativo Productos'!$BH$6:$BH$6,'Avance Cuantitativo Productos'!$BB$6:$BH$6,1,1)-1)+SUM('Avance Cuantitativo Productos'!$BB21:$BG21)),))))))))))))</f>
        <v>2</v>
      </c>
      <c r="BR21" s="144">
        <f t="array" aca="1" ref="BR21" ca="1">+IF(AND('Avance Cuantitativo Productos'!$BQ21:$BQ21="",'Avance Cuantitativo Productos'!$BI21:$BI21=""),"",IF(OR(AND(_xlfn.XLOOKUP('Avance Cuantitativo Productos'!$I21:$I21,Listas!$G$2:$G$10,Listas!$I$2:$I$10&lt;1),'Avance Cuantitativo Productos'!$BI21:$BI21=""),'Avance Cuantitativo Productos'!$BI21:$BI21="",COUNTIF('Avance Cuantitativo Productos'!$AP21:$AS21,"="&amp;"")&gt;=4),MAX('Avance Cuantitativo Productos'!$BQ21:$BQ21,'Avance Cuantitativo Productos'!$BH21:$BH21),IF('Avance Cuantitativo Productos'!$H21:$H21="","Seleccionar Anualización",IF(COUNTIF('Avance Cuantitativo Productos'!$BB21:$BI21,"="&amp;"")=8,"",IF(AND(OR('Avance Cuantitativo Productos'!$H21:$H21="Creciente",'Avance Cuantitativo Productos'!$H21:$H21="Constante",'Avance Cuantitativo Productos'!$H21:$H21="Suma"),'Avance Cuantitativo Productos'!$BI21:$BI21&gt;'Avance Cuantitativo Productos'!$BJ21:$BJ21),"ERROR, las metas de las vigencias no pueden ser mayores a la meta final",IF(AND('Avance Cuantitativo Productos'!$H21:$H21="Decreciente",'Avance Cuantitativo Productos'!$BI21:$BI21&lt;'Avance Cuantitativo Productos'!$BJ21:$BJ21),"ERROR, las metas de las vigencias no pueden ser menores a la meta final",IF(OR('Avance Cuantitativo Productos'!$H21:$H21="Creciente",'Avance Cuantitativo Productos'!$H21:$H21="Constante",'Avance Cuantitativo Productos'!$H21:$H21="Decreciente"),IF((MAX(COLUMN('Avance Cuantitativo Productos'!$AP21:$AS21)*(INDEX('Avance Cuantitativo Productos'!$AP21:$AS21,LARGE(('Avance Cuantitativo Productos'!$AP21:$AS21&lt;&gt;"")*(_xlfn.SEQUENCE(,COUNTA('Avance Cuantitativo Productos'!$AP$6:$AS$6))),1))='Avance Cuantitativo Productos'!$AP21:$AS21))-COLUMN('Avance Cuantitativo Productos'!$AP21:$AP21)+1)=1,(OFFSET('Avance Cuantitativo Productos'!$BB21:$BB21,0,_xlfn.XMATCH('Avance Cuantitativo Productos'!$BI$6:$BI$6,'Avance Cuantitativo Productos'!$BB$6:$BI$6)-1)-(OFFSET('Avance Cuantitativo Productos'!$BB21:$BB21,0,_xlfn.XMATCH('Avance Cuantitativo Productos'!$BI$6:$BI$6,'Avance Cuantitativo Productos'!$BB$6:$BI$6)-2)))/4+OFFSET('Avance Cuantitativo Productos'!$BB21:$BB21,0,_xlfn.XMATCH('Avance Cuantitativo Productos'!$BI$6:$BI$6,'Avance Cuantitativo Productos'!$BB$6:$BI$6)-2),IF((MAX(COLUMN('Avance Cuantitativo Productos'!$AP21:$AS21)*(INDEX('Avance Cuantitativo Productos'!$AP21:$AS21,LARGE(('Avance Cuantitativo Productos'!$AP21:$AS21&lt;&gt;"")*(_xlfn.SEQUENCE(,COUNTA('Avance Cuantitativo Productos'!$AP$6:$AS$6))),1))='Avance Cuantitativo Productos'!$AP21:$AS21))-COLUMN('Avance Cuantitativo Productos'!$AP21:$AP21)+1)=2,(OFFSET('Avance Cuantitativo Productos'!$BB21:$BB21,0,_xlfn.XMATCH('Avance Cuantitativo Productos'!$BI$6:$BI$6,'Avance Cuantitativo Productos'!$BB$6:$BI$6)-1)-OFFSET('Avance Cuantitativo Productos'!$BB21:$BB21,0,_xlfn.XMATCH('Avance Cuantitativo Productos'!$BI$6:$BI$6,'Avance Cuantitativo Productos'!$BB$6:$BI$6)-2))/2+OFFSET('Avance Cuantitativo Productos'!$BB21:$BB21,0,_xlfn.XMATCH('Avance Cuantitativo Productos'!$BI$6:$BI$6,'Avance Cuantitativo Productos'!$BB$6:$BI$6)-2),IF((MAX(COLUMN('Avance Cuantitativo Productos'!$AP21:$AS21)*(INDEX('Avance Cuantitativo Productos'!$AP21:$AS21,LARGE(('Avance Cuantitativo Productos'!$AP21:$AS21&lt;&gt;"")*(_xlfn.SEQUENCE(,COUNTA('Avance Cuantitativo Productos'!$AP$6:$AS$6))),1))='Avance Cuantitativo Productos'!$AP21:$AS21))-COLUMN('Avance Cuantitativo Productos'!$AP21:$AP21)+1)=3,(OFFSET('Avance Cuantitativo Productos'!$BB21:$BB21,0,_xlfn.XMATCH('Avance Cuantitativo Productos'!$BI$6:$BI$6,'Avance Cuantitativo Productos'!$BB$6:$BI$6)-1)-OFFSET('Avance Cuantitativo Productos'!$BB21:$BB21,0,_xlfn.XMATCH('Avance Cuantitativo Productos'!$BI$6:$BI$6,'Avance Cuantitativo Productos'!$BB$6:$BI$6)-2))*0.75+OFFSET('Avance Cuantitativo Productos'!$BB21:$BB21,0,_xlfn.XMATCH('Avance Cuantitativo Productos'!$BI$6:$BI$6,'Avance Cuantitativo Productos'!$BB$6:$BI$6)-2),IF((MAX(COLUMN('Avance Cuantitativo Productos'!$AP21:$AS21)*(INDEX('Avance Cuantitativo Productos'!$AP21:$AS21,LARGE(('Avance Cuantitativo Productos'!$AP21:$AS21&lt;&gt;"")*(_xlfn.SEQUENCE(,COUNTA('Avance Cuantitativo Productos'!$AP$6:$AS$6))),1))='Avance Cuantitativo Productos'!$AP21:$AS21))-COLUMN('Avance Cuantitativo Productos'!$AP21:$AP21)+1)=4,(OFFSET('Avance Cuantitativo Productos'!$BB21:$BB21,0,_xlfn.XMATCH('Avance Cuantitativo Productos'!$BI$6:$BI$6,'Avance Cuantitativo Productos'!$BB$6:$BI$6)-1)-OFFSET('Avance Cuantitativo Productos'!$BB21:$BB21,0,_xlfn.XMATCH('Avance Cuantitativo Productos'!$BI$6:$BI$6,'Avance Cuantitativo Productos'!$BB$6:$BI$6)-2))+OFFSET('Avance Cuantitativo Productos'!$BB21:$BB21,0,_xlfn.XMATCH('Avance Cuantitativo Productos'!$BI$6:$BI$6,'Avance Cuantitativo Productos'!$BB$6:$BI$6)-2))))),IF('Avance Cuantitativo Productos'!$H21:$H21="Suma",IF((MAX(COLUMN('Avance Cuantitativo Productos'!$AP21:$AS21)*(INDEX(INT(ISNUMBER('Avance Cuantitativo Productos'!$AP21:$AS21)),LARGE((INT(ISNUMBER('Avance Cuantitativo Productos'!$AP21:$AS21))&lt;&gt;0)*(_xlfn.SEQUENCE(,COUNTA('Avance Cuantitativo Productos'!$AP$6:$AS$6))),1))=INT(ISNUMBER('Avance Cuantitativo Productos'!$AP21:$AS21))))-COLUMN('Avance Cuantitativo Productos'!$AP21:$AP21)+1)=1,(OFFSET('Avance Cuantitativo Productos'!$BB21:$BB21,0,_xlfn.XMATCH('Avance Cuantitativo Productos'!$BI$6:$BI$6,'Avance Cuantitativo Productos'!$BB$6:$BI$6,1,1)-1)/4+SUM('Avance Cuantitativo Productos'!$BB21:$BH21)),IF((MAX(COLUMN('Avance Cuantitativo Productos'!$AP21:$AS21)*(INDEX(INT(ISNUMBER('Avance Cuantitativo Productos'!$AP21:$AS21)),LARGE((INT(ISNUMBER('Avance Cuantitativo Productos'!$AP21:$AS21))&lt;&gt;0)*(_xlfn.SEQUENCE(,COUNTA('Avance Cuantitativo Productos'!$AP$6:$AS$6))),1))=INT(ISNUMBER('Avance Cuantitativo Productos'!$AP21:$AS21))))-COLUMN('Avance Cuantitativo Productos'!$AP21:$AP21)+1)=2,(OFFSET('Avance Cuantitativo Productos'!$BB21:$BB21,0,_xlfn.XMATCH('Avance Cuantitativo Productos'!$BI$6:$BI$6,'Avance Cuantitativo Productos'!$BB$6:$BI$6,1,1)-1)/2+SUM('Avance Cuantitativo Productos'!$BB21:$BH21)),IF((MAX(COLUMN('Avance Cuantitativo Productos'!$AP21:$AS21)*(INDEX(INT(ISNUMBER('Avance Cuantitativo Productos'!$AP21:$AS21)),LARGE((INT(ISNUMBER('Avance Cuantitativo Productos'!$AP21:$AS21))&lt;&gt;0)*(_xlfn.SEQUENCE(,COUNTA('Avance Cuantitativo Productos'!$AP$6:$AS$6))),1))=INT(ISNUMBER('Avance Cuantitativo Productos'!$AP21:$AS21))))-COLUMN('Avance Cuantitativo Productos'!$AP21:$AP21)+1)=3,(OFFSET('Avance Cuantitativo Productos'!$BB21:$BB21,0,_xlfn.XMATCH('Avance Cuantitativo Productos'!$BI$6:$BI$6,'Avance Cuantitativo Productos'!$BB$6:$BI$6,1,1)-1)*0.75+SUM('Avance Cuantitativo Productos'!$BB21:$BH21)),IF((MAX(COLUMN('Avance Cuantitativo Productos'!$AP21:$AS21)*(INDEX(INT(ISNUMBER('Avance Cuantitativo Productos'!$AP21:$AS21)),LARGE((INT(ISNUMBER('Avance Cuantitativo Productos'!$AP21:$AS21))&lt;&gt;0)*(_xlfn.SEQUENCE(,COUNTA('Avance Cuantitativo Productos'!$AP$6:$AS$6))),1))=INT(ISNUMBER('Avance Cuantitativo Productos'!$AP21:$AS21))))-COLUMN('Avance Cuantitativo Productos'!$AP21:$AP21)+1)=4,(OFFSET('Avance Cuantitativo Productos'!$BB21:$BB21,0,_xlfn.XMATCH('Avance Cuantitativo Productos'!$BI$6:$BI$6,'Avance Cuantitativo Productos'!$BB$6:$BI$6,1,1)-1)+SUM('Avance Cuantitativo Productos'!$BB21:$BH21)),))))))))))))</f>
        <v>2</v>
      </c>
      <c r="BS21" s="20" t="str">
        <f t="array" aca="1" ref="BS21" ca="1">IF(OR('Avance Cuantitativo Productos'!$BB21:$BB21=0,'Avance Cuantitativo Productos'!$AT21:$AT21="",SUMPRODUCT(--('Avance Cuantitativo Productos'!$N21:$Q21&lt;&gt;""))=0),"",IF('Avance Cuantitativo Productos'!$H21:$H21="Creciente",('Avance Cuantitativo Productos'!$AT21:$AT21-Anualiza_LB('Avance Cuantitativo Productos'!$BS$6:$BS$6,'Avance Cuantitativo Productos'!$M21:$M21,'Avance Cuantitativo Productos'!$G21:$G21,'Avance Cuantitativo Productos'!$L21:$L21))/('Avance Cuantitativo Productos'!$BK21:$BK21-Anualiza_LB('Avance Cuantitativo Productos'!$BS$6:$BS$6,'Avance Cuantitativo Productos'!$M21:$M21,'Avance Cuantitativo Productos'!$G21:$G21,'Avance Cuantitativo Productos'!$L21:$L21)),IF('Avance Cuantitativo Productos'!$H21:$H21="Constante",('Avance Cuantitativo Productos'!$AT21:$AT21/'Avance Cuantitativo Productos'!$BK21:$BK21),IF('Avance Cuantitativo Productos'!$H21:$H21="Suma",_xlfn.NUMBERVALUE('Avance Cuantitativo Productos'!$AT21:$AT21)/_xlfn.NUMBERVALUE('Avance Cuantitativo Productos'!$BK21:$BK21),IF('Avance Cuantitativo Productos'!$H21:$H21="Decreciente",('Avance Cuantitativo Productos'!$BS$6:$BS$6-Anualiza_LB('Avance Cuantitativo Productos'!$BB$6:$BB$6,'Avance Cuantitativo Productos'!$M21:$M21,'Avance Cuantitativo Productos'!$G21:$G21,'Avance Cuantitativo Productos'!$L21:$L21))/('Avance Cuantitativo Productos'!$BK21:$BK21-Anualiza_LB('Avance Cuantitativo Productos'!$BS$6:$BS$6,'Avance Cuantitativo Productos'!$M21:$M21,'Avance Cuantitativo Productos'!$G21:$G21,'Avance Cuantitativo Productos'!$L21:$L21)),"Seleccionar Anualización")))))</f>
        <v/>
      </c>
      <c r="BT21" s="21" t="str">
        <f t="array" aca="1" ref="BT21" ca="1">IF(OR('Avance Cuantitativo Productos'!$BC21:$BC21=0,'Avance Cuantitativo Productos'!$AU21:$AU21="",SUMPRODUCT(--('Avance Cuantitativo Productos'!$R21:$U21&lt;&gt;""))=0),"",IF('Avance Cuantitativo Productos'!$H21:$H21="Creciente",('Avance Cuantitativo Productos'!$AU21:$AU21-Anualiza_LB('Avance Cuantitativo Productos'!$BT$6:$BT$6,'Avance Cuantitativo Productos'!$M21:$M21,'Avance Cuantitativo Productos'!$G21:$G21,'Avance Cuantitativo Productos'!$L21:$L21))/('Avance Cuantitativo Productos'!$BL21:$BL21-Anualiza_LB('Avance Cuantitativo Productos'!$BT$6:$BT$6,'Avance Cuantitativo Productos'!$M21:$M21,'Avance Cuantitativo Productos'!$G21:$G21,'Avance Cuantitativo Productos'!$L21:$L21)),IF('Avance Cuantitativo Productos'!$H21:$H21="Constante",('Avance Cuantitativo Productos'!$AU21:$AU21/'Avance Cuantitativo Productos'!$BL21:$BL21),IF('Avance Cuantitativo Productos'!$H21:$H21="Suma",(_xlfn.NUMBERVALUE('Avance Cuantitativo Productos'!$AU21:$AU21)-_xlfn.NUMBERVALUE('Avance Cuantitativo Productos'!$AT21:$AT21))/(_xlfn.NUMBERVALUE('Avance Cuantitativo Productos'!$BL21:$BL21)-_xlfn.NUMBERVALUE('Avance Cuantitativo Productos'!$BK21:$BK21)),IF('Avance Cuantitativo Productos'!$H21:$H21="Decreciente",('Avance Cuantitativo Productos'!$AU21:$AU21-Anualiza_LB('Avance Cuantitativo Productos'!$BT$6:$BT$6,'Avance Cuantitativo Productos'!$M21:$M21,'Avance Cuantitativo Productos'!$G21:$G21,'Avance Cuantitativo Productos'!$L21:$L21))/('Avance Cuantitativo Productos'!$BL21:$BL21-Anualiza_LB('Avance Cuantitativo Productos'!$BT$6:$BT$6,'Avance Cuantitativo Productos'!$M21:$M21,'Avance Cuantitativo Productos'!$G21:$G21,'Avance Cuantitativo Productos'!$L21:$L21)),"Seleccionar Anualización")))))</f>
        <v/>
      </c>
      <c r="BU21" s="21" t="str">
        <f t="array" aca="1" ref="BU21" ca="1">+IF(OR('Avance Cuantitativo Productos'!$BD21:$BD21=0,'Avance Cuantitativo Productos'!$AV21:$AV21="",SUMPRODUCT(--('Avance Cuantitativo Productos'!$V21:$Y21&lt;&gt;""))=0),"",IF('Avance Cuantitativo Productos'!$H21:$H21="Creciente",('Avance Cuantitativo Productos'!$AV21:$AV21-Anualiza_LB('Avance Cuantitativo Productos'!$BU$6:$BU$6,'Avance Cuantitativo Productos'!$M21:$M21,'Avance Cuantitativo Productos'!$G21:$G21,'Avance Cuantitativo Productos'!$L21:$L21))/('Avance Cuantitativo Productos'!$BM21:$BM21-Anualiza_LB('Avance Cuantitativo Productos'!$BU$6:$BU$6,'Avance Cuantitativo Productos'!$M21:$M21,'Avance Cuantitativo Productos'!$G21:$G21,'Avance Cuantitativo Productos'!$L21:$L21)),IF('Avance Cuantitativo Productos'!$H21:$H21="Constante",('Avance Cuantitativo Productos'!$AV21:$AV21/'Avance Cuantitativo Productos'!$BM21:$BM21),IF('Avance Cuantitativo Productos'!$H21:$H21="Suma",(_xlfn.NUMBERVALUE('Avance Cuantitativo Productos'!$AV21:$AV21)-_xlfn.NUMBERVALUE('Avance Cuantitativo Productos'!$AU21:$AU21))/(_xlfn.NUMBERVALUE('Avance Cuantitativo Productos'!$BM21:$BM21)-_xlfn.NUMBERVALUE('Avance Cuantitativo Productos'!$BL21:$BL21)),IF('Avance Cuantitativo Productos'!$H21:$H21="Decreciente",('Avance Cuantitativo Productos'!$AV21:$AV21-Anualiza_LB('Avance Cuantitativo Productos'!$BU$6:$BU$6,'Avance Cuantitativo Productos'!$M21:$M21,'Avance Cuantitativo Productos'!$G21:$G21,'Avance Cuantitativo Productos'!$L21:$L21))/('Avance Cuantitativo Productos'!$BM21:$BM21-Anualiza_LB('Avance Cuantitativo Productos'!$BU$6:$BU$6,'Avance Cuantitativo Productos'!$M21:$M21,'Avance Cuantitativo Productos'!$G21:$G21,'Avance Cuantitativo Productos'!$L21:$L21)),"Seleccionar Anualización")))))</f>
        <v/>
      </c>
      <c r="BV21" s="21" t="str">
        <f t="array" aca="1" ref="BV21" ca="1">+IF(OR('Avance Cuantitativo Productos'!$BE21:$BE21=0,'Avance Cuantitativo Productos'!$AW21:$AW21="",,SUMPRODUCT(--('Avance Cuantitativo Productos'!$Z21:$AC21&lt;&gt;""))=0),"",IF('Avance Cuantitativo Productos'!$H21:$H21="Creciente",('Avance Cuantitativo Productos'!$AW21:$AW21-Anualiza_LB('Avance Cuantitativo Productos'!$BV$6:$BV$6,'Avance Cuantitativo Productos'!$M21:$M21,'Avance Cuantitativo Productos'!$G21:$G21,'Avance Cuantitativo Productos'!$L21:$L21))/('Avance Cuantitativo Productos'!$BN21:$BN21-Anualiza_LB('Avance Cuantitativo Productos'!$BV$6:$BV$6,'Avance Cuantitativo Productos'!$M21:$M21,'Avance Cuantitativo Productos'!$G21:$G21,'Avance Cuantitativo Productos'!$L21:$L21)),IF('Avance Cuantitativo Productos'!$H21:$H21="Constante",('Avance Cuantitativo Productos'!$AW21:$AW21/'Avance Cuantitativo Productos'!$BN21:$BN21),IF('Avance Cuantitativo Productos'!$H21:$H21="Suma",(_xlfn.NUMBERVALUE('Avance Cuantitativo Productos'!$AW21:$AW21)-_xlfn.NUMBERVALUE('Avance Cuantitativo Productos'!$AV21:$AV21))/(_xlfn.NUMBERVALUE('Avance Cuantitativo Productos'!$BN21:$BN21)-_xlfn.NUMBERVALUE('Avance Cuantitativo Productos'!$BM21:$BM21)),IF('Avance Cuantitativo Productos'!$H21:$H21="Decreciente",('Avance Cuantitativo Productos'!$AW21:$AW21-Anualiza_LB('Avance Cuantitativo Productos'!$BV$6:$BV$6,'Avance Cuantitativo Productos'!$M21:$M21,'Avance Cuantitativo Productos'!$G21:$G21,'Avance Cuantitativo Productos'!$L21:$L21))/('Avance Cuantitativo Productos'!$BN21:$BN21-Anualiza_LB('Avance Cuantitativo Productos'!$BV$6:$BV$6,'Avance Cuantitativo Productos'!$M21:$M21,'Avance Cuantitativo Productos'!$G21:$G21,'Avance Cuantitativo Productos'!$L21:$L21)),"Seleccionar Anualización")))))</f>
        <v/>
      </c>
      <c r="BW21" s="21" t="str">
        <f t="array" aca="1" ref="BW21" ca="1">+IF(OR('Avance Cuantitativo Productos'!$BF21:$BF21=0,'Avance Cuantitativo Productos'!$AX21:$AX21="",SUMPRODUCT(--('Avance Cuantitativo Productos'!$AD21:$AG21&lt;&gt;""))=0),"",IF('Avance Cuantitativo Productos'!$H21:$H21="Creciente",('Avance Cuantitativo Productos'!$AX21:$AX21-Anualiza_LB('Avance Cuantitativo Productos'!$BW$6:$BW$6,'Avance Cuantitativo Productos'!$M21:$M21,'Avance Cuantitativo Productos'!$G21:$G21,'Avance Cuantitativo Productos'!$L21:$L21))/('Avance Cuantitativo Productos'!$BO21:$BO21-Anualiza_LB('Avance Cuantitativo Productos'!$BW$6:$BW$6,'Avance Cuantitativo Productos'!$M21:$M21,'Avance Cuantitativo Productos'!$G21:$G21,'Avance Cuantitativo Productos'!$L21:$L21)),IF('Avance Cuantitativo Productos'!$H21:$H21="Constante",('Avance Cuantitativo Productos'!$AX21:$AX21/'Avance Cuantitativo Productos'!$BO21:$BO21),IF('Avance Cuantitativo Productos'!$H21:$H21="Suma",(_xlfn.NUMBERVALUE('Avance Cuantitativo Productos'!$AX21:$AX21)-_xlfn.NUMBERVALUE('Avance Cuantitativo Productos'!$AW21:$AW21))/(_xlfn.NUMBERVALUE('Avance Cuantitativo Productos'!$BO21:$BO21)-_xlfn.NUMBERVALUE('Avance Cuantitativo Productos'!$BN21:$BN21)),IF('Avance Cuantitativo Productos'!$H21:$H21="Decreciente",('Avance Cuantitativo Productos'!$AX21:$AX21-Anualiza_LB('Avance Cuantitativo Productos'!$BW$6:$BW$6,'Avance Cuantitativo Productos'!$M21:$M21,'Avance Cuantitativo Productos'!$G21:$G21,'Avance Cuantitativo Productos'!$L21:$L21))/('Avance Cuantitativo Productos'!$BO21:$BO21-Anualiza_LB('Avance Cuantitativo Productos'!$BW$6:$BW$6,'Avance Cuantitativo Productos'!$M21:$M21,'Avance Cuantitativo Productos'!$G21:$G21,'Avance Cuantitativo Productos'!$L21:$L21)),"Seleccionar Anualización")))))</f>
        <v/>
      </c>
      <c r="BX21" s="21">
        <f t="array" aca="1" ref="BX21" ca="1">+ IF(OR('Avance Cuantitativo Productos'!$BG21:$BG21=0,'Avance Cuantitativo Productos'!$AY21:$AY21="",SUMPRODUCT(--('Avance Cuantitativo Productos'!$AH21:$AK21&lt;&gt;""))=0),"",IF('Avance Cuantitativo Productos'!$H21:$H21="Creciente",('Avance Cuantitativo Productos'!$AY21:$AY21-Anualiza_LB('Avance Cuantitativo Productos'!$BX$6:$BX$6,'Avance Cuantitativo Productos'!$M21:$M21,'Avance Cuantitativo Productos'!$G21:$G21,'Avance Cuantitativo Productos'!$L21:$L21))/('Avance Cuantitativo Productos'!$BP21:$BP21-Anualiza_LB('Avance Cuantitativo Productos'!$BX$6:$BX$6,'Avance Cuantitativo Productos'!$M21:$M21,'Avance Cuantitativo Productos'!$G21:$G21,'Avance Cuantitativo Productos'!$L21:$L21)),IF('Avance Cuantitativo Productos'!$H21:$H21="Constante",('Avance Cuantitativo Productos'!$AY21:$AY21/'Avance Cuantitativo Productos'!$BP21:$BP21),IF('Avance Cuantitativo Productos'!$H21:$H21="Suma",(_xlfn.NUMBERVALUE('Avance Cuantitativo Productos'!$AY21:$AY21)-_xlfn.NUMBERVALUE('Avance Cuantitativo Productos'!$AX21:$AX21))/(_xlfn.NUMBERVALUE('Avance Cuantitativo Productos'!$BP21:$BP21)-_xlfn.NUMBERVALUE('Avance Cuantitativo Productos'!$BO21:$BO21)),IF('Avance Cuantitativo Productos'!$H21:$H21="Decreciente",('Avance Cuantitativo Productos'!$AY21:$AY21-Anualiza_LB('Avance Cuantitativo Productos'!$BX$6:$BX$6,'Avance Cuantitativo Productos'!$M21:$M21,'Avance Cuantitativo Productos'!$G21:$G21,'Avance Cuantitativo Productos'!$L21:$L21))/('Avance Cuantitativo Productos'!$BP21:$BP21-Anualiza_LB('Avance Cuantitativo Productos'!$BX$6:$BX$6,'Avance Cuantitativo Productos'!$M21:$M21,'Avance Cuantitativo Productos'!$G21:$G21,'Avance Cuantitativo Productos'!$L21:$L21)),"Seleccionar Anualización")))))</f>
        <v>1</v>
      </c>
      <c r="BY21" s="21">
        <f t="array" aca="1" ref="BY21" ca="1">+ IF(OR('Avance Cuantitativo Productos'!$BH21:$BH21=0,'Avance Cuantitativo Productos'!$AZ21:$AZ21="",SUMPRODUCT(--('Avance Cuantitativo Productos'!$AL21:$AO21&lt;&gt;""))=0),"",IF('Avance Cuantitativo Productos'!$H21:$H21="Creciente",('Avance Cuantitativo Productos'!$AZ21:$AZ21-Anualiza_LB('Avance Cuantitativo Productos'!$BY$6:$BY$6,'Avance Cuantitativo Productos'!$M21:$M21,'Avance Cuantitativo Productos'!$G21:$G21,'Avance Cuantitativo Productos'!$L21:$L21))/('Avance Cuantitativo Productos'!$BQ21:$BQ21-Anualiza_LB('Avance Cuantitativo Productos'!$BY$6:$BY$6,'Avance Cuantitativo Productos'!$M21:$M21,'Avance Cuantitativo Productos'!$G21:$G21,'Avance Cuantitativo Productos'!$L21:$L21)),IF('Avance Cuantitativo Productos'!$H21:$H21="Constante",('Avance Cuantitativo Productos'!$AZ21:$AZ21/'Avance Cuantitativo Productos'!$BQ21:$BQ21),IF('Avance Cuantitativo Productos'!$H21:$H21="Suma",(_xlfn.NUMBERVALUE('Avance Cuantitativo Productos'!$AZ21:$AZ21)-_xlfn.NUMBERVALUE('Avance Cuantitativo Productos'!$AY21:$AY21))/(_xlfn.NUMBERVALUE('Avance Cuantitativo Productos'!$BQ21:$BQ21)-_xlfn.NUMBERVALUE('Avance Cuantitativo Productos'!$BP21:$BP21)),IF('Avance Cuantitativo Productos'!$H21:$H21="Decreciente",('Avance Cuantitativo Productos'!$AZ21:$AZ21-Anualiza_LB('Avance Cuantitativo Productos'!$BY$6:$BY$6,'Avance Cuantitativo Productos'!$M21:$M21,'Avance Cuantitativo Productos'!$G21:$G21,'Avance Cuantitativo Productos'!$L21:$L21))/('Avance Cuantitativo Productos'!$BQ21:$BQ21-Anualiza_LB('Avance Cuantitativo Productos'!$BY$6:$BY$6,'Avance Cuantitativo Productos'!$M21:$M21,'Avance Cuantitativo Productos'!$G21:$G21,'Avance Cuantitativo Productos'!$L21:$L21)),"Seleccionar Anualización")))))</f>
        <v>1</v>
      </c>
      <c r="BZ21" s="21" t="str">
        <f t="array" aca="1" ref="BZ21" ca="1">+ IF(OR('Avance Cuantitativo Productos'!$BI21:$BI21=0,'Avance Cuantitativo Productos'!$BA21:$BA21="",SUMPRODUCT(--('Avance Cuantitativo Productos'!$AP21:$AS21&lt;&gt;""))=0),"",IF('Avance Cuantitativo Productos'!$H21:$H21="Creciente",('Avance Cuantitativo Productos'!$BA21:$BA21-Anualiza_LB('Avance Cuantitativo Productos'!$BZ$6:$BZ$6,'Avance Cuantitativo Productos'!$M21:$M21,'Avance Cuantitativo Productos'!$G21:$G21,'Avance Cuantitativo Productos'!$L21:$L21))/('Avance Cuantitativo Productos'!$BR21:$BR21-Anualiza_LB('Avance Cuantitativo Productos'!$BZ$6:$BZ$6,'Avance Cuantitativo Productos'!$M21:$M21,'Avance Cuantitativo Productos'!$G21:$G21,'Avance Cuantitativo Productos'!$L21:$L21)),IF('Avance Cuantitativo Productos'!$H21:$H21="Constante",('Avance Cuantitativo Productos'!$BA21:$BA21/'Avance Cuantitativo Productos'!$BR21:$BR21),IF('Avance Cuantitativo Productos'!$H21:$H21="Suma",(_xlfn.NUMBERVALUE('Avance Cuantitativo Productos'!$BA21:$BA21)-_xlfn.NUMBERVALUE('Avance Cuantitativo Productos'!$AZ21:$AZ21))/(_xlfn.NUMBERVALUE('Avance Cuantitativo Productos'!$BR21:$BR21)-_xlfn.NUMBERVALUE('Avance Cuantitativo Productos'!$BQ21:$BQ21)),IF('Avance Cuantitativo Productos'!$H21:$H21="Decreciente",('Avance Cuantitativo Productos'!$BA21:$BA21-Anualiza_LB('Avance Cuantitativo Productos'!$BZ$6:$BZ$6,'Avance Cuantitativo Productos'!$M21:$M21,'Avance Cuantitativo Productos'!$G21:$G21,'Avance Cuantitativo Productos'!$L21:$L21))/('Avance Cuantitativo Productos'!$BR21:$BR21-Anualiza_LB('Avance Cuantitativo Productos'!$BZ$6:$BZ$6,'Avance Cuantitativo Productos'!$M21:$M21,'Avance Cuantitativo Productos'!$G21:$G21,'Avance Cuantitativo Productos'!$L21:$L21)),"Seleccionar Anualización")))))</f>
        <v/>
      </c>
      <c r="CA21" s="127" t="str">
        <f t="array" aca="1" ref="CA21" ca="1">IF(OR('Avance Cuantitativo Productos'!$AT21:$AT21="",SUMPRODUCT(--('Avance Cuantitativo Productos'!$N21:$Q21&lt;&gt;""))=0),"",IF('Avance Cuantitativo Productos'!$H21:$H21="Creciente",('Avance Cuantitativo Productos'!$AT21:$AT21-Anualiza_LB('Avance Cuantitativo Productos'!$CA$6:$CA$6,'Avance Cuantitativo Productos'!$M21:$M21,'Avance Cuantitativo Productos'!$G21:$G21,'Avance Cuantitativo Productos'!$L21:$L21))/('Avance Cuantitativo Productos'!$BK21:$BK21-Anualiza_LB('Avance Cuantitativo Productos'!$CA$6:$CA$6,'Avance Cuantitativo Productos'!$M21:$M21,'Avance Cuantitativo Productos'!$G21:$G21,'Avance Cuantitativo Productos'!$L21:$L21)),IF('Avance Cuantitativo Productos'!$H21:$H21="Constante",('Avance Cuantitativo Productos'!$AT21:$AT21/'Avance Cuantitativo Productos'!$BK21:$BK21),IF('Avance Cuantitativo Productos'!$H21:$H21="Suma",_xlfn.NUMBERVALUE('Avance Cuantitativo Productos'!$AT21:$AT21)/_xlfn.NUMBERVALUE('Avance Cuantitativo Productos'!$BK21:$BK21),IF('Avance Cuantitativo Productos'!$H21:$H21="Decreciente",('Avance Cuantitativo Productos'!$AT21:$AT21-Anualiza_LB('Avance Cuantitativo Productos'!$CA$6:$CA$6,'Avance Cuantitativo Productos'!$M21:$M21,'Avance Cuantitativo Productos'!$G21:$G21,'Avance Cuantitativo Productos'!$L21:$L21))/('Avance Cuantitativo Productos'!$BK21:$BK21-Anualiza_LB('Avance Cuantitativo Productos'!$CA$6:$CA$6,'Avance Cuantitativo Productos'!$M21:$M21,'Avance Cuantitativo Productos'!$G21:$G21,'Avance Cuantitativo Productos'!$L21:$L21)),"Seleccionar Anualización")))))</f>
        <v/>
      </c>
      <c r="CB21" s="128" t="str">
        <f t="array" aca="1" ref="CB21" ca="1">IF(OR('Avance Cuantitativo Productos'!$AU21:$AU21="",(SUMPRODUCT(--('Avance Cuantitativo Productos'!$R21:$U21))-SUMPRODUCT(--('Avance Cuantitativo Productos'!$N21:$Q21))&lt;&gt;"")=0),"",IF('Avance Cuantitativo Productos'!$H21:$H21="Creciente",('Avance Cuantitativo Productos'!$AU21:$AU21-Anualiza_LB('Avance Cuantitativo Productos'!$CB$6:$CB$6,'Avance Cuantitativo Productos'!$M21:$M21,'Avance Cuantitativo Productos'!$G21:$G21,'Avance Cuantitativo Productos'!$L21:$L21))/('Avance Cuantitativo Productos'!$BL21:$BL21-Anualiza_LB('Avance Cuantitativo Productos'!$CB$6:$CB$6,'Avance Cuantitativo Productos'!$M21:$M21,'Avance Cuantitativo Productos'!$G21:$G21,'Avance Cuantitativo Productos'!$L21:$L21)),IF('Avance Cuantitativo Productos'!$H21:$H21="Constante",('Avance Cuantitativo Productos'!$AU21:$AU21/'Avance Cuantitativo Productos'!$BL21:$BL21),IF('Avance Cuantitativo Productos'!$H21:$H21="Suma",_xlfn.NUMBERVALUE('Avance Cuantitativo Productos'!$AU21:$AU21)/(_xlfn.NUMBERVALUE('Avance Cuantitativo Productos'!$BL21:$BL21)),IF('Avance Cuantitativo Productos'!$H21:$H21="Decreciente",('Avance Cuantitativo Productos'!$AU21:$AU21-Anualiza_LB('Avance Cuantitativo Productos'!$CB$6:$CB$6,'Avance Cuantitativo Productos'!$M21:$M21,'Avance Cuantitativo Productos'!$G21:$G21,'Avance Cuantitativo Productos'!$L21:$L21))/('Avance Cuantitativo Productos'!$BL21:$BL21-Anualiza_LB('Avance Cuantitativo Productos'!$CB$6:$CB$6,'Avance Cuantitativo Productos'!$M21:$M21,'Avance Cuantitativo Productos'!$G21:$G21,'Avance Cuantitativo Productos'!$L21:$L21)),"Seleccionar Anualización")))))</f>
        <v/>
      </c>
      <c r="CC21" s="128" t="str">
        <f t="array" aca="1" ref="CC21" ca="1">+IF(OR('Avance Cuantitativo Productos'!$AV21:$AV21="",(SUMPRODUCT(--('Avance Cuantitativo Productos'!$V21:$Y21))-SUMPRODUCT(--('Avance Cuantitativo Productos'!$R21:$U21))&lt;&gt;"")=0),"",IF('Avance Cuantitativo Productos'!$H21:$H21="Creciente",('Avance Cuantitativo Productos'!$AV21:$AV21-Anualiza_LB('Avance Cuantitativo Productos'!$CC$6:$CC$6,'Avance Cuantitativo Productos'!$M21:$M21,'Avance Cuantitativo Productos'!$G21:$G21,'Avance Cuantitativo Productos'!$L21:$L21))/('Avance Cuantitativo Productos'!$BM21:$BM21-Anualiza_LB('Avance Cuantitativo Productos'!$CC$6:$CC$6,'Avance Cuantitativo Productos'!$M21:$M21,'Avance Cuantitativo Productos'!$G21:$G21,'Avance Cuantitativo Productos'!$L21:$L21)),IF('Avance Cuantitativo Productos'!$H21:$H21="Constante",('Avance Cuantitativo Productos'!$AV21:$AV21/'Avance Cuantitativo Productos'!$BM21:$BM21),IF('Avance Cuantitativo Productos'!$H21:$H21="Suma",_xlfn.NUMBERVALUE('Avance Cuantitativo Productos'!$AV21:$AV21)/(_xlfn.NUMBERVALUE('Avance Cuantitativo Productos'!$BM21:$BM21)),IF('Avance Cuantitativo Productos'!$H21:$H21="Decreciente",('Avance Cuantitativo Productos'!$AV21:$AV21-Anualiza_LB('Avance Cuantitativo Productos'!$CC$6:$CC$6,'Avance Cuantitativo Productos'!$M21:$M21,'Avance Cuantitativo Productos'!$G21:$G21,'Avance Cuantitativo Productos'!$L21:$L21))/('Avance Cuantitativo Productos'!$BM21:$BM21-Anualiza_LB('Avance Cuantitativo Productos'!$CC$6:$CC$6,'Avance Cuantitativo Productos'!$M21:$M21,'Avance Cuantitativo Productos'!$G21:$G21,'Avance Cuantitativo Productos'!$L21:$L21)),"Seleccionar Anualización")))))</f>
        <v/>
      </c>
      <c r="CD21" s="128" t="str">
        <f t="array" aca="1" ref="CD21" ca="1">+IF(OR('Avance Cuantitativo Productos'!$AW21:$AW21="",(SUMPRODUCT(--('Avance Cuantitativo Productos'!$Z21:$AC21))-SUMPRODUCT(--('Avance Cuantitativo Productos'!$V21:$Y21))&lt;&gt;"")=0),"",IF('Avance Cuantitativo Productos'!$H21:$H21="Creciente",('Avance Cuantitativo Productos'!$AW21:$AW21-Anualiza_LB('Avance Cuantitativo Productos'!$CD$6:$CD$6,'Avance Cuantitativo Productos'!$M21:$M21,'Avance Cuantitativo Productos'!$G21:$G21,'Avance Cuantitativo Productos'!$L21:$L21))/('Avance Cuantitativo Productos'!$BN21:$BN21-Anualiza_LB('Avance Cuantitativo Productos'!$CD$6:$CD$6,'Avance Cuantitativo Productos'!$M21:$M21,'Avance Cuantitativo Productos'!$G21:$G21,'Avance Cuantitativo Productos'!$L21:$L21)),IF('Avance Cuantitativo Productos'!$H21:$H21="Constante",('Avance Cuantitativo Productos'!$AW21:$AW21/'Avance Cuantitativo Productos'!$BN21:$BN21),IF('Avance Cuantitativo Productos'!$H21:$H21="Suma",_xlfn.NUMBERVALUE('Avance Cuantitativo Productos'!$AW21:$AW21)/(_xlfn.NUMBERVALUE('Avance Cuantitativo Productos'!$BN21:$BN21)),IF('Avance Cuantitativo Productos'!$H21:$H21="Decreciente",('Avance Cuantitativo Productos'!$AW21:$AW21-Anualiza_LB('Avance Cuantitativo Productos'!$CD$6:$CD$6,'Avance Cuantitativo Productos'!$M21:$M21,'Avance Cuantitativo Productos'!$G21:$G21,'Avance Cuantitativo Productos'!$L21:$L21))/('Avance Cuantitativo Productos'!$BN21:$BN21-Anualiza_LB('Avance Cuantitativo Productos'!$CD$6:$CD$6,'Avance Cuantitativo Productos'!$M21:$M21,'Avance Cuantitativo Productos'!$G21:$G21,'Avance Cuantitativo Productos'!$L21:$L21)),"Seleccionar Anualización")))))</f>
        <v/>
      </c>
      <c r="CE21" s="128" t="str">
        <f t="array" aca="1" ref="CE21" ca="1">+IF(OR('Avance Cuantitativo Productos'!$AX21:$AX21="",(SUMPRODUCT(--('Avance Cuantitativo Productos'!$AD21:$AG21))-SUMPRODUCT(--('Avance Cuantitativo Productos'!$Z21:$AC21))&lt;&gt;"")=0),"",IF('Avance Cuantitativo Productos'!$H21:$H21="Creciente",('Avance Cuantitativo Productos'!$AX21:$AX21-Anualiza_LB('Avance Cuantitativo Productos'!$CE$6:$CE$6,'Avance Cuantitativo Productos'!$M21:$M21,'Avance Cuantitativo Productos'!$G21:$G21,'Avance Cuantitativo Productos'!$L21:$L21))/('Avance Cuantitativo Productos'!$BO21:$BO21-Anualiza_LB('Avance Cuantitativo Productos'!$CE$6:$CE$6,'Avance Cuantitativo Productos'!$M21:$M21,'Avance Cuantitativo Productos'!$G21:$G21,'Avance Cuantitativo Productos'!$L21:$L21)),IF('Avance Cuantitativo Productos'!$H21:$H21="Constante",('Avance Cuantitativo Productos'!$AX21:$AX21/'Avance Cuantitativo Productos'!$BO21:$BO21),IF('Avance Cuantitativo Productos'!$H21:$H21="Suma",_xlfn.NUMBERVALUE('Avance Cuantitativo Productos'!$AX21:$AX21)/(_xlfn.NUMBERVALUE('Avance Cuantitativo Productos'!$BO21:$BO21)),IF('Avance Cuantitativo Productos'!$H21:$H21="Decreciente",('Avance Cuantitativo Productos'!$AX21:$AX21-Anualiza_LB('Avance Cuantitativo Productos'!$CE$6:$CE$6,'Avance Cuantitativo Productos'!$M21:$M21,'Avance Cuantitativo Productos'!$G21:$G21,'Avance Cuantitativo Productos'!$L21:$L21))/('Avance Cuantitativo Productos'!$BO21:$BO21-Anualiza_LB('Avance Cuantitativo Productos'!$CE$6:$CE$6,'Avance Cuantitativo Productos'!$M21:$M21,'Avance Cuantitativo Productos'!$G21:$G21,'Avance Cuantitativo Productos'!$L21:$L21)),"Seleccionar Anualización")))))</f>
        <v/>
      </c>
      <c r="CF21" s="128">
        <f t="array" aca="1" ref="CF21" ca="1">+IF(OR('Avance Cuantitativo Productos'!$AY21:$AY21="",(SUMPRODUCT(--('Avance Cuantitativo Productos'!$AH21:$AK21))-SUMPRODUCT(--('Avance Cuantitativo Productos'!$AD21:$AG21))&lt;&gt;"")=0),"",IF('Avance Cuantitativo Productos'!$H21:$H21="Creciente",('Avance Cuantitativo Productos'!$AY21:$AY21-Anualiza_LB('Avance Cuantitativo Productos'!$CF$6:$CF$6,'Avance Cuantitativo Productos'!$M21:$M21,'Avance Cuantitativo Productos'!$G21:$G21,'Avance Cuantitativo Productos'!$L21:$L21))/('Avance Cuantitativo Productos'!$BP21:$BP21-Anualiza_LB('Avance Cuantitativo Productos'!$CF$6:$CF$6,'Avance Cuantitativo Productos'!$M21:$M21,'Avance Cuantitativo Productos'!$G21:$G21,'Avance Cuantitativo Productos'!$L21:$L21)),IF('Avance Cuantitativo Productos'!$H21:$H21="Constante",('Avance Cuantitativo Productos'!$AY21:$AY21/'Avance Cuantitativo Productos'!$BP21:$BP21),IF('Avance Cuantitativo Productos'!$H21:$H21="Suma",_xlfn.NUMBERVALUE('Avance Cuantitativo Productos'!$AY21:$AY21)/(_xlfn.NUMBERVALUE('Avance Cuantitativo Productos'!$BP21:$BP21)),IF('Avance Cuantitativo Productos'!$H21:$H21="Decreciente",('Avance Cuantitativo Productos'!$AY21:$AY21-Anualiza_LB('Avance Cuantitativo Productos'!$CF$6:$CF$6,'Avance Cuantitativo Productos'!$M21:$M21,'Avance Cuantitativo Productos'!$G21:$G21,'Avance Cuantitativo Productos'!$L21:$L21))/('Avance Cuantitativo Productos'!$BP21:$BP21-Anualiza_LB('Avance Cuantitativo Productos'!$CF$6:$CF$6,'Avance Cuantitativo Productos'!$M21:$M21,'Avance Cuantitativo Productos'!$G21:$G21,'Avance Cuantitativo Productos'!$L21:$L21)),"Seleccionar Anualización")))))</f>
        <v>1</v>
      </c>
      <c r="CG21" s="148">
        <f t="array" aca="1" ref="CG21" ca="1">+IF(OR('Avance Cuantitativo Productos'!$AZ21:$AZ21="",(SUMPRODUCT(--('Avance Cuantitativo Productos'!$AL21:$AO21))-SUMPRODUCT(--('Avance Cuantitativo Productos'!$AH21:$AK21))&lt;&gt;"")=0),"",IF('Avance Cuantitativo Productos'!$H21:$H21="Creciente",('Avance Cuantitativo Productos'!$AZ21:$AZ21-Anualiza_LB('Avance Cuantitativo Productos'!$CG$6:$CG$6,'Avance Cuantitativo Productos'!$M21:$M21,'Avance Cuantitativo Productos'!$G21:$G21,'Avance Cuantitativo Productos'!$L21:$L21))/('Avance Cuantitativo Productos'!$BQ21:$BQ21-Anualiza_LB('Avance Cuantitativo Productos'!$CG$6:$CG$6,'Avance Cuantitativo Productos'!$M21:$M21,'Avance Cuantitativo Productos'!$G21:$G21,'Avance Cuantitativo Productos'!$L21:$L21)),IF('Avance Cuantitativo Productos'!$H21:$H21="Constante",('Avance Cuantitativo Productos'!$AZ21:$AZ21/'Avance Cuantitativo Productos'!$BQ21:$BQ21),IF('Avance Cuantitativo Productos'!$H21:$H21="Suma",_xlfn.NUMBERVALUE('Avance Cuantitativo Productos'!$AZ21:$AZ21)/(_xlfn.NUMBERVALUE('Avance Cuantitativo Productos'!$BQ21:$BQ21)),IF('Avance Cuantitativo Productos'!$H21:$H21="Decreciente",('Avance Cuantitativo Productos'!$AZ21:$AZ21-Anualiza_LB('Avance Cuantitativo Productos'!$CG$6:$CG$6,'Avance Cuantitativo Productos'!$M21:$M21,'Avance Cuantitativo Productos'!$G21:$G21,'Avance Cuantitativo Productos'!$L21:$L21))/('Avance Cuantitativo Productos'!$BQ21:$BQ21-Anualiza_LB('Avance Cuantitativo Productos'!$CG$6:$CG$6,'Avance Cuantitativo Productos'!$M21:$M21,'Avance Cuantitativo Productos'!$G21:$G21,'Avance Cuantitativo Productos'!$L21:$L21)),"Seleccionar Anualización")))))</f>
        <v>1</v>
      </c>
      <c r="CH21" s="148">
        <f t="array" aca="1" ref="CH21" ca="1">+IF(OR('Avance Cuantitativo Productos'!$BA21:$BA21="",(SUMPRODUCT(--('Avance Cuantitativo Productos'!$AP21:$AS21))-SUMPRODUCT(--('Avance Cuantitativo Productos'!$AL21:$AO21))&lt;&gt;"")=0),"",IF('Avance Cuantitativo Productos'!$H21:$H21="Creciente",('Avance Cuantitativo Productos'!$BA21:$BA21-Anualiza_LB('Avance Cuantitativo Productos'!$CH$6:$CH$6,'Avance Cuantitativo Productos'!$M21:$M21,'Avance Cuantitativo Productos'!$G21:$G21,'Avance Cuantitativo Productos'!$L21:$L21))/('Avance Cuantitativo Productos'!$BR21:$BR21-Anualiza_LB('Avance Cuantitativo Productos'!$CH$6:$CH$6,'Avance Cuantitativo Productos'!$M21:$M21,'Avance Cuantitativo Productos'!$G21:$G21,'Avance Cuantitativo Productos'!$L21:$L21)),IF('Avance Cuantitativo Productos'!$H21:$H21="Constante",('Avance Cuantitativo Productos'!$BA21:$BA21/'Avance Cuantitativo Productos'!$BR21:$BR21),IF('Avance Cuantitativo Productos'!$H21:$H21="Suma",_xlfn.NUMBERVALUE('Avance Cuantitativo Productos'!$BA21:$BA21)/(_xlfn.NUMBERVALUE('Avance Cuantitativo Productos'!$BR21:$BR21)),IF('Avance Cuantitativo Productos'!$H21:$H21="Decreciente",('Avance Cuantitativo Productos'!$BA21:$BA21-Anualiza_LB('Avance Cuantitativo Productos'!$CH$6:$CH$6,'Avance Cuantitativo Productos'!$M21:$M21,'Avance Cuantitativo Productos'!$G21:$G21,'Avance Cuantitativo Productos'!$L21:$L21))/('Avance Cuantitativo Productos'!$BR21:$BR21-Anualiza_LB('Avance Cuantitativo Productos'!$CH$6:$CH$6,'Avance Cuantitativo Productos'!$M21:$M21,'Avance Cuantitativo Productos'!$G21:$G21,'Avance Cuantitativo Productos'!$L21:$L21)),"Seleccionar Anualización")))))</f>
        <v>1</v>
      </c>
      <c r="CI21" s="34" t="str">
        <f t="array" aca="1" ref="CI21" ca="1">++IF(OR('Avance Cuantitativo Productos'!$BJ21:$BJ21="",'Avance Cuantitativo Productos'!$AT21:$AT21=""),"",IF('Avance Cuantitativo Productos'!$H21:$H21="Creciente",('Avance Cuantitativo Productos'!$AT21:$AT21-Anualiza_LB('Avance Cuantitativo Productos'!$CI$6:$CI$6,'Avance Cuantitativo Productos'!$M21:$M21,'Avance Cuantitativo Productos'!$G21:$G21,'Avance Cuantitativo Productos'!$L21:$L21))/('Avance Cuantitativo Productos'!$BJ21:$BJ21-Anualiza_LB('Avance Cuantitativo Productos'!$CI$6:$CI$6,'Avance Cuantitativo Productos'!$M21:$M21,'Avance Cuantitativo Productos'!$G21:$G21,'Avance Cuantitativo Productos'!$L21:$L21)),IF('Avance Cuantitativo Productos'!$H21:$H21="Constante",'Avance Cuantitativo Productos'!$AT21:$AT21/'Avance Cuantitativo Productos'!$BJ21:$BJ21,IF('Avance Cuantitativo Productos'!$H21:$H21="Suma",('Avance Cuantitativo Productos'!$AT21:$AT21)/('Avance Cuantitativo Productos'!$BJ21:$BJ21),IF('Avance Cuantitativo Productos'!$H21:$H21="Decreciente",('Avance Cuantitativo Productos'!$G21:$G21-Anualiza_LB('Avance Cuantitativo Productos'!$CI$6:$CI$6,'Avance Cuantitativo Productos'!$M21:$M21,'Avance Cuantitativo Productos'!$G21:$G21,'Avance Cuantitativo Productos'!$L21:$L21))/(Anualiza_LB('Avance Cuantitativo Productos'!$CI$6:$CI$6,'Avance Cuantitativo Productos'!$M21:$M21,'Avance Cuantitativo Productos'!$G21:$G21,'Avance Cuantitativo Productos'!$L21:$L21)-'Avance Cuantitativo Productos'!$BJ21:$BJ21),"Seleccionar Anualización")))))</f>
        <v/>
      </c>
      <c r="CJ21" s="81" t="str">
        <f t="array" aca="1" ref="CJ21" ca="1">++IF(OR('Avance Cuantitativo Productos'!$BJ21:$BJ21="",'Avance Cuantitativo Productos'!$AU21:$AU21=""),"",IF('Avance Cuantitativo Productos'!$H21:$H21="Creciente",('Avance Cuantitativo Productos'!$AU21:$AU21-Anualiza_LB('Avance Cuantitativo Productos'!$CJ$6:$CJ$6,'Avance Cuantitativo Productos'!$M21:$M21,'Avance Cuantitativo Productos'!$G21:$G21,'Avance Cuantitativo Productos'!$L21:$L21))/('Avance Cuantitativo Productos'!$BJ21:$BJ21-Anualiza_LB('Avance Cuantitativo Productos'!$CJ$6:$CJ$6,'Avance Cuantitativo Productos'!$M21:$M21,'Avance Cuantitativo Productos'!$G21:$G21,'Avance Cuantitativo Productos'!$L21:$L21)),IF('Avance Cuantitativo Productos'!$H21:$H21="Constante",'Avance Cuantitativo Productos'!$AU21:$AU21/'Avance Cuantitativo Productos'!$BJ21:$BJ21,IF('Avance Cuantitativo Productos'!$H21:$H21="Suma",('Avance Cuantitativo Productos'!$AU21:$AU21)/('Avance Cuantitativo Productos'!$BJ21:$BJ21),IF('Avance Cuantitativo Productos'!$H21:$H21="Decreciente",(Anualiza_LB('Avance Cuantitativo Productos'!$CJ$6:$CJ$6,'Avance Cuantitativo Productos'!$M21:$M21,'Avance Cuantitativo Productos'!$G21:$G21,'Avance Cuantitativo Productos'!$L21:$L21)-'Avance Cuantitativo Productos'!$AU21:$AU21)/(Anualiza_LB('Avance Cuantitativo Productos'!$CJ$6:$CJ$6,'Avance Cuantitativo Productos'!$M21:$M21,'Avance Cuantitativo Productos'!$G21:$G21,'Avance Cuantitativo Productos'!$L21:$L21)-'Avance Cuantitativo Productos'!$BJ21:$BJ21),"Seleccionar Anualización")))))</f>
        <v/>
      </c>
      <c r="CK21" s="81" t="str">
        <f t="array" aca="1" ref="CK21" ca="1">+IF(OR('Avance Cuantitativo Productos'!$BJ21:$BJ21="",'Avance Cuantitativo Productos'!$AV21:$AV21=""),"",IF('Avance Cuantitativo Productos'!$H21:$H21="Creciente",('Avance Cuantitativo Productos'!$AV21:$AV21-Anualiza_LB('Avance Cuantitativo Productos'!$CK$6:$CK$6,'Avance Cuantitativo Productos'!$M21:$M21,'Avance Cuantitativo Productos'!$G21:$G21,'Avance Cuantitativo Productos'!$L21:$L21))/('Avance Cuantitativo Productos'!$BJ21:$BJ21-Anualiza_LB('Avance Cuantitativo Productos'!$CK$6:$CK$6,'Avance Cuantitativo Productos'!$M21:$M21,'Avance Cuantitativo Productos'!$G21:$G21,'Avance Cuantitativo Productos'!$L21:$L21)),IF('Avance Cuantitativo Productos'!$H21:$H21="Constante",'Avance Cuantitativo Productos'!$AV21:$AV21/'Avance Cuantitativo Productos'!$BJ21:$BJ21,IF('Avance Cuantitativo Productos'!$H21:$H21="Suma",('Avance Cuantitativo Productos'!$AV21:$AV21)/('Avance Cuantitativo Productos'!$BJ21:$BJ21),IF('Avance Cuantitativo Productos'!$H21:$H21="Decreciente",(Anualiza_LB('Avance Cuantitativo Productos'!$CK$6:$CK$6,'Avance Cuantitativo Productos'!$M21:$M21,'Avance Cuantitativo Productos'!$G21:$G21,'Avance Cuantitativo Productos'!$L21:$L21)-'Avance Cuantitativo Productos'!$AV21:$AV21)/(Anualiza_LB('Avance Cuantitativo Productos'!$CK$6:$CK$6,'Avance Cuantitativo Productos'!$M21:$M21,'Avance Cuantitativo Productos'!$G21:$G21,'Avance Cuantitativo Productos'!$L21:$L21)-'Avance Cuantitativo Productos'!$BJ21:$BJ21),"Seleccionar Anualización")))))</f>
        <v/>
      </c>
      <c r="CL21" s="81" t="str">
        <f t="array" aca="1" ref="CL21" ca="1">+IF(OR('Avance Cuantitativo Productos'!$BJ21:$BJ21="",'Avance Cuantitativo Productos'!$AW21:$AW21=""),"",IF('Avance Cuantitativo Productos'!$H21:$H21="Creciente",('Avance Cuantitativo Productos'!$AW21:$AW21-Anualiza_LB('Avance Cuantitativo Productos'!$CL$6:$CL$6,'Avance Cuantitativo Productos'!$M21:$M21,'Avance Cuantitativo Productos'!$G21:$G21,'Avance Cuantitativo Productos'!$L21:$L21))/('Avance Cuantitativo Productos'!$BJ21:$BJ21-Anualiza_LB('Avance Cuantitativo Productos'!$CL$6:$CL$6,'Avance Cuantitativo Productos'!$M21:$M21,'Avance Cuantitativo Productos'!$G21:$G21,'Avance Cuantitativo Productos'!$L21:$L21)),IF('Avance Cuantitativo Productos'!$H21:$H21="Constante",'Avance Cuantitativo Productos'!$AW21:$AW21/'Avance Cuantitativo Productos'!$BJ21:$BJ21,IF('Avance Cuantitativo Productos'!$H21:$H21="Suma",('Avance Cuantitativo Productos'!$AW21:$AW21)/('Avance Cuantitativo Productos'!$BJ21:$BJ21),IF('Avance Cuantitativo Productos'!$H21:$H21="Decreciente",(Anualiza_LB('Avance Cuantitativo Productos'!$CL$6:$CL$6,'Avance Cuantitativo Productos'!$M21:$M21,'Avance Cuantitativo Productos'!$G21:$G21,'Avance Cuantitativo Productos'!$L21:$L21)-'Avance Cuantitativo Productos'!$AW21:$AW21)/(Anualiza_LB('Avance Cuantitativo Productos'!$CL$6:$CL$6,'Avance Cuantitativo Productos'!$M21:$M21,'Avance Cuantitativo Productos'!$G21:$G21,'Avance Cuantitativo Productos'!$L21:$L21)-'Avance Cuantitativo Productos'!$BJ21:$BJ21),"Seleccionar Anualización")))))</f>
        <v/>
      </c>
      <c r="CM21" s="81" t="str">
        <f t="array" aca="1" ref="CM21" ca="1">+IF(OR('Avance Cuantitativo Productos'!$BJ21:$BJ21="",'Avance Cuantitativo Productos'!$AX21:$AX21=""),"",IF('Avance Cuantitativo Productos'!$H21:$H21="Creciente",('Avance Cuantitativo Productos'!$AX21:$AX21-Anualiza_LB('Avance Cuantitativo Productos'!$CM$6:$CM$6,'Avance Cuantitativo Productos'!$M21:$M21,'Avance Cuantitativo Productos'!$G21:$G21,'Avance Cuantitativo Productos'!$L21:$L21))/('Avance Cuantitativo Productos'!$BJ21:$BJ21-Anualiza_LB('Avance Cuantitativo Productos'!$CM$6:$CM$6,'Avance Cuantitativo Productos'!$M21:$M21,'Avance Cuantitativo Productos'!$G21:$G21,'Avance Cuantitativo Productos'!$L21:$L21)),IF('Avance Cuantitativo Productos'!$H21:$H21="Constante",'Avance Cuantitativo Productos'!$AX21:$AX21/'Avance Cuantitativo Productos'!$BJ21:$BJ21,IF('Avance Cuantitativo Productos'!$H21:$H21="Suma",('Avance Cuantitativo Productos'!$AX21:$AX21)/('Avance Cuantitativo Productos'!$BJ21:$BJ21),IF('Avance Cuantitativo Productos'!$H21:$H21="Decreciente",(Anualiza_LB('Avance Cuantitativo Productos'!$CM$6:$CM$6,'Avance Cuantitativo Productos'!$M21:$M21,'Avance Cuantitativo Productos'!$G21:$G21,'Avance Cuantitativo Productos'!$L21:$L21)-'Avance Cuantitativo Productos'!$AX21:$AX21)/(Anualiza_LB('Avance Cuantitativo Productos'!$CM$6:$CM$6,'Avance Cuantitativo Productos'!$M21:$M21,'Avance Cuantitativo Productos'!$G21:$G21,'Avance Cuantitativo Productos'!$L21:$L21)-'Avance Cuantitativo Productos'!$BJ21:$BJ21),"Seleccionar Anualización")))))</f>
        <v/>
      </c>
      <c r="CN21" s="81">
        <f t="array" aca="1" ref="CN21" ca="1">+IF(OR('Avance Cuantitativo Productos'!$BJ21:$BJ21="",'Avance Cuantitativo Productos'!$AY21:$AY21=""),"",IF('Avance Cuantitativo Productos'!$H21:$H21="Creciente",('Avance Cuantitativo Productos'!$AY21:$AY21-Anualiza_LB('Avance Cuantitativo Productos'!$CN$6:$CN$6,'Avance Cuantitativo Productos'!$M21:$M21,'Avance Cuantitativo Productos'!$G21:$G21,'Avance Cuantitativo Productos'!$L21:$L21))/('Avance Cuantitativo Productos'!$BJ21:$BJ21-Anualiza_LB('Avance Cuantitativo Productos'!$CN$6:$CN$6,'Avance Cuantitativo Productos'!$M21:$M21,'Avance Cuantitativo Productos'!$G21:$G21,'Avance Cuantitativo Productos'!$L21:$L21)),IF('Avance Cuantitativo Productos'!$H21:$H21="Constante",'Avance Cuantitativo Productos'!$AY21:$AY21/'Avance Cuantitativo Productos'!$BJ21:$BJ21,IF('Avance Cuantitativo Productos'!$H21:$H21="Suma",('Avance Cuantitativo Productos'!$AY21:$AY21)/('Avance Cuantitativo Productos'!$BJ21:$BJ21),IF('Avance Cuantitativo Productos'!$H21:$H21="Decreciente",(Anualiza_LB('Avance Cuantitativo Productos'!$CN$6:$CN$6,'Avance Cuantitativo Productos'!$M21:$M21,'Avance Cuantitativo Productos'!$G21:$G21,'Avance Cuantitativo Productos'!$L21:$L21)-'Avance Cuantitativo Productos'!$AY21:$AY21)/(Anualiza_LB('Avance Cuantitativo Productos'!$CN$6:$CN$6,'Avance Cuantitativo Productos'!$M21:$M21,'Avance Cuantitativo Productos'!$G21:$G21,'Avance Cuantitativo Productos'!$L21:$L21)-'Avance Cuantitativo Productos'!$BJ21:$BJ21),"Seleccionar Anualización")))))</f>
        <v>7.6923076923076927E-2</v>
      </c>
      <c r="CO21" s="140">
        <f t="array" aca="1" ref="CO21" ca="1">+IF(OR('Avance Cuantitativo Productos'!$BJ21:$BJ21="",'Avance Cuantitativo Productos'!$AZ21:$AZ21=""),"",IF('Avance Cuantitativo Productos'!$H21:$H21="Creciente",('Avance Cuantitativo Productos'!$AZ21:$AZ21-Anualiza_LB('Avance Cuantitativo Productos'!$CO$6:$CO$6,'Avance Cuantitativo Productos'!$M21:$M21,'Avance Cuantitativo Productos'!$G21:$G21,'Avance Cuantitativo Productos'!$L21:$L21))/('Avance Cuantitativo Productos'!$BJ21:$BJ21-Anualiza_LB('Avance Cuantitativo Productos'!$CO$6:$CO$6,'Avance Cuantitativo Productos'!$M21:$M21,'Avance Cuantitativo Productos'!$G21:$G21,'Avance Cuantitativo Productos'!$L21:$L21)),IF('Avance Cuantitativo Productos'!$H21:$H21="Constante",'Avance Cuantitativo Productos'!$AZ21:$AZ21/'Avance Cuantitativo Productos'!$BJ21:$BJ21,IF('Avance Cuantitativo Productos'!$H21:$H21="Suma",('Avance Cuantitativo Productos'!$AZ21:$AZ21)/('Avance Cuantitativo Productos'!$BJ21:$BJ21),IF('Avance Cuantitativo Productos'!$H21:$H21="Decreciente",(Anualiza_LB('Avance Cuantitativo Productos'!$CO$6:$CO$6,'Avance Cuantitativo Productos'!$M21:$M21,'Avance Cuantitativo Productos'!$G21:$G21,'Avance Cuantitativo Productos'!$L21:$L21)-'Avance Cuantitativo Productos'!$AZ21:$AZ21)/(Anualiza_LB('Avance Cuantitativo Productos'!$CO$6:$CO$6,'Avance Cuantitativo Productos'!$M21:$M21,'Avance Cuantitativo Productos'!$G21:$G21,'Avance Cuantitativo Productos'!$L21:$L21)-'Avance Cuantitativo Productos'!$BJ21:$BJ21),"Seleccionar Anualización")))))</f>
        <v>0.15384615384615385</v>
      </c>
      <c r="CP21" s="82">
        <f t="array" aca="1" ref="CP21" ca="1">+IF(OR('Avance Cuantitativo Productos'!$BJ21:$BJ21="",'Avance Cuantitativo Productos'!$BA21:$BA21=""),"",IF('Avance Cuantitativo Productos'!$H21:$H21="Creciente",('Avance Cuantitativo Productos'!$BA21:$BA21-Anualiza_LB('Avance Cuantitativo Productos'!$CP$6:$CP$6,'Avance Cuantitativo Productos'!$M21:$M21,'Avance Cuantitativo Productos'!$G21:$G21,'Avance Cuantitativo Productos'!$L21:$L21))/('Avance Cuantitativo Productos'!$BJ21:$BJ21-Anualiza_LB('Avance Cuantitativo Productos'!$CP$6:$CP$6,'Avance Cuantitativo Productos'!$M21:$M21,'Avance Cuantitativo Productos'!$G21:$G21,'Avance Cuantitativo Productos'!$L21:$L21)),IF('Avance Cuantitativo Productos'!$H21:$H21="Constante",'Avance Cuantitativo Productos'!$BA21:$BA21/'Avance Cuantitativo Productos'!$BJ21:$BJ21,IF('Avance Cuantitativo Productos'!$H21:$H21="Suma",('Avance Cuantitativo Productos'!$BA21:$BA21)/('Avance Cuantitativo Productos'!$BJ21:$BJ21),IF('Avance Cuantitativo Productos'!$H21:$H21="Decreciente",(Anualiza_LB('Avance Cuantitativo Productos'!$CP$6:$CP$6,'Avance Cuantitativo Productos'!$M21:$M21,'Avance Cuantitativo Productos'!$G21:$G21,'Avance Cuantitativo Productos'!$L21:$L21)-'Avance Cuantitativo Productos'!$BA21:$BA21)/(Anualiza_LB('Avance Cuantitativo Productos'!$CP$6:$CP$6,'Avance Cuantitativo Productos'!$M21:$M21,'Avance Cuantitativo Productos'!$G21:$G21,'Avance Cuantitativo Productos'!$L21:$L21)-'Avance Cuantitativo Productos'!$BJ21:$BJ21),"Seleccionar Anualización")))))</f>
        <v>0.15384615384615385</v>
      </c>
    </row>
    <row r="22" spans="1:94" ht="75" hidden="1">
      <c r="A22" s="7">
        <v>16</v>
      </c>
      <c r="B22" t="str">
        <f>+LEFT('Avance Cuantitativo Productos'!$C22:$C22,2)</f>
        <v>1.</v>
      </c>
      <c r="C22" s="129" t="s">
        <v>223</v>
      </c>
      <c r="D22" s="129" t="s">
        <v>224</v>
      </c>
      <c r="E22" s="130" t="s">
        <v>45</v>
      </c>
      <c r="F22" s="131">
        <v>0.01</v>
      </c>
      <c r="G22" s="132"/>
      <c r="H22" s="132" t="s">
        <v>25</v>
      </c>
      <c r="I22" s="132" t="s">
        <v>30</v>
      </c>
      <c r="J22" s="32">
        <v>45108</v>
      </c>
      <c r="K22" s="33">
        <v>49674</v>
      </c>
      <c r="L22" s="117" t="str">
        <f t="array" ref="L22">+_xlfn.CONCAT("Q",LEFT(LOOKUP(2,1/('Avance Cuantitativo Productos'!$N22:$AS22&lt;&gt;""),'Avance Cuantitativo Productos'!$N$6:$AS$6),1))</f>
        <v>Q4</v>
      </c>
      <c r="M22" s="133" t="str">
        <f t="array" ref="M22">+RIGHT(LOOKUP(2,1/('Avance Cuantitativo Productos'!$N22:$AS22&lt;&gt;""),'Avance Cuantitativo Productos'!$N$6:$AS$6),4)</f>
        <v>2024</v>
      </c>
      <c r="N22" s="42"/>
      <c r="O22" s="45"/>
      <c r="P22" s="45"/>
      <c r="Q22" s="46"/>
      <c r="R22" s="42"/>
      <c r="S22" s="45"/>
      <c r="T22" s="45"/>
      <c r="U22" s="46"/>
      <c r="V22" s="42"/>
      <c r="W22" s="45"/>
      <c r="X22" s="45"/>
      <c r="Y22" s="46"/>
      <c r="Z22" s="42"/>
      <c r="AA22" s="45"/>
      <c r="AB22" s="45"/>
      <c r="AC22" s="46"/>
      <c r="AD22" s="42"/>
      <c r="AE22" s="45"/>
      <c r="AF22" s="45"/>
      <c r="AG22" s="46"/>
      <c r="AH22" s="42"/>
      <c r="AI22" s="45"/>
      <c r="AJ22" s="45"/>
      <c r="AK22" s="154">
        <v>1</v>
      </c>
      <c r="AL22" s="45"/>
      <c r="AM22" s="45"/>
      <c r="AN22" s="45"/>
      <c r="AO22" s="257">
        <v>2</v>
      </c>
      <c r="AP22" s="304"/>
      <c r="AQ22" s="304"/>
      <c r="AR22" s="45"/>
      <c r="AS22" s="45"/>
      <c r="AT22" s="120" t="str">
        <f t="array" aca="1" ref="AT22" ca="1">IF('Avance Cuantitativo Productos'!$H22:$H22="","Seleccionar Anualización",IF(COUNTIF('Avance Cuantitativo Productos'!$N22:$Q22,"="&amp;"")=4,"",IF('Avance Cuantitativo Productos'!$H22:$H22="Creciente",IF(COUNTIF('Avance Cuantitativo Productos'!$N22:$Q22,"&lt;"&amp;'Avance Cuantitativo Productos'!$G22:$G22)&gt;=1,"ERROR, el valor reportado es inferior a la Línea Base",IF(COUNTIF('Avance Cuantitativo Productos'!$N22:$Q22,"="&amp;"")=3,OFFSET('Avance Cuantitativo Productos'!$N22:$N22,0,MATCH(MAX('Avance Cuantitativo Productos'!$N22:$Q22)+1,'Avance Cuantitativo Productos'!$N22:$Q22,1)-1),IF(INDEX('Avance Cuantitativo Productos'!$N22:$Q22,LARGE(('Avance Cuantitativo Productos'!$N22:$Q22&lt;&gt;"")*(_xlfn.SEQUENCE(,COUNTA('Avance Cuantitativo Productos'!$N$6:$Q$6))),1))&lt;INDEX('Avance Cuantitativo Productos'!$N22:$Q22,LARGE(('Avance Cuantitativo Productos'!$N22:$Q22&lt;&gt;"")*(_xlfn.SEQUENCE(,COUNTA('Avance Cuantitativo Productos'!$N$6:$Q$6))),2)),"ERROR, El reporte de avance actual debe ser mayor o igual al último valor reportado",OFFSET('Avance Cuantitativo Productos'!$N22:$N22,0,MATCH(MAX('Avance Cuantitativo Productos'!$N22:$Q22)+1,'Avance Cuantitativo Productos'!$N22:$Q22,1)-1)))),IF('Avance Cuantitativo Productos'!$H22:$H22="Constante",OFFSET('Avance Cuantitativo Productos'!$N22:$N22,0,MATCH(MAX('Avance Cuantitativo Productos'!$N22:$Q22)+1,'Avance Cuantitativo Productos'!$N22:$Q22,1)-1),IF('Avance Cuantitativo Productos'!$H22:$H22="Suma",SUM('Avance Cuantitativo Productos'!$N22:$Q22),IF('Avance Cuantitativo Productos'!$H22:$H22="Decreciente",IF(COUNTIF('Avance Cuantitativo Productos'!$N22:$Q22,"&gt;"&amp;'Avance Cuantitativo Productos'!$G22:$G22)&gt;=1,"ERROR, el valor reportado es superior a la Línea Base",IF(COUNTIF('Avance Cuantitativo Productos'!$N22:$Q22,"="&amp;"")=3,OFFSET('Avance Cuantitativo Productos'!$N22:$N22,0,MATCH(MAX('Avance Cuantitativo Productos'!$N22:$Q22)+1,'Avance Cuantitativo Productos'!$N22:$Q22,1)-1),IF(INDEX('Avance Cuantitativo Productos'!$N22:$Q22,LARGE(('Avance Cuantitativo Productos'!$N22:$Q22&lt;&gt;"")*(_xlfn.SEQUENCE(,COUNTA('Avance Cuantitativo Productos'!$N$6:$Q$6))),1))&gt;INDEX('Avance Cuantitativo Productos'!$N22:$Q22,LARGE(('Avance Cuantitativo Productos'!$N22:$Q22&lt;&gt;"")*(_xlfn.SEQUENCE(,COUNTA('Avance Cuantitativo Productos'!$N$6:$Q$6))),2)),"ERROR, El reporte de avance actual debe ser menor o igual al último valor reportado",OFFSET('Avance Cuantitativo Productos'!$N22:$N22,0,MATCH(MAX('Avance Cuantitativo Productos'!$N22:$Q22)+1,'Avance Cuantitativo Productos'!$N22:$Q22,1)-1))))))))))</f>
        <v/>
      </c>
      <c r="AU22" s="120" t="str">
        <f t="array" aca="1" ref="AU22" ca="1">IF('Avance Cuantitativo Productos'!$H22:$H22="","Seleccionar Anualización",IF(COUNTIF('Avance Cuantitativo Productos'!$N22:$U22,"="&amp;"")=8,"",IF('Avance Cuantitativo Productos'!$H22:$H22="Creciente",IF(COUNTIF('Avance Cuantitativo Productos'!$N22:$U22,"&lt;"&amp;'Avance Cuantitativo Productos'!$G22:$G22)&gt;=1,"ERROR, el valor reportado es inferior a la Línea Base",IF(COUNTIF('Avance Cuantitativo Productos'!$N22:$U22,"="&amp;"")=7,OFFSET('Avance Cuantitativo Productos'!$N22:$N22,0,MATCH(MAX('Avance Cuantitativo Productos'!$N22:$U22)+1,'Avance Cuantitativo Productos'!$N22:$U22,1)-1),IF(INDEX('Avance Cuantitativo Productos'!$N22:$U22,LARGE(('Avance Cuantitativo Productos'!$N22:$U22&lt;&gt;"")*(_xlfn.SEQUENCE(,COUNTA('Avance Cuantitativo Productos'!$N$6:$U$6))),1))&lt;INDEX('Avance Cuantitativo Productos'!$N22:$U22,LARGE(('Avance Cuantitativo Productos'!$N22:$U22&lt;&gt;"")*(_xlfn.SEQUENCE(,COUNTA('Avance Cuantitativo Productos'!$N$6:$U$6))),2)),"ERROR, El reporte de avance actual debe ser mayor o igual al último valor reportado",OFFSET('Avance Cuantitativo Productos'!$N22:$N22,0,MATCH(MAX('Avance Cuantitativo Productos'!$N22:$U22)+1,'Avance Cuantitativo Productos'!$N22:$U22,1)-1)))),IF('Avance Cuantitativo Productos'!$H22:$H22="Constante",OFFSET('Avance Cuantitativo Productos'!$N22:$N22,0,MATCH(MAX('Avance Cuantitativo Productos'!$N22:$U22)+1,'Avance Cuantitativo Productos'!$N22:$U22,1)-1),IF('Avance Cuantitativo Productos'!$H22:$H22="Suma",SUM('Avance Cuantitativo Productos'!$N22:$U22),IF('Avance Cuantitativo Productos'!$H22:$H22="Decreciente",IF(COUNTIF('Avance Cuantitativo Productos'!$N22:$U22,"&gt;"&amp;'Avance Cuantitativo Productos'!$G22:$G22)&gt;=1,"ERROR, el valor reportado es superior a la Línea Base",IF(COUNTIF('Avance Cuantitativo Productos'!$N22:$U22,"="&amp;"")=7,OFFSET('Avance Cuantitativo Productos'!$N22:$N22,0,MATCH(MAX('Avance Cuantitativo Productos'!$N22:$U22)+1,'Avance Cuantitativo Productos'!$N22:$U22,1)-1),IF(INDEX('Avance Cuantitativo Productos'!$N22:$U22,LARGE(('Avance Cuantitativo Productos'!$N22:$U22&lt;&gt;"")*(_xlfn.SEQUENCE(,COUNTA('Avance Cuantitativo Productos'!$N$6:$U$6))),1))&gt;INDEX('Avance Cuantitativo Productos'!$N22:$U22,LARGE(('Avance Cuantitativo Productos'!$N22:$U22&lt;&gt;"")*(_xlfn.SEQUENCE(,COUNTA('Avance Cuantitativo Productos'!$N$6:$U$6))),2)),"ERROR, El reporte de avance actual debe ser menor o igual al último valor reportado",OFFSET('Avance Cuantitativo Productos'!$N22:$N22,0,MATCH(MAX('Avance Cuantitativo Productos'!$N22:$U22)+1,'Avance Cuantitativo Productos'!$N22:$U22,1)-1))))))))))</f>
        <v/>
      </c>
      <c r="AV22" s="120" t="str">
        <f t="array" aca="1" ref="AV22" ca="1" xml:space="preserve"> IF('Avance Cuantitativo Productos'!$H22:$H22="","Seleccionar Anualización",IF(COUNTIF('Avance Cuantitativo Productos'!$N22:$Y22,"="&amp;"")=12,"",IF('Avance Cuantitativo Productos'!$H22:$H22="Creciente",IF(COUNTIF('Avance Cuantitativo Productos'!$N22:$Y22,"&lt;"&amp;'Avance Cuantitativo Productos'!$G22:$G22)&gt;=1,"ERROR, el valor reportado es inferior a la Línea Base",IF(COUNTIF('Avance Cuantitativo Productos'!$N22:$Y22,"="&amp;"")=11,OFFSET('Avance Cuantitativo Productos'!$N22:$N22,0,MATCH(MAX('Avance Cuantitativo Productos'!$N22:$Y22)+1,'Avance Cuantitativo Productos'!$N22:$Y22,1)-1),IF(INDEX('Avance Cuantitativo Productos'!$N22:$Y22,LARGE(('Avance Cuantitativo Productos'!$N22:$Y22&lt;&gt;"")*(_xlfn.SEQUENCE(,COUNTA('Avance Cuantitativo Productos'!$N$6:$Y$6))),1))&lt;INDEX('Avance Cuantitativo Productos'!$N22:$Y22,LARGE(('Avance Cuantitativo Productos'!$N22:$Y22&lt;&gt;"")*(_xlfn.SEQUENCE(,COUNTA('Avance Cuantitativo Productos'!$N$6:$Y$6))),2)),"ERROR, El reporte de avance actual debe ser mayor o igual al último valor reportado",OFFSET('Avance Cuantitativo Productos'!$N22:$N22,0,MATCH(MAX('Avance Cuantitativo Productos'!$N22:$Y22)+1,'Avance Cuantitativo Productos'!$N22:$Y22,1)-1)))),IF('Avance Cuantitativo Productos'!$H22:$H22="Constante",OFFSET('Avance Cuantitativo Productos'!$N22:$N22,0,MATCH(MAX('Avance Cuantitativo Productos'!$N22:$Y22)+1,'Avance Cuantitativo Productos'!$N22:$Y22,1)-1),IF('Avance Cuantitativo Productos'!$H22:$H22="Suma",SUM('Avance Cuantitativo Productos'!$N22:$Y22),IF('Avance Cuantitativo Productos'!$H22:$H22="Decreciente",IF(COUNTIF('Avance Cuantitativo Productos'!$N22:$Y22,"&gt;"&amp;'Avance Cuantitativo Productos'!$G22:$G22)&gt;=1,"ERROR, el valor reportado es superior a la Línea Base",IF(COUNTIF('Avance Cuantitativo Productos'!$N22:$Y22,"="&amp;"")=11,OFFSET('Avance Cuantitativo Productos'!$N22:$N22,0,MATCH(MAX('Avance Cuantitativo Productos'!$N22:$Y22)+1,'Avance Cuantitativo Productos'!$N22:$Y22,1)-1),IF(INDEX('Avance Cuantitativo Productos'!$N22:$Y22,LARGE(('Avance Cuantitativo Productos'!$N22:$Y22&lt;&gt;"")*(_xlfn.SEQUENCE(,COUNTA('Avance Cuantitativo Productos'!$N$6:$Y$6))),1))&gt;INDEX('Avance Cuantitativo Productos'!$N22:$Y22,LARGE(('Avance Cuantitativo Productos'!$N22:$Y22&lt;&gt;"")*(_xlfn.SEQUENCE(,COUNTA('Avance Cuantitativo Productos'!$N$6:$Y$6))),2)),"ERROR, El reporte de avance actual debe ser menor o igual al último valor reportado",OFFSET('Avance Cuantitativo Productos'!$N22:$N22,0,MATCH(MAX('Avance Cuantitativo Productos'!$N22:$Y22)+1,'Avance Cuantitativo Productos'!$N22:$Y22,1)-1))))))))))</f>
        <v/>
      </c>
      <c r="AW22" s="120" t="str">
        <f t="array" aca="1" ref="AW22" ca="1" xml:space="preserve"> IF('Avance Cuantitativo Productos'!$H22:$H22="","Seleccionar Anualización",IF(COUNTIF('Avance Cuantitativo Productos'!$N22:$AC22,"="&amp;"")=16,"",IF('Avance Cuantitativo Productos'!$H22:$H22="Creciente",IF(COUNTIF('Avance Cuantitativo Productos'!$N22:$AC22,"&lt;"&amp;'Avance Cuantitativo Productos'!$G22:$G22)&gt;=1,"ERROR, el valor reportado es inferior a la Línea Base",IF(COUNTIF('Avance Cuantitativo Productos'!$N22:$AC22,"="&amp;"")=15,OFFSET('Avance Cuantitativo Productos'!$N22:$N22,0,MATCH(MAX('Avance Cuantitativo Productos'!$N22:$AC22)+1,'Avance Cuantitativo Productos'!$N22:$AC22,1)-1),IF(INDEX('Avance Cuantitativo Productos'!$N22:$AC22,LARGE(('Avance Cuantitativo Productos'!$N22:$AC22&lt;&gt;"")*(_xlfn.SEQUENCE(,COUNTA('Avance Cuantitativo Productos'!$N$6:$AC$6))),1))&lt;INDEX('Avance Cuantitativo Productos'!$N22:$AC22,LARGE(('Avance Cuantitativo Productos'!$N22:$AC22&lt;&gt;"")*(_xlfn.SEQUENCE(,COUNTA('Avance Cuantitativo Productos'!$N$6:$AC$6))),2)),"ERROR, El reporte de avance actual debe ser mayor o igual al último valor reportado",OFFSET('Avance Cuantitativo Productos'!$N22:$N22,0,MATCH(MAX('Avance Cuantitativo Productos'!$N22:$AC22)+1,'Avance Cuantitativo Productos'!$N22:$AC22,1)-1)))),IF('Avance Cuantitativo Productos'!$H22:$H22="Constante",OFFSET('Avance Cuantitativo Productos'!$N22:$N22,0,MATCH(MAX('Avance Cuantitativo Productos'!$N22:$AC22)+1,'Avance Cuantitativo Productos'!$N22:$AC22,1)-1),IF('Avance Cuantitativo Productos'!$H22:$H22="Suma",SUM('Avance Cuantitativo Productos'!$N22:$AC22),IF('Avance Cuantitativo Productos'!$H22:$H22="Decreciente",IF(COUNTIF('Avance Cuantitativo Productos'!$N22:$AC22,"&gt;"&amp;'Avance Cuantitativo Productos'!$G22:$G22)&gt;=1,"ERROR, el valor reportado es superior a la Línea Base",IF(COUNTIF('Avance Cuantitativo Productos'!$N22:$AC22,"="&amp;"")=15,OFFSET('Avance Cuantitativo Productos'!$N22:$N22,0,MATCH(MAX('Avance Cuantitativo Productos'!$N22:$AC22)+1,'Avance Cuantitativo Productos'!$N22:$AC22,1)-1),IF(INDEX('Avance Cuantitativo Productos'!$N22:$AC22,LARGE(('Avance Cuantitativo Productos'!$N22:$AC22&lt;&gt;"")*(_xlfn.SEQUENCE(,COUNTA('Avance Cuantitativo Productos'!$N$6:$AC$6))),1))&gt;INDEX('Avance Cuantitativo Productos'!$N22:$AC22,LARGE(('Avance Cuantitativo Productos'!$N22:$AC22&lt;&gt;"")*(_xlfn.SEQUENCE(,COUNTA('Avance Cuantitativo Productos'!$N$6:$AC$6))),2)),"ERROR, El reporte de avance actual debe ser menor o igual al último valor reportado",OFFSET('Avance Cuantitativo Productos'!$N22:$N22,0,MATCH(MAX('Avance Cuantitativo Productos'!$N22:$AC22)+1,'Avance Cuantitativo Productos'!$N22:$AC22,1)-1))))))))))</f>
        <v/>
      </c>
      <c r="AX22" s="120" t="str">
        <f t="array" aca="1" ref="AX22" ca="1" xml:space="preserve"> IF('Avance Cuantitativo Productos'!$H22:$H22="","Seleccionar Anualización",IF(COUNTIF('Avance Cuantitativo Productos'!$N22:$AG22,"="&amp;"")=20,"",IF('Avance Cuantitativo Productos'!$H22:$H22="Creciente",IF(COUNTIF('Avance Cuantitativo Productos'!$N22:$AG22,"&lt;"&amp;'Avance Cuantitativo Productos'!$G22:$G22)&gt;=1,"ERROR, el valor reportado es inferior a la Línea Base",IF(COUNTIF('Avance Cuantitativo Productos'!$N22:$AG22,"="&amp;"")=19,OFFSET('Avance Cuantitativo Productos'!$N22:$N22,0,MATCH(MAX('Avance Cuantitativo Productos'!$N22:$AG22)+1,'Avance Cuantitativo Productos'!$N22:$AG22,1)-1),IF(INDEX('Avance Cuantitativo Productos'!$N22:$AG22,LARGE(('Avance Cuantitativo Productos'!$N22:$AG22&lt;&gt;"")*(_xlfn.SEQUENCE(,COUNTA('Avance Cuantitativo Productos'!$N$6:$AG$6))),1))&lt;INDEX('Avance Cuantitativo Productos'!$N22:$AG22,LARGE(('Avance Cuantitativo Productos'!$N22:$AG22&lt;&gt;"")*(_xlfn.SEQUENCE(,COUNTA('Avance Cuantitativo Productos'!$N$6:$AG$6))),2)),"ERROR, El reporte de avance actual debe ser mayor o igual al último valor reportado",OFFSET('Avance Cuantitativo Productos'!$N22:$N22,0,MATCH(MAX('Avance Cuantitativo Productos'!$N22:$AG22)+1,'Avance Cuantitativo Productos'!$N22:$AG22,1)-1)))),IF('Avance Cuantitativo Productos'!$H22:$H22="Constante",OFFSET('Avance Cuantitativo Productos'!$N22:$N22,0,MATCH(MAX('Avance Cuantitativo Productos'!$N22:$AG22)+1,'Avance Cuantitativo Productos'!$N22:$AG22,1)-1),IF('Avance Cuantitativo Productos'!$H22:$H22="Suma",SUM('Avance Cuantitativo Productos'!$N22:$AG22),IF('Avance Cuantitativo Productos'!$H22:$H22="Decreciente",IF(COUNTIF('Avance Cuantitativo Productos'!$N22:$AG22,"&gt;"&amp;'Avance Cuantitativo Productos'!$G22:$G22)&gt;=1,"ERROR, el valor reportado es superior a la Línea Base",IF(COUNTIF('Avance Cuantitativo Productos'!$N22:$AG22,"="&amp;"")=19,OFFSET('Avance Cuantitativo Productos'!$N22:$N22,0,MATCH(MAX('Avance Cuantitativo Productos'!$N22:$AG22)+1,'Avance Cuantitativo Productos'!$N22:$AG22,1)-1),IF(INDEX('Avance Cuantitativo Productos'!$N22:$AG22,LARGE(('Avance Cuantitativo Productos'!$N22:$AG22&lt;&gt;"")*(_xlfn.SEQUENCE(,COUNTA('Avance Cuantitativo Productos'!$N$6:$AG$6))),1))&gt;INDEX('Avance Cuantitativo Productos'!$N22:$AG22,LARGE(('Avance Cuantitativo Productos'!$N22:$AG22&lt;&gt;"")*(_xlfn.SEQUENCE(,COUNTA('Avance Cuantitativo Productos'!$N$6:$AG$6))),2)),"ERROR, El reporte de avance actual debe ser menor o igual al último valor reportado",OFFSET('Avance Cuantitativo Productos'!$N22:$N22,0,MATCH(MAX('Avance Cuantitativo Productos'!$N22:$AG22)+1,'Avance Cuantitativo Productos'!$N22:$AG22,1)-1))))))))))</f>
        <v/>
      </c>
      <c r="AY22" s="120">
        <f t="array" aca="1" ref="AY22" ca="1" xml:space="preserve"> IF('Avance Cuantitativo Productos'!$H22:$H22="","Seleccionar Anualización",IF(COUNTIF('Avance Cuantitativo Productos'!$N22:$AK22,"="&amp;"")=24,"",IF('Avance Cuantitativo Productos'!$H22:$H22="Creciente",IF(COUNTIF('Avance Cuantitativo Productos'!$N22:$AK22,"&lt;"&amp;'Avance Cuantitativo Productos'!$G22:$G22)&gt;=1,"ERROR, el valor reportado es inferior a la Línea Base",IF(COUNTIF('Avance Cuantitativo Productos'!$N22:$AK22,"="&amp;"")=23,OFFSET('Avance Cuantitativo Productos'!$N22:$N22,0,MATCH(MAX('Avance Cuantitativo Productos'!$N22:$AK22)+1,'Avance Cuantitativo Productos'!$N22:$AK22,1)-1),IF(INDEX('Avance Cuantitativo Productos'!$N22:$AK22,LARGE(('Avance Cuantitativo Productos'!$N22:$AK22&lt;&gt;"")*(_xlfn.SEQUENCE(,COUNTA('Avance Cuantitativo Productos'!$N$6:$AK$6))),1))&lt;INDEX('Avance Cuantitativo Productos'!$N22:$AK22,LARGE(('Avance Cuantitativo Productos'!$N22:$AK22&lt;&gt;"")*(_xlfn.SEQUENCE(,COUNTA('Avance Cuantitativo Productos'!$N$6:$AK$6))),2)),"ERROR, El reporte de avance actual debe ser mayor o igual al último valor reportado",OFFSET('Avance Cuantitativo Productos'!$N22:$N22,0,MATCH(MAX('Avance Cuantitativo Productos'!$N22:$AK22)+1,'Avance Cuantitativo Productos'!$N22:$AK22,1)-1)))),IF('Avance Cuantitativo Productos'!$H22:$H22="Constante",OFFSET('Avance Cuantitativo Productos'!$N22:$N22,0,MATCH(MAX('Avance Cuantitativo Productos'!$N22:$AK22)+1,'Avance Cuantitativo Productos'!$N22:$AK22,1)-1),IF('Avance Cuantitativo Productos'!$H22:$H22="Suma",SUM('Avance Cuantitativo Productos'!$N22:$AK22),IF('Avance Cuantitativo Productos'!$H22:$H22="Decreciente",IF(COUNTIF('Avance Cuantitativo Productos'!$N22:$AK22,"&gt;"&amp;'Avance Cuantitativo Productos'!$G22:$G22)&gt;=1,"ERROR, el valor reportado es superior a la Línea Base",IF(COUNTIF('Avance Cuantitativo Productos'!$N22:$AK22,"="&amp;"")=23,OFFSET('Avance Cuantitativo Productos'!$N22:$N22,0,MATCH(MAX('Avance Cuantitativo Productos'!$N22:$AK22)+1,'Avance Cuantitativo Productos'!$N22:$AK22,1)-1),IF(INDEX('Avance Cuantitativo Productos'!$N22:$AK22,LARGE(('Avance Cuantitativo Productos'!$N22:$AK22&lt;&gt;"")*(_xlfn.SEQUENCE(,COUNTA('Avance Cuantitativo Productos'!$N$6:$AK$6))),1))&gt;INDEX('Avance Cuantitativo Productos'!$N22:$AK22,LARGE(('Avance Cuantitativo Productos'!$N22:$AK22&lt;&gt;"")*(_xlfn.SEQUENCE(,COUNTA('Avance Cuantitativo Productos'!$N$6:$AK$6))),2)),"ERROR, El reporte de avance actual debe ser menor o igual al último valor reportado",OFFSET('Avance Cuantitativo Productos'!$N22:$N22,0,MATCH(MAX('Avance Cuantitativo Productos'!$N22:$AK22)+1,'Avance Cuantitativo Productos'!$N22:$AK22,1)-1))))))))))</f>
        <v>1</v>
      </c>
      <c r="AZ22" s="120">
        <f t="array" aca="1" ref="AZ22" ca="1" xml:space="preserve"> IF('Avance Cuantitativo Productos'!$H22:$H22="","Seleccionar Anualización",IF(COUNTIF('Avance Cuantitativo Productos'!$N22:$AO22,"="&amp;"")=28,"",IF('Avance Cuantitativo Productos'!$H22:$H22="Creciente",IF(COUNTIF('Avance Cuantitativo Productos'!$N22:$AO22,"&lt;"&amp;'Avance Cuantitativo Productos'!$G22:$G22)&gt;=1,"ERROR, el valor reportado es inferior a la Línea Base",IF(COUNTIF('Avance Cuantitativo Productos'!$N22:$AO22,"="&amp;"")=27,OFFSET('Avance Cuantitativo Productos'!$N22:$N22,0,MATCH(MAX('Avance Cuantitativo Productos'!$N22:$AO22)+1,'Avance Cuantitativo Productos'!$N22:$AO22,1)-1),IF(INDEX('Avance Cuantitativo Productos'!$N22:$AO22,LARGE(('Avance Cuantitativo Productos'!$N22:$AO22&lt;&gt;"")*(_xlfn.SEQUENCE(,COUNTA('Avance Cuantitativo Productos'!$N$6:$AO$6))),1))&lt;INDEX('Avance Cuantitativo Productos'!$N22:$AO22,LARGE(('Avance Cuantitativo Productos'!$N22:$AO22&lt;&gt;"")*(_xlfn.SEQUENCE(,COUNTA('Avance Cuantitativo Productos'!$N$6:$AO$6))),2)),"ERROR, El reporte de avance actual debe ser mayor o igual al último valor reportado",OFFSET('Avance Cuantitativo Productos'!$N22:$N22,0,MATCH(MAX('Avance Cuantitativo Productos'!$N22:$AO22)+1,'Avance Cuantitativo Productos'!$N22:$AO22,1)-1)))),IF('Avance Cuantitativo Productos'!$H22:$H22="Constante",OFFSET('Avance Cuantitativo Productos'!$N22:$N22,0,MATCH(MAX('Avance Cuantitativo Productos'!$N22:$AO22)+1,'Avance Cuantitativo Productos'!$N22:$AO22,1)-1),IF('Avance Cuantitativo Productos'!$H22:$H22="Suma",SUM('Avance Cuantitativo Productos'!$N22:$AO22),IF('Avance Cuantitativo Productos'!$H22:$H22="Decreciente",IF(COUNTIF('Avance Cuantitativo Productos'!$N22:$AO22,"&gt;"&amp;'Avance Cuantitativo Productos'!$G22:$G22)&gt;=1,"ERROR, el valor reportado es superior a la Línea Base",IF(COUNTIF('Avance Cuantitativo Productos'!$N22:$AO22,"="&amp;"")=27,OFFSET('Avance Cuantitativo Productos'!$N22:$N22,0,MATCH(MAX('Avance Cuantitativo Productos'!$N22:$AO22)+1,'Avance Cuantitativo Productos'!$N22:$AO22,1)-1),IF(INDEX('Avance Cuantitativo Productos'!$N22:$AO22,LARGE(('Avance Cuantitativo Productos'!$N22:$AO22&lt;&gt;"")*(_xlfn.SEQUENCE(,COUNTA('Avance Cuantitativo Productos'!$N$6:$AO$6))),1))&gt;INDEX('Avance Cuantitativo Productos'!$N22:$AO22,LARGE(('Avance Cuantitativo Productos'!$N22:$AO22&lt;&gt;"")*(_xlfn.SEQUENCE(,COUNTA('Avance Cuantitativo Productos'!$N$6:$AO$6))),2)),"ERROR, El reporte de avance actual debe ser menor o igual al último valor reportado",OFFSET('Avance Cuantitativo Productos'!$N22:$N22,0,MATCH(MAX('Avance Cuantitativo Productos'!$N22:$AO22)+1,'Avance Cuantitativo Productos'!$N22:$AO22,1)-1))))))))))</f>
        <v>3</v>
      </c>
      <c r="BA22" s="120">
        <f t="array" aca="1" ref="BA22" ca="1" xml:space="preserve"> IF('Avance Cuantitativo Productos'!$H22:$H22="","Seleccionar Anualización",IF(COUNTIF('Avance Cuantitativo Productos'!$N22:$AS22,"="&amp;"")=32,"",IF('Avance Cuantitativo Productos'!$H22:$H22="Creciente",IF(COUNTIF('Avance Cuantitativo Productos'!$N22:$AS22,"&lt;"&amp;'Avance Cuantitativo Productos'!$G22:$G22)&gt;=1,"ERROR, el valor reportado es inferior a la Línea Base",IF(COUNTIF('Avance Cuantitativo Productos'!$N22:$AS22,"="&amp;"")=31,OFFSET('Avance Cuantitativo Productos'!$N22:$N22,0,MATCH(MAX('Avance Cuantitativo Productos'!$N22:$AS22)+1,'Avance Cuantitativo Productos'!$N22:$AS22,1)-1),IF(INDEX('Avance Cuantitativo Productos'!$N22:$AS22,LARGE(('Avance Cuantitativo Productos'!$N22:$AS22&lt;&gt;"")*(_xlfn.SEQUENCE(,COUNTA('Avance Cuantitativo Productos'!$N$6:$AS$6))),1))&lt;INDEX('Avance Cuantitativo Productos'!$N22:$AS22,LARGE(('Avance Cuantitativo Productos'!$N22:$AS22&lt;&gt;"")*(_xlfn.SEQUENCE(,COUNTA('Avance Cuantitativo Productos'!$N$6:$AS$6))),2)),"ERROR, El reporte de avance actual debe ser mayor o igual al último valor reportado",OFFSET('Avance Cuantitativo Productos'!$N22:$N22,0,MATCH(MAX('Avance Cuantitativo Productos'!$N22:$AS22)+1,'Avance Cuantitativo Productos'!$N22:$AS22,1)-1)))),IF('Avance Cuantitativo Productos'!$H22:$H22="Constante",OFFSET('Avance Cuantitativo Productos'!$N22:$N22,0,MATCH(MAX('Avance Cuantitativo Productos'!$N22:$AS22)+1,'Avance Cuantitativo Productos'!$N22:$AS22,1)-1),IF('Avance Cuantitativo Productos'!$H22:$H22="Suma",SUM('Avance Cuantitativo Productos'!$N22:$AS22),IF('Avance Cuantitativo Productos'!$H22:$H22="Decreciente",IF(COUNTIF('Avance Cuantitativo Productos'!$N22:$AS22,"&gt;"&amp;'Avance Cuantitativo Productos'!$G22:$G22)&gt;=1,"ERROR, el valor reportado es superior a la Línea Base",IF(COUNTIF('Avance Cuantitativo Productos'!$N22:$AS22,"="&amp;"")=31,OFFSET('Avance Cuantitativo Productos'!$N22:$N22,0,MATCH(MAX('Avance Cuantitativo Productos'!$N22:$AS22)+1,'Avance Cuantitativo Productos'!$N22:$AS22,1)-1),IF(INDEX('Avance Cuantitativo Productos'!$N22:$AS22,LARGE(('Avance Cuantitativo Productos'!$N22:$AS22&lt;&gt;"")*(_xlfn.SEQUENCE(,COUNTA('Avance Cuantitativo Productos'!$N$6:$AS$6))),1))&gt;INDEX('Avance Cuantitativo Productos'!$N22:$AS22,LARGE(('Avance Cuantitativo Productos'!$N22:$AS22&lt;&gt;"")*(_xlfn.SEQUENCE(,COUNTA('Avance Cuantitativo Productos'!$N$6:$AS$6))),2)),"ERROR, El reporte de avance actual debe ser menor o igual al último valor reportado",OFFSET('Avance Cuantitativo Productos'!$N22:$N22,0,MATCH(MAX('Avance Cuantitativo Productos'!$N22:$AS22)+1,'Avance Cuantitativo Productos'!$N22:$AS22,1)-1))))))))))</f>
        <v>3</v>
      </c>
      <c r="BB22" s="42"/>
      <c r="BC22" s="45"/>
      <c r="BD22" s="45"/>
      <c r="BE22" s="45"/>
      <c r="BF22" s="45"/>
      <c r="BG22" s="162">
        <v>1</v>
      </c>
      <c r="BH22" s="162">
        <v>2</v>
      </c>
      <c r="BI22" s="162">
        <v>2</v>
      </c>
      <c r="BJ22" s="183">
        <v>25</v>
      </c>
      <c r="BK22" s="120" t="str">
        <f t="array" aca="1" ref="BK22" ca="1">IF('Avance Cuantitativo Productos'!$H22:$H22="","Seleccionar Anualización",IF(COUNTIF('Avance Cuantitativo Productos'!$BB22:$BB22,"="&amp;"")=1,"",IF(AND(OR('Avance Cuantitativo Productos'!$H22:$H22="Creciente",'Avance Cuantitativo Productos'!$H22:$H22="Constante",'Avance Cuantitativo Productos'!$H22:$H22="Suma"),'Avance Cuantitativo Productos'!$BB22:$BB22&gt;'Avance Cuantitativo Productos'!$BJ22:$BJ22),"ERROR, las metas de las vigencias no pueden ser mayores a la meta final",IF(AND('Avance Cuantitativo Productos'!$H22:$H22="Decreciente",'Avance Cuantitativo Productos'!$BB22:$BB22&lt;'Avance Cuantitativo Productos'!$BJ22:$BJ22),"ERROR, las metas de las vigencias no pueden ser menores a la meta final",IF(OR('Avance Cuantitativo Productos'!$H22:$H22="Creciente",'Avance Cuantitativo Productos'!$H22:$H22="Constante",'Avance Cuantitativo Productos'!$H22:$H22="Suma",'Avance Cuantitativo Productos'!$H22:$H22="Decreciente"),IF((MAX(COLUMN('Avance Cuantitativo Productos'!$N22:$Q22)*(INDEX(INT(ISNUMBER('Avance Cuantitativo Productos'!$N22:$Q22)),LARGE((INT(ISNUMBER('Avance Cuantitativo Productos'!$N22:$Q22))&lt;&gt;0)*(_xlfn.SEQUENCE(,COUNTA('Avance Cuantitativo Productos'!$N$6:$Q$6))),1))=INT(ISNUMBER('Avance Cuantitativo Productos'!$N22:$Q22))))-COLUMN('Avance Cuantitativo Productos'!$N22:$N22)+1)=1,OFFSET('Avance Cuantitativo Productos'!$BB22:$BB22,0,MATCH(MAX('Avance Cuantitativo Productos'!$BB22:$BB22)+1,'Avance Cuantitativo Productos'!$BB22:$BB22,1)-1)/4,IF((MAX(COLUMN('Avance Cuantitativo Productos'!$N22:$Q22)*(INDEX(INT(ISNUMBER('Avance Cuantitativo Productos'!$N22:$Q22)),LARGE((INT(ISNUMBER('Avance Cuantitativo Productos'!$N22:$Q22))&lt;&gt;0)*(_xlfn.SEQUENCE(,COUNTA('Avance Cuantitativo Productos'!$N$6:$Q$6))),1))=INT(ISNUMBER('Avance Cuantitativo Productos'!$N22:$Q22))))-COLUMN('Avance Cuantitativo Productos'!$N22:$N22)+1)=2,OFFSET('Avance Cuantitativo Productos'!$BB22:$BB22,0,MATCH(MAX('Avance Cuantitativo Productos'!$BB22:$BB22)+1,'Avance Cuantitativo Productos'!$BB22:$BB22,1)-1)/2,IF((MAX(COLUMN('Avance Cuantitativo Productos'!$N22:$Q22)*(INDEX(INT(ISNUMBER('Avance Cuantitativo Productos'!$N22:$Q22)),LARGE((INT(ISNUMBER('Avance Cuantitativo Productos'!$N22:$Q22))&lt;&gt;0)*(_xlfn.SEQUENCE(,COUNTA('Avance Cuantitativo Productos'!$N$6:$Q$6))),1))=INT(ISNUMBER('Avance Cuantitativo Productos'!$N22:$Q22))))-COLUMN('Avance Cuantitativo Productos'!$N22:$N22)+1)=3,OFFSET('Avance Cuantitativo Productos'!$BB22:$BB22,0,MATCH(MAX('Avance Cuantitativo Productos'!$BB22:$BB22)+1,'Avance Cuantitativo Productos'!$BB22:$BB22,1)-1)*3/4,IF((MAX(COLUMN('Avance Cuantitativo Productos'!$N22:$Q22)*(INDEX(INT(ISNUMBER('Avance Cuantitativo Productos'!$N22:$Q22)),LARGE((INT(ISNUMBER('Avance Cuantitativo Productos'!$N22:$Q22))&lt;&gt;0)*(_xlfn.SEQUENCE(,COUNTA('Avance Cuantitativo Productos'!$N$6:$Q$6))),1))=INT(ISNUMBER('Avance Cuantitativo Productos'!$N22:$Q22))))-COLUMN('Avance Cuantitativo Productos'!$N22:$N22)+1)=4,OFFSET('Avance Cuantitativo Productos'!$BB22:$BB22,0,MATCH(MAX('Avance Cuantitativo Productos'!$BB22:$BB22)+1,'Avance Cuantitativo Productos'!$BB22:$BB22,1)-1),)))))))))</f>
        <v/>
      </c>
      <c r="BL22" s="126" t="str">
        <f t="array" aca="1" ref="BL22" ca="1">+IF(AND('Avance Cuantitativo Productos'!$BK22:$BK22="",'Avance Cuantitativo Productos'!$BC22:$BC22=""),"",IF(OR(AND(_xlfn.XLOOKUP('Avance Cuantitativo Productos'!$I22:$I22,Listas!$G$2:$G$10,Listas!$I$2:$I$10&lt;1),'Avance Cuantitativo Productos'!$BC22:$BC22=""),'Avance Cuantitativo Productos'!$BC22:$BC22="",COUNTIF('Avance Cuantitativo Productos'!$R22:$U22,"="&amp;"")&gt;=4),MAX('Avance Cuantitativo Productos'!$BK22:$BK22,'Avance Cuantitativo Productos'!$BB22:$BB22),IF('Avance Cuantitativo Productos'!$H22:$H22="","Seleccionar Anualización",IF(COUNTIF('Avance Cuantitativo Productos'!$BB22:$BC22,"="&amp;"")=2,"",IF(AND(OR('Avance Cuantitativo Productos'!$H22:$H22="Creciente",'Avance Cuantitativo Productos'!$H22:$H22="Constante",'Avance Cuantitativo Productos'!$H22:$H22="Suma"),'Avance Cuantitativo Productos'!$BC22:$BC22&gt;'Avance Cuantitativo Productos'!$BJ22:$BJ22),"ERROR, las metas de las vigencias no pueden ser mayores a la meta final",IF(AND('Avance Cuantitativo Productos'!$H22:$H22="Decreciente",'Avance Cuantitativo Productos'!$BC22:$BC22&lt;'Avance Cuantitativo Productos'!$BJ22:$BJ22),"ERROR, las metas de las vigencias no pueden ser menores a la meta final",IF(OR('Avance Cuantitativo Productos'!$H22:$H22="Creciente",'Avance Cuantitativo Productos'!$H22:$H22="Constante",'Avance Cuantitativo Productos'!$H22:$H22="Decreciente"),IF((MAX(COLUMN('Avance Cuantitativo Productos'!$R22:$U22)*(INDEX('Avance Cuantitativo Productos'!$R22:$U22,LARGE(('Avance Cuantitativo Productos'!$R22:$U22&lt;&gt;"")*(_xlfn.SEQUENCE(,COUNTA('Avance Cuantitativo Productos'!$R$6:$U$6))),1))='Avance Cuantitativo Productos'!$R22:$U22))-COLUMN('Avance Cuantitativo Productos'!$R22:$R22)+1)=1,(OFFSET('Avance Cuantitativo Productos'!$BB22:$BB22,0,_xlfn.XMATCH('Avance Cuantitativo Productos'!$BC$6:$BC$6,'Avance Cuantitativo Productos'!$BB$6:$BC$6)-1)-(OFFSET('Avance Cuantitativo Productos'!$BB22:$BB22,0,_xlfn.XMATCH('Avance Cuantitativo Productos'!$BC$6:$BC$6,'Avance Cuantitativo Productos'!$BB$6:$BC$6)-2)))/4+OFFSET('Avance Cuantitativo Productos'!$BB22:$BB22,0,_xlfn.XMATCH('Avance Cuantitativo Productos'!$BC$6:$BC$6,'Avance Cuantitativo Productos'!$BB$6:$BC$6)-2),IF((MAX(COLUMN('Avance Cuantitativo Productos'!$R22:$U22)*(INDEX('Avance Cuantitativo Productos'!$R22:$U22,LARGE(('Avance Cuantitativo Productos'!$R22:$U22&lt;&gt;"")*(_xlfn.SEQUENCE(,COUNTA('Avance Cuantitativo Productos'!$R$6:$U$6))),1))='Avance Cuantitativo Productos'!$R22:$U22))-COLUMN('Avance Cuantitativo Productos'!$R22:$R22)+1)=2,(OFFSET('Avance Cuantitativo Productos'!$BB22:$BB22,0,_xlfn.XMATCH('Avance Cuantitativo Productos'!$BC$6:$BC$6,'Avance Cuantitativo Productos'!$BB$6:$BC$6)-1)-OFFSET('Avance Cuantitativo Productos'!$BB22:$BB22,0,_xlfn.XMATCH('Avance Cuantitativo Productos'!$BC$6:$BC$6,'Avance Cuantitativo Productos'!$BB$6:$BC$6)-2))/2+OFFSET('Avance Cuantitativo Productos'!$BB22:$BB22,0,_xlfn.XMATCH('Avance Cuantitativo Productos'!$BC$6:$BC$6,'Avance Cuantitativo Productos'!$BB$6:$BC$6)-2),IF((MAX(COLUMN('Avance Cuantitativo Productos'!$R22:$U22)*(INDEX('Avance Cuantitativo Productos'!$R22:$U22,LARGE(('Avance Cuantitativo Productos'!$R22:$U22&lt;&gt;"")*(_xlfn.SEQUENCE(,COUNTA('Avance Cuantitativo Productos'!$R$6:$U$6))),1))='Avance Cuantitativo Productos'!$R22:$U22))-COLUMN('Avance Cuantitativo Productos'!$R22:$R22)+1)=3,(OFFSET('Avance Cuantitativo Productos'!$BB22:$BB22,0,_xlfn.XMATCH('Avance Cuantitativo Productos'!$BC$6:$BC$6,'Avance Cuantitativo Productos'!$BB$6:$BC$6)-1)-OFFSET('Avance Cuantitativo Productos'!$BB22:$BB22,0,_xlfn.XMATCH('Avance Cuantitativo Productos'!$BC$6:$BC$6,'Avance Cuantitativo Productos'!$BB$6:$BC$6)-2))*3/4+OFFSET('Avance Cuantitativo Productos'!$BB22:$BB22,0,_xlfn.XMATCH('Avance Cuantitativo Productos'!$BC$6:$BC$6,'Avance Cuantitativo Productos'!$BB$6:$BC$6)-2),IF((MAX(COLUMN('Avance Cuantitativo Productos'!$R22:$U22)*(INDEX('Avance Cuantitativo Productos'!$R22:$U22,LARGE(('Avance Cuantitativo Productos'!$R22:$U22&lt;&gt;"")*(_xlfn.SEQUENCE(,COUNTA('Avance Cuantitativo Productos'!$R$6:$U$6))),1))='Avance Cuantitativo Productos'!$R22:$U22))-COLUMN('Avance Cuantitativo Productos'!$R22:$R22)+1)=4,(OFFSET('Avance Cuantitativo Productos'!$BB22:$BB22,0,_xlfn.XMATCH('Avance Cuantitativo Productos'!$BC$6:$BC$6,'Avance Cuantitativo Productos'!$BB$6:$BC$6)-1)-OFFSET('Avance Cuantitativo Productos'!$BB22:$BB22,0,_xlfn.XMATCH('Avance Cuantitativo Productos'!$BC$6:$BC$6,'Avance Cuantitativo Productos'!$BB$6:$BC$6)-2))+OFFSET('Avance Cuantitativo Productos'!$BB22:$BB22,0,_xlfn.XMATCH('Avance Cuantitativo Productos'!$BC$6:$BC$6,'Avance Cuantitativo Productos'!$BB$6:$BC$6)-2))))),IF('Avance Cuantitativo Productos'!$H22:$H22="Suma",IF((MAX(COLUMN('Avance Cuantitativo Productos'!$R22:$U22)*(INDEX(INT(ISNUMBER('Avance Cuantitativo Productos'!$R22:$U22)),LARGE((INT(ISNUMBER('Avance Cuantitativo Productos'!$R22:$U22))&lt;&gt;0)*(_xlfn.SEQUENCE(,COUNTA('Avance Cuantitativo Productos'!$R$6:$U$6))),1))=INT(ISNUMBER('Avance Cuantitativo Productos'!$R22:$U22))))-COLUMN('Avance Cuantitativo Productos'!$R22:$R22)+1)=1,(OFFSET('Avance Cuantitativo Productos'!$BB22:$BB22,0,_xlfn.XMATCH('Avance Cuantitativo Productos'!$BC$6:$BC$6,'Avance Cuantitativo Productos'!$BB$6:$BC$6,1,1)-1)/4+SUM('Avance Cuantitativo Productos'!$BB22:$BB22)),IF((MAX(COLUMN('Avance Cuantitativo Productos'!$R22:$U22)*(INDEX(INT(ISNUMBER('Avance Cuantitativo Productos'!$R22:$U22)),LARGE((INT(ISNUMBER('Avance Cuantitativo Productos'!$R22:$U22))&lt;&gt;0)*(_xlfn.SEQUENCE(,COUNTA('Avance Cuantitativo Productos'!$R$6:$U$6))),1))=INT(ISNUMBER('Avance Cuantitativo Productos'!$R22:$U22))))-COLUMN('Avance Cuantitativo Productos'!$R22:$R22)+1)=2,(OFFSET('Avance Cuantitativo Productos'!$BB22:$BB22,0,_xlfn.XMATCH('Avance Cuantitativo Productos'!$BC$6:$BC$6,'Avance Cuantitativo Productos'!$BB$6:$BC$6,1,1)-1)/2+SUM('Avance Cuantitativo Productos'!$BB22:$BB22)),IF((MAX(COLUMN('Avance Cuantitativo Productos'!$R22:$U22)*(INDEX(INT(ISNUMBER('Avance Cuantitativo Productos'!$R22:$U22)),LARGE((INT(ISNUMBER('Avance Cuantitativo Productos'!$R22:$U22))&lt;&gt;0)*(_xlfn.SEQUENCE(,COUNTA('Avance Cuantitativo Productos'!$R$6:$U$6))),1))=INT(ISNUMBER('Avance Cuantitativo Productos'!$R22:$U22))))-COLUMN('Avance Cuantitativo Productos'!$R22:$R22)+1)=3,(OFFSET('Avance Cuantitativo Productos'!$BB22:$BB22,0,_xlfn.XMATCH('Avance Cuantitativo Productos'!$BC$6:$BC$6,'Avance Cuantitativo Productos'!$BB$6:$BC$6,1,1)-1)*3/4+SUM('Avance Cuantitativo Productos'!$BB22:$BB22)),IF((MAX(COLUMN('Avance Cuantitativo Productos'!$R22:$U22)*(INDEX(INT(ISNUMBER('Avance Cuantitativo Productos'!$R22:$U22)),LARGE((INT(ISNUMBER('Avance Cuantitativo Productos'!$R22:$U22))&lt;&gt;0)*(_xlfn.SEQUENCE(,COUNTA('Avance Cuantitativo Productos'!$R$6:$U$6))),1))=INT(ISNUMBER('Avance Cuantitativo Productos'!$R22:$U22))))-COLUMN('Avance Cuantitativo Productos'!$R22:$R22)+1)=4,(OFFSET('Avance Cuantitativo Productos'!$BB22:$BB22,0,_xlfn.XMATCH('Avance Cuantitativo Productos'!$BC$6:$BC$6,'Avance Cuantitativo Productos'!$BB$6:$BC$6,1,1)-1)+SUM('Avance Cuantitativo Productos'!$BB22:$BB22)),))))))))))))</f>
        <v/>
      </c>
      <c r="BM22" s="126" t="str">
        <f t="array" aca="1" ref="BM22" ca="1">+IF(AND('Avance Cuantitativo Productos'!$BL22:$BL22="",'Avance Cuantitativo Productos'!$BD22:$BD22=""),"",IF(OR(AND(_xlfn.XLOOKUP('Avance Cuantitativo Productos'!$I22:$I22,Listas!$G$2:$G$10,Listas!$I$2:$I$10)&lt;1,'Avance Cuantitativo Productos'!$BD22:$BD22=""),'Avance Cuantitativo Productos'!$BD22:$BD22="",COUNTIF('Avance Cuantitativo Productos'!$V22:$Y22,"="&amp;"")&gt;=4),MAX('Avance Cuantitativo Productos'!$BL22:$BL22,'Avance Cuantitativo Productos'!$BC22:$BC22),IF('Avance Cuantitativo Productos'!$H22:$H22="","Seleccionar Anualización",IF(COUNTIF('Avance Cuantitativo Productos'!$BB22:$BD22,"="&amp;"")=3,"",IF(AND(OR('Avance Cuantitativo Productos'!$H22:$H22="Creciente",'Avance Cuantitativo Productos'!$H22:$H22="Constante",'Avance Cuantitativo Productos'!$H22:$H22="Suma"),'Avance Cuantitativo Productos'!$BD22:$BD22&gt;'Avance Cuantitativo Productos'!$BJ22:$BJ22),"ERROR, las metas de las vigencias no pueden ser mayores a la meta final",IF(AND('Avance Cuantitativo Productos'!$H22:$H22="Decreciente",'Avance Cuantitativo Productos'!$BD22:$BD22&lt;'Avance Cuantitativo Productos'!$BJ22:$BJ22),"ERROR, las metas de las vigencias no pueden ser menores a la meta final",IF(OR('Avance Cuantitativo Productos'!$H22:$H22="Creciente",'Avance Cuantitativo Productos'!$H22:$H22="Constante",'Avance Cuantitativo Productos'!$H22:$H22="Decreciente"),IF((MAX(COLUMN('Avance Cuantitativo Productos'!$V22:$Y22)*(INDEX('Avance Cuantitativo Productos'!$V22:$Y22,LARGE(('Avance Cuantitativo Productos'!$V22:$Y22&lt;&gt;"")*(_xlfn.SEQUENCE(,COUNTA('Avance Cuantitativo Productos'!$V$6:$Y$6))),1))='Avance Cuantitativo Productos'!$V22:$Y22))-COLUMN('Avance Cuantitativo Productos'!$V22:$V22)+1)=1,(OFFSET('Avance Cuantitativo Productos'!$BB22:$BB22,0,_xlfn.XMATCH('Avance Cuantitativo Productos'!$BD$6:$BD$6,'Avance Cuantitativo Productos'!$BB$6:$BD$6)-1)-(OFFSET('Avance Cuantitativo Productos'!$BB22:$BB22,0,_xlfn.XMATCH('Avance Cuantitativo Productos'!$BD$6:$BD$6,'Avance Cuantitativo Productos'!$BB$6:$BD$6)-2)))/4+OFFSET('Avance Cuantitativo Productos'!$BB22:$BB22,0,_xlfn.XMATCH('Avance Cuantitativo Productos'!$BD$6:$BD$6,'Avance Cuantitativo Productos'!$BB$6:$BD$6)-1),IF((MAX(COLUMN('Avance Cuantitativo Productos'!$V22:$Y22)*(INDEX('Avance Cuantitativo Productos'!$V22:$Y22,LARGE(('Avance Cuantitativo Productos'!$V22:$Y22&lt;&gt;"")*(_xlfn.SEQUENCE(,COUNTA('Avance Cuantitativo Productos'!$V$6:$Y$6))),1))='Avance Cuantitativo Productos'!$V22:$Y22))-COLUMN('Avance Cuantitativo Productos'!$V22:$V22)+1)=2,(OFFSET('Avance Cuantitativo Productos'!$BB22:$BB22,0,_xlfn.XMATCH('Avance Cuantitativo Productos'!$BD$6:$BD$6,'Avance Cuantitativo Productos'!$BB$6:$BD$6)-1)-OFFSET('Avance Cuantitativo Productos'!$BB22:$BB22,0,_xlfn.XMATCH('Avance Cuantitativo Productos'!$BD$6:$BD$6,'Avance Cuantitativo Productos'!$BB$6:$BD$6)-2))/2+OFFSET('Avance Cuantitativo Productos'!$BB22:$BB22,0,_xlfn.XMATCH('Avance Cuantitativo Productos'!$BD$6:$BD$6,'Avance Cuantitativo Productos'!$BB$6:$BD$6)-2),IF((MAX(COLUMN('Avance Cuantitativo Productos'!$V22:$Y22)*(INDEX('Avance Cuantitativo Productos'!$V22:$Y22,LARGE(('Avance Cuantitativo Productos'!$V22:$Y22&lt;&gt;"")*(_xlfn.SEQUENCE(,COUNTA('Avance Cuantitativo Productos'!$V$6:$Y$6))),1))='Avance Cuantitativo Productos'!$V22:$Y22))-COLUMN('Avance Cuantitativo Productos'!$V22:$V22)+1)=3,(OFFSET('Avance Cuantitativo Productos'!$BB22:$BB22,0,_xlfn.XMATCH('Avance Cuantitativo Productos'!$BD$6:$BD$6,'Avance Cuantitativo Productos'!$BB$6:$BD$6)-1)-OFFSET('Avance Cuantitativo Productos'!$BB22:$BB22,0,_xlfn.XMATCH('Avance Cuantitativo Productos'!$BD$6:$BD$6,'Avance Cuantitativo Productos'!$BB$6:$BD$6)-2))*0.75+OFFSET('Avance Cuantitativo Productos'!$BB22:$BB22,0,_xlfn.XMATCH('Avance Cuantitativo Productos'!$BD$6:$BD$6,'Avance Cuantitativo Productos'!$BB$6:$BD$6)-2),IF((MAX(COLUMN('Avance Cuantitativo Productos'!$V22:$Y22)*(INDEX('Avance Cuantitativo Productos'!$V22:$Y22,LARGE(('Avance Cuantitativo Productos'!$V22:$Y22&lt;&gt;"")*(_xlfn.SEQUENCE(,COUNTA('Avance Cuantitativo Productos'!$V$6:$Y$6))),1))='Avance Cuantitativo Productos'!$V22:$Y22))-COLUMN('Avance Cuantitativo Productos'!$V22:$V22)+1)=4,(OFFSET('Avance Cuantitativo Productos'!$BB22:$BB22,0,_xlfn.XMATCH('Avance Cuantitativo Productos'!$BD$6:$BD$6,'Avance Cuantitativo Productos'!$BB$6:$BD$6)-1)-OFFSET('Avance Cuantitativo Productos'!$BB22:$BB22,0,_xlfn.XMATCH('Avance Cuantitativo Productos'!$BD$6:$BD$6,'Avance Cuantitativo Productos'!$BB$6:$BD$6)-2))+OFFSET('Avance Cuantitativo Productos'!$BB22:$BB22,0,_xlfn.XMATCH('Avance Cuantitativo Productos'!$BD$6:$BD$6,'Avance Cuantitativo Productos'!$BB$6:$BD$6)-2))))),IF('Avance Cuantitativo Productos'!$H22:$H22="Suma",IF((MAX(COLUMN('Avance Cuantitativo Productos'!$V22:$Y22)*(INDEX(INT(ISNUMBER('Avance Cuantitativo Productos'!$V22:$Y22)),LARGE((INT(ISNUMBER('Avance Cuantitativo Productos'!$V22:$Y22))&lt;&gt;0)*(_xlfn.SEQUENCE(,COUNTA('Avance Cuantitativo Productos'!$V$6:$Y$6))),1))=INT(ISNUMBER('Avance Cuantitativo Productos'!$V22:$Y22))))-COLUMN('Avance Cuantitativo Productos'!$V22:$V22)+1)=1,(OFFSET('Avance Cuantitativo Productos'!$BB22:$BB22,0,_xlfn.XMATCH('Avance Cuantitativo Productos'!$BD$6:$BD$6,'Avance Cuantitativo Productos'!$BB$6:$BD$6,1,1)-1)/4+SUM('Avance Cuantitativo Productos'!$BB22:$BC22)),IF((MAX(COLUMN('Avance Cuantitativo Productos'!$V22:$Y22)*(INDEX(INT(ISNUMBER('Avance Cuantitativo Productos'!$V22:$Y22)),LARGE((INT(ISNUMBER('Avance Cuantitativo Productos'!$V22:$Y22))&lt;&gt;0)*(_xlfn.SEQUENCE(,COUNTA('Avance Cuantitativo Productos'!$V$6:$Y$6))),1))=INT(ISNUMBER('Avance Cuantitativo Productos'!$V22:$Y22))))-COLUMN('Avance Cuantitativo Productos'!$V22:$V22)+1)=2,(OFFSET('Avance Cuantitativo Productos'!$BB22:$BB22,0,_xlfn.XMATCH('Avance Cuantitativo Productos'!$BD$6:$BD$6,'Avance Cuantitativo Productos'!$BB$6:$BD$6,1,1)-1)/2+SUM('Avance Cuantitativo Productos'!$BB22:$BC22)),IF((MAX(COLUMN('Avance Cuantitativo Productos'!$V22:$Y22)*(INDEX(INT(ISNUMBER('Avance Cuantitativo Productos'!$V22:$Y22)),LARGE((INT(ISNUMBER('Avance Cuantitativo Productos'!$V22:$Y22))&lt;&gt;0)*(_xlfn.SEQUENCE(,COUNTA('Avance Cuantitativo Productos'!$V$6:$Y$6))),1))=INT(ISNUMBER('Avance Cuantitativo Productos'!$V22:$Y22))))-COLUMN('Avance Cuantitativo Productos'!$V22:$V22)+1)=3,(OFFSET('Avance Cuantitativo Productos'!$BB22:$BB22,0,_xlfn.XMATCH('Avance Cuantitativo Productos'!$BD$6:$BD$6,'Avance Cuantitativo Productos'!$BB$6:$BD$6,1,1)-1)*0.75+SUM('Avance Cuantitativo Productos'!$BB22:$BC22)),IF((MAX(COLUMN('Avance Cuantitativo Productos'!$V22:$Y22)*(INDEX(INT(ISNUMBER('Avance Cuantitativo Productos'!$V22:$Y22)),LARGE((INT(ISNUMBER('Avance Cuantitativo Productos'!$V22:$Y22))&lt;&gt;0)*(_xlfn.SEQUENCE(,COUNTA('Avance Cuantitativo Productos'!$V$6:$Y$6))),1))=INT(ISNUMBER('Avance Cuantitativo Productos'!$V22:$Y22))))-COLUMN('Avance Cuantitativo Productos'!$V22:$V22)+1)=4,(OFFSET('Avance Cuantitativo Productos'!$BB22:$BB22,0,_xlfn.XMATCH('Avance Cuantitativo Productos'!$BD$6:$BD$6,'Avance Cuantitativo Productos'!$BB$6:$BD$6,1,1)-1)+SUM('Avance Cuantitativo Productos'!$BB22:$BC22)),))))))))))))</f>
        <v/>
      </c>
      <c r="BN22" s="126" t="str">
        <f t="array" aca="1" ref="BN22" ca="1">+IF(AND('Avance Cuantitativo Productos'!$BM22:$BM22="",'Avance Cuantitativo Productos'!$BE22:$BE22=""),"",IF(OR(AND(_xlfn.XLOOKUP('Avance Cuantitativo Productos'!$I22:$I22,Listas!$G$2:$G$10,Listas!$I$2:$I$10&lt;1),'Avance Cuantitativo Productos'!$BE22:$BE22=""),'Avance Cuantitativo Productos'!$BE22:$BE22="",COUNTIF('Avance Cuantitativo Productos'!$Z22:$AC22,"="&amp;"")&gt;=4),MAX('Avance Cuantitativo Productos'!$BM22:$BM22,'Avance Cuantitativo Productos'!$BD22:$BD22),IF('Avance Cuantitativo Productos'!$H22:$H22="","Seleccionar Anualización",IF(COUNTIF('Avance Cuantitativo Productos'!$BB22:$BE22,"="&amp;"")=4,"",IF(AND(OR('Avance Cuantitativo Productos'!$H22:$H22="Creciente",'Avance Cuantitativo Productos'!$H22:$H22="Constante",'Avance Cuantitativo Productos'!$H22:$H22="Suma"),'Avance Cuantitativo Productos'!$BE22:$BE22&gt;'Avance Cuantitativo Productos'!$BJ22:$BJ22),"ERROR, las metas de las vigencias no pueden ser mayores a la meta final",IF(AND('Avance Cuantitativo Productos'!$H22:$H22="Decreciente",'Avance Cuantitativo Productos'!$BE22:$BE22&lt;'Avance Cuantitativo Productos'!$BJ22:$BJ22),"ERROR, las metas de las vigencias no pueden ser menores a la meta final",IF(OR('Avance Cuantitativo Productos'!$H22:$H22="Creciente",'Avance Cuantitativo Productos'!$H22:$H22="Constante",'Avance Cuantitativo Productos'!$H22:$H22="Decreciente"),IF((MAX(COLUMN('Avance Cuantitativo Productos'!$Z22:$AC22)*(INDEX('Avance Cuantitativo Productos'!$Z22:$AC22,LARGE(('Avance Cuantitativo Productos'!$Z22:$AC22&lt;&gt;"")*(_xlfn.SEQUENCE(,COUNTA('Avance Cuantitativo Productos'!$Z$6:$AC$6))),1))='Avance Cuantitativo Productos'!$Z22:$AC22))-COLUMN('Avance Cuantitativo Productos'!$Z22:$Z22)+1)=1,(OFFSET('Avance Cuantitativo Productos'!$BB22:$BB22,0,_xlfn.XMATCH('Avance Cuantitativo Productos'!$BE$6:$BE$6,'Avance Cuantitativo Productos'!$BB$6:$BE$6)-1)-(OFFSET('Avance Cuantitativo Productos'!$BB22:$BB22,0,_xlfn.XMATCH('Avance Cuantitativo Productos'!$BE$6:$BE$6,'Avance Cuantitativo Productos'!$BB$6:$BE$6)-2)))/4+OFFSET('Avance Cuantitativo Productos'!$BB22:$BB22,0,_xlfn.XMATCH('Avance Cuantitativo Productos'!$BE$6:$BE$6,'Avance Cuantitativo Productos'!$BB$6:$BE$6)-2),IF((MAX(COLUMN('Avance Cuantitativo Productos'!$Z22:$AC22)*(INDEX('Avance Cuantitativo Productos'!$Z22:$AC22,LARGE(('Avance Cuantitativo Productos'!$Z22:$AC22&lt;&gt;"")*(_xlfn.SEQUENCE(,COUNTA('Avance Cuantitativo Productos'!$Z$6:$AC$6))),1))='Avance Cuantitativo Productos'!$Z22:$AC22))-COLUMN('Avance Cuantitativo Productos'!$Z22:$Z22)+1)=2,(OFFSET('Avance Cuantitativo Productos'!$BB22:$BB22,0,_xlfn.XMATCH('Avance Cuantitativo Productos'!$BE$6:$BE$6,'Avance Cuantitativo Productos'!$BB$6:$BE$6)-1)-OFFSET('Avance Cuantitativo Productos'!$BB22:$BB22,0,_xlfn.XMATCH('Avance Cuantitativo Productos'!$BE$6:$BE$6,'Avance Cuantitativo Productos'!$BB$6:$BE$6)-2))/2+OFFSET('Avance Cuantitativo Productos'!$BB22:$BB22,0,_xlfn.XMATCH('Avance Cuantitativo Productos'!$BE$6:$BE$6,'Avance Cuantitativo Productos'!$BB$6:$BE$6)-2),IF((MAX(COLUMN('Avance Cuantitativo Productos'!$Z22:$AC22)*(INDEX('Avance Cuantitativo Productos'!$Z22:$AC22,LARGE(('Avance Cuantitativo Productos'!$Z22:$AC22&lt;&gt;"")*(_xlfn.SEQUENCE(,COUNTA('Avance Cuantitativo Productos'!$Z$6:$AC$6))),1))='Avance Cuantitativo Productos'!$Z22:$AC22))-COLUMN('Avance Cuantitativo Productos'!$Z22:$Z22)+1)=3,(OFFSET('Avance Cuantitativo Productos'!$BB22:$BB22,0,_xlfn.XMATCH('Avance Cuantitativo Productos'!$BE$6:$BE$6,'Avance Cuantitativo Productos'!$BB$6:$BE$6)-1)-OFFSET('Avance Cuantitativo Productos'!$BB22:$BB22,0,_xlfn.XMATCH('Avance Cuantitativo Productos'!$BE$6:$BE$6,'Avance Cuantitativo Productos'!$BB$6:$BE$6)-2))*3/4+OFFSET('Avance Cuantitativo Productos'!$BB22:$BB22,0,_xlfn.XMATCH('Avance Cuantitativo Productos'!$BE$6:$BE$6,'Avance Cuantitativo Productos'!$BB$6:$BE$6)-2),IF((MAX(COLUMN('Avance Cuantitativo Productos'!$Z22:$AC22)*(INDEX('Avance Cuantitativo Productos'!$Z22:$AC22,LARGE(('Avance Cuantitativo Productos'!$Z22:$AC22&lt;&gt;"")*(_xlfn.SEQUENCE(,COUNTA('Avance Cuantitativo Productos'!$Z$6:$AC$6))),1))='Avance Cuantitativo Productos'!$Z22:$AC22))-COLUMN('Avance Cuantitativo Productos'!$Z22:$Z22)+1)=4,(OFFSET('Avance Cuantitativo Productos'!$BB22:$BB22,0,_xlfn.XMATCH('Avance Cuantitativo Productos'!$BE$6:$BE$6,'Avance Cuantitativo Productos'!$BB$6:$BE$6)-1)-OFFSET('Avance Cuantitativo Productos'!$BB22:$BB22,0,_xlfn.XMATCH('Avance Cuantitativo Productos'!$BE$6:$BE$6,'Avance Cuantitativo Productos'!$BB$6:$BE$6)-2))+OFFSET('Avance Cuantitativo Productos'!$BB22:$BB22,0,_xlfn.XMATCH('Avance Cuantitativo Productos'!$BE$6:$BE$6,'Avance Cuantitativo Productos'!$BB$6:$BE$6)-2))))),IF('Avance Cuantitativo Productos'!$H22:$H22="Suma",IF((MAX(COLUMN('Avance Cuantitativo Productos'!$Z22:$AC22)*(INDEX(INT(ISNUMBER('Avance Cuantitativo Productos'!$Z22:$AC22)),LARGE((INT(ISNUMBER('Avance Cuantitativo Productos'!$Z22:$AC22))&lt;&gt;0)*(_xlfn.SEQUENCE(,COUNTA('Avance Cuantitativo Productos'!$Z$6:$AC$6))),1))=INT(ISNUMBER('Avance Cuantitativo Productos'!$Z22:$AC22))))-COLUMN('Avance Cuantitativo Productos'!$Z22:$Z22)+1)=1,(OFFSET('Avance Cuantitativo Productos'!$BB22:$BB22,0,_xlfn.XMATCH('Avance Cuantitativo Productos'!$BE$6:$BE$6,'Avance Cuantitativo Productos'!$BB$6:$BE$6,1,1)-1)/4+SUM('Avance Cuantitativo Productos'!$BB22:$BD22)),IF((MAX(COLUMN('Avance Cuantitativo Productos'!$Z22:$AC22)*(INDEX(INT(ISNUMBER('Avance Cuantitativo Productos'!$Z22:$AC22)),LARGE((INT(ISNUMBER('Avance Cuantitativo Productos'!$Z22:$AC22))&lt;&gt;0)*(_xlfn.SEQUENCE(,COUNTA('Avance Cuantitativo Productos'!$Z$6:$AC$6))),1))=INT(ISNUMBER('Avance Cuantitativo Productos'!$Z22:$AC22))))-COLUMN('Avance Cuantitativo Productos'!$Z22:$Z22)+1)=2,(OFFSET('Avance Cuantitativo Productos'!$BB22:$BB22,0,_xlfn.XMATCH('Avance Cuantitativo Productos'!$BE$6:$BE$6,'Avance Cuantitativo Productos'!$BB$6:$BE$6,1,1)-1)/2+SUM('Avance Cuantitativo Productos'!$BB22:$BD22)),IF((MAX(COLUMN('Avance Cuantitativo Productos'!$Z22:$AC22)*(INDEX(INT(ISNUMBER('Avance Cuantitativo Productos'!$Z22:$AC22)),LARGE((INT(ISNUMBER('Avance Cuantitativo Productos'!$Z22:$AC22))&lt;&gt;0)*(_xlfn.SEQUENCE(,COUNTA('Avance Cuantitativo Productos'!$Z$6:$AC$6))),1))=INT(ISNUMBER('Avance Cuantitativo Productos'!$Z22:$AC22))))-COLUMN('Avance Cuantitativo Productos'!$Z22:$Z22)+1)=3,(OFFSET('Avance Cuantitativo Productos'!$BB22:$BB22,0,_xlfn.XMATCH('Avance Cuantitativo Productos'!$BE$6:$BE$6,'Avance Cuantitativo Productos'!$BB$6:$BE$6,1,1)-1)*3/4+SUM('Avance Cuantitativo Productos'!$BB22:$BD22)),IF((MAX(COLUMN('Avance Cuantitativo Productos'!$Z22:$AC22)*(INDEX(INT(ISNUMBER('Avance Cuantitativo Productos'!$Z22:$AC22)),LARGE((INT(ISNUMBER('Avance Cuantitativo Productos'!$Z22:$AC22))&lt;&gt;0)*(_xlfn.SEQUENCE(,COUNTA('Avance Cuantitativo Productos'!$Z$6:$AC$6))),1))=INT(ISNUMBER('Avance Cuantitativo Productos'!$Z22:$AC22))))-COLUMN('Avance Cuantitativo Productos'!$Z22:$Z22)+1)=4,(OFFSET('Avance Cuantitativo Productos'!$BB22:$BB22,0,_xlfn.XMATCH('Avance Cuantitativo Productos'!$BE$6:$BE$6,'Avance Cuantitativo Productos'!$BB$6:$BE$6,1,1)-1)+SUM('Avance Cuantitativo Productos'!$BB22:$BD22)),))))))))))))</f>
        <v/>
      </c>
      <c r="BO22" s="126" t="str">
        <f t="array" aca="1" ref="BO22" ca="1">+IF(AND('Avance Cuantitativo Productos'!$BN22:$BN22="",'Avance Cuantitativo Productos'!$BF22:$BF22=""),"",IF(OR(AND(_xlfn.XLOOKUP('Avance Cuantitativo Productos'!$I22:$I22,Listas!$G$2:$G$10,Listas!$I$2:$I$10&lt;1),'Avance Cuantitativo Productos'!$BF22:$BF22=""),'Avance Cuantitativo Productos'!$BF22:$BF22="",COUNTIF('Avance Cuantitativo Productos'!$AD22:$AG22,"="&amp;"")&gt;=4),MAX('Avance Cuantitativo Productos'!$BN22:$BN22,'Avance Cuantitativo Productos'!$BE22:$BE22),IF('Avance Cuantitativo Productos'!$H22:$H22="","Seleccionar Anualización",IF(COUNTIF('Avance Cuantitativo Productos'!$BB22:$BF22,"="&amp;"")=5,"",IF(AND(OR('Avance Cuantitativo Productos'!$H22:$H22="Creciente",'Avance Cuantitativo Productos'!$H22:$H22="Constante",'Avance Cuantitativo Productos'!$H22:$H22="Suma"),'Avance Cuantitativo Productos'!$BF22:$BF22&gt;'Avance Cuantitativo Productos'!$BJ22:$BJ22),"ERROR, las metas de las vigencias no pueden ser mayores a la meta final",IF(AND('Avance Cuantitativo Productos'!$H22:$H22="Decreciente",'Avance Cuantitativo Productos'!$BF22:$BF22&lt;'Avance Cuantitativo Productos'!$BJ22:$BJ22),"ERROR, las metas de las vigencias no pueden ser menores a la meta final",IF(OR('Avance Cuantitativo Productos'!$H22:$H22="Creciente",'Avance Cuantitativo Productos'!$H22:$H22="Constante",'Avance Cuantitativo Productos'!$H22:$H22="Decreciente"),IF((MAX(COLUMN('Avance Cuantitativo Productos'!$AD22:$AG22)*(INDEX('Avance Cuantitativo Productos'!$AD22:$AG22,LARGE(('Avance Cuantitativo Productos'!$AD22:$AG22&lt;&gt;"")*(_xlfn.SEQUENCE(,COUNTA('Avance Cuantitativo Productos'!$AD$6:$AG$6))),1))='Avance Cuantitativo Productos'!$AD22:$AG22))-COLUMN('Avance Cuantitativo Productos'!$AD22:$AD22)+1)=1,(OFFSET('Avance Cuantitativo Productos'!$BB22:$BB22,0,_xlfn.XMATCH('Avance Cuantitativo Productos'!$BF$6:$BF$6,'Avance Cuantitativo Productos'!$BB$6:$BF$6)-1)-(OFFSET('Avance Cuantitativo Productos'!$BB22:$BB22,0,_xlfn.XMATCH('Avance Cuantitativo Productos'!$BF$6:$BF$6,'Avance Cuantitativo Productos'!$BB$6:$BF$6)-2)))/4+OFFSET('Avance Cuantitativo Productos'!$BB22:$BB22,0,_xlfn.XMATCH('Avance Cuantitativo Productos'!$BF$6:$BF$6,'Avance Cuantitativo Productos'!$BB$6:$BF$6)-2),IF((MAX(COLUMN('Avance Cuantitativo Productos'!$AD22:$AG22)*(INDEX('Avance Cuantitativo Productos'!$AD22:$AG22,LARGE(('Avance Cuantitativo Productos'!$AD22:$AG22&lt;&gt;"")*(_xlfn.SEQUENCE(,COUNTA('Avance Cuantitativo Productos'!$AD$6:$AG$6))),1))='Avance Cuantitativo Productos'!$AD22:$AG22))-COLUMN('Avance Cuantitativo Productos'!$AD22:$AD22)+1)=2,(OFFSET('Avance Cuantitativo Productos'!$BB22:$BB22,0,_xlfn.XMATCH('Avance Cuantitativo Productos'!$BF$6:$BF$6,'Avance Cuantitativo Productos'!$BB$6:$BF$6)-1)-OFFSET('Avance Cuantitativo Productos'!$BB22:$BB22,0,_xlfn.XMATCH('Avance Cuantitativo Productos'!$BF$6:$BF$6,'Avance Cuantitativo Productos'!$BB$6:$BF$6)-2))/2+OFFSET('Avance Cuantitativo Productos'!$BB22:$BB22,0,_xlfn.XMATCH('Avance Cuantitativo Productos'!$BF$6:$BF$6,'Avance Cuantitativo Productos'!$BB$6:$BF$6)-2),IF((MAX(COLUMN('Avance Cuantitativo Productos'!$AD22:$AG22)*(INDEX('Avance Cuantitativo Productos'!$AD22:$AG22,LARGE(('Avance Cuantitativo Productos'!$AD22:$AG22&lt;&gt;"")*(_xlfn.SEQUENCE(,COUNTA('Avance Cuantitativo Productos'!$AD$6:$AG$6))),1))='Avance Cuantitativo Productos'!$AD22:$AG22))-COLUMN('Avance Cuantitativo Productos'!$AD22:$AD22)+1)=3,(OFFSET('Avance Cuantitativo Productos'!$BB22:$BB22,0,_xlfn.XMATCH('Avance Cuantitativo Productos'!$BF$6:$BF$6,'Avance Cuantitativo Productos'!$BB$6:$BF$6)-1)-OFFSET('Avance Cuantitativo Productos'!$BB22:$BB22,0,_xlfn.XMATCH('Avance Cuantitativo Productos'!$BF$6:$BF$6,'Avance Cuantitativo Productos'!$BB$6:$BF$6)-2))*3/4+OFFSET('Avance Cuantitativo Productos'!$BB22:$BB22,0,_xlfn.XMATCH('Avance Cuantitativo Productos'!$BF$6:$BF$6,'Avance Cuantitativo Productos'!$BB$6:$BF$6)-2),IF((MAX(COLUMN('Avance Cuantitativo Productos'!$AD22:$AG22)*(INDEX('Avance Cuantitativo Productos'!$AD22:$AG22,LARGE(('Avance Cuantitativo Productos'!$AD22:$AG22&lt;&gt;"")*(_xlfn.SEQUENCE(,COUNTA('Avance Cuantitativo Productos'!$AD$6:$AG$6))),1))='Avance Cuantitativo Productos'!$AD22:$AG22))-COLUMN('Avance Cuantitativo Productos'!$AD22:$AD22)+1)=4,(OFFSET('Avance Cuantitativo Productos'!$BB22:$BB22,0,_xlfn.XMATCH('Avance Cuantitativo Productos'!$BF$6:$BF$6,'Avance Cuantitativo Productos'!$BB$6:$BF$6)-1)-OFFSET('Avance Cuantitativo Productos'!$BB22:$BB22,0,_xlfn.XMATCH('Avance Cuantitativo Productos'!$BF$6:$BF$6,'Avance Cuantitativo Productos'!$BB$6:$BF$6)-2))+OFFSET('Avance Cuantitativo Productos'!$BB22:$BB22,0,_xlfn.XMATCH('Avance Cuantitativo Productos'!$BF$6:$BF$6,'Avance Cuantitativo Productos'!$BB$6:$BF$6)-2))))),IF('Avance Cuantitativo Productos'!$H22:$H22="Suma",IF((MAX(COLUMN('Avance Cuantitativo Productos'!$AD22:$AG22)*(INDEX(INT(ISNUMBER('Avance Cuantitativo Productos'!$AD22:$AG22)),LARGE((INT(ISNUMBER('Avance Cuantitativo Productos'!$AD22:$AG22))&lt;&gt;0)*(_xlfn.SEQUENCE(,COUNTA('Avance Cuantitativo Productos'!$AD$6:$AG$6))),1))=INT(ISNUMBER('Avance Cuantitativo Productos'!$AD22:$AG22))))-COLUMN('Avance Cuantitativo Productos'!$AD22:$AD22)+1)=1,(OFFSET('Avance Cuantitativo Productos'!$BB22:$BB22,0,_xlfn.XMATCH('Avance Cuantitativo Productos'!$BF$6:$BF$6,'Avance Cuantitativo Productos'!$BB$6:$BF$6,1,1)-1)/4+SUM('Avance Cuantitativo Productos'!$BB22:$BE22)),IF((MAX(COLUMN('Avance Cuantitativo Productos'!$AD22:$AG22)*(INDEX(INT(ISNUMBER('Avance Cuantitativo Productos'!$AD22:$AG22)),LARGE((INT(ISNUMBER('Avance Cuantitativo Productos'!$AD22:$AG22))&lt;&gt;0)*(_xlfn.SEQUENCE(,COUNTA('Avance Cuantitativo Productos'!$AD$6:$AG$6))),1))=INT(ISNUMBER('Avance Cuantitativo Productos'!$AD22:$AG22))))-COLUMN('Avance Cuantitativo Productos'!$AD22:$AD22)+1)=2,(OFFSET('Avance Cuantitativo Productos'!$BB22:$BB22,0,_xlfn.XMATCH('Avance Cuantitativo Productos'!$BF$6:$BF$6,'Avance Cuantitativo Productos'!$BB$6:$BF$6,1,1)-1)/2+SUM('Avance Cuantitativo Productos'!$BB22:$BE22)),IF((MAX(COLUMN('Avance Cuantitativo Productos'!$AD22:$AG22)*(INDEX(INT(ISNUMBER('Avance Cuantitativo Productos'!$AD22:$AG22)),LARGE((INT(ISNUMBER('Avance Cuantitativo Productos'!$AD22:$AG22))&lt;&gt;0)*(_xlfn.SEQUENCE(,COUNTA('Avance Cuantitativo Productos'!$AD$6:$AG$6))),1))=INT(ISNUMBER('Avance Cuantitativo Productos'!$AD22:$AG22))))-COLUMN('Avance Cuantitativo Productos'!$AD22:$AD22)+1)=3,(OFFSET('Avance Cuantitativo Productos'!$BB22:$BB22,0,_xlfn.XMATCH('Avance Cuantitativo Productos'!$BF$6:$BF$6,'Avance Cuantitativo Productos'!$BB$6:$BF$6,1,1)-1)*3/4+SUM('Avance Cuantitativo Productos'!$BB22:$BE22)),IF((MAX(COLUMN('Avance Cuantitativo Productos'!$AD22:$AG22)*(INDEX(INT(ISNUMBER('Avance Cuantitativo Productos'!$AD22:$AG22)),LARGE((INT(ISNUMBER('Avance Cuantitativo Productos'!$AD22:$AG22))&lt;&gt;0)*(_xlfn.SEQUENCE(,COUNTA('Avance Cuantitativo Productos'!$AD$6:$AG$6))),1))=INT(ISNUMBER('Avance Cuantitativo Productos'!$AD22:$AG22))))-COLUMN('Avance Cuantitativo Productos'!$AD22:$AD22)+1)=4,(OFFSET('Avance Cuantitativo Productos'!$BB22:$BB22,0,_xlfn.XMATCH('Avance Cuantitativo Productos'!$BF$6:$BF$6,'Avance Cuantitativo Productos'!$BB$6:$BF$6,1,1)-1)+SUM('Avance Cuantitativo Productos'!$BB22:$BE22)),))))))))))))</f>
        <v/>
      </c>
      <c r="BP22" s="146">
        <f t="array" aca="1" ref="BP22" ca="1">+IF(AND('Avance Cuantitativo Productos'!$BO22:$BO22="",'Avance Cuantitativo Productos'!$BG22:$BG22=""),"",IF(OR(AND(_xlfn.XLOOKUP('Avance Cuantitativo Productos'!$I22:$I22,Listas!$G$2:$G$10,Listas!$I$2:$I$10&lt;1),'Avance Cuantitativo Productos'!$BG22:$BG22=""),'Avance Cuantitativo Productos'!$BG22:$BG22="",COUNTIF('Avance Cuantitativo Productos'!$AH22:$AK22,"="&amp;"")&gt;=4),MAX('Avance Cuantitativo Productos'!$BO22:$BO22,'Avance Cuantitativo Productos'!$BF22:$BF22),IF('Avance Cuantitativo Productos'!$H22:$H22="","Seleccionar Anualización",IF(COUNTIF('Avance Cuantitativo Productos'!$BB22:$BG22,"="&amp;"")=6,"",IF(AND(OR('Avance Cuantitativo Productos'!$H22:$H22="Creciente",'Avance Cuantitativo Productos'!$H22:$H22="Constante",'Avance Cuantitativo Productos'!$H22:$H22="Suma"),'Avance Cuantitativo Productos'!$BG22:$BG22&gt;'Avance Cuantitativo Productos'!$BJ22:$BJ22),"ERROR, las metas de las vigencias no pueden ser mayores a la meta final",IF(AND('Avance Cuantitativo Productos'!$H22:$H22="Decreciente",'Avance Cuantitativo Productos'!$BG22:$BG22&lt;'Avance Cuantitativo Productos'!$BJ22:$BJ22),"ERROR, las metas de las vigencias no pueden ser menores a la meta final",IF(OR('Avance Cuantitativo Productos'!$H22:$H22="Creciente",'Avance Cuantitativo Productos'!$H22:$H22="Constante",'Avance Cuantitativo Productos'!$H22:$H22="Decreciente"),IF((MAX(COLUMN('Avance Cuantitativo Productos'!$AH22:$AK22)*(INDEX('Avance Cuantitativo Productos'!$AH22:$AK22,LARGE(('Avance Cuantitativo Productos'!$AH22:$AK22&lt;&gt;"")*(_xlfn.SEQUENCE(,COUNTA('Avance Cuantitativo Productos'!$AH$6:$AK$6))),1))='Avance Cuantitativo Productos'!$AH22:$AK22))-COLUMN('Avance Cuantitativo Productos'!$AH22:$AH22)+1)=1,(OFFSET('Avance Cuantitativo Productos'!$BB22:$BB22,0,_xlfn.XMATCH('Avance Cuantitativo Productos'!$BG$6:$BG$6,'Avance Cuantitativo Productos'!$BB$6:$BG$6)-1)-(OFFSET('Avance Cuantitativo Productos'!$BB22:$BB22,0,_xlfn.XMATCH('Avance Cuantitativo Productos'!$BG$6:$BG$6,'Avance Cuantitativo Productos'!$BB$6:$BG$6)-2)))/4+OFFSET('Avance Cuantitativo Productos'!$BB22:$BB22,0,_xlfn.XMATCH('Avance Cuantitativo Productos'!$BG$6:$BG$6,'Avance Cuantitativo Productos'!$BB$6:$BG$6)-2),IF((MAX(COLUMN('Avance Cuantitativo Productos'!$AH22:$AK22)*(INDEX('Avance Cuantitativo Productos'!$AH22:$AK22,LARGE(('Avance Cuantitativo Productos'!$AH22:$AK22&lt;&gt;"")*(_xlfn.SEQUENCE(,COUNTA('Avance Cuantitativo Productos'!$AH$6:$AK$6))),1))='Avance Cuantitativo Productos'!$AH22:$AK22))-COLUMN('Avance Cuantitativo Productos'!$AH22:$AH22)+1)=2,(OFFSET('Avance Cuantitativo Productos'!$BB22:$BB22,0,_xlfn.XMATCH('Avance Cuantitativo Productos'!$BG$6:$BG$6,'Avance Cuantitativo Productos'!$BB$6:$BG$6)-1)-OFFSET('Avance Cuantitativo Productos'!$BB22:$BB22,0,_xlfn.XMATCH('Avance Cuantitativo Productos'!$BG$6:$BG$6,'Avance Cuantitativo Productos'!$BB$6:$BG$6)-2))/2+OFFSET('Avance Cuantitativo Productos'!$BB22:$BB22,0,_xlfn.XMATCH('Avance Cuantitativo Productos'!$BG$6:$BG$6,'Avance Cuantitativo Productos'!$BB$6:$BG$6)-2),IF((MAX(COLUMN('Avance Cuantitativo Productos'!$AH22:$AK22)*(INDEX('Avance Cuantitativo Productos'!$AH22:$AK22,LARGE(('Avance Cuantitativo Productos'!$AH22:$AK22&lt;&gt;"")*(_xlfn.SEQUENCE(,COUNTA('Avance Cuantitativo Productos'!$AH$6:$AK$6))),1))='Avance Cuantitativo Productos'!$AH22:$AK22))-COLUMN('Avance Cuantitativo Productos'!$AH22:$AH22)+1)=3,(OFFSET('Avance Cuantitativo Productos'!$BB22:$BB22,0,_xlfn.XMATCH('Avance Cuantitativo Productos'!$BG$6:$BG$6,'Avance Cuantitativo Productos'!$BB$6:$BG$6)-1)-OFFSET('Avance Cuantitativo Productos'!$BB22:$BB22,0,_xlfn.XMATCH('Avance Cuantitativo Productos'!$BG$6:$BG$6,'Avance Cuantitativo Productos'!$BB$6:$BG$6)-2))*3/4+OFFSET('Avance Cuantitativo Productos'!$BB22:$BB22,0,_xlfn.XMATCH('Avance Cuantitativo Productos'!$BG$6:$BG$6,'Avance Cuantitativo Productos'!$BB$6:$BG$6)-2),IF((MAX(COLUMN('Avance Cuantitativo Productos'!$AH22:$AK22)*(INDEX('Avance Cuantitativo Productos'!$AH22:$AK22,LARGE(('Avance Cuantitativo Productos'!$AH22:$AK22&lt;&gt;"")*(_xlfn.SEQUENCE(,COUNTA('Avance Cuantitativo Productos'!$AH$6:$AK$6))),1))='Avance Cuantitativo Productos'!$AH22:$AK22))-COLUMN('Avance Cuantitativo Productos'!$AH22:$AH22)+1)=4,(OFFSET('Avance Cuantitativo Productos'!$BB22:$BB22,0,_xlfn.XMATCH('Avance Cuantitativo Productos'!$BG$6:$BG$6,'Avance Cuantitativo Productos'!$BB$6:$BG$6)-1)-OFFSET('Avance Cuantitativo Productos'!$BB22:$BB22,0,_xlfn.XMATCH('Avance Cuantitativo Productos'!$BG$6:$BG$6,'Avance Cuantitativo Productos'!$BB$6:$BG$6)-2))+OFFSET('Avance Cuantitativo Productos'!$BB22:$BB22,0,_xlfn.XMATCH('Avance Cuantitativo Productos'!$BG$6:$BG$6,'Avance Cuantitativo Productos'!$BB$6:$BG$6)-2))))),IF('Avance Cuantitativo Productos'!$H22:$H22="Suma",IF((MAX(COLUMN('Avance Cuantitativo Productos'!$AH22:$AK22)*(INDEX(INT(ISNUMBER('Avance Cuantitativo Productos'!$AH22:$AK22)),LARGE((INT(ISNUMBER('Avance Cuantitativo Productos'!$AH22:$AK22))&lt;&gt;0)*(_xlfn.SEQUENCE(,COUNTA('Avance Cuantitativo Productos'!$AH$6:$AK$6))),1))=INT(ISNUMBER('Avance Cuantitativo Productos'!$AH22:$AK22))))-COLUMN('Avance Cuantitativo Productos'!$AH22:$AH22)+1)=1,(OFFSET('Avance Cuantitativo Productos'!$BB22:$BB22,0,_xlfn.XMATCH('Avance Cuantitativo Productos'!$BG$6:$BG$6,'Avance Cuantitativo Productos'!$BB$6:$BG$6,1,1)-1)/4+SUM('Avance Cuantitativo Productos'!$BB22:$BF22)),IF((MAX(COLUMN('Avance Cuantitativo Productos'!$AH22:$AK22)*(INDEX(INT(ISNUMBER('Avance Cuantitativo Productos'!$AH22:$AK22)),LARGE((INT(ISNUMBER('Avance Cuantitativo Productos'!$AH22:$AK22))&lt;&gt;0)*(_xlfn.SEQUENCE(,COUNTA('Avance Cuantitativo Productos'!$AH$6:$AK$6))),1))=INT(ISNUMBER('Avance Cuantitativo Productos'!$AH22:$AK22))))-COLUMN('Avance Cuantitativo Productos'!$AH22:$AH22)+1)=2,(OFFSET('Avance Cuantitativo Productos'!$BB22:$BB22,0,_xlfn.XMATCH('Avance Cuantitativo Productos'!$BG$6:$BG$6,'Avance Cuantitativo Productos'!$BB$6:$BG$6,1,1)-1)/2+SUM('Avance Cuantitativo Productos'!$BB22:$BF22)),IF((MAX(COLUMN('Avance Cuantitativo Productos'!$AH22:$AK22)*(INDEX(INT(ISNUMBER('Avance Cuantitativo Productos'!$AH22:$AK22)),LARGE((INT(ISNUMBER('Avance Cuantitativo Productos'!$AH22:$AK22))&lt;&gt;0)*(_xlfn.SEQUENCE(,COUNTA('Avance Cuantitativo Productos'!$AH$6:$AK$6))),1))=INT(ISNUMBER('Avance Cuantitativo Productos'!$AH22:$AK22))))-COLUMN('Avance Cuantitativo Productos'!$AH22:$AH22)+1)=3,(OFFSET('Avance Cuantitativo Productos'!$BB22:$BB22,0,_xlfn.XMATCH('Avance Cuantitativo Productos'!$BG$6:$BG$6,'Avance Cuantitativo Productos'!$BB$6:$BG$6,1,1)-1)*3/4+SUM('Avance Cuantitativo Productos'!$BB22:$BF22)),IF((MAX(COLUMN('Avance Cuantitativo Productos'!$AH22:$AK22)*(INDEX(INT(ISNUMBER('Avance Cuantitativo Productos'!$AH22:$AK22)),LARGE((INT(ISNUMBER('Avance Cuantitativo Productos'!$AH22:$AK22))&lt;&gt;0)*(_xlfn.SEQUENCE(,COUNTA('Avance Cuantitativo Productos'!$AH$6:$AK$6))),1))=INT(ISNUMBER('Avance Cuantitativo Productos'!$AH22:$AK22))))-COLUMN('Avance Cuantitativo Productos'!$AH22:$AH22)+1)=4,(OFFSET('Avance Cuantitativo Productos'!$BB22:$BB22,0,_xlfn.XMATCH('Avance Cuantitativo Productos'!$BG$6:$BG$6,'Avance Cuantitativo Productos'!$BB$6:$BG$6,1,1)-1)+SUM('Avance Cuantitativo Productos'!$BB22:$BF22)),))))))))))))</f>
        <v>1</v>
      </c>
      <c r="BQ22" s="144">
        <f t="array" aca="1" ref="BQ22" ca="1">+IF(AND('Avance Cuantitativo Productos'!$BP22:$BP22="",'Avance Cuantitativo Productos'!$BH22:$BH22=""),"",IF(OR(AND(_xlfn.XLOOKUP('Avance Cuantitativo Productos'!$I22:$I22,Listas!$G$2:$G$10,Listas!$I$2:$I$10&lt;1),'Avance Cuantitativo Productos'!$BH22:$BH22=""),'Avance Cuantitativo Productos'!$BH22:$BH22="",COUNTIF('Avance Cuantitativo Productos'!$AL22:$AO22,"="&amp;"")&gt;=4),MAX('Avance Cuantitativo Productos'!$BP22:$BP22,'Avance Cuantitativo Productos'!$BG22:$BG22),IF('Avance Cuantitativo Productos'!$H22:$H22="","Seleccionar Anualización",IF(COUNTIF('Avance Cuantitativo Productos'!$BB22:$BH22,"="&amp;"")=7,"",IF(AND(OR('Avance Cuantitativo Productos'!$H22:$H22="Creciente",'Avance Cuantitativo Productos'!$H22:$H22="Constante",'Avance Cuantitativo Productos'!$H22:$H22="Suma"),'Avance Cuantitativo Productos'!$BH22:$BH22&gt;'Avance Cuantitativo Productos'!$BJ22:$BJ22),"ERROR, las metas de las vigencias no pueden ser mayores a la meta final",IF(AND('Avance Cuantitativo Productos'!$H22:$H22="Decreciente",'Avance Cuantitativo Productos'!$BH22:$BH22&lt;'Avance Cuantitativo Productos'!$BJ22:$BJ22),"ERROR, las metas de las vigencias no pueden ser menores a la meta final",IF(OR('Avance Cuantitativo Productos'!$H22:$H22="Creciente",'Avance Cuantitativo Productos'!$H22:$H22="Constante",'Avance Cuantitativo Productos'!$H22:$H22="Decreciente"),IF((MAX(COLUMN('Avance Cuantitativo Productos'!$AL22:$AO22)*(INDEX('Avance Cuantitativo Productos'!$AL22:$AO22,LARGE(('Avance Cuantitativo Productos'!$AL22:$AO22&lt;&gt;"")*(_xlfn.SEQUENCE(,COUNTA('Avance Cuantitativo Productos'!$AL$6:$AO$6))),1))='Avance Cuantitativo Productos'!$AL22:$AO22))-COLUMN('Avance Cuantitativo Productos'!$AL22:$AL22)+1)=1,(OFFSET('Avance Cuantitativo Productos'!$BB22:$BB22,0,_xlfn.XMATCH('Avance Cuantitativo Productos'!$BH$6:$BH$6,'Avance Cuantitativo Productos'!$BB$6:$BH$6)-1)-(OFFSET('Avance Cuantitativo Productos'!$BB22:$BB22,0,_xlfn.XMATCH('Avance Cuantitativo Productos'!$BH$6:$BH$6,'Avance Cuantitativo Productos'!$BB$6:$BH$6)-2)))/4+OFFSET('Avance Cuantitativo Productos'!$BB22:$BB22,0,_xlfn.XMATCH('Avance Cuantitativo Productos'!$BH$6:$BH$6,'Avance Cuantitativo Productos'!$BB$6:$BH$6)-2),IF((MAX(COLUMN('Avance Cuantitativo Productos'!$AL22:$AO22)*(INDEX('Avance Cuantitativo Productos'!$AL22:$AO22,LARGE(('Avance Cuantitativo Productos'!$AL22:$AO22&lt;&gt;"")*(_xlfn.SEQUENCE(,COUNTA('Avance Cuantitativo Productos'!$AL$6:$AO$6))),1))='Avance Cuantitativo Productos'!$AL22:$AO22))-COLUMN('Avance Cuantitativo Productos'!$AL22:$AL22)+1)=2,(OFFSET('Avance Cuantitativo Productos'!$BB22:$BB22,0,_xlfn.XMATCH('Avance Cuantitativo Productos'!$BH$6:$BH$6,'Avance Cuantitativo Productos'!$BB$6:$BH$6)-1)-OFFSET('Avance Cuantitativo Productos'!$BB22:$BB22,0,_xlfn.XMATCH('Avance Cuantitativo Productos'!$BH$6:$BH$6,'Avance Cuantitativo Productos'!$BB$6:$BH$6)-2))/2+OFFSET('Avance Cuantitativo Productos'!$BB22:$BB22,0,_xlfn.XMATCH('Avance Cuantitativo Productos'!$BH$6:$BH$6,'Avance Cuantitativo Productos'!$BB$6:$BH$6)-2),IF((MAX(COLUMN('Avance Cuantitativo Productos'!$AL22:$AO22)*(INDEX('Avance Cuantitativo Productos'!$AL22:$AO22,LARGE(('Avance Cuantitativo Productos'!$AL22:$AO22&lt;&gt;"")*(_xlfn.SEQUENCE(,COUNTA('Avance Cuantitativo Productos'!$AL$6:$AO$6))),1))='Avance Cuantitativo Productos'!$AL22:$AO22))-COLUMN('Avance Cuantitativo Productos'!$AL22:$AL22)+1)=3,(OFFSET('Avance Cuantitativo Productos'!$BB22:$BB22,0,_xlfn.XMATCH('Avance Cuantitativo Productos'!$BH$6:$BH$6,'Avance Cuantitativo Productos'!$BB$6:$BH$6)-1)-OFFSET('Avance Cuantitativo Productos'!$BB22:$BB22,0,_xlfn.XMATCH('Avance Cuantitativo Productos'!$BH$6:$BH$6,'Avance Cuantitativo Productos'!$BB$6:$BH$6)-2))*0.75+OFFSET('Avance Cuantitativo Productos'!$BB22:$BB22,0,_xlfn.XMATCH('Avance Cuantitativo Productos'!$BH$6:$BH$6,'Avance Cuantitativo Productos'!$BB$6:$BH$6)-2),IF((MAX(COLUMN('Avance Cuantitativo Productos'!$AL22:$AO22)*(INDEX('Avance Cuantitativo Productos'!$AL22:$AO22,LARGE(('Avance Cuantitativo Productos'!$AL22:$AO22&lt;&gt;"")*(_xlfn.SEQUENCE(,COUNTA('Avance Cuantitativo Productos'!$AL$6:$AO$6))),1))='Avance Cuantitativo Productos'!$AL22:$AO22))-COLUMN('Avance Cuantitativo Productos'!$AL22:$AL22)+1)=4,(OFFSET('Avance Cuantitativo Productos'!$BB22:$BB22,0,_xlfn.XMATCH('Avance Cuantitativo Productos'!$BH$6:$BH$6,'Avance Cuantitativo Productos'!$BB$6:$BH$6)-1)-OFFSET('Avance Cuantitativo Productos'!$BB22:$BB22,0,_xlfn.XMATCH('Avance Cuantitativo Productos'!$BH$6:$BH$6,'Avance Cuantitativo Productos'!$BB$6:$BH$6)-2))+OFFSET('Avance Cuantitativo Productos'!$BB22:$BB22,0,_xlfn.XMATCH('Avance Cuantitativo Productos'!$BH$6:$BH$6,'Avance Cuantitativo Productos'!$BB$6:$BH$6)-2))))),IF('Avance Cuantitativo Productos'!$H22:$H22="Suma",IF((MAX(COLUMN('Avance Cuantitativo Productos'!$AL22:$AO22)*(INDEX(INT(ISNUMBER('Avance Cuantitativo Productos'!$AL22:$AO22)),LARGE((INT(ISNUMBER('Avance Cuantitativo Productos'!$AL22:$AO22))&lt;&gt;0)*(_xlfn.SEQUENCE(,COUNTA('Avance Cuantitativo Productos'!$AL$6:$AO$6))),1))=INT(ISNUMBER('Avance Cuantitativo Productos'!$AL22:$AO22))))-COLUMN('Avance Cuantitativo Productos'!$AL22:$AL22)+1)=1,(OFFSET('Avance Cuantitativo Productos'!$BB22:$BB22,0,_xlfn.XMATCH('Avance Cuantitativo Productos'!$BH$6:$BH$6,'Avance Cuantitativo Productos'!$BB$6:$BH$6,1,1)-1)/4+SUM('Avance Cuantitativo Productos'!$BB22:$BG22)),IF((MAX(COLUMN('Avance Cuantitativo Productos'!$AL22:$AO22)*(INDEX(INT(ISNUMBER('Avance Cuantitativo Productos'!$AL22:$AO22)),LARGE((INT(ISNUMBER('Avance Cuantitativo Productos'!$AL22:$AO22))&lt;&gt;0)*(_xlfn.SEQUENCE(,COUNTA('Avance Cuantitativo Productos'!$AL$6:$AO$6))),1))=INT(ISNUMBER('Avance Cuantitativo Productos'!$AL22:$AO22))))-COLUMN('Avance Cuantitativo Productos'!$AL22:$AL22)+1)=2,(OFFSET('Avance Cuantitativo Productos'!$BB22:$BB22,0,_xlfn.XMATCH('Avance Cuantitativo Productos'!$BH$6:$BH$6,'Avance Cuantitativo Productos'!$BB$6:$BH$6,1,1)-1)/2+SUM('Avance Cuantitativo Productos'!$BB22:$BG22)),IF((MAX(COLUMN('Avance Cuantitativo Productos'!$AL22:$AO22)*(INDEX(INT(ISNUMBER('Avance Cuantitativo Productos'!$AL22:$AO22)),LARGE((INT(ISNUMBER('Avance Cuantitativo Productos'!$AL22:$AO22))&lt;&gt;0)*(_xlfn.SEQUENCE(,COUNTA('Avance Cuantitativo Productos'!$AL$6:$AO$6))),1))=INT(ISNUMBER('Avance Cuantitativo Productos'!$AL22:$AO22))))-COLUMN('Avance Cuantitativo Productos'!$AL22:$AL22)+1)=3,(OFFSET('Avance Cuantitativo Productos'!$BB22:$BB22,0,_xlfn.XMATCH('Avance Cuantitativo Productos'!$BH$6:$BH$6,'Avance Cuantitativo Productos'!$BB$6:$BH$6,1,1)-1)*0.75+SUM('Avance Cuantitativo Productos'!$BB22:$BG22)),IF((MAX(COLUMN('Avance Cuantitativo Productos'!$AL22:$AO22)*(INDEX(INT(ISNUMBER('Avance Cuantitativo Productos'!$AL22:$AO22)),LARGE((INT(ISNUMBER('Avance Cuantitativo Productos'!$AL22:$AO22))&lt;&gt;0)*(_xlfn.SEQUENCE(,COUNTA('Avance Cuantitativo Productos'!$AL$6:$AO$6))),1))=INT(ISNUMBER('Avance Cuantitativo Productos'!$AL22:$AO22))))-COLUMN('Avance Cuantitativo Productos'!$AL22:$AL22)+1)=4,(OFFSET('Avance Cuantitativo Productos'!$BB22:$BB22,0,_xlfn.XMATCH('Avance Cuantitativo Productos'!$BH$6:$BH$6,'Avance Cuantitativo Productos'!$BB$6:$BH$6,1,1)-1)+SUM('Avance Cuantitativo Productos'!$BB22:$BG22)),))))))))))))</f>
        <v>3</v>
      </c>
      <c r="BR22" s="144">
        <f t="array" aca="1" ref="BR22" ca="1">+IF(AND('Avance Cuantitativo Productos'!$BQ22:$BQ22="",'Avance Cuantitativo Productos'!$BI22:$BI22=""),"",IF(OR(AND(_xlfn.XLOOKUP('Avance Cuantitativo Productos'!$I22:$I22,Listas!$G$2:$G$10,Listas!$I$2:$I$10&lt;1),'Avance Cuantitativo Productos'!$BI22:$BI22=""),'Avance Cuantitativo Productos'!$BI22:$BI22="",COUNTIF('Avance Cuantitativo Productos'!$AP22:$AS22,"="&amp;"")&gt;=4),MAX('Avance Cuantitativo Productos'!$BQ22:$BQ22,'Avance Cuantitativo Productos'!$BH22:$BH22),IF('Avance Cuantitativo Productos'!$H22:$H22="","Seleccionar Anualización",IF(COUNTIF('Avance Cuantitativo Productos'!$BB22:$BI22,"="&amp;"")=8,"",IF(AND(OR('Avance Cuantitativo Productos'!$H22:$H22="Creciente",'Avance Cuantitativo Productos'!$H22:$H22="Constante",'Avance Cuantitativo Productos'!$H22:$H22="Suma"),'Avance Cuantitativo Productos'!$BI22:$BI22&gt;'Avance Cuantitativo Productos'!$BJ22:$BJ22),"ERROR, las metas de las vigencias no pueden ser mayores a la meta final",IF(AND('Avance Cuantitativo Productos'!$H22:$H22="Decreciente",'Avance Cuantitativo Productos'!$BI22:$BI22&lt;'Avance Cuantitativo Productos'!$BJ22:$BJ22),"ERROR, las metas de las vigencias no pueden ser menores a la meta final",IF(OR('Avance Cuantitativo Productos'!$H22:$H22="Creciente",'Avance Cuantitativo Productos'!$H22:$H22="Constante",'Avance Cuantitativo Productos'!$H22:$H22="Decreciente"),IF((MAX(COLUMN('Avance Cuantitativo Productos'!$AP22:$AS22)*(INDEX('Avance Cuantitativo Productos'!$AP22:$AS22,LARGE(('Avance Cuantitativo Productos'!$AP22:$AS22&lt;&gt;"")*(_xlfn.SEQUENCE(,COUNTA('Avance Cuantitativo Productos'!$AP$6:$AS$6))),1))='Avance Cuantitativo Productos'!$AP22:$AS22))-COLUMN('Avance Cuantitativo Productos'!$AP22:$AP22)+1)=1,(OFFSET('Avance Cuantitativo Productos'!$BB22:$BB22,0,_xlfn.XMATCH('Avance Cuantitativo Productos'!$BI$6:$BI$6,'Avance Cuantitativo Productos'!$BB$6:$BI$6)-1)-(OFFSET('Avance Cuantitativo Productos'!$BB22:$BB22,0,_xlfn.XMATCH('Avance Cuantitativo Productos'!$BI$6:$BI$6,'Avance Cuantitativo Productos'!$BB$6:$BI$6)-2)))/4+OFFSET('Avance Cuantitativo Productos'!$BB22:$BB22,0,_xlfn.XMATCH('Avance Cuantitativo Productos'!$BI$6:$BI$6,'Avance Cuantitativo Productos'!$BB$6:$BI$6)-2),IF((MAX(COLUMN('Avance Cuantitativo Productos'!$AP22:$AS22)*(INDEX('Avance Cuantitativo Productos'!$AP22:$AS22,LARGE(('Avance Cuantitativo Productos'!$AP22:$AS22&lt;&gt;"")*(_xlfn.SEQUENCE(,COUNTA('Avance Cuantitativo Productos'!$AP$6:$AS$6))),1))='Avance Cuantitativo Productos'!$AP22:$AS22))-COLUMN('Avance Cuantitativo Productos'!$AP22:$AP22)+1)=2,(OFFSET('Avance Cuantitativo Productos'!$BB22:$BB22,0,_xlfn.XMATCH('Avance Cuantitativo Productos'!$BI$6:$BI$6,'Avance Cuantitativo Productos'!$BB$6:$BI$6)-1)-OFFSET('Avance Cuantitativo Productos'!$BB22:$BB22,0,_xlfn.XMATCH('Avance Cuantitativo Productos'!$BI$6:$BI$6,'Avance Cuantitativo Productos'!$BB$6:$BI$6)-2))/2+OFFSET('Avance Cuantitativo Productos'!$BB22:$BB22,0,_xlfn.XMATCH('Avance Cuantitativo Productos'!$BI$6:$BI$6,'Avance Cuantitativo Productos'!$BB$6:$BI$6)-2),IF((MAX(COLUMN('Avance Cuantitativo Productos'!$AP22:$AS22)*(INDEX('Avance Cuantitativo Productos'!$AP22:$AS22,LARGE(('Avance Cuantitativo Productos'!$AP22:$AS22&lt;&gt;"")*(_xlfn.SEQUENCE(,COUNTA('Avance Cuantitativo Productos'!$AP$6:$AS$6))),1))='Avance Cuantitativo Productos'!$AP22:$AS22))-COLUMN('Avance Cuantitativo Productos'!$AP22:$AP22)+1)=3,(OFFSET('Avance Cuantitativo Productos'!$BB22:$BB22,0,_xlfn.XMATCH('Avance Cuantitativo Productos'!$BI$6:$BI$6,'Avance Cuantitativo Productos'!$BB$6:$BI$6)-1)-OFFSET('Avance Cuantitativo Productos'!$BB22:$BB22,0,_xlfn.XMATCH('Avance Cuantitativo Productos'!$BI$6:$BI$6,'Avance Cuantitativo Productos'!$BB$6:$BI$6)-2))*0.75+OFFSET('Avance Cuantitativo Productos'!$BB22:$BB22,0,_xlfn.XMATCH('Avance Cuantitativo Productos'!$BI$6:$BI$6,'Avance Cuantitativo Productos'!$BB$6:$BI$6)-2),IF((MAX(COLUMN('Avance Cuantitativo Productos'!$AP22:$AS22)*(INDEX('Avance Cuantitativo Productos'!$AP22:$AS22,LARGE(('Avance Cuantitativo Productos'!$AP22:$AS22&lt;&gt;"")*(_xlfn.SEQUENCE(,COUNTA('Avance Cuantitativo Productos'!$AP$6:$AS$6))),1))='Avance Cuantitativo Productos'!$AP22:$AS22))-COLUMN('Avance Cuantitativo Productos'!$AP22:$AP22)+1)=4,(OFFSET('Avance Cuantitativo Productos'!$BB22:$BB22,0,_xlfn.XMATCH('Avance Cuantitativo Productos'!$BI$6:$BI$6,'Avance Cuantitativo Productos'!$BB$6:$BI$6)-1)-OFFSET('Avance Cuantitativo Productos'!$BB22:$BB22,0,_xlfn.XMATCH('Avance Cuantitativo Productos'!$BI$6:$BI$6,'Avance Cuantitativo Productos'!$BB$6:$BI$6)-2))+OFFSET('Avance Cuantitativo Productos'!$BB22:$BB22,0,_xlfn.XMATCH('Avance Cuantitativo Productos'!$BI$6:$BI$6,'Avance Cuantitativo Productos'!$BB$6:$BI$6)-2))))),IF('Avance Cuantitativo Productos'!$H22:$H22="Suma",IF((MAX(COLUMN('Avance Cuantitativo Productos'!$AP22:$AS22)*(INDEX(INT(ISNUMBER('Avance Cuantitativo Productos'!$AP22:$AS22)),LARGE((INT(ISNUMBER('Avance Cuantitativo Productos'!$AP22:$AS22))&lt;&gt;0)*(_xlfn.SEQUENCE(,COUNTA('Avance Cuantitativo Productos'!$AP$6:$AS$6))),1))=INT(ISNUMBER('Avance Cuantitativo Productos'!$AP22:$AS22))))-COLUMN('Avance Cuantitativo Productos'!$AP22:$AP22)+1)=1,(OFFSET('Avance Cuantitativo Productos'!$BB22:$BB22,0,_xlfn.XMATCH('Avance Cuantitativo Productos'!$BI$6:$BI$6,'Avance Cuantitativo Productos'!$BB$6:$BI$6,1,1)-1)/4+SUM('Avance Cuantitativo Productos'!$BB22:$BH22)),IF((MAX(COLUMN('Avance Cuantitativo Productos'!$AP22:$AS22)*(INDEX(INT(ISNUMBER('Avance Cuantitativo Productos'!$AP22:$AS22)),LARGE((INT(ISNUMBER('Avance Cuantitativo Productos'!$AP22:$AS22))&lt;&gt;0)*(_xlfn.SEQUENCE(,COUNTA('Avance Cuantitativo Productos'!$AP$6:$AS$6))),1))=INT(ISNUMBER('Avance Cuantitativo Productos'!$AP22:$AS22))))-COLUMN('Avance Cuantitativo Productos'!$AP22:$AP22)+1)=2,(OFFSET('Avance Cuantitativo Productos'!$BB22:$BB22,0,_xlfn.XMATCH('Avance Cuantitativo Productos'!$BI$6:$BI$6,'Avance Cuantitativo Productos'!$BB$6:$BI$6,1,1)-1)/2+SUM('Avance Cuantitativo Productos'!$BB22:$BH22)),IF((MAX(COLUMN('Avance Cuantitativo Productos'!$AP22:$AS22)*(INDEX(INT(ISNUMBER('Avance Cuantitativo Productos'!$AP22:$AS22)),LARGE((INT(ISNUMBER('Avance Cuantitativo Productos'!$AP22:$AS22))&lt;&gt;0)*(_xlfn.SEQUENCE(,COUNTA('Avance Cuantitativo Productos'!$AP$6:$AS$6))),1))=INT(ISNUMBER('Avance Cuantitativo Productos'!$AP22:$AS22))))-COLUMN('Avance Cuantitativo Productos'!$AP22:$AP22)+1)=3,(OFFSET('Avance Cuantitativo Productos'!$BB22:$BB22,0,_xlfn.XMATCH('Avance Cuantitativo Productos'!$BI$6:$BI$6,'Avance Cuantitativo Productos'!$BB$6:$BI$6,1,1)-1)*0.75+SUM('Avance Cuantitativo Productos'!$BB22:$BH22)),IF((MAX(COLUMN('Avance Cuantitativo Productos'!$AP22:$AS22)*(INDEX(INT(ISNUMBER('Avance Cuantitativo Productos'!$AP22:$AS22)),LARGE((INT(ISNUMBER('Avance Cuantitativo Productos'!$AP22:$AS22))&lt;&gt;0)*(_xlfn.SEQUENCE(,COUNTA('Avance Cuantitativo Productos'!$AP$6:$AS$6))),1))=INT(ISNUMBER('Avance Cuantitativo Productos'!$AP22:$AS22))))-COLUMN('Avance Cuantitativo Productos'!$AP22:$AP22)+1)=4,(OFFSET('Avance Cuantitativo Productos'!$BB22:$BB22,0,_xlfn.XMATCH('Avance Cuantitativo Productos'!$BI$6:$BI$6,'Avance Cuantitativo Productos'!$BB$6:$BI$6,1,1)-1)+SUM('Avance Cuantitativo Productos'!$BB22:$BH22)),))))))))))))</f>
        <v>3</v>
      </c>
      <c r="BS22" s="20" t="str">
        <f t="array" aca="1" ref="BS22" ca="1">IF(OR('Avance Cuantitativo Productos'!$BB22:$BB22=0,'Avance Cuantitativo Productos'!$AT22:$AT22="",SUMPRODUCT(--('Avance Cuantitativo Productos'!$N22:$Q22&lt;&gt;""))=0),"",IF('Avance Cuantitativo Productos'!$H22:$H22="Creciente",('Avance Cuantitativo Productos'!$AT22:$AT22-Anualiza_LB('Avance Cuantitativo Productos'!$BS$6:$BS$6,'Avance Cuantitativo Productos'!$M22:$M22,'Avance Cuantitativo Productos'!$G22:$G22,'Avance Cuantitativo Productos'!$L22:$L22))/('Avance Cuantitativo Productos'!$BK22:$BK22-Anualiza_LB('Avance Cuantitativo Productos'!$BS$6:$BS$6,'Avance Cuantitativo Productos'!$M22:$M22,'Avance Cuantitativo Productos'!$G22:$G22,'Avance Cuantitativo Productos'!$L22:$L22)),IF('Avance Cuantitativo Productos'!$H22:$H22="Constante",('Avance Cuantitativo Productos'!$AT22:$AT22/'Avance Cuantitativo Productos'!$BK22:$BK22),IF('Avance Cuantitativo Productos'!$H22:$H22="Suma",_xlfn.NUMBERVALUE('Avance Cuantitativo Productos'!$AT22:$AT22)/_xlfn.NUMBERVALUE('Avance Cuantitativo Productos'!$BK22:$BK22),IF('Avance Cuantitativo Productos'!$H22:$H22="Decreciente",('Avance Cuantitativo Productos'!$BS$6:$BS$6-Anualiza_LB('Avance Cuantitativo Productos'!$BB$6:$BB$6,'Avance Cuantitativo Productos'!$M22:$M22,'Avance Cuantitativo Productos'!$G22:$G22,'Avance Cuantitativo Productos'!$L22:$L22))/('Avance Cuantitativo Productos'!$BK22:$BK22-Anualiza_LB('Avance Cuantitativo Productos'!$BS$6:$BS$6,'Avance Cuantitativo Productos'!$M22:$M22,'Avance Cuantitativo Productos'!$G22:$G22,'Avance Cuantitativo Productos'!$L22:$L22)),"Seleccionar Anualización")))))</f>
        <v/>
      </c>
      <c r="BT22" s="21" t="str">
        <f t="array" aca="1" ref="BT22" ca="1">IF(OR('Avance Cuantitativo Productos'!$BC22:$BC22=0,'Avance Cuantitativo Productos'!$AU22:$AU22="",SUMPRODUCT(--('Avance Cuantitativo Productos'!$R22:$U22&lt;&gt;""))=0),"",IF('Avance Cuantitativo Productos'!$H22:$H22="Creciente",('Avance Cuantitativo Productos'!$AU22:$AU22-Anualiza_LB('Avance Cuantitativo Productos'!$BT$6:$BT$6,'Avance Cuantitativo Productos'!$M22:$M22,'Avance Cuantitativo Productos'!$G22:$G22,'Avance Cuantitativo Productos'!$L22:$L22))/('Avance Cuantitativo Productos'!$BL22:$BL22-Anualiza_LB('Avance Cuantitativo Productos'!$BT$6:$BT$6,'Avance Cuantitativo Productos'!$M22:$M22,'Avance Cuantitativo Productos'!$G22:$G22,'Avance Cuantitativo Productos'!$L22:$L22)),IF('Avance Cuantitativo Productos'!$H22:$H22="Constante",('Avance Cuantitativo Productos'!$AU22:$AU22/'Avance Cuantitativo Productos'!$BL22:$BL22),IF('Avance Cuantitativo Productos'!$H22:$H22="Suma",(_xlfn.NUMBERVALUE('Avance Cuantitativo Productos'!$AU22:$AU22)-_xlfn.NUMBERVALUE('Avance Cuantitativo Productos'!$AT22:$AT22))/(_xlfn.NUMBERVALUE('Avance Cuantitativo Productos'!$BL22:$BL22)-_xlfn.NUMBERVALUE('Avance Cuantitativo Productos'!$BK22:$BK22)),IF('Avance Cuantitativo Productos'!$H22:$H22="Decreciente",('Avance Cuantitativo Productos'!$AU22:$AU22-Anualiza_LB('Avance Cuantitativo Productos'!$BT$6:$BT$6,'Avance Cuantitativo Productos'!$M22:$M22,'Avance Cuantitativo Productos'!$G22:$G22,'Avance Cuantitativo Productos'!$L22:$L22))/('Avance Cuantitativo Productos'!$BL22:$BL22-Anualiza_LB('Avance Cuantitativo Productos'!$BT$6:$BT$6,'Avance Cuantitativo Productos'!$M22:$M22,'Avance Cuantitativo Productos'!$G22:$G22,'Avance Cuantitativo Productos'!$L22:$L22)),"Seleccionar Anualización")))))</f>
        <v/>
      </c>
      <c r="BU22" s="21" t="str">
        <f t="array" aca="1" ref="BU22" ca="1">+IF(OR('Avance Cuantitativo Productos'!$BD22:$BD22=0,'Avance Cuantitativo Productos'!$AV22:$AV22="",SUMPRODUCT(--('Avance Cuantitativo Productos'!$V22:$Y22&lt;&gt;""))=0),"",IF('Avance Cuantitativo Productos'!$H22:$H22="Creciente",('Avance Cuantitativo Productos'!$AV22:$AV22-Anualiza_LB('Avance Cuantitativo Productos'!$BU$6:$BU$6,'Avance Cuantitativo Productos'!$M22:$M22,'Avance Cuantitativo Productos'!$G22:$G22,'Avance Cuantitativo Productos'!$L22:$L22))/('Avance Cuantitativo Productos'!$BM22:$BM22-Anualiza_LB('Avance Cuantitativo Productos'!$BU$6:$BU$6,'Avance Cuantitativo Productos'!$M22:$M22,'Avance Cuantitativo Productos'!$G22:$G22,'Avance Cuantitativo Productos'!$L22:$L22)),IF('Avance Cuantitativo Productos'!$H22:$H22="Constante",('Avance Cuantitativo Productos'!$AV22:$AV22/'Avance Cuantitativo Productos'!$BM22:$BM22),IF('Avance Cuantitativo Productos'!$H22:$H22="Suma",(_xlfn.NUMBERVALUE('Avance Cuantitativo Productos'!$AV22:$AV22)-_xlfn.NUMBERVALUE('Avance Cuantitativo Productos'!$AU22:$AU22))/(_xlfn.NUMBERVALUE('Avance Cuantitativo Productos'!$BM22:$BM22)-_xlfn.NUMBERVALUE('Avance Cuantitativo Productos'!$BL22:$BL22)),IF('Avance Cuantitativo Productos'!$H22:$H22="Decreciente",('Avance Cuantitativo Productos'!$AV22:$AV22-Anualiza_LB('Avance Cuantitativo Productos'!$BU$6:$BU$6,'Avance Cuantitativo Productos'!$M22:$M22,'Avance Cuantitativo Productos'!$G22:$G22,'Avance Cuantitativo Productos'!$L22:$L22))/('Avance Cuantitativo Productos'!$BM22:$BM22-Anualiza_LB('Avance Cuantitativo Productos'!$BU$6:$BU$6,'Avance Cuantitativo Productos'!$M22:$M22,'Avance Cuantitativo Productos'!$G22:$G22,'Avance Cuantitativo Productos'!$L22:$L22)),"Seleccionar Anualización")))))</f>
        <v/>
      </c>
      <c r="BV22" s="21" t="str">
        <f t="array" aca="1" ref="BV22" ca="1">+IF(OR('Avance Cuantitativo Productos'!$BE22:$BE22=0,'Avance Cuantitativo Productos'!$AW22:$AW22="",,SUMPRODUCT(--('Avance Cuantitativo Productos'!$Z22:$AC22&lt;&gt;""))=0),"",IF('Avance Cuantitativo Productos'!$H22:$H22="Creciente",('Avance Cuantitativo Productos'!$AW22:$AW22-Anualiza_LB('Avance Cuantitativo Productos'!$BV$6:$BV$6,'Avance Cuantitativo Productos'!$M22:$M22,'Avance Cuantitativo Productos'!$G22:$G22,'Avance Cuantitativo Productos'!$L22:$L22))/('Avance Cuantitativo Productos'!$BN22:$BN22-Anualiza_LB('Avance Cuantitativo Productos'!$BV$6:$BV$6,'Avance Cuantitativo Productos'!$M22:$M22,'Avance Cuantitativo Productos'!$G22:$G22,'Avance Cuantitativo Productos'!$L22:$L22)),IF('Avance Cuantitativo Productos'!$H22:$H22="Constante",('Avance Cuantitativo Productos'!$AW22:$AW22/'Avance Cuantitativo Productos'!$BN22:$BN22),IF('Avance Cuantitativo Productos'!$H22:$H22="Suma",(_xlfn.NUMBERVALUE('Avance Cuantitativo Productos'!$AW22:$AW22)-_xlfn.NUMBERVALUE('Avance Cuantitativo Productos'!$AV22:$AV22))/(_xlfn.NUMBERVALUE('Avance Cuantitativo Productos'!$BN22:$BN22)-_xlfn.NUMBERVALUE('Avance Cuantitativo Productos'!$BM22:$BM22)),IF('Avance Cuantitativo Productos'!$H22:$H22="Decreciente",('Avance Cuantitativo Productos'!$AW22:$AW22-Anualiza_LB('Avance Cuantitativo Productos'!$BV$6:$BV$6,'Avance Cuantitativo Productos'!$M22:$M22,'Avance Cuantitativo Productos'!$G22:$G22,'Avance Cuantitativo Productos'!$L22:$L22))/('Avance Cuantitativo Productos'!$BN22:$BN22-Anualiza_LB('Avance Cuantitativo Productos'!$BV$6:$BV$6,'Avance Cuantitativo Productos'!$M22:$M22,'Avance Cuantitativo Productos'!$G22:$G22,'Avance Cuantitativo Productos'!$L22:$L22)),"Seleccionar Anualización")))))</f>
        <v/>
      </c>
      <c r="BW22" s="21" t="str">
        <f t="array" aca="1" ref="BW22" ca="1">+IF(OR('Avance Cuantitativo Productos'!$BF22:$BF22=0,'Avance Cuantitativo Productos'!$AX22:$AX22="",SUMPRODUCT(--('Avance Cuantitativo Productos'!$AD22:$AG22&lt;&gt;""))=0),"",IF('Avance Cuantitativo Productos'!$H22:$H22="Creciente",('Avance Cuantitativo Productos'!$AX22:$AX22-Anualiza_LB('Avance Cuantitativo Productos'!$BW$6:$BW$6,'Avance Cuantitativo Productos'!$M22:$M22,'Avance Cuantitativo Productos'!$G22:$G22,'Avance Cuantitativo Productos'!$L22:$L22))/('Avance Cuantitativo Productos'!$BO22:$BO22-Anualiza_LB('Avance Cuantitativo Productos'!$BW$6:$BW$6,'Avance Cuantitativo Productos'!$M22:$M22,'Avance Cuantitativo Productos'!$G22:$G22,'Avance Cuantitativo Productos'!$L22:$L22)),IF('Avance Cuantitativo Productos'!$H22:$H22="Constante",('Avance Cuantitativo Productos'!$AX22:$AX22/'Avance Cuantitativo Productos'!$BO22:$BO22),IF('Avance Cuantitativo Productos'!$H22:$H22="Suma",(_xlfn.NUMBERVALUE('Avance Cuantitativo Productos'!$AX22:$AX22)-_xlfn.NUMBERVALUE('Avance Cuantitativo Productos'!$AW22:$AW22))/(_xlfn.NUMBERVALUE('Avance Cuantitativo Productos'!$BO22:$BO22)-_xlfn.NUMBERVALUE('Avance Cuantitativo Productos'!$BN22:$BN22)),IF('Avance Cuantitativo Productos'!$H22:$H22="Decreciente",('Avance Cuantitativo Productos'!$AX22:$AX22-Anualiza_LB('Avance Cuantitativo Productos'!$BW$6:$BW$6,'Avance Cuantitativo Productos'!$M22:$M22,'Avance Cuantitativo Productos'!$G22:$G22,'Avance Cuantitativo Productos'!$L22:$L22))/('Avance Cuantitativo Productos'!$BO22:$BO22-Anualiza_LB('Avance Cuantitativo Productos'!$BW$6:$BW$6,'Avance Cuantitativo Productos'!$M22:$M22,'Avance Cuantitativo Productos'!$G22:$G22,'Avance Cuantitativo Productos'!$L22:$L22)),"Seleccionar Anualización")))))</f>
        <v/>
      </c>
      <c r="BX22" s="21">
        <f t="array" aca="1" ref="BX22" ca="1">+ IF(OR('Avance Cuantitativo Productos'!$BG22:$BG22=0,'Avance Cuantitativo Productos'!$AY22:$AY22="",SUMPRODUCT(--('Avance Cuantitativo Productos'!$AH22:$AK22&lt;&gt;""))=0),"",IF('Avance Cuantitativo Productos'!$H22:$H22="Creciente",('Avance Cuantitativo Productos'!$AY22:$AY22-Anualiza_LB('Avance Cuantitativo Productos'!$BX$6:$BX$6,'Avance Cuantitativo Productos'!$M22:$M22,'Avance Cuantitativo Productos'!$G22:$G22,'Avance Cuantitativo Productos'!$L22:$L22))/('Avance Cuantitativo Productos'!$BP22:$BP22-Anualiza_LB('Avance Cuantitativo Productos'!$BX$6:$BX$6,'Avance Cuantitativo Productos'!$M22:$M22,'Avance Cuantitativo Productos'!$G22:$G22,'Avance Cuantitativo Productos'!$L22:$L22)),IF('Avance Cuantitativo Productos'!$H22:$H22="Constante",('Avance Cuantitativo Productos'!$AY22:$AY22/'Avance Cuantitativo Productos'!$BP22:$BP22),IF('Avance Cuantitativo Productos'!$H22:$H22="Suma",(_xlfn.NUMBERVALUE('Avance Cuantitativo Productos'!$AY22:$AY22)-_xlfn.NUMBERVALUE('Avance Cuantitativo Productos'!$AX22:$AX22))/(_xlfn.NUMBERVALUE('Avance Cuantitativo Productos'!$BP22:$BP22)-_xlfn.NUMBERVALUE('Avance Cuantitativo Productos'!$BO22:$BO22)),IF('Avance Cuantitativo Productos'!$H22:$H22="Decreciente",('Avance Cuantitativo Productos'!$AY22:$AY22-Anualiza_LB('Avance Cuantitativo Productos'!$BX$6:$BX$6,'Avance Cuantitativo Productos'!$M22:$M22,'Avance Cuantitativo Productos'!$G22:$G22,'Avance Cuantitativo Productos'!$L22:$L22))/('Avance Cuantitativo Productos'!$BP22:$BP22-Anualiza_LB('Avance Cuantitativo Productos'!$BX$6:$BX$6,'Avance Cuantitativo Productos'!$M22:$M22,'Avance Cuantitativo Productos'!$G22:$G22,'Avance Cuantitativo Productos'!$L22:$L22)),"Seleccionar Anualización")))))</f>
        <v>1</v>
      </c>
      <c r="BY22" s="21">
        <f t="array" aca="1" ref="BY22" ca="1">+ IF(OR('Avance Cuantitativo Productos'!$BH22:$BH22=0,'Avance Cuantitativo Productos'!$AZ22:$AZ22="",SUMPRODUCT(--('Avance Cuantitativo Productos'!$AL22:$AO22&lt;&gt;""))=0),"",IF('Avance Cuantitativo Productos'!$H22:$H22="Creciente",('Avance Cuantitativo Productos'!$AZ22:$AZ22-Anualiza_LB('Avance Cuantitativo Productos'!$BY$6:$BY$6,'Avance Cuantitativo Productos'!$M22:$M22,'Avance Cuantitativo Productos'!$G22:$G22,'Avance Cuantitativo Productos'!$L22:$L22))/('Avance Cuantitativo Productos'!$BQ22:$BQ22-Anualiza_LB('Avance Cuantitativo Productos'!$BY$6:$BY$6,'Avance Cuantitativo Productos'!$M22:$M22,'Avance Cuantitativo Productos'!$G22:$G22,'Avance Cuantitativo Productos'!$L22:$L22)),IF('Avance Cuantitativo Productos'!$H22:$H22="Constante",('Avance Cuantitativo Productos'!$AZ22:$AZ22/'Avance Cuantitativo Productos'!$BQ22:$BQ22),IF('Avance Cuantitativo Productos'!$H22:$H22="Suma",(_xlfn.NUMBERVALUE('Avance Cuantitativo Productos'!$AZ22:$AZ22)-_xlfn.NUMBERVALUE('Avance Cuantitativo Productos'!$AY22:$AY22))/(_xlfn.NUMBERVALUE('Avance Cuantitativo Productos'!$BQ22:$BQ22)-_xlfn.NUMBERVALUE('Avance Cuantitativo Productos'!$BP22:$BP22)),IF('Avance Cuantitativo Productos'!$H22:$H22="Decreciente",('Avance Cuantitativo Productos'!$AZ22:$AZ22-Anualiza_LB('Avance Cuantitativo Productos'!$BY$6:$BY$6,'Avance Cuantitativo Productos'!$M22:$M22,'Avance Cuantitativo Productos'!$G22:$G22,'Avance Cuantitativo Productos'!$L22:$L22))/('Avance Cuantitativo Productos'!$BQ22:$BQ22-Anualiza_LB('Avance Cuantitativo Productos'!$BY$6:$BY$6,'Avance Cuantitativo Productos'!$M22:$M22,'Avance Cuantitativo Productos'!$G22:$G22,'Avance Cuantitativo Productos'!$L22:$L22)),"Seleccionar Anualización")))))</f>
        <v>1</v>
      </c>
      <c r="BZ22" s="21" t="str">
        <f t="array" aca="1" ref="BZ22" ca="1">+ IF(OR('Avance Cuantitativo Productos'!$BI22:$BI22=0,'Avance Cuantitativo Productos'!$BA22:$BA22="",SUMPRODUCT(--('Avance Cuantitativo Productos'!$AP22:$AS22&lt;&gt;""))=0),"",IF('Avance Cuantitativo Productos'!$H22:$H22="Creciente",('Avance Cuantitativo Productos'!$BA22:$BA22-Anualiza_LB('Avance Cuantitativo Productos'!$BZ$6:$BZ$6,'Avance Cuantitativo Productos'!$M22:$M22,'Avance Cuantitativo Productos'!$G22:$G22,'Avance Cuantitativo Productos'!$L22:$L22))/('Avance Cuantitativo Productos'!$BR22:$BR22-Anualiza_LB('Avance Cuantitativo Productos'!$BZ$6:$BZ$6,'Avance Cuantitativo Productos'!$M22:$M22,'Avance Cuantitativo Productos'!$G22:$G22,'Avance Cuantitativo Productos'!$L22:$L22)),IF('Avance Cuantitativo Productos'!$H22:$H22="Constante",('Avance Cuantitativo Productos'!$BA22:$BA22/'Avance Cuantitativo Productos'!$BR22:$BR22),IF('Avance Cuantitativo Productos'!$H22:$H22="Suma",(_xlfn.NUMBERVALUE('Avance Cuantitativo Productos'!$BA22:$BA22)-_xlfn.NUMBERVALUE('Avance Cuantitativo Productos'!$AZ22:$AZ22))/(_xlfn.NUMBERVALUE('Avance Cuantitativo Productos'!$BR22:$BR22)-_xlfn.NUMBERVALUE('Avance Cuantitativo Productos'!$BQ22:$BQ22)),IF('Avance Cuantitativo Productos'!$H22:$H22="Decreciente",('Avance Cuantitativo Productos'!$BA22:$BA22-Anualiza_LB('Avance Cuantitativo Productos'!$BZ$6:$BZ$6,'Avance Cuantitativo Productos'!$M22:$M22,'Avance Cuantitativo Productos'!$G22:$G22,'Avance Cuantitativo Productos'!$L22:$L22))/('Avance Cuantitativo Productos'!$BR22:$BR22-Anualiza_LB('Avance Cuantitativo Productos'!$BZ$6:$BZ$6,'Avance Cuantitativo Productos'!$M22:$M22,'Avance Cuantitativo Productos'!$G22:$G22,'Avance Cuantitativo Productos'!$L22:$L22)),"Seleccionar Anualización")))))</f>
        <v/>
      </c>
      <c r="CA22" s="127" t="str">
        <f t="array" aca="1" ref="CA22" ca="1">IF(OR('Avance Cuantitativo Productos'!$AT22:$AT22="",SUMPRODUCT(--('Avance Cuantitativo Productos'!$N22:$Q22&lt;&gt;""))=0),"",IF('Avance Cuantitativo Productos'!$H22:$H22="Creciente",('Avance Cuantitativo Productos'!$AT22:$AT22-Anualiza_LB('Avance Cuantitativo Productos'!$CA$6:$CA$6,'Avance Cuantitativo Productos'!$M22:$M22,'Avance Cuantitativo Productos'!$G22:$G22,'Avance Cuantitativo Productos'!$L22:$L22))/('Avance Cuantitativo Productos'!$BK22:$BK22-Anualiza_LB('Avance Cuantitativo Productos'!$CA$6:$CA$6,'Avance Cuantitativo Productos'!$M22:$M22,'Avance Cuantitativo Productos'!$G22:$G22,'Avance Cuantitativo Productos'!$L22:$L22)),IF('Avance Cuantitativo Productos'!$H22:$H22="Constante",('Avance Cuantitativo Productos'!$AT22:$AT22/'Avance Cuantitativo Productos'!$BK22:$BK22),IF('Avance Cuantitativo Productos'!$H22:$H22="Suma",_xlfn.NUMBERVALUE('Avance Cuantitativo Productos'!$AT22:$AT22)/_xlfn.NUMBERVALUE('Avance Cuantitativo Productos'!$BK22:$BK22),IF('Avance Cuantitativo Productos'!$H22:$H22="Decreciente",('Avance Cuantitativo Productos'!$AT22:$AT22-Anualiza_LB('Avance Cuantitativo Productos'!$CA$6:$CA$6,'Avance Cuantitativo Productos'!$M22:$M22,'Avance Cuantitativo Productos'!$G22:$G22,'Avance Cuantitativo Productos'!$L22:$L22))/('Avance Cuantitativo Productos'!$BK22:$BK22-Anualiza_LB('Avance Cuantitativo Productos'!$CA$6:$CA$6,'Avance Cuantitativo Productos'!$M22:$M22,'Avance Cuantitativo Productos'!$G22:$G22,'Avance Cuantitativo Productos'!$L22:$L22)),"Seleccionar Anualización")))))</f>
        <v/>
      </c>
      <c r="CB22" s="128" t="str">
        <f t="array" aca="1" ref="CB22" ca="1">IF(OR('Avance Cuantitativo Productos'!$AU22:$AU22="",(SUMPRODUCT(--('Avance Cuantitativo Productos'!$R22:$U22))-SUMPRODUCT(--('Avance Cuantitativo Productos'!$N22:$Q22))&lt;&gt;"")=0),"",IF('Avance Cuantitativo Productos'!$H22:$H22="Creciente",('Avance Cuantitativo Productos'!$AU22:$AU22-Anualiza_LB('Avance Cuantitativo Productos'!$CB$6:$CB$6,'Avance Cuantitativo Productos'!$M22:$M22,'Avance Cuantitativo Productos'!$G22:$G22,'Avance Cuantitativo Productos'!$L22:$L22))/('Avance Cuantitativo Productos'!$BL22:$BL22-Anualiza_LB('Avance Cuantitativo Productos'!$CB$6:$CB$6,'Avance Cuantitativo Productos'!$M22:$M22,'Avance Cuantitativo Productos'!$G22:$G22,'Avance Cuantitativo Productos'!$L22:$L22)),IF('Avance Cuantitativo Productos'!$H22:$H22="Constante",('Avance Cuantitativo Productos'!$AU22:$AU22/'Avance Cuantitativo Productos'!$BL22:$BL22),IF('Avance Cuantitativo Productos'!$H22:$H22="Suma",_xlfn.NUMBERVALUE('Avance Cuantitativo Productos'!$AU22:$AU22)/(_xlfn.NUMBERVALUE('Avance Cuantitativo Productos'!$BL22:$BL22)),IF('Avance Cuantitativo Productos'!$H22:$H22="Decreciente",('Avance Cuantitativo Productos'!$AU22:$AU22-Anualiza_LB('Avance Cuantitativo Productos'!$CB$6:$CB$6,'Avance Cuantitativo Productos'!$M22:$M22,'Avance Cuantitativo Productos'!$G22:$G22,'Avance Cuantitativo Productos'!$L22:$L22))/('Avance Cuantitativo Productos'!$BL22:$BL22-Anualiza_LB('Avance Cuantitativo Productos'!$CB$6:$CB$6,'Avance Cuantitativo Productos'!$M22:$M22,'Avance Cuantitativo Productos'!$G22:$G22,'Avance Cuantitativo Productos'!$L22:$L22)),"Seleccionar Anualización")))))</f>
        <v/>
      </c>
      <c r="CC22" s="128" t="str">
        <f t="array" aca="1" ref="CC22" ca="1">+IF(OR('Avance Cuantitativo Productos'!$AV22:$AV22="",(SUMPRODUCT(--('Avance Cuantitativo Productos'!$V22:$Y22))-SUMPRODUCT(--('Avance Cuantitativo Productos'!$R22:$U22))&lt;&gt;"")=0),"",IF('Avance Cuantitativo Productos'!$H22:$H22="Creciente",('Avance Cuantitativo Productos'!$AV22:$AV22-Anualiza_LB('Avance Cuantitativo Productos'!$CC$6:$CC$6,'Avance Cuantitativo Productos'!$M22:$M22,'Avance Cuantitativo Productos'!$G22:$G22,'Avance Cuantitativo Productos'!$L22:$L22))/('Avance Cuantitativo Productos'!$BM22:$BM22-Anualiza_LB('Avance Cuantitativo Productos'!$CC$6:$CC$6,'Avance Cuantitativo Productos'!$M22:$M22,'Avance Cuantitativo Productos'!$G22:$G22,'Avance Cuantitativo Productos'!$L22:$L22)),IF('Avance Cuantitativo Productos'!$H22:$H22="Constante",('Avance Cuantitativo Productos'!$AV22:$AV22/'Avance Cuantitativo Productos'!$BM22:$BM22),IF('Avance Cuantitativo Productos'!$H22:$H22="Suma",_xlfn.NUMBERVALUE('Avance Cuantitativo Productos'!$AV22:$AV22)/(_xlfn.NUMBERVALUE('Avance Cuantitativo Productos'!$BM22:$BM22)),IF('Avance Cuantitativo Productos'!$H22:$H22="Decreciente",('Avance Cuantitativo Productos'!$AV22:$AV22-Anualiza_LB('Avance Cuantitativo Productos'!$CC$6:$CC$6,'Avance Cuantitativo Productos'!$M22:$M22,'Avance Cuantitativo Productos'!$G22:$G22,'Avance Cuantitativo Productos'!$L22:$L22))/('Avance Cuantitativo Productos'!$BM22:$BM22-Anualiza_LB('Avance Cuantitativo Productos'!$CC$6:$CC$6,'Avance Cuantitativo Productos'!$M22:$M22,'Avance Cuantitativo Productos'!$G22:$G22,'Avance Cuantitativo Productos'!$L22:$L22)),"Seleccionar Anualización")))))</f>
        <v/>
      </c>
      <c r="CD22" s="128" t="str">
        <f t="array" aca="1" ref="CD22" ca="1">+IF(OR('Avance Cuantitativo Productos'!$AW22:$AW22="",(SUMPRODUCT(--('Avance Cuantitativo Productos'!$Z22:$AC22))-SUMPRODUCT(--('Avance Cuantitativo Productos'!$V22:$Y22))&lt;&gt;"")=0),"",IF('Avance Cuantitativo Productos'!$H22:$H22="Creciente",('Avance Cuantitativo Productos'!$AW22:$AW22-Anualiza_LB('Avance Cuantitativo Productos'!$CD$6:$CD$6,'Avance Cuantitativo Productos'!$M22:$M22,'Avance Cuantitativo Productos'!$G22:$G22,'Avance Cuantitativo Productos'!$L22:$L22))/('Avance Cuantitativo Productos'!$BN22:$BN22-Anualiza_LB('Avance Cuantitativo Productos'!$CD$6:$CD$6,'Avance Cuantitativo Productos'!$M22:$M22,'Avance Cuantitativo Productos'!$G22:$G22,'Avance Cuantitativo Productos'!$L22:$L22)),IF('Avance Cuantitativo Productos'!$H22:$H22="Constante",('Avance Cuantitativo Productos'!$AW22:$AW22/'Avance Cuantitativo Productos'!$BN22:$BN22),IF('Avance Cuantitativo Productos'!$H22:$H22="Suma",_xlfn.NUMBERVALUE('Avance Cuantitativo Productos'!$AW22:$AW22)/(_xlfn.NUMBERVALUE('Avance Cuantitativo Productos'!$BN22:$BN22)),IF('Avance Cuantitativo Productos'!$H22:$H22="Decreciente",('Avance Cuantitativo Productos'!$AW22:$AW22-Anualiza_LB('Avance Cuantitativo Productos'!$CD$6:$CD$6,'Avance Cuantitativo Productos'!$M22:$M22,'Avance Cuantitativo Productos'!$G22:$G22,'Avance Cuantitativo Productos'!$L22:$L22))/('Avance Cuantitativo Productos'!$BN22:$BN22-Anualiza_LB('Avance Cuantitativo Productos'!$CD$6:$CD$6,'Avance Cuantitativo Productos'!$M22:$M22,'Avance Cuantitativo Productos'!$G22:$G22,'Avance Cuantitativo Productos'!$L22:$L22)),"Seleccionar Anualización")))))</f>
        <v/>
      </c>
      <c r="CE22" s="128" t="str">
        <f t="array" aca="1" ref="CE22" ca="1">+IF(OR('Avance Cuantitativo Productos'!$AX22:$AX22="",(SUMPRODUCT(--('Avance Cuantitativo Productos'!$AD22:$AG22))-SUMPRODUCT(--('Avance Cuantitativo Productos'!$Z22:$AC22))&lt;&gt;"")=0),"",IF('Avance Cuantitativo Productos'!$H22:$H22="Creciente",('Avance Cuantitativo Productos'!$AX22:$AX22-Anualiza_LB('Avance Cuantitativo Productos'!$CE$6:$CE$6,'Avance Cuantitativo Productos'!$M22:$M22,'Avance Cuantitativo Productos'!$G22:$G22,'Avance Cuantitativo Productos'!$L22:$L22))/('Avance Cuantitativo Productos'!$BO22:$BO22-Anualiza_LB('Avance Cuantitativo Productos'!$CE$6:$CE$6,'Avance Cuantitativo Productos'!$M22:$M22,'Avance Cuantitativo Productos'!$G22:$G22,'Avance Cuantitativo Productos'!$L22:$L22)),IF('Avance Cuantitativo Productos'!$H22:$H22="Constante",('Avance Cuantitativo Productos'!$AX22:$AX22/'Avance Cuantitativo Productos'!$BO22:$BO22),IF('Avance Cuantitativo Productos'!$H22:$H22="Suma",_xlfn.NUMBERVALUE('Avance Cuantitativo Productos'!$AX22:$AX22)/(_xlfn.NUMBERVALUE('Avance Cuantitativo Productos'!$BO22:$BO22)),IF('Avance Cuantitativo Productos'!$H22:$H22="Decreciente",('Avance Cuantitativo Productos'!$AX22:$AX22-Anualiza_LB('Avance Cuantitativo Productos'!$CE$6:$CE$6,'Avance Cuantitativo Productos'!$M22:$M22,'Avance Cuantitativo Productos'!$G22:$G22,'Avance Cuantitativo Productos'!$L22:$L22))/('Avance Cuantitativo Productos'!$BO22:$BO22-Anualiza_LB('Avance Cuantitativo Productos'!$CE$6:$CE$6,'Avance Cuantitativo Productos'!$M22:$M22,'Avance Cuantitativo Productos'!$G22:$G22,'Avance Cuantitativo Productos'!$L22:$L22)),"Seleccionar Anualización")))))</f>
        <v/>
      </c>
      <c r="CF22" s="128">
        <f t="array" aca="1" ref="CF22" ca="1">+IF(OR('Avance Cuantitativo Productos'!$AY22:$AY22="",(SUMPRODUCT(--('Avance Cuantitativo Productos'!$AH22:$AK22))-SUMPRODUCT(--('Avance Cuantitativo Productos'!$AD22:$AG22))&lt;&gt;"")=0),"",IF('Avance Cuantitativo Productos'!$H22:$H22="Creciente",('Avance Cuantitativo Productos'!$AY22:$AY22-Anualiza_LB('Avance Cuantitativo Productos'!$CF$6:$CF$6,'Avance Cuantitativo Productos'!$M22:$M22,'Avance Cuantitativo Productos'!$G22:$G22,'Avance Cuantitativo Productos'!$L22:$L22))/('Avance Cuantitativo Productos'!$BP22:$BP22-Anualiza_LB('Avance Cuantitativo Productos'!$CF$6:$CF$6,'Avance Cuantitativo Productos'!$M22:$M22,'Avance Cuantitativo Productos'!$G22:$G22,'Avance Cuantitativo Productos'!$L22:$L22)),IF('Avance Cuantitativo Productos'!$H22:$H22="Constante",('Avance Cuantitativo Productos'!$AY22:$AY22/'Avance Cuantitativo Productos'!$BP22:$BP22),IF('Avance Cuantitativo Productos'!$H22:$H22="Suma",_xlfn.NUMBERVALUE('Avance Cuantitativo Productos'!$AY22:$AY22)/(_xlfn.NUMBERVALUE('Avance Cuantitativo Productos'!$BP22:$BP22)),IF('Avance Cuantitativo Productos'!$H22:$H22="Decreciente",('Avance Cuantitativo Productos'!$AY22:$AY22-Anualiza_LB('Avance Cuantitativo Productos'!$CF$6:$CF$6,'Avance Cuantitativo Productos'!$M22:$M22,'Avance Cuantitativo Productos'!$G22:$G22,'Avance Cuantitativo Productos'!$L22:$L22))/('Avance Cuantitativo Productos'!$BP22:$BP22-Anualiza_LB('Avance Cuantitativo Productos'!$CF$6:$CF$6,'Avance Cuantitativo Productos'!$M22:$M22,'Avance Cuantitativo Productos'!$G22:$G22,'Avance Cuantitativo Productos'!$L22:$L22)),"Seleccionar Anualización")))))</f>
        <v>1</v>
      </c>
      <c r="CG22" s="148">
        <f t="array" aca="1" ref="CG22" ca="1">+IF(OR('Avance Cuantitativo Productos'!$AZ22:$AZ22="",(SUMPRODUCT(--('Avance Cuantitativo Productos'!$AL22:$AO22))-SUMPRODUCT(--('Avance Cuantitativo Productos'!$AH22:$AK22))&lt;&gt;"")=0),"",IF('Avance Cuantitativo Productos'!$H22:$H22="Creciente",('Avance Cuantitativo Productos'!$AZ22:$AZ22-Anualiza_LB('Avance Cuantitativo Productos'!$CG$6:$CG$6,'Avance Cuantitativo Productos'!$M22:$M22,'Avance Cuantitativo Productos'!$G22:$G22,'Avance Cuantitativo Productos'!$L22:$L22))/('Avance Cuantitativo Productos'!$BQ22:$BQ22-Anualiza_LB('Avance Cuantitativo Productos'!$CG$6:$CG$6,'Avance Cuantitativo Productos'!$M22:$M22,'Avance Cuantitativo Productos'!$G22:$G22,'Avance Cuantitativo Productos'!$L22:$L22)),IF('Avance Cuantitativo Productos'!$H22:$H22="Constante",('Avance Cuantitativo Productos'!$AZ22:$AZ22/'Avance Cuantitativo Productos'!$BQ22:$BQ22),IF('Avance Cuantitativo Productos'!$H22:$H22="Suma",_xlfn.NUMBERVALUE('Avance Cuantitativo Productos'!$AZ22:$AZ22)/(_xlfn.NUMBERVALUE('Avance Cuantitativo Productos'!$BQ22:$BQ22)),IF('Avance Cuantitativo Productos'!$H22:$H22="Decreciente",('Avance Cuantitativo Productos'!$AZ22:$AZ22-Anualiza_LB('Avance Cuantitativo Productos'!$CG$6:$CG$6,'Avance Cuantitativo Productos'!$M22:$M22,'Avance Cuantitativo Productos'!$G22:$G22,'Avance Cuantitativo Productos'!$L22:$L22))/('Avance Cuantitativo Productos'!$BQ22:$BQ22-Anualiza_LB('Avance Cuantitativo Productos'!$CG$6:$CG$6,'Avance Cuantitativo Productos'!$M22:$M22,'Avance Cuantitativo Productos'!$G22:$G22,'Avance Cuantitativo Productos'!$L22:$L22)),"Seleccionar Anualización")))))</f>
        <v>1</v>
      </c>
      <c r="CH22" s="148">
        <f t="array" aca="1" ref="CH22" ca="1">+IF(OR('Avance Cuantitativo Productos'!$BA22:$BA22="",(SUMPRODUCT(--('Avance Cuantitativo Productos'!$AP22:$AS22))-SUMPRODUCT(--('Avance Cuantitativo Productos'!$AL22:$AO22))&lt;&gt;"")=0),"",IF('Avance Cuantitativo Productos'!$H22:$H22="Creciente",('Avance Cuantitativo Productos'!$BA22:$BA22-Anualiza_LB('Avance Cuantitativo Productos'!$CH$6:$CH$6,'Avance Cuantitativo Productos'!$M22:$M22,'Avance Cuantitativo Productos'!$G22:$G22,'Avance Cuantitativo Productos'!$L22:$L22))/('Avance Cuantitativo Productos'!$BR22:$BR22-Anualiza_LB('Avance Cuantitativo Productos'!$CH$6:$CH$6,'Avance Cuantitativo Productos'!$M22:$M22,'Avance Cuantitativo Productos'!$G22:$G22,'Avance Cuantitativo Productos'!$L22:$L22)),IF('Avance Cuantitativo Productos'!$H22:$H22="Constante",('Avance Cuantitativo Productos'!$BA22:$BA22/'Avance Cuantitativo Productos'!$BR22:$BR22),IF('Avance Cuantitativo Productos'!$H22:$H22="Suma",_xlfn.NUMBERVALUE('Avance Cuantitativo Productos'!$BA22:$BA22)/(_xlfn.NUMBERVALUE('Avance Cuantitativo Productos'!$BR22:$BR22)),IF('Avance Cuantitativo Productos'!$H22:$H22="Decreciente",('Avance Cuantitativo Productos'!$BA22:$BA22-Anualiza_LB('Avance Cuantitativo Productos'!$CH$6:$CH$6,'Avance Cuantitativo Productos'!$M22:$M22,'Avance Cuantitativo Productos'!$G22:$G22,'Avance Cuantitativo Productos'!$L22:$L22))/('Avance Cuantitativo Productos'!$BR22:$BR22-Anualiza_LB('Avance Cuantitativo Productos'!$CH$6:$CH$6,'Avance Cuantitativo Productos'!$M22:$M22,'Avance Cuantitativo Productos'!$G22:$G22,'Avance Cuantitativo Productos'!$L22:$L22)),"Seleccionar Anualización")))))</f>
        <v>1</v>
      </c>
      <c r="CI22" s="34" t="str">
        <f t="array" aca="1" ref="CI22" ca="1">++IF(OR('Avance Cuantitativo Productos'!$BJ22:$BJ22="",'Avance Cuantitativo Productos'!$AT22:$AT22=""),"",IF('Avance Cuantitativo Productos'!$H22:$H22="Creciente",('Avance Cuantitativo Productos'!$AT22:$AT22-Anualiza_LB('Avance Cuantitativo Productos'!$CI$6:$CI$6,'Avance Cuantitativo Productos'!$M22:$M22,'Avance Cuantitativo Productos'!$G22:$G22,'Avance Cuantitativo Productos'!$L22:$L22))/('Avance Cuantitativo Productos'!$BJ22:$BJ22-Anualiza_LB('Avance Cuantitativo Productos'!$CI$6:$CI$6,'Avance Cuantitativo Productos'!$M22:$M22,'Avance Cuantitativo Productos'!$G22:$G22,'Avance Cuantitativo Productos'!$L22:$L22)),IF('Avance Cuantitativo Productos'!$H22:$H22="Constante",'Avance Cuantitativo Productos'!$AT22:$AT22/'Avance Cuantitativo Productos'!$BJ22:$BJ22,IF('Avance Cuantitativo Productos'!$H22:$H22="Suma",('Avance Cuantitativo Productos'!$AT22:$AT22)/('Avance Cuantitativo Productos'!$BJ22:$BJ22),IF('Avance Cuantitativo Productos'!$H22:$H22="Decreciente",('Avance Cuantitativo Productos'!$G22:$G22-Anualiza_LB('Avance Cuantitativo Productos'!$CI$6:$CI$6,'Avance Cuantitativo Productos'!$M22:$M22,'Avance Cuantitativo Productos'!$G22:$G22,'Avance Cuantitativo Productos'!$L22:$L22))/(Anualiza_LB('Avance Cuantitativo Productos'!$CI$6:$CI$6,'Avance Cuantitativo Productos'!$M22:$M22,'Avance Cuantitativo Productos'!$G22:$G22,'Avance Cuantitativo Productos'!$L22:$L22)-'Avance Cuantitativo Productos'!$BJ22:$BJ22),"Seleccionar Anualización")))))</f>
        <v/>
      </c>
      <c r="CJ22" s="81" t="str">
        <f t="array" aca="1" ref="CJ22" ca="1">++IF(OR('Avance Cuantitativo Productos'!$BJ22:$BJ22="",'Avance Cuantitativo Productos'!$AU22:$AU22=""),"",IF('Avance Cuantitativo Productos'!$H22:$H22="Creciente",('Avance Cuantitativo Productos'!$AU22:$AU22-Anualiza_LB('Avance Cuantitativo Productos'!$CJ$6:$CJ$6,'Avance Cuantitativo Productos'!$M22:$M22,'Avance Cuantitativo Productos'!$G22:$G22,'Avance Cuantitativo Productos'!$L22:$L22))/('Avance Cuantitativo Productos'!$BJ22:$BJ22-Anualiza_LB('Avance Cuantitativo Productos'!$CJ$6:$CJ$6,'Avance Cuantitativo Productos'!$M22:$M22,'Avance Cuantitativo Productos'!$G22:$G22,'Avance Cuantitativo Productos'!$L22:$L22)),IF('Avance Cuantitativo Productos'!$H22:$H22="Constante",'Avance Cuantitativo Productos'!$AU22:$AU22/'Avance Cuantitativo Productos'!$BJ22:$BJ22,IF('Avance Cuantitativo Productos'!$H22:$H22="Suma",('Avance Cuantitativo Productos'!$AU22:$AU22)/('Avance Cuantitativo Productos'!$BJ22:$BJ22),IF('Avance Cuantitativo Productos'!$H22:$H22="Decreciente",(Anualiza_LB('Avance Cuantitativo Productos'!$CJ$6:$CJ$6,'Avance Cuantitativo Productos'!$M22:$M22,'Avance Cuantitativo Productos'!$G22:$G22,'Avance Cuantitativo Productos'!$L22:$L22)-'Avance Cuantitativo Productos'!$AU22:$AU22)/(Anualiza_LB('Avance Cuantitativo Productos'!$CJ$6:$CJ$6,'Avance Cuantitativo Productos'!$M22:$M22,'Avance Cuantitativo Productos'!$G22:$G22,'Avance Cuantitativo Productos'!$L22:$L22)-'Avance Cuantitativo Productos'!$BJ22:$BJ22),"Seleccionar Anualización")))))</f>
        <v/>
      </c>
      <c r="CK22" s="81" t="str">
        <f t="array" aca="1" ref="CK22" ca="1">+IF(OR('Avance Cuantitativo Productos'!$BJ22:$BJ22="",'Avance Cuantitativo Productos'!$AV22:$AV22=""),"",IF('Avance Cuantitativo Productos'!$H22:$H22="Creciente",('Avance Cuantitativo Productos'!$AV22:$AV22-Anualiza_LB('Avance Cuantitativo Productos'!$CK$6:$CK$6,'Avance Cuantitativo Productos'!$M22:$M22,'Avance Cuantitativo Productos'!$G22:$G22,'Avance Cuantitativo Productos'!$L22:$L22))/('Avance Cuantitativo Productos'!$BJ22:$BJ22-Anualiza_LB('Avance Cuantitativo Productos'!$CK$6:$CK$6,'Avance Cuantitativo Productos'!$M22:$M22,'Avance Cuantitativo Productos'!$G22:$G22,'Avance Cuantitativo Productos'!$L22:$L22)),IF('Avance Cuantitativo Productos'!$H22:$H22="Constante",'Avance Cuantitativo Productos'!$AV22:$AV22/'Avance Cuantitativo Productos'!$BJ22:$BJ22,IF('Avance Cuantitativo Productos'!$H22:$H22="Suma",('Avance Cuantitativo Productos'!$AV22:$AV22)/('Avance Cuantitativo Productos'!$BJ22:$BJ22),IF('Avance Cuantitativo Productos'!$H22:$H22="Decreciente",(Anualiza_LB('Avance Cuantitativo Productos'!$CK$6:$CK$6,'Avance Cuantitativo Productos'!$M22:$M22,'Avance Cuantitativo Productos'!$G22:$G22,'Avance Cuantitativo Productos'!$L22:$L22)-'Avance Cuantitativo Productos'!$AV22:$AV22)/(Anualiza_LB('Avance Cuantitativo Productos'!$CK$6:$CK$6,'Avance Cuantitativo Productos'!$M22:$M22,'Avance Cuantitativo Productos'!$G22:$G22,'Avance Cuantitativo Productos'!$L22:$L22)-'Avance Cuantitativo Productos'!$BJ22:$BJ22),"Seleccionar Anualización")))))</f>
        <v/>
      </c>
      <c r="CL22" s="81" t="str">
        <f t="array" aca="1" ref="CL22" ca="1">+IF(OR('Avance Cuantitativo Productos'!$BJ22:$BJ22="",'Avance Cuantitativo Productos'!$AW22:$AW22=""),"",IF('Avance Cuantitativo Productos'!$H22:$H22="Creciente",('Avance Cuantitativo Productos'!$AW22:$AW22-Anualiza_LB('Avance Cuantitativo Productos'!$CL$6:$CL$6,'Avance Cuantitativo Productos'!$M22:$M22,'Avance Cuantitativo Productos'!$G22:$G22,'Avance Cuantitativo Productos'!$L22:$L22))/('Avance Cuantitativo Productos'!$BJ22:$BJ22-Anualiza_LB('Avance Cuantitativo Productos'!$CL$6:$CL$6,'Avance Cuantitativo Productos'!$M22:$M22,'Avance Cuantitativo Productos'!$G22:$G22,'Avance Cuantitativo Productos'!$L22:$L22)),IF('Avance Cuantitativo Productos'!$H22:$H22="Constante",'Avance Cuantitativo Productos'!$AW22:$AW22/'Avance Cuantitativo Productos'!$BJ22:$BJ22,IF('Avance Cuantitativo Productos'!$H22:$H22="Suma",('Avance Cuantitativo Productos'!$AW22:$AW22)/('Avance Cuantitativo Productos'!$BJ22:$BJ22),IF('Avance Cuantitativo Productos'!$H22:$H22="Decreciente",(Anualiza_LB('Avance Cuantitativo Productos'!$CL$6:$CL$6,'Avance Cuantitativo Productos'!$M22:$M22,'Avance Cuantitativo Productos'!$G22:$G22,'Avance Cuantitativo Productos'!$L22:$L22)-'Avance Cuantitativo Productos'!$AW22:$AW22)/(Anualiza_LB('Avance Cuantitativo Productos'!$CL$6:$CL$6,'Avance Cuantitativo Productos'!$M22:$M22,'Avance Cuantitativo Productos'!$G22:$G22,'Avance Cuantitativo Productos'!$L22:$L22)-'Avance Cuantitativo Productos'!$BJ22:$BJ22),"Seleccionar Anualización")))))</f>
        <v/>
      </c>
      <c r="CM22" s="81" t="str">
        <f t="array" aca="1" ref="CM22" ca="1">+IF(OR('Avance Cuantitativo Productos'!$BJ22:$BJ22="",'Avance Cuantitativo Productos'!$AX22:$AX22=""),"",IF('Avance Cuantitativo Productos'!$H22:$H22="Creciente",('Avance Cuantitativo Productos'!$AX22:$AX22-Anualiza_LB('Avance Cuantitativo Productos'!$CM$6:$CM$6,'Avance Cuantitativo Productos'!$M22:$M22,'Avance Cuantitativo Productos'!$G22:$G22,'Avance Cuantitativo Productos'!$L22:$L22))/('Avance Cuantitativo Productos'!$BJ22:$BJ22-Anualiza_LB('Avance Cuantitativo Productos'!$CM$6:$CM$6,'Avance Cuantitativo Productos'!$M22:$M22,'Avance Cuantitativo Productos'!$G22:$G22,'Avance Cuantitativo Productos'!$L22:$L22)),IF('Avance Cuantitativo Productos'!$H22:$H22="Constante",'Avance Cuantitativo Productos'!$AX22:$AX22/'Avance Cuantitativo Productos'!$BJ22:$BJ22,IF('Avance Cuantitativo Productos'!$H22:$H22="Suma",('Avance Cuantitativo Productos'!$AX22:$AX22)/('Avance Cuantitativo Productos'!$BJ22:$BJ22),IF('Avance Cuantitativo Productos'!$H22:$H22="Decreciente",(Anualiza_LB('Avance Cuantitativo Productos'!$CM$6:$CM$6,'Avance Cuantitativo Productos'!$M22:$M22,'Avance Cuantitativo Productos'!$G22:$G22,'Avance Cuantitativo Productos'!$L22:$L22)-'Avance Cuantitativo Productos'!$AX22:$AX22)/(Anualiza_LB('Avance Cuantitativo Productos'!$CM$6:$CM$6,'Avance Cuantitativo Productos'!$M22:$M22,'Avance Cuantitativo Productos'!$G22:$G22,'Avance Cuantitativo Productos'!$L22:$L22)-'Avance Cuantitativo Productos'!$BJ22:$BJ22),"Seleccionar Anualización")))))</f>
        <v/>
      </c>
      <c r="CN22" s="81">
        <f t="array" aca="1" ref="CN22" ca="1">+IF(OR('Avance Cuantitativo Productos'!$BJ22:$BJ22="",'Avance Cuantitativo Productos'!$AY22:$AY22=""),"",IF('Avance Cuantitativo Productos'!$H22:$H22="Creciente",('Avance Cuantitativo Productos'!$AY22:$AY22-Anualiza_LB('Avance Cuantitativo Productos'!$CN$6:$CN$6,'Avance Cuantitativo Productos'!$M22:$M22,'Avance Cuantitativo Productos'!$G22:$G22,'Avance Cuantitativo Productos'!$L22:$L22))/('Avance Cuantitativo Productos'!$BJ22:$BJ22-Anualiza_LB('Avance Cuantitativo Productos'!$CN$6:$CN$6,'Avance Cuantitativo Productos'!$M22:$M22,'Avance Cuantitativo Productos'!$G22:$G22,'Avance Cuantitativo Productos'!$L22:$L22)),IF('Avance Cuantitativo Productos'!$H22:$H22="Constante",'Avance Cuantitativo Productos'!$AY22:$AY22/'Avance Cuantitativo Productos'!$BJ22:$BJ22,IF('Avance Cuantitativo Productos'!$H22:$H22="Suma",('Avance Cuantitativo Productos'!$AY22:$AY22)/('Avance Cuantitativo Productos'!$BJ22:$BJ22),IF('Avance Cuantitativo Productos'!$H22:$H22="Decreciente",(Anualiza_LB('Avance Cuantitativo Productos'!$CN$6:$CN$6,'Avance Cuantitativo Productos'!$M22:$M22,'Avance Cuantitativo Productos'!$G22:$G22,'Avance Cuantitativo Productos'!$L22:$L22)-'Avance Cuantitativo Productos'!$AY22:$AY22)/(Anualiza_LB('Avance Cuantitativo Productos'!$CN$6:$CN$6,'Avance Cuantitativo Productos'!$M22:$M22,'Avance Cuantitativo Productos'!$G22:$G22,'Avance Cuantitativo Productos'!$L22:$L22)-'Avance Cuantitativo Productos'!$BJ22:$BJ22),"Seleccionar Anualización")))))</f>
        <v>0.04</v>
      </c>
      <c r="CO22" s="140">
        <f t="array" aca="1" ref="CO22" ca="1">+IF(OR('Avance Cuantitativo Productos'!$BJ22:$BJ22="",'Avance Cuantitativo Productos'!$AZ22:$AZ22=""),"",IF('Avance Cuantitativo Productos'!$H22:$H22="Creciente",('Avance Cuantitativo Productos'!$AZ22:$AZ22-Anualiza_LB('Avance Cuantitativo Productos'!$CO$6:$CO$6,'Avance Cuantitativo Productos'!$M22:$M22,'Avance Cuantitativo Productos'!$G22:$G22,'Avance Cuantitativo Productos'!$L22:$L22))/('Avance Cuantitativo Productos'!$BJ22:$BJ22-Anualiza_LB('Avance Cuantitativo Productos'!$CO$6:$CO$6,'Avance Cuantitativo Productos'!$M22:$M22,'Avance Cuantitativo Productos'!$G22:$G22,'Avance Cuantitativo Productos'!$L22:$L22)),IF('Avance Cuantitativo Productos'!$H22:$H22="Constante",'Avance Cuantitativo Productos'!$AZ22:$AZ22/'Avance Cuantitativo Productos'!$BJ22:$BJ22,IF('Avance Cuantitativo Productos'!$H22:$H22="Suma",('Avance Cuantitativo Productos'!$AZ22:$AZ22)/('Avance Cuantitativo Productos'!$BJ22:$BJ22),IF('Avance Cuantitativo Productos'!$H22:$H22="Decreciente",(Anualiza_LB('Avance Cuantitativo Productos'!$CO$6:$CO$6,'Avance Cuantitativo Productos'!$M22:$M22,'Avance Cuantitativo Productos'!$G22:$G22,'Avance Cuantitativo Productos'!$L22:$L22)-'Avance Cuantitativo Productos'!$AZ22:$AZ22)/(Anualiza_LB('Avance Cuantitativo Productos'!$CO$6:$CO$6,'Avance Cuantitativo Productos'!$M22:$M22,'Avance Cuantitativo Productos'!$G22:$G22,'Avance Cuantitativo Productos'!$L22:$L22)-'Avance Cuantitativo Productos'!$BJ22:$BJ22),"Seleccionar Anualización")))))</f>
        <v>0.12</v>
      </c>
      <c r="CP22" s="82">
        <f t="array" aca="1" ref="CP22" ca="1">+IF(OR('Avance Cuantitativo Productos'!$BJ22:$BJ22="",'Avance Cuantitativo Productos'!$BA22:$BA22=""),"",IF('Avance Cuantitativo Productos'!$H22:$H22="Creciente",('Avance Cuantitativo Productos'!$BA22:$BA22-Anualiza_LB('Avance Cuantitativo Productos'!$CP$6:$CP$6,'Avance Cuantitativo Productos'!$M22:$M22,'Avance Cuantitativo Productos'!$G22:$G22,'Avance Cuantitativo Productos'!$L22:$L22))/('Avance Cuantitativo Productos'!$BJ22:$BJ22-Anualiza_LB('Avance Cuantitativo Productos'!$CP$6:$CP$6,'Avance Cuantitativo Productos'!$M22:$M22,'Avance Cuantitativo Productos'!$G22:$G22,'Avance Cuantitativo Productos'!$L22:$L22)),IF('Avance Cuantitativo Productos'!$H22:$H22="Constante",'Avance Cuantitativo Productos'!$BA22:$BA22/'Avance Cuantitativo Productos'!$BJ22:$BJ22,IF('Avance Cuantitativo Productos'!$H22:$H22="Suma",('Avance Cuantitativo Productos'!$BA22:$BA22)/('Avance Cuantitativo Productos'!$BJ22:$BJ22),IF('Avance Cuantitativo Productos'!$H22:$H22="Decreciente",(Anualiza_LB('Avance Cuantitativo Productos'!$CP$6:$CP$6,'Avance Cuantitativo Productos'!$M22:$M22,'Avance Cuantitativo Productos'!$G22:$G22,'Avance Cuantitativo Productos'!$L22:$L22)-'Avance Cuantitativo Productos'!$BA22:$BA22)/(Anualiza_LB('Avance Cuantitativo Productos'!$CP$6:$CP$6,'Avance Cuantitativo Productos'!$M22:$M22,'Avance Cuantitativo Productos'!$G22:$G22,'Avance Cuantitativo Productos'!$L22:$L22)-'Avance Cuantitativo Productos'!$BJ22:$BJ22),"Seleccionar Anualización")))))</f>
        <v>0.12</v>
      </c>
    </row>
    <row r="23" spans="1:94" ht="150" hidden="1">
      <c r="A23" s="7">
        <v>17</v>
      </c>
      <c r="B23" t="str">
        <f>+LEFT('Avance Cuantitativo Productos'!$C23:$C23,2)</f>
        <v>1.</v>
      </c>
      <c r="C23" s="129" t="s">
        <v>225</v>
      </c>
      <c r="D23" s="129" t="s">
        <v>226</v>
      </c>
      <c r="E23" s="130" t="s">
        <v>51</v>
      </c>
      <c r="F23" s="131">
        <v>0.02</v>
      </c>
      <c r="G23" s="132"/>
      <c r="H23" s="132" t="s">
        <v>25</v>
      </c>
      <c r="I23" s="132" t="s">
        <v>21</v>
      </c>
      <c r="J23" s="32">
        <v>45292</v>
      </c>
      <c r="K23" s="33">
        <v>45657</v>
      </c>
      <c r="L23" s="117" t="str">
        <f t="array" ref="L23">+_xlfn.CONCAT("Q",LEFT(LOOKUP(2,1/('Avance Cuantitativo Productos'!$N23:$AS23&lt;&gt;""),'Avance Cuantitativo Productos'!$N$6:$AS$6),1))</f>
        <v>Q4</v>
      </c>
      <c r="M23" s="133" t="str">
        <f t="array" ref="M23">+RIGHT(LOOKUP(2,1/('Avance Cuantitativo Productos'!$N23:$AS23&lt;&gt;""),'Avance Cuantitativo Productos'!$N$6:$AS$6),4)</f>
        <v>2024</v>
      </c>
      <c r="N23" s="42"/>
      <c r="O23" s="45"/>
      <c r="P23" s="45"/>
      <c r="Q23" s="46"/>
      <c r="R23" s="42"/>
      <c r="S23" s="45"/>
      <c r="T23" s="45"/>
      <c r="U23" s="46"/>
      <c r="V23" s="42"/>
      <c r="W23" s="45"/>
      <c r="X23" s="45"/>
      <c r="Y23" s="46"/>
      <c r="Z23" s="42"/>
      <c r="AA23" s="45"/>
      <c r="AB23" s="45"/>
      <c r="AC23" s="46"/>
      <c r="AD23" s="42"/>
      <c r="AE23" s="45"/>
      <c r="AF23" s="45"/>
      <c r="AG23" s="46"/>
      <c r="AH23" s="42"/>
      <c r="AI23" s="45"/>
      <c r="AJ23" s="45"/>
      <c r="AK23" s="46"/>
      <c r="AL23" s="236">
        <v>0.1</v>
      </c>
      <c r="AM23" s="236">
        <v>0.15</v>
      </c>
      <c r="AN23" s="236">
        <v>0.1</v>
      </c>
      <c r="AO23" s="236">
        <v>0.15</v>
      </c>
      <c r="AP23" s="304"/>
      <c r="AQ23" s="304"/>
      <c r="AR23" s="45"/>
      <c r="AS23" s="45"/>
      <c r="AT23" s="120" t="str">
        <f t="array" aca="1" ref="AT23" ca="1">IF('Avance Cuantitativo Productos'!$H23:$H23="","Seleccionar Anualización",IF(COUNTIF('Avance Cuantitativo Productos'!$N23:$Q23,"="&amp;"")=4,"",IF('Avance Cuantitativo Productos'!$H23:$H23="Creciente",IF(COUNTIF('Avance Cuantitativo Productos'!$N23:$Q23,"&lt;"&amp;'Avance Cuantitativo Productos'!$G23:$G23)&gt;=1,"ERROR, el valor reportado es inferior a la Línea Base",IF(COUNTIF('Avance Cuantitativo Productos'!$N23:$Q23,"="&amp;"")=3,OFFSET('Avance Cuantitativo Productos'!$N23:$N23,0,MATCH(MAX('Avance Cuantitativo Productos'!$N23:$Q23)+1,'Avance Cuantitativo Productos'!$N23:$Q23,1)-1),IF(INDEX('Avance Cuantitativo Productos'!$N23:$Q23,LARGE(('Avance Cuantitativo Productos'!$N23:$Q23&lt;&gt;"")*(_xlfn.SEQUENCE(,COUNTA('Avance Cuantitativo Productos'!$N$6:$Q$6))),1))&lt;INDEX('Avance Cuantitativo Productos'!$N23:$Q23,LARGE(('Avance Cuantitativo Productos'!$N23:$Q23&lt;&gt;"")*(_xlfn.SEQUENCE(,COUNTA('Avance Cuantitativo Productos'!$N$6:$Q$6))),2)),"ERROR, El reporte de avance actual debe ser mayor o igual al último valor reportado",OFFSET('Avance Cuantitativo Productos'!$N23:$N23,0,MATCH(MAX('Avance Cuantitativo Productos'!$N23:$Q23)+1,'Avance Cuantitativo Productos'!$N23:$Q23,1)-1)))),IF('Avance Cuantitativo Productos'!$H23:$H23="Constante",OFFSET('Avance Cuantitativo Productos'!$N23:$N23,0,MATCH(MAX('Avance Cuantitativo Productos'!$N23:$Q23)+1,'Avance Cuantitativo Productos'!$N23:$Q23,1)-1),IF('Avance Cuantitativo Productos'!$H23:$H23="Suma",SUM('Avance Cuantitativo Productos'!$N23:$Q23),IF('Avance Cuantitativo Productos'!$H23:$H23="Decreciente",IF(COUNTIF('Avance Cuantitativo Productos'!$N23:$Q23,"&gt;"&amp;'Avance Cuantitativo Productos'!$G23:$G23)&gt;=1,"ERROR, el valor reportado es superior a la Línea Base",IF(COUNTIF('Avance Cuantitativo Productos'!$N23:$Q23,"="&amp;"")=3,OFFSET('Avance Cuantitativo Productos'!$N23:$N23,0,MATCH(MAX('Avance Cuantitativo Productos'!$N23:$Q23)+1,'Avance Cuantitativo Productos'!$N23:$Q23,1)-1),IF(INDEX('Avance Cuantitativo Productos'!$N23:$Q23,LARGE(('Avance Cuantitativo Productos'!$N23:$Q23&lt;&gt;"")*(_xlfn.SEQUENCE(,COUNTA('Avance Cuantitativo Productos'!$N$6:$Q$6))),1))&gt;INDEX('Avance Cuantitativo Productos'!$N23:$Q23,LARGE(('Avance Cuantitativo Productos'!$N23:$Q23&lt;&gt;"")*(_xlfn.SEQUENCE(,COUNTA('Avance Cuantitativo Productos'!$N$6:$Q$6))),2)),"ERROR, El reporte de avance actual debe ser menor o igual al último valor reportado",OFFSET('Avance Cuantitativo Productos'!$N23:$N23,0,MATCH(MAX('Avance Cuantitativo Productos'!$N23:$Q23)+1,'Avance Cuantitativo Productos'!$N23:$Q23,1)-1))))))))))</f>
        <v/>
      </c>
      <c r="AU23" s="120" t="str">
        <f t="array" aca="1" ref="AU23" ca="1">IF('Avance Cuantitativo Productos'!$H23:$H23="","Seleccionar Anualización",IF(COUNTIF('Avance Cuantitativo Productos'!$N23:$U23,"="&amp;"")=8,"",IF('Avance Cuantitativo Productos'!$H23:$H23="Creciente",IF(COUNTIF('Avance Cuantitativo Productos'!$N23:$U23,"&lt;"&amp;'Avance Cuantitativo Productos'!$G23:$G23)&gt;=1,"ERROR, el valor reportado es inferior a la Línea Base",IF(COUNTIF('Avance Cuantitativo Productos'!$N23:$U23,"="&amp;"")=7,OFFSET('Avance Cuantitativo Productos'!$N23:$N23,0,MATCH(MAX('Avance Cuantitativo Productos'!$N23:$U23)+1,'Avance Cuantitativo Productos'!$N23:$U23,1)-1),IF(INDEX('Avance Cuantitativo Productos'!$N23:$U23,LARGE(('Avance Cuantitativo Productos'!$N23:$U23&lt;&gt;"")*(_xlfn.SEQUENCE(,COUNTA('Avance Cuantitativo Productos'!$N$6:$U$6))),1))&lt;INDEX('Avance Cuantitativo Productos'!$N23:$U23,LARGE(('Avance Cuantitativo Productos'!$N23:$U23&lt;&gt;"")*(_xlfn.SEQUENCE(,COUNTA('Avance Cuantitativo Productos'!$N$6:$U$6))),2)),"ERROR, El reporte de avance actual debe ser mayor o igual al último valor reportado",OFFSET('Avance Cuantitativo Productos'!$N23:$N23,0,MATCH(MAX('Avance Cuantitativo Productos'!$N23:$U23)+1,'Avance Cuantitativo Productos'!$N23:$U23,1)-1)))),IF('Avance Cuantitativo Productos'!$H23:$H23="Constante",OFFSET('Avance Cuantitativo Productos'!$N23:$N23,0,MATCH(MAX('Avance Cuantitativo Productos'!$N23:$U23)+1,'Avance Cuantitativo Productos'!$N23:$U23,1)-1),IF('Avance Cuantitativo Productos'!$H23:$H23="Suma",SUM('Avance Cuantitativo Productos'!$N23:$U23),IF('Avance Cuantitativo Productos'!$H23:$H23="Decreciente",IF(COUNTIF('Avance Cuantitativo Productos'!$N23:$U23,"&gt;"&amp;'Avance Cuantitativo Productos'!$G23:$G23)&gt;=1,"ERROR, el valor reportado es superior a la Línea Base",IF(COUNTIF('Avance Cuantitativo Productos'!$N23:$U23,"="&amp;"")=7,OFFSET('Avance Cuantitativo Productos'!$N23:$N23,0,MATCH(MAX('Avance Cuantitativo Productos'!$N23:$U23)+1,'Avance Cuantitativo Productos'!$N23:$U23,1)-1),IF(INDEX('Avance Cuantitativo Productos'!$N23:$U23,LARGE(('Avance Cuantitativo Productos'!$N23:$U23&lt;&gt;"")*(_xlfn.SEQUENCE(,COUNTA('Avance Cuantitativo Productos'!$N$6:$U$6))),1))&gt;INDEX('Avance Cuantitativo Productos'!$N23:$U23,LARGE(('Avance Cuantitativo Productos'!$N23:$U23&lt;&gt;"")*(_xlfn.SEQUENCE(,COUNTA('Avance Cuantitativo Productos'!$N$6:$U$6))),2)),"ERROR, El reporte de avance actual debe ser menor o igual al último valor reportado",OFFSET('Avance Cuantitativo Productos'!$N23:$N23,0,MATCH(MAX('Avance Cuantitativo Productos'!$N23:$U23)+1,'Avance Cuantitativo Productos'!$N23:$U23,1)-1))))))))))</f>
        <v/>
      </c>
      <c r="AV23" s="120" t="str">
        <f t="array" aca="1" ref="AV23" ca="1" xml:space="preserve"> IF('Avance Cuantitativo Productos'!$H23:$H23="","Seleccionar Anualización",IF(COUNTIF('Avance Cuantitativo Productos'!$N23:$Y23,"="&amp;"")=12,"",IF('Avance Cuantitativo Productos'!$H23:$H23="Creciente",IF(COUNTIF('Avance Cuantitativo Productos'!$N23:$Y23,"&lt;"&amp;'Avance Cuantitativo Productos'!$G23:$G23)&gt;=1,"ERROR, el valor reportado es inferior a la Línea Base",IF(COUNTIF('Avance Cuantitativo Productos'!$N23:$Y23,"="&amp;"")=11,OFFSET('Avance Cuantitativo Productos'!$N23:$N23,0,MATCH(MAX('Avance Cuantitativo Productos'!$N23:$Y23)+1,'Avance Cuantitativo Productos'!$N23:$Y23,1)-1),IF(INDEX('Avance Cuantitativo Productos'!$N23:$Y23,LARGE(('Avance Cuantitativo Productos'!$N23:$Y23&lt;&gt;"")*(_xlfn.SEQUENCE(,COUNTA('Avance Cuantitativo Productos'!$N$6:$Y$6))),1))&lt;INDEX('Avance Cuantitativo Productos'!$N23:$Y23,LARGE(('Avance Cuantitativo Productos'!$N23:$Y23&lt;&gt;"")*(_xlfn.SEQUENCE(,COUNTA('Avance Cuantitativo Productos'!$N$6:$Y$6))),2)),"ERROR, El reporte de avance actual debe ser mayor o igual al último valor reportado",OFFSET('Avance Cuantitativo Productos'!$N23:$N23,0,MATCH(MAX('Avance Cuantitativo Productos'!$N23:$Y23)+1,'Avance Cuantitativo Productos'!$N23:$Y23,1)-1)))),IF('Avance Cuantitativo Productos'!$H23:$H23="Constante",OFFSET('Avance Cuantitativo Productos'!$N23:$N23,0,MATCH(MAX('Avance Cuantitativo Productos'!$N23:$Y23)+1,'Avance Cuantitativo Productos'!$N23:$Y23,1)-1),IF('Avance Cuantitativo Productos'!$H23:$H23="Suma",SUM('Avance Cuantitativo Productos'!$N23:$Y23),IF('Avance Cuantitativo Productos'!$H23:$H23="Decreciente",IF(COUNTIF('Avance Cuantitativo Productos'!$N23:$Y23,"&gt;"&amp;'Avance Cuantitativo Productos'!$G23:$G23)&gt;=1,"ERROR, el valor reportado es superior a la Línea Base",IF(COUNTIF('Avance Cuantitativo Productos'!$N23:$Y23,"="&amp;"")=11,OFFSET('Avance Cuantitativo Productos'!$N23:$N23,0,MATCH(MAX('Avance Cuantitativo Productos'!$N23:$Y23)+1,'Avance Cuantitativo Productos'!$N23:$Y23,1)-1),IF(INDEX('Avance Cuantitativo Productos'!$N23:$Y23,LARGE(('Avance Cuantitativo Productos'!$N23:$Y23&lt;&gt;"")*(_xlfn.SEQUENCE(,COUNTA('Avance Cuantitativo Productos'!$N$6:$Y$6))),1))&gt;INDEX('Avance Cuantitativo Productos'!$N23:$Y23,LARGE(('Avance Cuantitativo Productos'!$N23:$Y23&lt;&gt;"")*(_xlfn.SEQUENCE(,COUNTA('Avance Cuantitativo Productos'!$N$6:$Y$6))),2)),"ERROR, El reporte de avance actual debe ser menor o igual al último valor reportado",OFFSET('Avance Cuantitativo Productos'!$N23:$N23,0,MATCH(MAX('Avance Cuantitativo Productos'!$N23:$Y23)+1,'Avance Cuantitativo Productos'!$N23:$Y23,1)-1))))))))))</f>
        <v/>
      </c>
      <c r="AW23" s="120" t="str">
        <f t="array" aca="1" ref="AW23" ca="1" xml:space="preserve"> IF('Avance Cuantitativo Productos'!$H23:$H23="","Seleccionar Anualización",IF(COUNTIF('Avance Cuantitativo Productos'!$N23:$AC23,"="&amp;"")=16,"",IF('Avance Cuantitativo Productos'!$H23:$H23="Creciente",IF(COUNTIF('Avance Cuantitativo Productos'!$N23:$AC23,"&lt;"&amp;'Avance Cuantitativo Productos'!$G23:$G23)&gt;=1,"ERROR, el valor reportado es inferior a la Línea Base",IF(COUNTIF('Avance Cuantitativo Productos'!$N23:$AC23,"="&amp;"")=15,OFFSET('Avance Cuantitativo Productos'!$N23:$N23,0,MATCH(MAX('Avance Cuantitativo Productos'!$N23:$AC23)+1,'Avance Cuantitativo Productos'!$N23:$AC23,1)-1),IF(INDEX('Avance Cuantitativo Productos'!$N23:$AC23,LARGE(('Avance Cuantitativo Productos'!$N23:$AC23&lt;&gt;"")*(_xlfn.SEQUENCE(,COUNTA('Avance Cuantitativo Productos'!$N$6:$AC$6))),1))&lt;INDEX('Avance Cuantitativo Productos'!$N23:$AC23,LARGE(('Avance Cuantitativo Productos'!$N23:$AC23&lt;&gt;"")*(_xlfn.SEQUENCE(,COUNTA('Avance Cuantitativo Productos'!$N$6:$AC$6))),2)),"ERROR, El reporte de avance actual debe ser mayor o igual al último valor reportado",OFFSET('Avance Cuantitativo Productos'!$N23:$N23,0,MATCH(MAX('Avance Cuantitativo Productos'!$N23:$AC23)+1,'Avance Cuantitativo Productos'!$N23:$AC23,1)-1)))),IF('Avance Cuantitativo Productos'!$H23:$H23="Constante",OFFSET('Avance Cuantitativo Productos'!$N23:$N23,0,MATCH(MAX('Avance Cuantitativo Productos'!$N23:$AC23)+1,'Avance Cuantitativo Productos'!$N23:$AC23,1)-1),IF('Avance Cuantitativo Productos'!$H23:$H23="Suma",SUM('Avance Cuantitativo Productos'!$N23:$AC23),IF('Avance Cuantitativo Productos'!$H23:$H23="Decreciente",IF(COUNTIF('Avance Cuantitativo Productos'!$N23:$AC23,"&gt;"&amp;'Avance Cuantitativo Productos'!$G23:$G23)&gt;=1,"ERROR, el valor reportado es superior a la Línea Base",IF(COUNTIF('Avance Cuantitativo Productos'!$N23:$AC23,"="&amp;"")=15,OFFSET('Avance Cuantitativo Productos'!$N23:$N23,0,MATCH(MAX('Avance Cuantitativo Productos'!$N23:$AC23)+1,'Avance Cuantitativo Productos'!$N23:$AC23,1)-1),IF(INDEX('Avance Cuantitativo Productos'!$N23:$AC23,LARGE(('Avance Cuantitativo Productos'!$N23:$AC23&lt;&gt;"")*(_xlfn.SEQUENCE(,COUNTA('Avance Cuantitativo Productos'!$N$6:$AC$6))),1))&gt;INDEX('Avance Cuantitativo Productos'!$N23:$AC23,LARGE(('Avance Cuantitativo Productos'!$N23:$AC23&lt;&gt;"")*(_xlfn.SEQUENCE(,COUNTA('Avance Cuantitativo Productos'!$N$6:$AC$6))),2)),"ERROR, El reporte de avance actual debe ser menor o igual al último valor reportado",OFFSET('Avance Cuantitativo Productos'!$N23:$N23,0,MATCH(MAX('Avance Cuantitativo Productos'!$N23:$AC23)+1,'Avance Cuantitativo Productos'!$N23:$AC23,1)-1))))))))))</f>
        <v/>
      </c>
      <c r="AX23" s="120" t="str">
        <f t="array" aca="1" ref="AX23" ca="1" xml:space="preserve"> IF('Avance Cuantitativo Productos'!$H23:$H23="","Seleccionar Anualización",IF(COUNTIF('Avance Cuantitativo Productos'!$N23:$AG23,"="&amp;"")=20,"",IF('Avance Cuantitativo Productos'!$H23:$H23="Creciente",IF(COUNTIF('Avance Cuantitativo Productos'!$N23:$AG23,"&lt;"&amp;'Avance Cuantitativo Productos'!$G23:$G23)&gt;=1,"ERROR, el valor reportado es inferior a la Línea Base",IF(COUNTIF('Avance Cuantitativo Productos'!$N23:$AG23,"="&amp;"")=19,OFFSET('Avance Cuantitativo Productos'!$N23:$N23,0,MATCH(MAX('Avance Cuantitativo Productos'!$N23:$AG23)+1,'Avance Cuantitativo Productos'!$N23:$AG23,1)-1),IF(INDEX('Avance Cuantitativo Productos'!$N23:$AG23,LARGE(('Avance Cuantitativo Productos'!$N23:$AG23&lt;&gt;"")*(_xlfn.SEQUENCE(,COUNTA('Avance Cuantitativo Productos'!$N$6:$AG$6))),1))&lt;INDEX('Avance Cuantitativo Productos'!$N23:$AG23,LARGE(('Avance Cuantitativo Productos'!$N23:$AG23&lt;&gt;"")*(_xlfn.SEQUENCE(,COUNTA('Avance Cuantitativo Productos'!$N$6:$AG$6))),2)),"ERROR, El reporte de avance actual debe ser mayor o igual al último valor reportado",OFFSET('Avance Cuantitativo Productos'!$N23:$N23,0,MATCH(MAX('Avance Cuantitativo Productos'!$N23:$AG23)+1,'Avance Cuantitativo Productos'!$N23:$AG23,1)-1)))),IF('Avance Cuantitativo Productos'!$H23:$H23="Constante",OFFSET('Avance Cuantitativo Productos'!$N23:$N23,0,MATCH(MAX('Avance Cuantitativo Productos'!$N23:$AG23)+1,'Avance Cuantitativo Productos'!$N23:$AG23,1)-1),IF('Avance Cuantitativo Productos'!$H23:$H23="Suma",SUM('Avance Cuantitativo Productos'!$N23:$AG23),IF('Avance Cuantitativo Productos'!$H23:$H23="Decreciente",IF(COUNTIF('Avance Cuantitativo Productos'!$N23:$AG23,"&gt;"&amp;'Avance Cuantitativo Productos'!$G23:$G23)&gt;=1,"ERROR, el valor reportado es superior a la Línea Base",IF(COUNTIF('Avance Cuantitativo Productos'!$N23:$AG23,"="&amp;"")=19,OFFSET('Avance Cuantitativo Productos'!$N23:$N23,0,MATCH(MAX('Avance Cuantitativo Productos'!$N23:$AG23)+1,'Avance Cuantitativo Productos'!$N23:$AG23,1)-1),IF(INDEX('Avance Cuantitativo Productos'!$N23:$AG23,LARGE(('Avance Cuantitativo Productos'!$N23:$AG23&lt;&gt;"")*(_xlfn.SEQUENCE(,COUNTA('Avance Cuantitativo Productos'!$N$6:$AG$6))),1))&gt;INDEX('Avance Cuantitativo Productos'!$N23:$AG23,LARGE(('Avance Cuantitativo Productos'!$N23:$AG23&lt;&gt;"")*(_xlfn.SEQUENCE(,COUNTA('Avance Cuantitativo Productos'!$N$6:$AG$6))),2)),"ERROR, El reporte de avance actual debe ser menor o igual al último valor reportado",OFFSET('Avance Cuantitativo Productos'!$N23:$N23,0,MATCH(MAX('Avance Cuantitativo Productos'!$N23:$AG23)+1,'Avance Cuantitativo Productos'!$N23:$AG23,1)-1))))))))))</f>
        <v/>
      </c>
      <c r="AY23" s="120" t="str">
        <f t="array" aca="1" ref="AY23" ca="1" xml:space="preserve"> IF('Avance Cuantitativo Productos'!$H23:$H23="","Seleccionar Anualización",IF(COUNTIF('Avance Cuantitativo Productos'!$N23:$AK23,"="&amp;"")=24,"",IF('Avance Cuantitativo Productos'!$H23:$H23="Creciente",IF(COUNTIF('Avance Cuantitativo Productos'!$N23:$AK23,"&lt;"&amp;'Avance Cuantitativo Productos'!$G23:$G23)&gt;=1,"ERROR, el valor reportado es inferior a la Línea Base",IF(COUNTIF('Avance Cuantitativo Productos'!$N23:$AK23,"="&amp;"")=23,OFFSET('Avance Cuantitativo Productos'!$N23:$N23,0,MATCH(MAX('Avance Cuantitativo Productos'!$N23:$AK23)+1,'Avance Cuantitativo Productos'!$N23:$AK23,1)-1),IF(INDEX('Avance Cuantitativo Productos'!$N23:$AK23,LARGE(('Avance Cuantitativo Productos'!$N23:$AK23&lt;&gt;"")*(_xlfn.SEQUENCE(,COUNTA('Avance Cuantitativo Productos'!$N$6:$AK$6))),1))&lt;INDEX('Avance Cuantitativo Productos'!$N23:$AK23,LARGE(('Avance Cuantitativo Productos'!$N23:$AK23&lt;&gt;"")*(_xlfn.SEQUENCE(,COUNTA('Avance Cuantitativo Productos'!$N$6:$AK$6))),2)),"ERROR, El reporte de avance actual debe ser mayor o igual al último valor reportado",OFFSET('Avance Cuantitativo Productos'!$N23:$N23,0,MATCH(MAX('Avance Cuantitativo Productos'!$N23:$AK23)+1,'Avance Cuantitativo Productos'!$N23:$AK23,1)-1)))),IF('Avance Cuantitativo Productos'!$H23:$H23="Constante",OFFSET('Avance Cuantitativo Productos'!$N23:$N23,0,MATCH(MAX('Avance Cuantitativo Productos'!$N23:$AK23)+1,'Avance Cuantitativo Productos'!$N23:$AK23,1)-1),IF('Avance Cuantitativo Productos'!$H23:$H23="Suma",SUM('Avance Cuantitativo Productos'!$N23:$AK23),IF('Avance Cuantitativo Productos'!$H23:$H23="Decreciente",IF(COUNTIF('Avance Cuantitativo Productos'!$N23:$AK23,"&gt;"&amp;'Avance Cuantitativo Productos'!$G23:$G23)&gt;=1,"ERROR, el valor reportado es superior a la Línea Base",IF(COUNTIF('Avance Cuantitativo Productos'!$N23:$AK23,"="&amp;"")=23,OFFSET('Avance Cuantitativo Productos'!$N23:$N23,0,MATCH(MAX('Avance Cuantitativo Productos'!$N23:$AK23)+1,'Avance Cuantitativo Productos'!$N23:$AK23,1)-1),IF(INDEX('Avance Cuantitativo Productos'!$N23:$AK23,LARGE(('Avance Cuantitativo Productos'!$N23:$AK23&lt;&gt;"")*(_xlfn.SEQUENCE(,COUNTA('Avance Cuantitativo Productos'!$N$6:$AK$6))),1))&gt;INDEX('Avance Cuantitativo Productos'!$N23:$AK23,LARGE(('Avance Cuantitativo Productos'!$N23:$AK23&lt;&gt;"")*(_xlfn.SEQUENCE(,COUNTA('Avance Cuantitativo Productos'!$N$6:$AK$6))),2)),"ERROR, El reporte de avance actual debe ser menor o igual al último valor reportado",OFFSET('Avance Cuantitativo Productos'!$N23:$N23,0,MATCH(MAX('Avance Cuantitativo Productos'!$N23:$AK23)+1,'Avance Cuantitativo Productos'!$N23:$AK23,1)-1))))))))))</f>
        <v/>
      </c>
      <c r="AZ23" s="121">
        <f t="array" aca="1" ref="AZ23" ca="1" xml:space="preserve"> IF('Avance Cuantitativo Productos'!$H23:$H23="","Seleccionar Anualización",IF(COUNTIF('Avance Cuantitativo Productos'!$N23:$AO23,"="&amp;"")=28,"",IF('Avance Cuantitativo Productos'!$H23:$H23="Creciente",IF(COUNTIF('Avance Cuantitativo Productos'!$N23:$AO23,"&lt;"&amp;'Avance Cuantitativo Productos'!$G23:$G23)&gt;=1,"ERROR, el valor reportado es inferior a la Línea Base",IF(COUNTIF('Avance Cuantitativo Productos'!$N23:$AO23,"="&amp;"")=27,OFFSET('Avance Cuantitativo Productos'!$N23:$N23,0,MATCH(MAX('Avance Cuantitativo Productos'!$N23:$AO23)+1,'Avance Cuantitativo Productos'!$N23:$AO23,1)-1),IF(INDEX('Avance Cuantitativo Productos'!$N23:$AO23,LARGE(('Avance Cuantitativo Productos'!$N23:$AO23&lt;&gt;"")*(_xlfn.SEQUENCE(,COUNTA('Avance Cuantitativo Productos'!$N$6:$AO$6))),1))&lt;INDEX('Avance Cuantitativo Productos'!$N23:$AO23,LARGE(('Avance Cuantitativo Productos'!$N23:$AO23&lt;&gt;"")*(_xlfn.SEQUENCE(,COUNTA('Avance Cuantitativo Productos'!$N$6:$AO$6))),2)),"ERROR, El reporte de avance actual debe ser mayor o igual al último valor reportado",OFFSET('Avance Cuantitativo Productos'!$N23:$N23,0,MATCH(MAX('Avance Cuantitativo Productos'!$N23:$AO23)+1,'Avance Cuantitativo Productos'!$N23:$AO23,1)-1)))),IF('Avance Cuantitativo Productos'!$H23:$H23="Constante",OFFSET('Avance Cuantitativo Productos'!$N23:$N23,0,MATCH(MAX('Avance Cuantitativo Productos'!$N23:$AO23)+1,'Avance Cuantitativo Productos'!$N23:$AO23,1)-1),IF('Avance Cuantitativo Productos'!$H23:$H23="Suma",SUM('Avance Cuantitativo Productos'!$N23:$AO23),IF('Avance Cuantitativo Productos'!$H23:$H23="Decreciente",IF(COUNTIF('Avance Cuantitativo Productos'!$N23:$AO23,"&gt;"&amp;'Avance Cuantitativo Productos'!$G23:$G23)&gt;=1,"ERROR, el valor reportado es superior a la Línea Base",IF(COUNTIF('Avance Cuantitativo Productos'!$N23:$AO23,"="&amp;"")=27,OFFSET('Avance Cuantitativo Productos'!$N23:$N23,0,MATCH(MAX('Avance Cuantitativo Productos'!$N23:$AO23)+1,'Avance Cuantitativo Productos'!$N23:$AO23,1)-1),IF(INDEX('Avance Cuantitativo Productos'!$N23:$AO23,LARGE(('Avance Cuantitativo Productos'!$N23:$AO23&lt;&gt;"")*(_xlfn.SEQUENCE(,COUNTA('Avance Cuantitativo Productos'!$N$6:$AO$6))),1))&gt;INDEX('Avance Cuantitativo Productos'!$N23:$AO23,LARGE(('Avance Cuantitativo Productos'!$N23:$AO23&lt;&gt;"")*(_xlfn.SEQUENCE(,COUNTA('Avance Cuantitativo Productos'!$N$6:$AO$6))),2)),"ERROR, El reporte de avance actual debe ser menor o igual al último valor reportado",OFFSET('Avance Cuantitativo Productos'!$N23:$N23,0,MATCH(MAX('Avance Cuantitativo Productos'!$N23:$AO23)+1,'Avance Cuantitativo Productos'!$N23:$AO23,1)-1))))))))))</f>
        <v>0.5</v>
      </c>
      <c r="BA23" s="120">
        <f t="array" aca="1" ref="BA23" ca="1" xml:space="preserve"> IF('Avance Cuantitativo Productos'!$H23:$H23="","Seleccionar Anualización",IF(COUNTIF('Avance Cuantitativo Productos'!$N23:$AS23,"="&amp;"")=32,"",IF('Avance Cuantitativo Productos'!$H23:$H23="Creciente",IF(COUNTIF('Avance Cuantitativo Productos'!$N23:$AS23,"&lt;"&amp;'Avance Cuantitativo Productos'!$G23:$G23)&gt;=1,"ERROR, el valor reportado es inferior a la Línea Base",IF(COUNTIF('Avance Cuantitativo Productos'!$N23:$AS23,"="&amp;"")=31,OFFSET('Avance Cuantitativo Productos'!$N23:$N23,0,MATCH(MAX('Avance Cuantitativo Productos'!$N23:$AS23)+1,'Avance Cuantitativo Productos'!$N23:$AS23,1)-1),IF(INDEX('Avance Cuantitativo Productos'!$N23:$AS23,LARGE(('Avance Cuantitativo Productos'!$N23:$AS23&lt;&gt;"")*(_xlfn.SEQUENCE(,COUNTA('Avance Cuantitativo Productos'!$N$6:$AS$6))),1))&lt;INDEX('Avance Cuantitativo Productos'!$N23:$AS23,LARGE(('Avance Cuantitativo Productos'!$N23:$AS23&lt;&gt;"")*(_xlfn.SEQUENCE(,COUNTA('Avance Cuantitativo Productos'!$N$6:$AS$6))),2)),"ERROR, El reporte de avance actual debe ser mayor o igual al último valor reportado",OFFSET('Avance Cuantitativo Productos'!$N23:$N23,0,MATCH(MAX('Avance Cuantitativo Productos'!$N23:$AS23)+1,'Avance Cuantitativo Productos'!$N23:$AS23,1)-1)))),IF('Avance Cuantitativo Productos'!$H23:$H23="Constante",OFFSET('Avance Cuantitativo Productos'!$N23:$N23,0,MATCH(MAX('Avance Cuantitativo Productos'!$N23:$AS23)+1,'Avance Cuantitativo Productos'!$N23:$AS23,1)-1),IF('Avance Cuantitativo Productos'!$H23:$H23="Suma",SUM('Avance Cuantitativo Productos'!$N23:$AS23),IF('Avance Cuantitativo Productos'!$H23:$H23="Decreciente",IF(COUNTIF('Avance Cuantitativo Productos'!$N23:$AS23,"&gt;"&amp;'Avance Cuantitativo Productos'!$G23:$G23)&gt;=1,"ERROR, el valor reportado es superior a la Línea Base",IF(COUNTIF('Avance Cuantitativo Productos'!$N23:$AS23,"="&amp;"")=31,OFFSET('Avance Cuantitativo Productos'!$N23:$N23,0,MATCH(MAX('Avance Cuantitativo Productos'!$N23:$AS23)+1,'Avance Cuantitativo Productos'!$N23:$AS23,1)-1),IF(INDEX('Avance Cuantitativo Productos'!$N23:$AS23,LARGE(('Avance Cuantitativo Productos'!$N23:$AS23&lt;&gt;"")*(_xlfn.SEQUENCE(,COUNTA('Avance Cuantitativo Productos'!$N$6:$AS$6))),1))&gt;INDEX('Avance Cuantitativo Productos'!$N23:$AS23,LARGE(('Avance Cuantitativo Productos'!$N23:$AS23&lt;&gt;"")*(_xlfn.SEQUENCE(,COUNTA('Avance Cuantitativo Productos'!$N$6:$AS$6))),2)),"ERROR, El reporte de avance actual debe ser menor o igual al último valor reportado",OFFSET('Avance Cuantitativo Productos'!$N23:$N23,0,MATCH(MAX('Avance Cuantitativo Productos'!$N23:$AS23)+1,'Avance Cuantitativo Productos'!$N23:$AS23,1)-1))))))))))</f>
        <v>0.5</v>
      </c>
      <c r="BB23" s="42"/>
      <c r="BC23" s="45"/>
      <c r="BD23" s="45"/>
      <c r="BE23" s="45"/>
      <c r="BF23" s="45"/>
      <c r="BG23" s="162"/>
      <c r="BH23" s="169">
        <v>1</v>
      </c>
      <c r="BI23" s="162"/>
      <c r="BJ23" s="161">
        <v>1</v>
      </c>
      <c r="BK23" s="123" t="str">
        <f t="array" aca="1" ref="BK23" ca="1">IF('Avance Cuantitativo Productos'!$H23:$H23="","Seleccionar Anualización",IF(COUNTIF('Avance Cuantitativo Productos'!$BB23:$BB23,"="&amp;"")=1,"",IF(AND(OR('Avance Cuantitativo Productos'!$H23:$H23="Creciente",'Avance Cuantitativo Productos'!$H23:$H23="Constante",'Avance Cuantitativo Productos'!$H23:$H23="Suma"),'Avance Cuantitativo Productos'!$BB23:$BB23&gt;'Avance Cuantitativo Productos'!$BJ23:$BJ23),"ERROR, las metas de las vigencias no pueden ser mayores a la meta final",IF(AND('Avance Cuantitativo Productos'!$H23:$H23="Decreciente",'Avance Cuantitativo Productos'!$BB23:$BB23&lt;'Avance Cuantitativo Productos'!$BJ23:$BJ23),"ERROR, las metas de las vigencias no pueden ser menores a la meta final",IF(OR('Avance Cuantitativo Productos'!$H23:$H23="Creciente",'Avance Cuantitativo Productos'!$H23:$H23="Constante",'Avance Cuantitativo Productos'!$H23:$H23="Suma",'Avance Cuantitativo Productos'!$H23:$H23="Decreciente"),IF((MAX(COLUMN('Avance Cuantitativo Productos'!$N23:$Q23)*(INDEX(INT(ISNUMBER('Avance Cuantitativo Productos'!$N23:$Q23)),LARGE((INT(ISNUMBER('Avance Cuantitativo Productos'!$N23:$Q23))&lt;&gt;0)*(_xlfn.SEQUENCE(,COUNTA('Avance Cuantitativo Productos'!$N$6:$Q$6))),1))=INT(ISNUMBER('Avance Cuantitativo Productos'!$N23:$Q23))))-COLUMN('Avance Cuantitativo Productos'!$N23:$N23)+1)=1,OFFSET('Avance Cuantitativo Productos'!$BB23:$BB23,0,MATCH(MAX('Avance Cuantitativo Productos'!$BB23:$BB23)+1,'Avance Cuantitativo Productos'!$BB23:$BB23,1)-1)/4,IF((MAX(COLUMN('Avance Cuantitativo Productos'!$N23:$Q23)*(INDEX(INT(ISNUMBER('Avance Cuantitativo Productos'!$N23:$Q23)),LARGE((INT(ISNUMBER('Avance Cuantitativo Productos'!$N23:$Q23))&lt;&gt;0)*(_xlfn.SEQUENCE(,COUNTA('Avance Cuantitativo Productos'!$N$6:$Q$6))),1))=INT(ISNUMBER('Avance Cuantitativo Productos'!$N23:$Q23))))-COLUMN('Avance Cuantitativo Productos'!$N23:$N23)+1)=2,OFFSET('Avance Cuantitativo Productos'!$BB23:$BB23,0,MATCH(MAX('Avance Cuantitativo Productos'!$BB23:$BB23)+1,'Avance Cuantitativo Productos'!$BB23:$BB23,1)-1)/2,IF((MAX(COLUMN('Avance Cuantitativo Productos'!$N23:$Q23)*(INDEX(INT(ISNUMBER('Avance Cuantitativo Productos'!$N23:$Q23)),LARGE((INT(ISNUMBER('Avance Cuantitativo Productos'!$N23:$Q23))&lt;&gt;0)*(_xlfn.SEQUENCE(,COUNTA('Avance Cuantitativo Productos'!$N$6:$Q$6))),1))=INT(ISNUMBER('Avance Cuantitativo Productos'!$N23:$Q23))))-COLUMN('Avance Cuantitativo Productos'!$N23:$N23)+1)=3,OFFSET('Avance Cuantitativo Productos'!$BB23:$BB23,0,MATCH(MAX('Avance Cuantitativo Productos'!$BB23:$BB23)+1,'Avance Cuantitativo Productos'!$BB23:$BB23,1)-1)*3/4,IF((MAX(COLUMN('Avance Cuantitativo Productos'!$N23:$Q23)*(INDEX(INT(ISNUMBER('Avance Cuantitativo Productos'!$N23:$Q23)),LARGE((INT(ISNUMBER('Avance Cuantitativo Productos'!$N23:$Q23))&lt;&gt;0)*(_xlfn.SEQUENCE(,COUNTA('Avance Cuantitativo Productos'!$N$6:$Q$6))),1))=INT(ISNUMBER('Avance Cuantitativo Productos'!$N23:$Q23))))-COLUMN('Avance Cuantitativo Productos'!$N23:$N23)+1)=4,OFFSET('Avance Cuantitativo Productos'!$BB23:$BB23,0,MATCH(MAX('Avance Cuantitativo Productos'!$BB23:$BB23)+1,'Avance Cuantitativo Productos'!$BB23:$BB23,1)-1),)))))))))</f>
        <v/>
      </c>
      <c r="BL23" s="124" t="str">
        <f t="array" aca="1" ref="BL23" ca="1">+IF(AND('Avance Cuantitativo Productos'!$BK23:$BK23="",'Avance Cuantitativo Productos'!$BC23:$BC23=""),"",IF(OR(AND(_xlfn.XLOOKUP('Avance Cuantitativo Productos'!$I23:$I23,Listas!$G$2:$G$10,Listas!$I$2:$I$10&lt;1),'Avance Cuantitativo Productos'!$BC23:$BC23=""),'Avance Cuantitativo Productos'!$BC23:$BC23="",COUNTIF('Avance Cuantitativo Productos'!$R23:$U23,"="&amp;"")&gt;=4),MAX('Avance Cuantitativo Productos'!$BK23:$BK23,'Avance Cuantitativo Productos'!$BB23:$BB23),IF('Avance Cuantitativo Productos'!$H23:$H23="","Seleccionar Anualización",IF(COUNTIF('Avance Cuantitativo Productos'!$BB23:$BC23,"="&amp;"")=2,"",IF(AND(OR('Avance Cuantitativo Productos'!$H23:$H23="Creciente",'Avance Cuantitativo Productos'!$H23:$H23="Constante",'Avance Cuantitativo Productos'!$H23:$H23="Suma"),'Avance Cuantitativo Productos'!$BC23:$BC23&gt;'Avance Cuantitativo Productos'!$BJ23:$BJ23),"ERROR, las metas de las vigencias no pueden ser mayores a la meta final",IF(AND('Avance Cuantitativo Productos'!$H23:$H23="Decreciente",'Avance Cuantitativo Productos'!$BC23:$BC23&lt;'Avance Cuantitativo Productos'!$BJ23:$BJ23),"ERROR, las metas de las vigencias no pueden ser menores a la meta final",IF(OR('Avance Cuantitativo Productos'!$H23:$H23="Creciente",'Avance Cuantitativo Productos'!$H23:$H23="Constante",'Avance Cuantitativo Productos'!$H23:$H23="Decreciente"),IF((MAX(COLUMN('Avance Cuantitativo Productos'!$R23:$U23)*(INDEX('Avance Cuantitativo Productos'!$R23:$U23,LARGE(('Avance Cuantitativo Productos'!$R23:$U23&lt;&gt;"")*(_xlfn.SEQUENCE(,COUNTA('Avance Cuantitativo Productos'!$R$6:$U$6))),1))='Avance Cuantitativo Productos'!$R23:$U23))-COLUMN('Avance Cuantitativo Productos'!$R23:$R23)+1)=1,(OFFSET('Avance Cuantitativo Productos'!$BB23:$BB23,0,_xlfn.XMATCH('Avance Cuantitativo Productos'!$BC$6:$BC$6,'Avance Cuantitativo Productos'!$BB$6:$BC$6)-1)-(OFFSET('Avance Cuantitativo Productos'!$BB23:$BB23,0,_xlfn.XMATCH('Avance Cuantitativo Productos'!$BC$6:$BC$6,'Avance Cuantitativo Productos'!$BB$6:$BC$6)-2)))/4+OFFSET('Avance Cuantitativo Productos'!$BB23:$BB23,0,_xlfn.XMATCH('Avance Cuantitativo Productos'!$BC$6:$BC$6,'Avance Cuantitativo Productos'!$BB$6:$BC$6)-2),IF((MAX(COLUMN('Avance Cuantitativo Productos'!$R23:$U23)*(INDEX('Avance Cuantitativo Productos'!$R23:$U23,LARGE(('Avance Cuantitativo Productos'!$R23:$U23&lt;&gt;"")*(_xlfn.SEQUENCE(,COUNTA('Avance Cuantitativo Productos'!$R$6:$U$6))),1))='Avance Cuantitativo Productos'!$R23:$U23))-COLUMN('Avance Cuantitativo Productos'!$R23:$R23)+1)=2,(OFFSET('Avance Cuantitativo Productos'!$BB23:$BB23,0,_xlfn.XMATCH('Avance Cuantitativo Productos'!$BC$6:$BC$6,'Avance Cuantitativo Productos'!$BB$6:$BC$6)-1)-OFFSET('Avance Cuantitativo Productos'!$BB23:$BB23,0,_xlfn.XMATCH('Avance Cuantitativo Productos'!$BC$6:$BC$6,'Avance Cuantitativo Productos'!$BB$6:$BC$6)-2))/2+OFFSET('Avance Cuantitativo Productos'!$BB23:$BB23,0,_xlfn.XMATCH('Avance Cuantitativo Productos'!$BC$6:$BC$6,'Avance Cuantitativo Productos'!$BB$6:$BC$6)-2),IF((MAX(COLUMN('Avance Cuantitativo Productos'!$R23:$U23)*(INDEX('Avance Cuantitativo Productos'!$R23:$U23,LARGE(('Avance Cuantitativo Productos'!$R23:$U23&lt;&gt;"")*(_xlfn.SEQUENCE(,COUNTA('Avance Cuantitativo Productos'!$R$6:$U$6))),1))='Avance Cuantitativo Productos'!$R23:$U23))-COLUMN('Avance Cuantitativo Productos'!$R23:$R23)+1)=3,(OFFSET('Avance Cuantitativo Productos'!$BB23:$BB23,0,_xlfn.XMATCH('Avance Cuantitativo Productos'!$BC$6:$BC$6,'Avance Cuantitativo Productos'!$BB$6:$BC$6)-1)-OFFSET('Avance Cuantitativo Productos'!$BB23:$BB23,0,_xlfn.XMATCH('Avance Cuantitativo Productos'!$BC$6:$BC$6,'Avance Cuantitativo Productos'!$BB$6:$BC$6)-2))*3/4+OFFSET('Avance Cuantitativo Productos'!$BB23:$BB23,0,_xlfn.XMATCH('Avance Cuantitativo Productos'!$BC$6:$BC$6,'Avance Cuantitativo Productos'!$BB$6:$BC$6)-2),IF((MAX(COLUMN('Avance Cuantitativo Productos'!$R23:$U23)*(INDEX('Avance Cuantitativo Productos'!$R23:$U23,LARGE(('Avance Cuantitativo Productos'!$R23:$U23&lt;&gt;"")*(_xlfn.SEQUENCE(,COUNTA('Avance Cuantitativo Productos'!$R$6:$U$6))),1))='Avance Cuantitativo Productos'!$R23:$U23))-COLUMN('Avance Cuantitativo Productos'!$R23:$R23)+1)=4,(OFFSET('Avance Cuantitativo Productos'!$BB23:$BB23,0,_xlfn.XMATCH('Avance Cuantitativo Productos'!$BC$6:$BC$6,'Avance Cuantitativo Productos'!$BB$6:$BC$6)-1)-OFFSET('Avance Cuantitativo Productos'!$BB23:$BB23,0,_xlfn.XMATCH('Avance Cuantitativo Productos'!$BC$6:$BC$6,'Avance Cuantitativo Productos'!$BB$6:$BC$6)-2))+OFFSET('Avance Cuantitativo Productos'!$BB23:$BB23,0,_xlfn.XMATCH('Avance Cuantitativo Productos'!$BC$6:$BC$6,'Avance Cuantitativo Productos'!$BB$6:$BC$6)-2))))),IF('Avance Cuantitativo Productos'!$H23:$H23="Suma",IF((MAX(COLUMN('Avance Cuantitativo Productos'!$R23:$U23)*(INDEX(INT(ISNUMBER('Avance Cuantitativo Productos'!$R23:$U23)),LARGE((INT(ISNUMBER('Avance Cuantitativo Productos'!$R23:$U23))&lt;&gt;0)*(_xlfn.SEQUENCE(,COUNTA('Avance Cuantitativo Productos'!$R$6:$U$6))),1))=INT(ISNUMBER('Avance Cuantitativo Productos'!$R23:$U23))))-COLUMN('Avance Cuantitativo Productos'!$R23:$R23)+1)=1,(OFFSET('Avance Cuantitativo Productos'!$BB23:$BB23,0,_xlfn.XMATCH('Avance Cuantitativo Productos'!$BC$6:$BC$6,'Avance Cuantitativo Productos'!$BB$6:$BC$6,1,1)-1)/4+SUM('Avance Cuantitativo Productos'!$BB23:$BB23)),IF((MAX(COLUMN('Avance Cuantitativo Productos'!$R23:$U23)*(INDEX(INT(ISNUMBER('Avance Cuantitativo Productos'!$R23:$U23)),LARGE((INT(ISNUMBER('Avance Cuantitativo Productos'!$R23:$U23))&lt;&gt;0)*(_xlfn.SEQUENCE(,COUNTA('Avance Cuantitativo Productos'!$R$6:$U$6))),1))=INT(ISNUMBER('Avance Cuantitativo Productos'!$R23:$U23))))-COLUMN('Avance Cuantitativo Productos'!$R23:$R23)+1)=2,(OFFSET('Avance Cuantitativo Productos'!$BB23:$BB23,0,_xlfn.XMATCH('Avance Cuantitativo Productos'!$BC$6:$BC$6,'Avance Cuantitativo Productos'!$BB$6:$BC$6,1,1)-1)/2+SUM('Avance Cuantitativo Productos'!$BB23:$BB23)),IF((MAX(COLUMN('Avance Cuantitativo Productos'!$R23:$U23)*(INDEX(INT(ISNUMBER('Avance Cuantitativo Productos'!$R23:$U23)),LARGE((INT(ISNUMBER('Avance Cuantitativo Productos'!$R23:$U23))&lt;&gt;0)*(_xlfn.SEQUENCE(,COUNTA('Avance Cuantitativo Productos'!$R$6:$U$6))),1))=INT(ISNUMBER('Avance Cuantitativo Productos'!$R23:$U23))))-COLUMN('Avance Cuantitativo Productos'!$R23:$R23)+1)=3,(OFFSET('Avance Cuantitativo Productos'!$BB23:$BB23,0,_xlfn.XMATCH('Avance Cuantitativo Productos'!$BC$6:$BC$6,'Avance Cuantitativo Productos'!$BB$6:$BC$6,1,1)-1)*3/4+SUM('Avance Cuantitativo Productos'!$BB23:$BB23)),IF((MAX(COLUMN('Avance Cuantitativo Productos'!$R23:$U23)*(INDEX(INT(ISNUMBER('Avance Cuantitativo Productos'!$R23:$U23)),LARGE((INT(ISNUMBER('Avance Cuantitativo Productos'!$R23:$U23))&lt;&gt;0)*(_xlfn.SEQUENCE(,COUNTA('Avance Cuantitativo Productos'!$R$6:$U$6))),1))=INT(ISNUMBER('Avance Cuantitativo Productos'!$R23:$U23))))-COLUMN('Avance Cuantitativo Productos'!$R23:$R23)+1)=4,(OFFSET('Avance Cuantitativo Productos'!$BB23:$BB23,0,_xlfn.XMATCH('Avance Cuantitativo Productos'!$BC$6:$BC$6,'Avance Cuantitativo Productos'!$BB$6:$BC$6,1,1)-1)+SUM('Avance Cuantitativo Productos'!$BB23:$BB23)),))))))))))))</f>
        <v/>
      </c>
      <c r="BM23" s="124" t="str">
        <f t="array" aca="1" ref="BM23" ca="1">+IF(AND('Avance Cuantitativo Productos'!$BL23:$BL23="",'Avance Cuantitativo Productos'!$BD23:$BD23=""),"",IF(OR(AND(_xlfn.XLOOKUP('Avance Cuantitativo Productos'!$I23:$I23,Listas!$G$2:$G$10,Listas!$I$2:$I$10)&lt;1,'Avance Cuantitativo Productos'!$BD23:$BD23=""),'Avance Cuantitativo Productos'!$BD23:$BD23="",COUNTIF('Avance Cuantitativo Productos'!$V23:$Y23,"="&amp;"")&gt;=4),MAX('Avance Cuantitativo Productos'!$BL23:$BL23,'Avance Cuantitativo Productos'!$BC23:$BC23),IF('Avance Cuantitativo Productos'!$H23:$H23="","Seleccionar Anualización",IF(COUNTIF('Avance Cuantitativo Productos'!$BB23:$BD23,"="&amp;"")=3,"",IF(AND(OR('Avance Cuantitativo Productos'!$H23:$H23="Creciente",'Avance Cuantitativo Productos'!$H23:$H23="Constante",'Avance Cuantitativo Productos'!$H23:$H23="Suma"),'Avance Cuantitativo Productos'!$BD23:$BD23&gt;'Avance Cuantitativo Productos'!$BJ23:$BJ23),"ERROR, las metas de las vigencias no pueden ser mayores a la meta final",IF(AND('Avance Cuantitativo Productos'!$H23:$H23="Decreciente",'Avance Cuantitativo Productos'!$BD23:$BD23&lt;'Avance Cuantitativo Productos'!$BJ23:$BJ23),"ERROR, las metas de las vigencias no pueden ser menores a la meta final",IF(OR('Avance Cuantitativo Productos'!$H23:$H23="Creciente",'Avance Cuantitativo Productos'!$H23:$H23="Constante",'Avance Cuantitativo Productos'!$H23:$H23="Decreciente"),IF((MAX(COLUMN('Avance Cuantitativo Productos'!$V23:$Y23)*(INDEX('Avance Cuantitativo Productos'!$V23:$Y23,LARGE(('Avance Cuantitativo Productos'!$V23:$Y23&lt;&gt;"")*(_xlfn.SEQUENCE(,COUNTA('Avance Cuantitativo Productos'!$V$6:$Y$6))),1))='Avance Cuantitativo Productos'!$V23:$Y23))-COLUMN('Avance Cuantitativo Productos'!$V23:$V23)+1)=1,(OFFSET('Avance Cuantitativo Productos'!$BB23:$BB23,0,_xlfn.XMATCH('Avance Cuantitativo Productos'!$BD$6:$BD$6,'Avance Cuantitativo Productos'!$BB$6:$BD$6)-1)-(OFFSET('Avance Cuantitativo Productos'!$BB23:$BB23,0,_xlfn.XMATCH('Avance Cuantitativo Productos'!$BD$6:$BD$6,'Avance Cuantitativo Productos'!$BB$6:$BD$6)-2)))/4+OFFSET('Avance Cuantitativo Productos'!$BB23:$BB23,0,_xlfn.XMATCH('Avance Cuantitativo Productos'!$BD$6:$BD$6,'Avance Cuantitativo Productos'!$BB$6:$BD$6)-1),IF((MAX(COLUMN('Avance Cuantitativo Productos'!$V23:$Y23)*(INDEX('Avance Cuantitativo Productos'!$V23:$Y23,LARGE(('Avance Cuantitativo Productos'!$V23:$Y23&lt;&gt;"")*(_xlfn.SEQUENCE(,COUNTA('Avance Cuantitativo Productos'!$V$6:$Y$6))),1))='Avance Cuantitativo Productos'!$V23:$Y23))-COLUMN('Avance Cuantitativo Productos'!$V23:$V23)+1)=2,(OFFSET('Avance Cuantitativo Productos'!$BB23:$BB23,0,_xlfn.XMATCH('Avance Cuantitativo Productos'!$BD$6:$BD$6,'Avance Cuantitativo Productos'!$BB$6:$BD$6)-1)-OFFSET('Avance Cuantitativo Productos'!$BB23:$BB23,0,_xlfn.XMATCH('Avance Cuantitativo Productos'!$BD$6:$BD$6,'Avance Cuantitativo Productos'!$BB$6:$BD$6)-2))/2+OFFSET('Avance Cuantitativo Productos'!$BB23:$BB23,0,_xlfn.XMATCH('Avance Cuantitativo Productos'!$BD$6:$BD$6,'Avance Cuantitativo Productos'!$BB$6:$BD$6)-2),IF((MAX(COLUMN('Avance Cuantitativo Productos'!$V23:$Y23)*(INDEX('Avance Cuantitativo Productos'!$V23:$Y23,LARGE(('Avance Cuantitativo Productos'!$V23:$Y23&lt;&gt;"")*(_xlfn.SEQUENCE(,COUNTA('Avance Cuantitativo Productos'!$V$6:$Y$6))),1))='Avance Cuantitativo Productos'!$V23:$Y23))-COLUMN('Avance Cuantitativo Productos'!$V23:$V23)+1)=3,(OFFSET('Avance Cuantitativo Productos'!$BB23:$BB23,0,_xlfn.XMATCH('Avance Cuantitativo Productos'!$BD$6:$BD$6,'Avance Cuantitativo Productos'!$BB$6:$BD$6)-1)-OFFSET('Avance Cuantitativo Productos'!$BB23:$BB23,0,_xlfn.XMATCH('Avance Cuantitativo Productos'!$BD$6:$BD$6,'Avance Cuantitativo Productos'!$BB$6:$BD$6)-2))*0.75+OFFSET('Avance Cuantitativo Productos'!$BB23:$BB23,0,_xlfn.XMATCH('Avance Cuantitativo Productos'!$BD$6:$BD$6,'Avance Cuantitativo Productos'!$BB$6:$BD$6)-2),IF((MAX(COLUMN('Avance Cuantitativo Productos'!$V23:$Y23)*(INDEX('Avance Cuantitativo Productos'!$V23:$Y23,LARGE(('Avance Cuantitativo Productos'!$V23:$Y23&lt;&gt;"")*(_xlfn.SEQUENCE(,COUNTA('Avance Cuantitativo Productos'!$V$6:$Y$6))),1))='Avance Cuantitativo Productos'!$V23:$Y23))-COLUMN('Avance Cuantitativo Productos'!$V23:$V23)+1)=4,(OFFSET('Avance Cuantitativo Productos'!$BB23:$BB23,0,_xlfn.XMATCH('Avance Cuantitativo Productos'!$BD$6:$BD$6,'Avance Cuantitativo Productos'!$BB$6:$BD$6)-1)-OFFSET('Avance Cuantitativo Productos'!$BB23:$BB23,0,_xlfn.XMATCH('Avance Cuantitativo Productos'!$BD$6:$BD$6,'Avance Cuantitativo Productos'!$BB$6:$BD$6)-2))+OFFSET('Avance Cuantitativo Productos'!$BB23:$BB23,0,_xlfn.XMATCH('Avance Cuantitativo Productos'!$BD$6:$BD$6,'Avance Cuantitativo Productos'!$BB$6:$BD$6)-2))))),IF('Avance Cuantitativo Productos'!$H23:$H23="Suma",IF((MAX(COLUMN('Avance Cuantitativo Productos'!$V23:$Y23)*(INDEX(INT(ISNUMBER('Avance Cuantitativo Productos'!$V23:$Y23)),LARGE((INT(ISNUMBER('Avance Cuantitativo Productos'!$V23:$Y23))&lt;&gt;0)*(_xlfn.SEQUENCE(,COUNTA('Avance Cuantitativo Productos'!$V$6:$Y$6))),1))=INT(ISNUMBER('Avance Cuantitativo Productos'!$V23:$Y23))))-COLUMN('Avance Cuantitativo Productos'!$V23:$V23)+1)=1,(OFFSET('Avance Cuantitativo Productos'!$BB23:$BB23,0,_xlfn.XMATCH('Avance Cuantitativo Productos'!$BD$6:$BD$6,'Avance Cuantitativo Productos'!$BB$6:$BD$6,1,1)-1)/4+SUM('Avance Cuantitativo Productos'!$BB23:$BC23)),IF((MAX(COLUMN('Avance Cuantitativo Productos'!$V23:$Y23)*(INDEX(INT(ISNUMBER('Avance Cuantitativo Productos'!$V23:$Y23)),LARGE((INT(ISNUMBER('Avance Cuantitativo Productos'!$V23:$Y23))&lt;&gt;0)*(_xlfn.SEQUENCE(,COUNTA('Avance Cuantitativo Productos'!$V$6:$Y$6))),1))=INT(ISNUMBER('Avance Cuantitativo Productos'!$V23:$Y23))))-COLUMN('Avance Cuantitativo Productos'!$V23:$V23)+1)=2,(OFFSET('Avance Cuantitativo Productos'!$BB23:$BB23,0,_xlfn.XMATCH('Avance Cuantitativo Productos'!$BD$6:$BD$6,'Avance Cuantitativo Productos'!$BB$6:$BD$6,1,1)-1)/2+SUM('Avance Cuantitativo Productos'!$BB23:$BC23)),IF((MAX(COLUMN('Avance Cuantitativo Productos'!$V23:$Y23)*(INDEX(INT(ISNUMBER('Avance Cuantitativo Productos'!$V23:$Y23)),LARGE((INT(ISNUMBER('Avance Cuantitativo Productos'!$V23:$Y23))&lt;&gt;0)*(_xlfn.SEQUENCE(,COUNTA('Avance Cuantitativo Productos'!$V$6:$Y$6))),1))=INT(ISNUMBER('Avance Cuantitativo Productos'!$V23:$Y23))))-COLUMN('Avance Cuantitativo Productos'!$V23:$V23)+1)=3,(OFFSET('Avance Cuantitativo Productos'!$BB23:$BB23,0,_xlfn.XMATCH('Avance Cuantitativo Productos'!$BD$6:$BD$6,'Avance Cuantitativo Productos'!$BB$6:$BD$6,1,1)-1)*0.75+SUM('Avance Cuantitativo Productos'!$BB23:$BC23)),IF((MAX(COLUMN('Avance Cuantitativo Productos'!$V23:$Y23)*(INDEX(INT(ISNUMBER('Avance Cuantitativo Productos'!$V23:$Y23)),LARGE((INT(ISNUMBER('Avance Cuantitativo Productos'!$V23:$Y23))&lt;&gt;0)*(_xlfn.SEQUENCE(,COUNTA('Avance Cuantitativo Productos'!$V$6:$Y$6))),1))=INT(ISNUMBER('Avance Cuantitativo Productos'!$V23:$Y23))))-COLUMN('Avance Cuantitativo Productos'!$V23:$V23)+1)=4,(OFFSET('Avance Cuantitativo Productos'!$BB23:$BB23,0,_xlfn.XMATCH('Avance Cuantitativo Productos'!$BD$6:$BD$6,'Avance Cuantitativo Productos'!$BB$6:$BD$6,1,1)-1)+SUM('Avance Cuantitativo Productos'!$BB23:$BC23)),))))))))))))</f>
        <v/>
      </c>
      <c r="BN23" s="124" t="str">
        <f t="array" aca="1" ref="BN23" ca="1">+IF(AND('Avance Cuantitativo Productos'!$BM23:$BM23="",'Avance Cuantitativo Productos'!$BE23:$BE23=""),"",IF(OR(AND(_xlfn.XLOOKUP('Avance Cuantitativo Productos'!$I23:$I23,Listas!$G$2:$G$10,Listas!$I$2:$I$10&lt;1),'Avance Cuantitativo Productos'!$BE23:$BE23=""),'Avance Cuantitativo Productos'!$BE23:$BE23="",COUNTIF('Avance Cuantitativo Productos'!$Z23:$AC23,"="&amp;"")&gt;=4),MAX('Avance Cuantitativo Productos'!$BM23:$BM23,'Avance Cuantitativo Productos'!$BD23:$BD23),IF('Avance Cuantitativo Productos'!$H23:$H23="","Seleccionar Anualización",IF(COUNTIF('Avance Cuantitativo Productos'!$BB23:$BE23,"="&amp;"")=4,"",IF(AND(OR('Avance Cuantitativo Productos'!$H23:$H23="Creciente",'Avance Cuantitativo Productos'!$H23:$H23="Constante",'Avance Cuantitativo Productos'!$H23:$H23="Suma"),'Avance Cuantitativo Productos'!$BE23:$BE23&gt;'Avance Cuantitativo Productos'!$BJ23:$BJ23),"ERROR, las metas de las vigencias no pueden ser mayores a la meta final",IF(AND('Avance Cuantitativo Productos'!$H23:$H23="Decreciente",'Avance Cuantitativo Productos'!$BE23:$BE23&lt;'Avance Cuantitativo Productos'!$BJ23:$BJ23),"ERROR, las metas de las vigencias no pueden ser menores a la meta final",IF(OR('Avance Cuantitativo Productos'!$H23:$H23="Creciente",'Avance Cuantitativo Productos'!$H23:$H23="Constante",'Avance Cuantitativo Productos'!$H23:$H23="Decreciente"),IF((MAX(COLUMN('Avance Cuantitativo Productos'!$Z23:$AC23)*(INDEX('Avance Cuantitativo Productos'!$Z23:$AC23,LARGE(('Avance Cuantitativo Productos'!$Z23:$AC23&lt;&gt;"")*(_xlfn.SEQUENCE(,COUNTA('Avance Cuantitativo Productos'!$Z$6:$AC$6))),1))='Avance Cuantitativo Productos'!$Z23:$AC23))-COLUMN('Avance Cuantitativo Productos'!$Z23:$Z23)+1)=1,(OFFSET('Avance Cuantitativo Productos'!$BB23:$BB23,0,_xlfn.XMATCH('Avance Cuantitativo Productos'!$BE$6:$BE$6,'Avance Cuantitativo Productos'!$BB$6:$BE$6)-1)-(OFFSET('Avance Cuantitativo Productos'!$BB23:$BB23,0,_xlfn.XMATCH('Avance Cuantitativo Productos'!$BE$6:$BE$6,'Avance Cuantitativo Productos'!$BB$6:$BE$6)-2)))/4+OFFSET('Avance Cuantitativo Productos'!$BB23:$BB23,0,_xlfn.XMATCH('Avance Cuantitativo Productos'!$BE$6:$BE$6,'Avance Cuantitativo Productos'!$BB$6:$BE$6)-2),IF((MAX(COLUMN('Avance Cuantitativo Productos'!$Z23:$AC23)*(INDEX('Avance Cuantitativo Productos'!$Z23:$AC23,LARGE(('Avance Cuantitativo Productos'!$Z23:$AC23&lt;&gt;"")*(_xlfn.SEQUENCE(,COUNTA('Avance Cuantitativo Productos'!$Z$6:$AC$6))),1))='Avance Cuantitativo Productos'!$Z23:$AC23))-COLUMN('Avance Cuantitativo Productos'!$Z23:$Z23)+1)=2,(OFFSET('Avance Cuantitativo Productos'!$BB23:$BB23,0,_xlfn.XMATCH('Avance Cuantitativo Productos'!$BE$6:$BE$6,'Avance Cuantitativo Productos'!$BB$6:$BE$6)-1)-OFFSET('Avance Cuantitativo Productos'!$BB23:$BB23,0,_xlfn.XMATCH('Avance Cuantitativo Productos'!$BE$6:$BE$6,'Avance Cuantitativo Productos'!$BB$6:$BE$6)-2))/2+OFFSET('Avance Cuantitativo Productos'!$BB23:$BB23,0,_xlfn.XMATCH('Avance Cuantitativo Productos'!$BE$6:$BE$6,'Avance Cuantitativo Productos'!$BB$6:$BE$6)-2),IF((MAX(COLUMN('Avance Cuantitativo Productos'!$Z23:$AC23)*(INDEX('Avance Cuantitativo Productos'!$Z23:$AC23,LARGE(('Avance Cuantitativo Productos'!$Z23:$AC23&lt;&gt;"")*(_xlfn.SEQUENCE(,COUNTA('Avance Cuantitativo Productos'!$Z$6:$AC$6))),1))='Avance Cuantitativo Productos'!$Z23:$AC23))-COLUMN('Avance Cuantitativo Productos'!$Z23:$Z23)+1)=3,(OFFSET('Avance Cuantitativo Productos'!$BB23:$BB23,0,_xlfn.XMATCH('Avance Cuantitativo Productos'!$BE$6:$BE$6,'Avance Cuantitativo Productos'!$BB$6:$BE$6)-1)-OFFSET('Avance Cuantitativo Productos'!$BB23:$BB23,0,_xlfn.XMATCH('Avance Cuantitativo Productos'!$BE$6:$BE$6,'Avance Cuantitativo Productos'!$BB$6:$BE$6)-2))*3/4+OFFSET('Avance Cuantitativo Productos'!$BB23:$BB23,0,_xlfn.XMATCH('Avance Cuantitativo Productos'!$BE$6:$BE$6,'Avance Cuantitativo Productos'!$BB$6:$BE$6)-2),IF((MAX(COLUMN('Avance Cuantitativo Productos'!$Z23:$AC23)*(INDEX('Avance Cuantitativo Productos'!$Z23:$AC23,LARGE(('Avance Cuantitativo Productos'!$Z23:$AC23&lt;&gt;"")*(_xlfn.SEQUENCE(,COUNTA('Avance Cuantitativo Productos'!$Z$6:$AC$6))),1))='Avance Cuantitativo Productos'!$Z23:$AC23))-COLUMN('Avance Cuantitativo Productos'!$Z23:$Z23)+1)=4,(OFFSET('Avance Cuantitativo Productos'!$BB23:$BB23,0,_xlfn.XMATCH('Avance Cuantitativo Productos'!$BE$6:$BE$6,'Avance Cuantitativo Productos'!$BB$6:$BE$6)-1)-OFFSET('Avance Cuantitativo Productos'!$BB23:$BB23,0,_xlfn.XMATCH('Avance Cuantitativo Productos'!$BE$6:$BE$6,'Avance Cuantitativo Productos'!$BB$6:$BE$6)-2))+OFFSET('Avance Cuantitativo Productos'!$BB23:$BB23,0,_xlfn.XMATCH('Avance Cuantitativo Productos'!$BE$6:$BE$6,'Avance Cuantitativo Productos'!$BB$6:$BE$6)-2))))),IF('Avance Cuantitativo Productos'!$H23:$H23="Suma",IF((MAX(COLUMN('Avance Cuantitativo Productos'!$Z23:$AC23)*(INDEX(INT(ISNUMBER('Avance Cuantitativo Productos'!$Z23:$AC23)),LARGE((INT(ISNUMBER('Avance Cuantitativo Productos'!$Z23:$AC23))&lt;&gt;0)*(_xlfn.SEQUENCE(,COUNTA('Avance Cuantitativo Productos'!$Z$6:$AC$6))),1))=INT(ISNUMBER('Avance Cuantitativo Productos'!$Z23:$AC23))))-COLUMN('Avance Cuantitativo Productos'!$Z23:$Z23)+1)=1,(OFFSET('Avance Cuantitativo Productos'!$BB23:$BB23,0,_xlfn.XMATCH('Avance Cuantitativo Productos'!$BE$6:$BE$6,'Avance Cuantitativo Productos'!$BB$6:$BE$6,1,1)-1)/4+SUM('Avance Cuantitativo Productos'!$BB23:$BD23)),IF((MAX(COLUMN('Avance Cuantitativo Productos'!$Z23:$AC23)*(INDEX(INT(ISNUMBER('Avance Cuantitativo Productos'!$Z23:$AC23)),LARGE((INT(ISNUMBER('Avance Cuantitativo Productos'!$Z23:$AC23))&lt;&gt;0)*(_xlfn.SEQUENCE(,COUNTA('Avance Cuantitativo Productos'!$Z$6:$AC$6))),1))=INT(ISNUMBER('Avance Cuantitativo Productos'!$Z23:$AC23))))-COLUMN('Avance Cuantitativo Productos'!$Z23:$Z23)+1)=2,(OFFSET('Avance Cuantitativo Productos'!$BB23:$BB23,0,_xlfn.XMATCH('Avance Cuantitativo Productos'!$BE$6:$BE$6,'Avance Cuantitativo Productos'!$BB$6:$BE$6,1,1)-1)/2+SUM('Avance Cuantitativo Productos'!$BB23:$BD23)),IF((MAX(COLUMN('Avance Cuantitativo Productos'!$Z23:$AC23)*(INDEX(INT(ISNUMBER('Avance Cuantitativo Productos'!$Z23:$AC23)),LARGE((INT(ISNUMBER('Avance Cuantitativo Productos'!$Z23:$AC23))&lt;&gt;0)*(_xlfn.SEQUENCE(,COUNTA('Avance Cuantitativo Productos'!$Z$6:$AC$6))),1))=INT(ISNUMBER('Avance Cuantitativo Productos'!$Z23:$AC23))))-COLUMN('Avance Cuantitativo Productos'!$Z23:$Z23)+1)=3,(OFFSET('Avance Cuantitativo Productos'!$BB23:$BB23,0,_xlfn.XMATCH('Avance Cuantitativo Productos'!$BE$6:$BE$6,'Avance Cuantitativo Productos'!$BB$6:$BE$6,1,1)-1)*3/4+SUM('Avance Cuantitativo Productos'!$BB23:$BD23)),IF((MAX(COLUMN('Avance Cuantitativo Productos'!$Z23:$AC23)*(INDEX(INT(ISNUMBER('Avance Cuantitativo Productos'!$Z23:$AC23)),LARGE((INT(ISNUMBER('Avance Cuantitativo Productos'!$Z23:$AC23))&lt;&gt;0)*(_xlfn.SEQUENCE(,COUNTA('Avance Cuantitativo Productos'!$Z$6:$AC$6))),1))=INT(ISNUMBER('Avance Cuantitativo Productos'!$Z23:$AC23))))-COLUMN('Avance Cuantitativo Productos'!$Z23:$Z23)+1)=4,(OFFSET('Avance Cuantitativo Productos'!$BB23:$BB23,0,_xlfn.XMATCH('Avance Cuantitativo Productos'!$BE$6:$BE$6,'Avance Cuantitativo Productos'!$BB$6:$BE$6,1,1)-1)+SUM('Avance Cuantitativo Productos'!$BB23:$BD23)),))))))))))))</f>
        <v/>
      </c>
      <c r="BO23" s="124" t="str">
        <f t="array" aca="1" ref="BO23" ca="1">+IF(AND('Avance Cuantitativo Productos'!$BN23:$BN23="",'Avance Cuantitativo Productos'!$BF23:$BF23=""),"",IF(OR(AND(_xlfn.XLOOKUP('Avance Cuantitativo Productos'!$I23:$I23,Listas!$G$2:$G$10,Listas!$I$2:$I$10&lt;1),'Avance Cuantitativo Productos'!$BF23:$BF23=""),'Avance Cuantitativo Productos'!$BF23:$BF23="",COUNTIF('Avance Cuantitativo Productos'!$AD23:$AG23,"="&amp;"")&gt;=4),MAX('Avance Cuantitativo Productos'!$BN23:$BN23,'Avance Cuantitativo Productos'!$BE23:$BE23),IF('Avance Cuantitativo Productos'!$H23:$H23="","Seleccionar Anualización",IF(COUNTIF('Avance Cuantitativo Productos'!$BB23:$BF23,"="&amp;"")=5,"",IF(AND(OR('Avance Cuantitativo Productos'!$H23:$H23="Creciente",'Avance Cuantitativo Productos'!$H23:$H23="Constante",'Avance Cuantitativo Productos'!$H23:$H23="Suma"),'Avance Cuantitativo Productos'!$BF23:$BF23&gt;'Avance Cuantitativo Productos'!$BJ23:$BJ23),"ERROR, las metas de las vigencias no pueden ser mayores a la meta final",IF(AND('Avance Cuantitativo Productos'!$H23:$H23="Decreciente",'Avance Cuantitativo Productos'!$BF23:$BF23&lt;'Avance Cuantitativo Productos'!$BJ23:$BJ23),"ERROR, las metas de las vigencias no pueden ser menores a la meta final",IF(OR('Avance Cuantitativo Productos'!$H23:$H23="Creciente",'Avance Cuantitativo Productos'!$H23:$H23="Constante",'Avance Cuantitativo Productos'!$H23:$H23="Decreciente"),IF((MAX(COLUMN('Avance Cuantitativo Productos'!$AD23:$AG23)*(INDEX('Avance Cuantitativo Productos'!$AD23:$AG23,LARGE(('Avance Cuantitativo Productos'!$AD23:$AG23&lt;&gt;"")*(_xlfn.SEQUENCE(,COUNTA('Avance Cuantitativo Productos'!$AD$6:$AG$6))),1))='Avance Cuantitativo Productos'!$AD23:$AG23))-COLUMN('Avance Cuantitativo Productos'!$AD23:$AD23)+1)=1,(OFFSET('Avance Cuantitativo Productos'!$BB23:$BB23,0,_xlfn.XMATCH('Avance Cuantitativo Productos'!$BF$6:$BF$6,'Avance Cuantitativo Productos'!$BB$6:$BF$6)-1)-(OFFSET('Avance Cuantitativo Productos'!$BB23:$BB23,0,_xlfn.XMATCH('Avance Cuantitativo Productos'!$BF$6:$BF$6,'Avance Cuantitativo Productos'!$BB$6:$BF$6)-2)))/4+OFFSET('Avance Cuantitativo Productos'!$BB23:$BB23,0,_xlfn.XMATCH('Avance Cuantitativo Productos'!$BF$6:$BF$6,'Avance Cuantitativo Productos'!$BB$6:$BF$6)-2),IF((MAX(COLUMN('Avance Cuantitativo Productos'!$AD23:$AG23)*(INDEX('Avance Cuantitativo Productos'!$AD23:$AG23,LARGE(('Avance Cuantitativo Productos'!$AD23:$AG23&lt;&gt;"")*(_xlfn.SEQUENCE(,COUNTA('Avance Cuantitativo Productos'!$AD$6:$AG$6))),1))='Avance Cuantitativo Productos'!$AD23:$AG23))-COLUMN('Avance Cuantitativo Productos'!$AD23:$AD23)+1)=2,(OFFSET('Avance Cuantitativo Productos'!$BB23:$BB23,0,_xlfn.XMATCH('Avance Cuantitativo Productos'!$BF$6:$BF$6,'Avance Cuantitativo Productos'!$BB$6:$BF$6)-1)-OFFSET('Avance Cuantitativo Productos'!$BB23:$BB23,0,_xlfn.XMATCH('Avance Cuantitativo Productos'!$BF$6:$BF$6,'Avance Cuantitativo Productos'!$BB$6:$BF$6)-2))/2+OFFSET('Avance Cuantitativo Productos'!$BB23:$BB23,0,_xlfn.XMATCH('Avance Cuantitativo Productos'!$BF$6:$BF$6,'Avance Cuantitativo Productos'!$BB$6:$BF$6)-2),IF((MAX(COLUMN('Avance Cuantitativo Productos'!$AD23:$AG23)*(INDEX('Avance Cuantitativo Productos'!$AD23:$AG23,LARGE(('Avance Cuantitativo Productos'!$AD23:$AG23&lt;&gt;"")*(_xlfn.SEQUENCE(,COUNTA('Avance Cuantitativo Productos'!$AD$6:$AG$6))),1))='Avance Cuantitativo Productos'!$AD23:$AG23))-COLUMN('Avance Cuantitativo Productos'!$AD23:$AD23)+1)=3,(OFFSET('Avance Cuantitativo Productos'!$BB23:$BB23,0,_xlfn.XMATCH('Avance Cuantitativo Productos'!$BF$6:$BF$6,'Avance Cuantitativo Productos'!$BB$6:$BF$6)-1)-OFFSET('Avance Cuantitativo Productos'!$BB23:$BB23,0,_xlfn.XMATCH('Avance Cuantitativo Productos'!$BF$6:$BF$6,'Avance Cuantitativo Productos'!$BB$6:$BF$6)-2))*3/4+OFFSET('Avance Cuantitativo Productos'!$BB23:$BB23,0,_xlfn.XMATCH('Avance Cuantitativo Productos'!$BF$6:$BF$6,'Avance Cuantitativo Productos'!$BB$6:$BF$6)-2),IF((MAX(COLUMN('Avance Cuantitativo Productos'!$AD23:$AG23)*(INDEX('Avance Cuantitativo Productos'!$AD23:$AG23,LARGE(('Avance Cuantitativo Productos'!$AD23:$AG23&lt;&gt;"")*(_xlfn.SEQUENCE(,COUNTA('Avance Cuantitativo Productos'!$AD$6:$AG$6))),1))='Avance Cuantitativo Productos'!$AD23:$AG23))-COLUMN('Avance Cuantitativo Productos'!$AD23:$AD23)+1)=4,(OFFSET('Avance Cuantitativo Productos'!$BB23:$BB23,0,_xlfn.XMATCH('Avance Cuantitativo Productos'!$BF$6:$BF$6,'Avance Cuantitativo Productos'!$BB$6:$BF$6)-1)-OFFSET('Avance Cuantitativo Productos'!$BB23:$BB23,0,_xlfn.XMATCH('Avance Cuantitativo Productos'!$BF$6:$BF$6,'Avance Cuantitativo Productos'!$BB$6:$BF$6)-2))+OFFSET('Avance Cuantitativo Productos'!$BB23:$BB23,0,_xlfn.XMATCH('Avance Cuantitativo Productos'!$BF$6:$BF$6,'Avance Cuantitativo Productos'!$BB$6:$BF$6)-2))))),IF('Avance Cuantitativo Productos'!$H23:$H23="Suma",IF((MAX(COLUMN('Avance Cuantitativo Productos'!$AD23:$AG23)*(INDEX(INT(ISNUMBER('Avance Cuantitativo Productos'!$AD23:$AG23)),LARGE((INT(ISNUMBER('Avance Cuantitativo Productos'!$AD23:$AG23))&lt;&gt;0)*(_xlfn.SEQUENCE(,COUNTA('Avance Cuantitativo Productos'!$AD$6:$AG$6))),1))=INT(ISNUMBER('Avance Cuantitativo Productos'!$AD23:$AG23))))-COLUMN('Avance Cuantitativo Productos'!$AD23:$AD23)+1)=1,(OFFSET('Avance Cuantitativo Productos'!$BB23:$BB23,0,_xlfn.XMATCH('Avance Cuantitativo Productos'!$BF$6:$BF$6,'Avance Cuantitativo Productos'!$BB$6:$BF$6,1,1)-1)/4+SUM('Avance Cuantitativo Productos'!$BB23:$BE23)),IF((MAX(COLUMN('Avance Cuantitativo Productos'!$AD23:$AG23)*(INDEX(INT(ISNUMBER('Avance Cuantitativo Productos'!$AD23:$AG23)),LARGE((INT(ISNUMBER('Avance Cuantitativo Productos'!$AD23:$AG23))&lt;&gt;0)*(_xlfn.SEQUENCE(,COUNTA('Avance Cuantitativo Productos'!$AD$6:$AG$6))),1))=INT(ISNUMBER('Avance Cuantitativo Productos'!$AD23:$AG23))))-COLUMN('Avance Cuantitativo Productos'!$AD23:$AD23)+1)=2,(OFFSET('Avance Cuantitativo Productos'!$BB23:$BB23,0,_xlfn.XMATCH('Avance Cuantitativo Productos'!$BF$6:$BF$6,'Avance Cuantitativo Productos'!$BB$6:$BF$6,1,1)-1)/2+SUM('Avance Cuantitativo Productos'!$BB23:$BE23)),IF((MAX(COLUMN('Avance Cuantitativo Productos'!$AD23:$AG23)*(INDEX(INT(ISNUMBER('Avance Cuantitativo Productos'!$AD23:$AG23)),LARGE((INT(ISNUMBER('Avance Cuantitativo Productos'!$AD23:$AG23))&lt;&gt;0)*(_xlfn.SEQUENCE(,COUNTA('Avance Cuantitativo Productos'!$AD$6:$AG$6))),1))=INT(ISNUMBER('Avance Cuantitativo Productos'!$AD23:$AG23))))-COLUMN('Avance Cuantitativo Productos'!$AD23:$AD23)+1)=3,(OFFSET('Avance Cuantitativo Productos'!$BB23:$BB23,0,_xlfn.XMATCH('Avance Cuantitativo Productos'!$BF$6:$BF$6,'Avance Cuantitativo Productos'!$BB$6:$BF$6,1,1)-1)*3/4+SUM('Avance Cuantitativo Productos'!$BB23:$BE23)),IF((MAX(COLUMN('Avance Cuantitativo Productos'!$AD23:$AG23)*(INDEX(INT(ISNUMBER('Avance Cuantitativo Productos'!$AD23:$AG23)),LARGE((INT(ISNUMBER('Avance Cuantitativo Productos'!$AD23:$AG23))&lt;&gt;0)*(_xlfn.SEQUENCE(,COUNTA('Avance Cuantitativo Productos'!$AD$6:$AG$6))),1))=INT(ISNUMBER('Avance Cuantitativo Productos'!$AD23:$AG23))))-COLUMN('Avance Cuantitativo Productos'!$AD23:$AD23)+1)=4,(OFFSET('Avance Cuantitativo Productos'!$BB23:$BB23,0,_xlfn.XMATCH('Avance Cuantitativo Productos'!$BF$6:$BF$6,'Avance Cuantitativo Productos'!$BB$6:$BF$6,1,1)-1)+SUM('Avance Cuantitativo Productos'!$BB23:$BE23)),))))))))))))</f>
        <v/>
      </c>
      <c r="BP23" s="125" t="str">
        <f t="array" aca="1" ref="BP23" ca="1">+IF(AND('Avance Cuantitativo Productos'!$BO23:$BO23="",'Avance Cuantitativo Productos'!$BG23:$BG23=""),"",IF(OR(AND(_xlfn.XLOOKUP('Avance Cuantitativo Productos'!$I23:$I23,Listas!$G$2:$G$10,Listas!$I$2:$I$10&lt;1),'Avance Cuantitativo Productos'!$BG23:$BG23=""),'Avance Cuantitativo Productos'!$BG23:$BG23="",COUNTIF('Avance Cuantitativo Productos'!$AH23:$AK23,"="&amp;"")&gt;=4),MAX('Avance Cuantitativo Productos'!$BO23:$BO23,'Avance Cuantitativo Productos'!$BF23:$BF23),IF('Avance Cuantitativo Productos'!$H23:$H23="","Seleccionar Anualización",IF(COUNTIF('Avance Cuantitativo Productos'!$BB23:$BG23,"="&amp;"")=6,"",IF(AND(OR('Avance Cuantitativo Productos'!$H23:$H23="Creciente",'Avance Cuantitativo Productos'!$H23:$H23="Constante",'Avance Cuantitativo Productos'!$H23:$H23="Suma"),'Avance Cuantitativo Productos'!$BG23:$BG23&gt;'Avance Cuantitativo Productos'!$BJ23:$BJ23),"ERROR, las metas de las vigencias no pueden ser mayores a la meta final",IF(AND('Avance Cuantitativo Productos'!$H23:$H23="Decreciente",'Avance Cuantitativo Productos'!$BG23:$BG23&lt;'Avance Cuantitativo Productos'!$BJ23:$BJ23),"ERROR, las metas de las vigencias no pueden ser menores a la meta final",IF(OR('Avance Cuantitativo Productos'!$H23:$H23="Creciente",'Avance Cuantitativo Productos'!$H23:$H23="Constante",'Avance Cuantitativo Productos'!$H23:$H23="Decreciente"),IF((MAX(COLUMN('Avance Cuantitativo Productos'!$AH23:$AK23)*(INDEX('Avance Cuantitativo Productos'!$AH23:$AK23,LARGE(('Avance Cuantitativo Productos'!$AH23:$AK23&lt;&gt;"")*(_xlfn.SEQUENCE(,COUNTA('Avance Cuantitativo Productos'!$AH$6:$AK$6))),1))='Avance Cuantitativo Productos'!$AH23:$AK23))-COLUMN('Avance Cuantitativo Productos'!$AH23:$AH23)+1)=1,(OFFSET('Avance Cuantitativo Productos'!$BB23:$BB23,0,_xlfn.XMATCH('Avance Cuantitativo Productos'!$BG$6:$BG$6,'Avance Cuantitativo Productos'!$BB$6:$BG$6)-1)-(OFFSET('Avance Cuantitativo Productos'!$BB23:$BB23,0,_xlfn.XMATCH('Avance Cuantitativo Productos'!$BG$6:$BG$6,'Avance Cuantitativo Productos'!$BB$6:$BG$6)-2)))/4+OFFSET('Avance Cuantitativo Productos'!$BB23:$BB23,0,_xlfn.XMATCH('Avance Cuantitativo Productos'!$BG$6:$BG$6,'Avance Cuantitativo Productos'!$BB$6:$BG$6)-2),IF((MAX(COLUMN('Avance Cuantitativo Productos'!$AH23:$AK23)*(INDEX('Avance Cuantitativo Productos'!$AH23:$AK23,LARGE(('Avance Cuantitativo Productos'!$AH23:$AK23&lt;&gt;"")*(_xlfn.SEQUENCE(,COUNTA('Avance Cuantitativo Productos'!$AH$6:$AK$6))),1))='Avance Cuantitativo Productos'!$AH23:$AK23))-COLUMN('Avance Cuantitativo Productos'!$AH23:$AH23)+1)=2,(OFFSET('Avance Cuantitativo Productos'!$BB23:$BB23,0,_xlfn.XMATCH('Avance Cuantitativo Productos'!$BG$6:$BG$6,'Avance Cuantitativo Productos'!$BB$6:$BG$6)-1)-OFFSET('Avance Cuantitativo Productos'!$BB23:$BB23,0,_xlfn.XMATCH('Avance Cuantitativo Productos'!$BG$6:$BG$6,'Avance Cuantitativo Productos'!$BB$6:$BG$6)-2))/2+OFFSET('Avance Cuantitativo Productos'!$BB23:$BB23,0,_xlfn.XMATCH('Avance Cuantitativo Productos'!$BG$6:$BG$6,'Avance Cuantitativo Productos'!$BB$6:$BG$6)-2),IF((MAX(COLUMN('Avance Cuantitativo Productos'!$AH23:$AK23)*(INDEX('Avance Cuantitativo Productos'!$AH23:$AK23,LARGE(('Avance Cuantitativo Productos'!$AH23:$AK23&lt;&gt;"")*(_xlfn.SEQUENCE(,COUNTA('Avance Cuantitativo Productos'!$AH$6:$AK$6))),1))='Avance Cuantitativo Productos'!$AH23:$AK23))-COLUMN('Avance Cuantitativo Productos'!$AH23:$AH23)+1)=3,(OFFSET('Avance Cuantitativo Productos'!$BB23:$BB23,0,_xlfn.XMATCH('Avance Cuantitativo Productos'!$BG$6:$BG$6,'Avance Cuantitativo Productos'!$BB$6:$BG$6)-1)-OFFSET('Avance Cuantitativo Productos'!$BB23:$BB23,0,_xlfn.XMATCH('Avance Cuantitativo Productos'!$BG$6:$BG$6,'Avance Cuantitativo Productos'!$BB$6:$BG$6)-2))*3/4+OFFSET('Avance Cuantitativo Productos'!$BB23:$BB23,0,_xlfn.XMATCH('Avance Cuantitativo Productos'!$BG$6:$BG$6,'Avance Cuantitativo Productos'!$BB$6:$BG$6)-2),IF((MAX(COLUMN('Avance Cuantitativo Productos'!$AH23:$AK23)*(INDEX('Avance Cuantitativo Productos'!$AH23:$AK23,LARGE(('Avance Cuantitativo Productos'!$AH23:$AK23&lt;&gt;"")*(_xlfn.SEQUENCE(,COUNTA('Avance Cuantitativo Productos'!$AH$6:$AK$6))),1))='Avance Cuantitativo Productos'!$AH23:$AK23))-COLUMN('Avance Cuantitativo Productos'!$AH23:$AH23)+1)=4,(OFFSET('Avance Cuantitativo Productos'!$BB23:$BB23,0,_xlfn.XMATCH('Avance Cuantitativo Productos'!$BG$6:$BG$6,'Avance Cuantitativo Productos'!$BB$6:$BG$6)-1)-OFFSET('Avance Cuantitativo Productos'!$BB23:$BB23,0,_xlfn.XMATCH('Avance Cuantitativo Productos'!$BG$6:$BG$6,'Avance Cuantitativo Productos'!$BB$6:$BG$6)-2))+OFFSET('Avance Cuantitativo Productos'!$BB23:$BB23,0,_xlfn.XMATCH('Avance Cuantitativo Productos'!$BG$6:$BG$6,'Avance Cuantitativo Productos'!$BB$6:$BG$6)-2))))),IF('Avance Cuantitativo Productos'!$H23:$H23="Suma",IF((MAX(COLUMN('Avance Cuantitativo Productos'!$AH23:$AK23)*(INDEX(INT(ISNUMBER('Avance Cuantitativo Productos'!$AH23:$AK23)),LARGE((INT(ISNUMBER('Avance Cuantitativo Productos'!$AH23:$AK23))&lt;&gt;0)*(_xlfn.SEQUENCE(,COUNTA('Avance Cuantitativo Productos'!$AH$6:$AK$6))),1))=INT(ISNUMBER('Avance Cuantitativo Productos'!$AH23:$AK23))))-COLUMN('Avance Cuantitativo Productos'!$AH23:$AH23)+1)=1,(OFFSET('Avance Cuantitativo Productos'!$BB23:$BB23,0,_xlfn.XMATCH('Avance Cuantitativo Productos'!$BG$6:$BG$6,'Avance Cuantitativo Productos'!$BB$6:$BG$6,1,1)-1)/4+SUM('Avance Cuantitativo Productos'!$BB23:$BF23)),IF((MAX(COLUMN('Avance Cuantitativo Productos'!$AH23:$AK23)*(INDEX(INT(ISNUMBER('Avance Cuantitativo Productos'!$AH23:$AK23)),LARGE((INT(ISNUMBER('Avance Cuantitativo Productos'!$AH23:$AK23))&lt;&gt;0)*(_xlfn.SEQUENCE(,COUNTA('Avance Cuantitativo Productos'!$AH$6:$AK$6))),1))=INT(ISNUMBER('Avance Cuantitativo Productos'!$AH23:$AK23))))-COLUMN('Avance Cuantitativo Productos'!$AH23:$AH23)+1)=2,(OFFSET('Avance Cuantitativo Productos'!$BB23:$BB23,0,_xlfn.XMATCH('Avance Cuantitativo Productos'!$BG$6:$BG$6,'Avance Cuantitativo Productos'!$BB$6:$BG$6,1,1)-1)/2+SUM('Avance Cuantitativo Productos'!$BB23:$BF23)),IF((MAX(COLUMN('Avance Cuantitativo Productos'!$AH23:$AK23)*(INDEX(INT(ISNUMBER('Avance Cuantitativo Productos'!$AH23:$AK23)),LARGE((INT(ISNUMBER('Avance Cuantitativo Productos'!$AH23:$AK23))&lt;&gt;0)*(_xlfn.SEQUENCE(,COUNTA('Avance Cuantitativo Productos'!$AH$6:$AK$6))),1))=INT(ISNUMBER('Avance Cuantitativo Productos'!$AH23:$AK23))))-COLUMN('Avance Cuantitativo Productos'!$AH23:$AH23)+1)=3,(OFFSET('Avance Cuantitativo Productos'!$BB23:$BB23,0,_xlfn.XMATCH('Avance Cuantitativo Productos'!$BG$6:$BG$6,'Avance Cuantitativo Productos'!$BB$6:$BG$6,1,1)-1)*3/4+SUM('Avance Cuantitativo Productos'!$BB23:$BF23)),IF((MAX(COLUMN('Avance Cuantitativo Productos'!$AH23:$AK23)*(INDEX(INT(ISNUMBER('Avance Cuantitativo Productos'!$AH23:$AK23)),LARGE((INT(ISNUMBER('Avance Cuantitativo Productos'!$AH23:$AK23))&lt;&gt;0)*(_xlfn.SEQUENCE(,COUNTA('Avance Cuantitativo Productos'!$AH$6:$AK$6))),1))=INT(ISNUMBER('Avance Cuantitativo Productos'!$AH23:$AK23))))-COLUMN('Avance Cuantitativo Productos'!$AH23:$AH23)+1)=4,(OFFSET('Avance Cuantitativo Productos'!$BB23:$BB23,0,_xlfn.XMATCH('Avance Cuantitativo Productos'!$BG$6:$BG$6,'Avance Cuantitativo Productos'!$BB$6:$BG$6,1,1)-1)+SUM('Avance Cuantitativo Productos'!$BB23:$BF23)),))))))))))))</f>
        <v/>
      </c>
      <c r="BQ23" s="137">
        <f t="array" aca="1" ref="BQ23" ca="1">+IF(AND('Avance Cuantitativo Productos'!$BP23:$BP23="",'Avance Cuantitativo Productos'!$BH23:$BH23=""),"",IF(OR(AND(_xlfn.XLOOKUP('Avance Cuantitativo Productos'!$I23:$I23,Listas!$G$2:$G$10,Listas!$I$2:$I$10&lt;1),'Avance Cuantitativo Productos'!$BH23:$BH23=""),'Avance Cuantitativo Productos'!$BH23:$BH23="",COUNTIF('Avance Cuantitativo Productos'!$AL23:$AO23,"="&amp;"")&gt;=4),MAX('Avance Cuantitativo Productos'!$BP23:$BP23,'Avance Cuantitativo Productos'!$BG23:$BG23),IF('Avance Cuantitativo Productos'!$H23:$H23="","Seleccionar Anualización",IF(COUNTIF('Avance Cuantitativo Productos'!$BB23:$BH23,"="&amp;"")=7,"",IF(AND(OR('Avance Cuantitativo Productos'!$H23:$H23="Creciente",'Avance Cuantitativo Productos'!$H23:$H23="Constante",'Avance Cuantitativo Productos'!$H23:$H23="Suma"),'Avance Cuantitativo Productos'!$BH23:$BH23&gt;'Avance Cuantitativo Productos'!$BJ23:$BJ23),"ERROR, las metas de las vigencias no pueden ser mayores a la meta final",IF(AND('Avance Cuantitativo Productos'!$H23:$H23="Decreciente",'Avance Cuantitativo Productos'!$BH23:$BH23&lt;'Avance Cuantitativo Productos'!$BJ23:$BJ23),"ERROR, las metas de las vigencias no pueden ser menores a la meta final",IF(OR('Avance Cuantitativo Productos'!$H23:$H23="Creciente",'Avance Cuantitativo Productos'!$H23:$H23="Constante",'Avance Cuantitativo Productos'!$H23:$H23="Decreciente"),IF((MAX(COLUMN('Avance Cuantitativo Productos'!$AL23:$AO23)*(INDEX('Avance Cuantitativo Productos'!$AL23:$AO23,LARGE(('Avance Cuantitativo Productos'!$AL23:$AO23&lt;&gt;"")*(_xlfn.SEQUENCE(,COUNTA('Avance Cuantitativo Productos'!$AL$6:$AO$6))),1))='Avance Cuantitativo Productos'!$AL23:$AO23))-COLUMN('Avance Cuantitativo Productos'!$AL23:$AL23)+1)=1,(OFFSET('Avance Cuantitativo Productos'!$BB23:$BB23,0,_xlfn.XMATCH('Avance Cuantitativo Productos'!$BH$6:$BH$6,'Avance Cuantitativo Productos'!$BB$6:$BH$6)-1)-(OFFSET('Avance Cuantitativo Productos'!$BB23:$BB23,0,_xlfn.XMATCH('Avance Cuantitativo Productos'!$BH$6:$BH$6,'Avance Cuantitativo Productos'!$BB$6:$BH$6)-2)))/4+OFFSET('Avance Cuantitativo Productos'!$BB23:$BB23,0,_xlfn.XMATCH('Avance Cuantitativo Productos'!$BH$6:$BH$6,'Avance Cuantitativo Productos'!$BB$6:$BH$6)-2),IF((MAX(COLUMN('Avance Cuantitativo Productos'!$AL23:$AO23)*(INDEX('Avance Cuantitativo Productos'!$AL23:$AO23,LARGE(('Avance Cuantitativo Productos'!$AL23:$AO23&lt;&gt;"")*(_xlfn.SEQUENCE(,COUNTA('Avance Cuantitativo Productos'!$AL$6:$AO$6))),1))='Avance Cuantitativo Productos'!$AL23:$AO23))-COLUMN('Avance Cuantitativo Productos'!$AL23:$AL23)+1)=2,(OFFSET('Avance Cuantitativo Productos'!$BB23:$BB23,0,_xlfn.XMATCH('Avance Cuantitativo Productos'!$BH$6:$BH$6,'Avance Cuantitativo Productos'!$BB$6:$BH$6)-1)-OFFSET('Avance Cuantitativo Productos'!$BB23:$BB23,0,_xlfn.XMATCH('Avance Cuantitativo Productos'!$BH$6:$BH$6,'Avance Cuantitativo Productos'!$BB$6:$BH$6)-2))/2+OFFSET('Avance Cuantitativo Productos'!$BB23:$BB23,0,_xlfn.XMATCH('Avance Cuantitativo Productos'!$BH$6:$BH$6,'Avance Cuantitativo Productos'!$BB$6:$BH$6)-2),IF((MAX(COLUMN('Avance Cuantitativo Productos'!$AL23:$AO23)*(INDEX('Avance Cuantitativo Productos'!$AL23:$AO23,LARGE(('Avance Cuantitativo Productos'!$AL23:$AO23&lt;&gt;"")*(_xlfn.SEQUENCE(,COUNTA('Avance Cuantitativo Productos'!$AL$6:$AO$6))),1))='Avance Cuantitativo Productos'!$AL23:$AO23))-COLUMN('Avance Cuantitativo Productos'!$AL23:$AL23)+1)=3,(OFFSET('Avance Cuantitativo Productos'!$BB23:$BB23,0,_xlfn.XMATCH('Avance Cuantitativo Productos'!$BH$6:$BH$6,'Avance Cuantitativo Productos'!$BB$6:$BH$6)-1)-OFFSET('Avance Cuantitativo Productos'!$BB23:$BB23,0,_xlfn.XMATCH('Avance Cuantitativo Productos'!$BH$6:$BH$6,'Avance Cuantitativo Productos'!$BB$6:$BH$6)-2))*0.75+OFFSET('Avance Cuantitativo Productos'!$BB23:$BB23,0,_xlfn.XMATCH('Avance Cuantitativo Productos'!$BH$6:$BH$6,'Avance Cuantitativo Productos'!$BB$6:$BH$6)-2),IF((MAX(COLUMN('Avance Cuantitativo Productos'!$AL23:$AO23)*(INDEX('Avance Cuantitativo Productos'!$AL23:$AO23,LARGE(('Avance Cuantitativo Productos'!$AL23:$AO23&lt;&gt;"")*(_xlfn.SEQUENCE(,COUNTA('Avance Cuantitativo Productos'!$AL$6:$AO$6))),1))='Avance Cuantitativo Productos'!$AL23:$AO23))-COLUMN('Avance Cuantitativo Productos'!$AL23:$AL23)+1)=4,(OFFSET('Avance Cuantitativo Productos'!$BB23:$BB23,0,_xlfn.XMATCH('Avance Cuantitativo Productos'!$BH$6:$BH$6,'Avance Cuantitativo Productos'!$BB$6:$BH$6)-1)-OFFSET('Avance Cuantitativo Productos'!$BB23:$BB23,0,_xlfn.XMATCH('Avance Cuantitativo Productos'!$BH$6:$BH$6,'Avance Cuantitativo Productos'!$BB$6:$BH$6)-2))+OFFSET('Avance Cuantitativo Productos'!$BB23:$BB23,0,_xlfn.XMATCH('Avance Cuantitativo Productos'!$BH$6:$BH$6,'Avance Cuantitativo Productos'!$BB$6:$BH$6)-2))))),IF('Avance Cuantitativo Productos'!$H23:$H23="Suma",IF((MAX(COLUMN('Avance Cuantitativo Productos'!$AL23:$AO23)*(INDEX(INT(ISNUMBER('Avance Cuantitativo Productos'!$AL23:$AO23)),LARGE((INT(ISNUMBER('Avance Cuantitativo Productos'!$AL23:$AO23))&lt;&gt;0)*(_xlfn.SEQUENCE(,COUNTA('Avance Cuantitativo Productos'!$AL$6:$AO$6))),1))=INT(ISNUMBER('Avance Cuantitativo Productos'!$AL23:$AO23))))-COLUMN('Avance Cuantitativo Productos'!$AL23:$AL23)+1)=1,(OFFSET('Avance Cuantitativo Productos'!$BB23:$BB23,0,_xlfn.XMATCH('Avance Cuantitativo Productos'!$BH$6:$BH$6,'Avance Cuantitativo Productos'!$BB$6:$BH$6,1,1)-1)/4+SUM('Avance Cuantitativo Productos'!$BB23:$BG23)),IF((MAX(COLUMN('Avance Cuantitativo Productos'!$AL23:$AO23)*(INDEX(INT(ISNUMBER('Avance Cuantitativo Productos'!$AL23:$AO23)),LARGE((INT(ISNUMBER('Avance Cuantitativo Productos'!$AL23:$AO23))&lt;&gt;0)*(_xlfn.SEQUENCE(,COUNTA('Avance Cuantitativo Productos'!$AL$6:$AO$6))),1))=INT(ISNUMBER('Avance Cuantitativo Productos'!$AL23:$AO23))))-COLUMN('Avance Cuantitativo Productos'!$AL23:$AL23)+1)=2,(OFFSET('Avance Cuantitativo Productos'!$BB23:$BB23,0,_xlfn.XMATCH('Avance Cuantitativo Productos'!$BH$6:$BH$6,'Avance Cuantitativo Productos'!$BB$6:$BH$6,1,1)-1)/2+SUM('Avance Cuantitativo Productos'!$BB23:$BG23)),IF((MAX(COLUMN('Avance Cuantitativo Productos'!$AL23:$AO23)*(INDEX(INT(ISNUMBER('Avance Cuantitativo Productos'!$AL23:$AO23)),LARGE((INT(ISNUMBER('Avance Cuantitativo Productos'!$AL23:$AO23))&lt;&gt;0)*(_xlfn.SEQUENCE(,COUNTA('Avance Cuantitativo Productos'!$AL$6:$AO$6))),1))=INT(ISNUMBER('Avance Cuantitativo Productos'!$AL23:$AO23))))-COLUMN('Avance Cuantitativo Productos'!$AL23:$AL23)+1)=3,(OFFSET('Avance Cuantitativo Productos'!$BB23:$BB23,0,_xlfn.XMATCH('Avance Cuantitativo Productos'!$BH$6:$BH$6,'Avance Cuantitativo Productos'!$BB$6:$BH$6,1,1)-1)*0.75+SUM('Avance Cuantitativo Productos'!$BB23:$BG23)),IF((MAX(COLUMN('Avance Cuantitativo Productos'!$AL23:$AO23)*(INDEX(INT(ISNUMBER('Avance Cuantitativo Productos'!$AL23:$AO23)),LARGE((INT(ISNUMBER('Avance Cuantitativo Productos'!$AL23:$AO23))&lt;&gt;0)*(_xlfn.SEQUENCE(,COUNTA('Avance Cuantitativo Productos'!$AL$6:$AO$6))),1))=INT(ISNUMBER('Avance Cuantitativo Productos'!$AL23:$AO23))))-COLUMN('Avance Cuantitativo Productos'!$AL23:$AL23)+1)=4,(OFFSET('Avance Cuantitativo Productos'!$BB23:$BB23,0,_xlfn.XMATCH('Avance Cuantitativo Productos'!$BH$6:$BH$6,'Avance Cuantitativo Productos'!$BB$6:$BH$6,1,1)-1)+SUM('Avance Cuantitativo Productos'!$BB23:$BG23)),))))))))))))</f>
        <v>1</v>
      </c>
      <c r="BR23" s="137">
        <f t="array" aca="1" ref="BR23" ca="1">+IF(AND('Avance Cuantitativo Productos'!$BQ23:$BQ23="",'Avance Cuantitativo Productos'!$BI23:$BI23=""),"",IF(OR(AND(_xlfn.XLOOKUP('Avance Cuantitativo Productos'!$I23:$I23,Listas!$G$2:$G$10,Listas!$I$2:$I$10&lt;1),'Avance Cuantitativo Productos'!$BI23:$BI23=""),'Avance Cuantitativo Productos'!$BI23:$BI23="",COUNTIF('Avance Cuantitativo Productos'!$AP23:$AS23,"="&amp;"")&gt;=4),MAX('Avance Cuantitativo Productos'!$BQ23:$BQ23,'Avance Cuantitativo Productos'!$BH23:$BH23),IF('Avance Cuantitativo Productos'!$H23:$H23="","Seleccionar Anualización",IF(COUNTIF('Avance Cuantitativo Productos'!$BB23:$BI23,"="&amp;"")=8,"",IF(AND(OR('Avance Cuantitativo Productos'!$H23:$H23="Creciente",'Avance Cuantitativo Productos'!$H23:$H23="Constante",'Avance Cuantitativo Productos'!$H23:$H23="Suma"),'Avance Cuantitativo Productos'!$BI23:$BI23&gt;'Avance Cuantitativo Productos'!$BJ23:$BJ23),"ERROR, las metas de las vigencias no pueden ser mayores a la meta final",IF(AND('Avance Cuantitativo Productos'!$H23:$H23="Decreciente",'Avance Cuantitativo Productos'!$BI23:$BI23&lt;'Avance Cuantitativo Productos'!$BJ23:$BJ23),"ERROR, las metas de las vigencias no pueden ser menores a la meta final",IF(OR('Avance Cuantitativo Productos'!$H23:$H23="Creciente",'Avance Cuantitativo Productos'!$H23:$H23="Constante",'Avance Cuantitativo Productos'!$H23:$H23="Decreciente"),IF((MAX(COLUMN('Avance Cuantitativo Productos'!$AP23:$AS23)*(INDEX('Avance Cuantitativo Productos'!$AP23:$AS23,LARGE(('Avance Cuantitativo Productos'!$AP23:$AS23&lt;&gt;"")*(_xlfn.SEQUENCE(,COUNTA('Avance Cuantitativo Productos'!$AP$6:$AS$6))),1))='Avance Cuantitativo Productos'!$AP23:$AS23))-COLUMN('Avance Cuantitativo Productos'!$AP23:$AP23)+1)=1,(OFFSET('Avance Cuantitativo Productos'!$BB23:$BB23,0,_xlfn.XMATCH('Avance Cuantitativo Productos'!$BI$6:$BI$6,'Avance Cuantitativo Productos'!$BB$6:$BI$6)-1)-(OFFSET('Avance Cuantitativo Productos'!$BB23:$BB23,0,_xlfn.XMATCH('Avance Cuantitativo Productos'!$BI$6:$BI$6,'Avance Cuantitativo Productos'!$BB$6:$BI$6)-2)))/4+OFFSET('Avance Cuantitativo Productos'!$BB23:$BB23,0,_xlfn.XMATCH('Avance Cuantitativo Productos'!$BI$6:$BI$6,'Avance Cuantitativo Productos'!$BB$6:$BI$6)-2),IF((MAX(COLUMN('Avance Cuantitativo Productos'!$AP23:$AS23)*(INDEX('Avance Cuantitativo Productos'!$AP23:$AS23,LARGE(('Avance Cuantitativo Productos'!$AP23:$AS23&lt;&gt;"")*(_xlfn.SEQUENCE(,COUNTA('Avance Cuantitativo Productos'!$AP$6:$AS$6))),1))='Avance Cuantitativo Productos'!$AP23:$AS23))-COLUMN('Avance Cuantitativo Productos'!$AP23:$AP23)+1)=2,(OFFSET('Avance Cuantitativo Productos'!$BB23:$BB23,0,_xlfn.XMATCH('Avance Cuantitativo Productos'!$BI$6:$BI$6,'Avance Cuantitativo Productos'!$BB$6:$BI$6)-1)-OFFSET('Avance Cuantitativo Productos'!$BB23:$BB23,0,_xlfn.XMATCH('Avance Cuantitativo Productos'!$BI$6:$BI$6,'Avance Cuantitativo Productos'!$BB$6:$BI$6)-2))/2+OFFSET('Avance Cuantitativo Productos'!$BB23:$BB23,0,_xlfn.XMATCH('Avance Cuantitativo Productos'!$BI$6:$BI$6,'Avance Cuantitativo Productos'!$BB$6:$BI$6)-2),IF((MAX(COLUMN('Avance Cuantitativo Productos'!$AP23:$AS23)*(INDEX('Avance Cuantitativo Productos'!$AP23:$AS23,LARGE(('Avance Cuantitativo Productos'!$AP23:$AS23&lt;&gt;"")*(_xlfn.SEQUENCE(,COUNTA('Avance Cuantitativo Productos'!$AP$6:$AS$6))),1))='Avance Cuantitativo Productos'!$AP23:$AS23))-COLUMN('Avance Cuantitativo Productos'!$AP23:$AP23)+1)=3,(OFFSET('Avance Cuantitativo Productos'!$BB23:$BB23,0,_xlfn.XMATCH('Avance Cuantitativo Productos'!$BI$6:$BI$6,'Avance Cuantitativo Productos'!$BB$6:$BI$6)-1)-OFFSET('Avance Cuantitativo Productos'!$BB23:$BB23,0,_xlfn.XMATCH('Avance Cuantitativo Productos'!$BI$6:$BI$6,'Avance Cuantitativo Productos'!$BB$6:$BI$6)-2))*0.75+OFFSET('Avance Cuantitativo Productos'!$BB23:$BB23,0,_xlfn.XMATCH('Avance Cuantitativo Productos'!$BI$6:$BI$6,'Avance Cuantitativo Productos'!$BB$6:$BI$6)-2),IF((MAX(COLUMN('Avance Cuantitativo Productos'!$AP23:$AS23)*(INDEX('Avance Cuantitativo Productos'!$AP23:$AS23,LARGE(('Avance Cuantitativo Productos'!$AP23:$AS23&lt;&gt;"")*(_xlfn.SEQUENCE(,COUNTA('Avance Cuantitativo Productos'!$AP$6:$AS$6))),1))='Avance Cuantitativo Productos'!$AP23:$AS23))-COLUMN('Avance Cuantitativo Productos'!$AP23:$AP23)+1)=4,(OFFSET('Avance Cuantitativo Productos'!$BB23:$BB23,0,_xlfn.XMATCH('Avance Cuantitativo Productos'!$BI$6:$BI$6,'Avance Cuantitativo Productos'!$BB$6:$BI$6)-1)-OFFSET('Avance Cuantitativo Productos'!$BB23:$BB23,0,_xlfn.XMATCH('Avance Cuantitativo Productos'!$BI$6:$BI$6,'Avance Cuantitativo Productos'!$BB$6:$BI$6)-2))+OFFSET('Avance Cuantitativo Productos'!$BB23:$BB23,0,_xlfn.XMATCH('Avance Cuantitativo Productos'!$BI$6:$BI$6,'Avance Cuantitativo Productos'!$BB$6:$BI$6)-2))))),IF('Avance Cuantitativo Productos'!$H23:$H23="Suma",IF((MAX(COLUMN('Avance Cuantitativo Productos'!$AP23:$AS23)*(INDEX(INT(ISNUMBER('Avance Cuantitativo Productos'!$AP23:$AS23)),LARGE((INT(ISNUMBER('Avance Cuantitativo Productos'!$AP23:$AS23))&lt;&gt;0)*(_xlfn.SEQUENCE(,COUNTA('Avance Cuantitativo Productos'!$AP$6:$AS$6))),1))=INT(ISNUMBER('Avance Cuantitativo Productos'!$AP23:$AS23))))-COLUMN('Avance Cuantitativo Productos'!$AP23:$AP23)+1)=1,(OFFSET('Avance Cuantitativo Productos'!$BB23:$BB23,0,_xlfn.XMATCH('Avance Cuantitativo Productos'!$BI$6:$BI$6,'Avance Cuantitativo Productos'!$BB$6:$BI$6,1,1)-1)/4+SUM('Avance Cuantitativo Productos'!$BB23:$BH23)),IF((MAX(COLUMN('Avance Cuantitativo Productos'!$AP23:$AS23)*(INDEX(INT(ISNUMBER('Avance Cuantitativo Productos'!$AP23:$AS23)),LARGE((INT(ISNUMBER('Avance Cuantitativo Productos'!$AP23:$AS23))&lt;&gt;0)*(_xlfn.SEQUENCE(,COUNTA('Avance Cuantitativo Productos'!$AP$6:$AS$6))),1))=INT(ISNUMBER('Avance Cuantitativo Productos'!$AP23:$AS23))))-COLUMN('Avance Cuantitativo Productos'!$AP23:$AP23)+1)=2,(OFFSET('Avance Cuantitativo Productos'!$BB23:$BB23,0,_xlfn.XMATCH('Avance Cuantitativo Productos'!$BI$6:$BI$6,'Avance Cuantitativo Productos'!$BB$6:$BI$6,1,1)-1)/2+SUM('Avance Cuantitativo Productos'!$BB23:$BH23)),IF((MAX(COLUMN('Avance Cuantitativo Productos'!$AP23:$AS23)*(INDEX(INT(ISNUMBER('Avance Cuantitativo Productos'!$AP23:$AS23)),LARGE((INT(ISNUMBER('Avance Cuantitativo Productos'!$AP23:$AS23))&lt;&gt;0)*(_xlfn.SEQUENCE(,COUNTA('Avance Cuantitativo Productos'!$AP$6:$AS$6))),1))=INT(ISNUMBER('Avance Cuantitativo Productos'!$AP23:$AS23))))-COLUMN('Avance Cuantitativo Productos'!$AP23:$AP23)+1)=3,(OFFSET('Avance Cuantitativo Productos'!$BB23:$BB23,0,_xlfn.XMATCH('Avance Cuantitativo Productos'!$BI$6:$BI$6,'Avance Cuantitativo Productos'!$BB$6:$BI$6,1,1)-1)*0.75+SUM('Avance Cuantitativo Productos'!$BB23:$BH23)),IF((MAX(COLUMN('Avance Cuantitativo Productos'!$AP23:$AS23)*(INDEX(INT(ISNUMBER('Avance Cuantitativo Productos'!$AP23:$AS23)),LARGE((INT(ISNUMBER('Avance Cuantitativo Productos'!$AP23:$AS23))&lt;&gt;0)*(_xlfn.SEQUENCE(,COUNTA('Avance Cuantitativo Productos'!$AP$6:$AS$6))),1))=INT(ISNUMBER('Avance Cuantitativo Productos'!$AP23:$AS23))))-COLUMN('Avance Cuantitativo Productos'!$AP23:$AP23)+1)=4,(OFFSET('Avance Cuantitativo Productos'!$BB23:$BB23,0,_xlfn.XMATCH('Avance Cuantitativo Productos'!$BI$6:$BI$6,'Avance Cuantitativo Productos'!$BB$6:$BI$6,1,1)-1)+SUM('Avance Cuantitativo Productos'!$BB23:$BH23)),))))))))))))</f>
        <v>1</v>
      </c>
      <c r="BS23" s="20" t="str">
        <f t="array" aca="1" ref="BS23" ca="1">IF(OR('Avance Cuantitativo Productos'!$BB23:$BB23=0,'Avance Cuantitativo Productos'!$AT23:$AT23="",SUMPRODUCT(--('Avance Cuantitativo Productos'!$N23:$Q23&lt;&gt;""))=0),"",IF('Avance Cuantitativo Productos'!$H23:$H23="Creciente",('Avance Cuantitativo Productos'!$AT23:$AT23-Anualiza_LB('Avance Cuantitativo Productos'!$BS$6:$BS$6,'Avance Cuantitativo Productos'!$M23:$M23,'Avance Cuantitativo Productos'!$G23:$G23,'Avance Cuantitativo Productos'!$L23:$L23))/('Avance Cuantitativo Productos'!$BK23:$BK23-Anualiza_LB('Avance Cuantitativo Productos'!$BS$6:$BS$6,'Avance Cuantitativo Productos'!$M23:$M23,'Avance Cuantitativo Productos'!$G23:$G23,'Avance Cuantitativo Productos'!$L23:$L23)),IF('Avance Cuantitativo Productos'!$H23:$H23="Constante",('Avance Cuantitativo Productos'!$AT23:$AT23/'Avance Cuantitativo Productos'!$BK23:$BK23),IF('Avance Cuantitativo Productos'!$H23:$H23="Suma",_xlfn.NUMBERVALUE('Avance Cuantitativo Productos'!$AT23:$AT23)/_xlfn.NUMBERVALUE('Avance Cuantitativo Productos'!$BK23:$BK23),IF('Avance Cuantitativo Productos'!$H23:$H23="Decreciente",('Avance Cuantitativo Productos'!$BS$6:$BS$6-Anualiza_LB('Avance Cuantitativo Productos'!$BB$6:$BB$6,'Avance Cuantitativo Productos'!$M23:$M23,'Avance Cuantitativo Productos'!$G23:$G23,'Avance Cuantitativo Productos'!$L23:$L23))/('Avance Cuantitativo Productos'!$BK23:$BK23-Anualiza_LB('Avance Cuantitativo Productos'!$BS$6:$BS$6,'Avance Cuantitativo Productos'!$M23:$M23,'Avance Cuantitativo Productos'!$G23:$G23,'Avance Cuantitativo Productos'!$L23:$L23)),"Seleccionar Anualización")))))</f>
        <v/>
      </c>
      <c r="BT23" s="21" t="str">
        <f t="array" aca="1" ref="BT23" ca="1">IF(OR('Avance Cuantitativo Productos'!$BC23:$BC23=0,'Avance Cuantitativo Productos'!$AU23:$AU23="",SUMPRODUCT(--('Avance Cuantitativo Productos'!$R23:$U23&lt;&gt;""))=0),"",IF('Avance Cuantitativo Productos'!$H23:$H23="Creciente",('Avance Cuantitativo Productos'!$AU23:$AU23-Anualiza_LB('Avance Cuantitativo Productos'!$BT$6:$BT$6,'Avance Cuantitativo Productos'!$M23:$M23,'Avance Cuantitativo Productos'!$G23:$G23,'Avance Cuantitativo Productos'!$L23:$L23))/('Avance Cuantitativo Productos'!$BL23:$BL23-Anualiza_LB('Avance Cuantitativo Productos'!$BT$6:$BT$6,'Avance Cuantitativo Productos'!$M23:$M23,'Avance Cuantitativo Productos'!$G23:$G23,'Avance Cuantitativo Productos'!$L23:$L23)),IF('Avance Cuantitativo Productos'!$H23:$H23="Constante",('Avance Cuantitativo Productos'!$AU23:$AU23/'Avance Cuantitativo Productos'!$BL23:$BL23),IF('Avance Cuantitativo Productos'!$H23:$H23="Suma",(_xlfn.NUMBERVALUE('Avance Cuantitativo Productos'!$AU23:$AU23)-_xlfn.NUMBERVALUE('Avance Cuantitativo Productos'!$AT23:$AT23))/(_xlfn.NUMBERVALUE('Avance Cuantitativo Productos'!$BL23:$BL23)-_xlfn.NUMBERVALUE('Avance Cuantitativo Productos'!$BK23:$BK23)),IF('Avance Cuantitativo Productos'!$H23:$H23="Decreciente",('Avance Cuantitativo Productos'!$AU23:$AU23-Anualiza_LB('Avance Cuantitativo Productos'!$BT$6:$BT$6,'Avance Cuantitativo Productos'!$M23:$M23,'Avance Cuantitativo Productos'!$G23:$G23,'Avance Cuantitativo Productos'!$L23:$L23))/('Avance Cuantitativo Productos'!$BL23:$BL23-Anualiza_LB('Avance Cuantitativo Productos'!$BT$6:$BT$6,'Avance Cuantitativo Productos'!$M23:$M23,'Avance Cuantitativo Productos'!$G23:$G23,'Avance Cuantitativo Productos'!$L23:$L23)),"Seleccionar Anualización")))))</f>
        <v/>
      </c>
      <c r="BU23" s="21" t="str">
        <f t="array" aca="1" ref="BU23" ca="1">+IF(OR('Avance Cuantitativo Productos'!$BD23:$BD23=0,'Avance Cuantitativo Productos'!$AV23:$AV23="",SUMPRODUCT(--('Avance Cuantitativo Productos'!$V23:$Y23&lt;&gt;""))=0),"",IF('Avance Cuantitativo Productos'!$H23:$H23="Creciente",('Avance Cuantitativo Productos'!$AV23:$AV23-Anualiza_LB('Avance Cuantitativo Productos'!$BU$6:$BU$6,'Avance Cuantitativo Productos'!$M23:$M23,'Avance Cuantitativo Productos'!$G23:$G23,'Avance Cuantitativo Productos'!$L23:$L23))/('Avance Cuantitativo Productos'!$BM23:$BM23-Anualiza_LB('Avance Cuantitativo Productos'!$BU$6:$BU$6,'Avance Cuantitativo Productos'!$M23:$M23,'Avance Cuantitativo Productos'!$G23:$G23,'Avance Cuantitativo Productos'!$L23:$L23)),IF('Avance Cuantitativo Productos'!$H23:$H23="Constante",('Avance Cuantitativo Productos'!$AV23:$AV23/'Avance Cuantitativo Productos'!$BM23:$BM23),IF('Avance Cuantitativo Productos'!$H23:$H23="Suma",(_xlfn.NUMBERVALUE('Avance Cuantitativo Productos'!$AV23:$AV23)-_xlfn.NUMBERVALUE('Avance Cuantitativo Productos'!$AU23:$AU23))/(_xlfn.NUMBERVALUE('Avance Cuantitativo Productos'!$BM23:$BM23)-_xlfn.NUMBERVALUE('Avance Cuantitativo Productos'!$BL23:$BL23)),IF('Avance Cuantitativo Productos'!$H23:$H23="Decreciente",('Avance Cuantitativo Productos'!$AV23:$AV23-Anualiza_LB('Avance Cuantitativo Productos'!$BU$6:$BU$6,'Avance Cuantitativo Productos'!$M23:$M23,'Avance Cuantitativo Productos'!$G23:$G23,'Avance Cuantitativo Productos'!$L23:$L23))/('Avance Cuantitativo Productos'!$BM23:$BM23-Anualiza_LB('Avance Cuantitativo Productos'!$BU$6:$BU$6,'Avance Cuantitativo Productos'!$M23:$M23,'Avance Cuantitativo Productos'!$G23:$G23,'Avance Cuantitativo Productos'!$L23:$L23)),"Seleccionar Anualización")))))</f>
        <v/>
      </c>
      <c r="BV23" s="21" t="str">
        <f t="array" aca="1" ref="BV23" ca="1">+IF(OR('Avance Cuantitativo Productos'!$BE23:$BE23=0,'Avance Cuantitativo Productos'!$AW23:$AW23="",,SUMPRODUCT(--('Avance Cuantitativo Productos'!$Z23:$AC23&lt;&gt;""))=0),"",IF('Avance Cuantitativo Productos'!$H23:$H23="Creciente",('Avance Cuantitativo Productos'!$AW23:$AW23-Anualiza_LB('Avance Cuantitativo Productos'!$BV$6:$BV$6,'Avance Cuantitativo Productos'!$M23:$M23,'Avance Cuantitativo Productos'!$G23:$G23,'Avance Cuantitativo Productos'!$L23:$L23))/('Avance Cuantitativo Productos'!$BN23:$BN23-Anualiza_LB('Avance Cuantitativo Productos'!$BV$6:$BV$6,'Avance Cuantitativo Productos'!$M23:$M23,'Avance Cuantitativo Productos'!$G23:$G23,'Avance Cuantitativo Productos'!$L23:$L23)),IF('Avance Cuantitativo Productos'!$H23:$H23="Constante",('Avance Cuantitativo Productos'!$AW23:$AW23/'Avance Cuantitativo Productos'!$BN23:$BN23),IF('Avance Cuantitativo Productos'!$H23:$H23="Suma",(_xlfn.NUMBERVALUE('Avance Cuantitativo Productos'!$AW23:$AW23)-_xlfn.NUMBERVALUE('Avance Cuantitativo Productos'!$AV23:$AV23))/(_xlfn.NUMBERVALUE('Avance Cuantitativo Productos'!$BN23:$BN23)-_xlfn.NUMBERVALUE('Avance Cuantitativo Productos'!$BM23:$BM23)),IF('Avance Cuantitativo Productos'!$H23:$H23="Decreciente",('Avance Cuantitativo Productos'!$AW23:$AW23-Anualiza_LB('Avance Cuantitativo Productos'!$BV$6:$BV$6,'Avance Cuantitativo Productos'!$M23:$M23,'Avance Cuantitativo Productos'!$G23:$G23,'Avance Cuantitativo Productos'!$L23:$L23))/('Avance Cuantitativo Productos'!$BN23:$BN23-Anualiza_LB('Avance Cuantitativo Productos'!$BV$6:$BV$6,'Avance Cuantitativo Productos'!$M23:$M23,'Avance Cuantitativo Productos'!$G23:$G23,'Avance Cuantitativo Productos'!$L23:$L23)),"Seleccionar Anualización")))))</f>
        <v/>
      </c>
      <c r="BW23" s="21" t="str">
        <f t="array" aca="1" ref="BW23" ca="1">+IF(OR('Avance Cuantitativo Productos'!$BF23:$BF23=0,'Avance Cuantitativo Productos'!$AX23:$AX23="",SUMPRODUCT(--('Avance Cuantitativo Productos'!$AD23:$AG23&lt;&gt;""))=0),"",IF('Avance Cuantitativo Productos'!$H23:$H23="Creciente",('Avance Cuantitativo Productos'!$AX23:$AX23-Anualiza_LB('Avance Cuantitativo Productos'!$BW$6:$BW$6,'Avance Cuantitativo Productos'!$M23:$M23,'Avance Cuantitativo Productos'!$G23:$G23,'Avance Cuantitativo Productos'!$L23:$L23))/('Avance Cuantitativo Productos'!$BO23:$BO23-Anualiza_LB('Avance Cuantitativo Productos'!$BW$6:$BW$6,'Avance Cuantitativo Productos'!$M23:$M23,'Avance Cuantitativo Productos'!$G23:$G23,'Avance Cuantitativo Productos'!$L23:$L23)),IF('Avance Cuantitativo Productos'!$H23:$H23="Constante",('Avance Cuantitativo Productos'!$AX23:$AX23/'Avance Cuantitativo Productos'!$BO23:$BO23),IF('Avance Cuantitativo Productos'!$H23:$H23="Suma",(_xlfn.NUMBERVALUE('Avance Cuantitativo Productos'!$AX23:$AX23)-_xlfn.NUMBERVALUE('Avance Cuantitativo Productos'!$AW23:$AW23))/(_xlfn.NUMBERVALUE('Avance Cuantitativo Productos'!$BO23:$BO23)-_xlfn.NUMBERVALUE('Avance Cuantitativo Productos'!$BN23:$BN23)),IF('Avance Cuantitativo Productos'!$H23:$H23="Decreciente",('Avance Cuantitativo Productos'!$AX23:$AX23-Anualiza_LB('Avance Cuantitativo Productos'!$BW$6:$BW$6,'Avance Cuantitativo Productos'!$M23:$M23,'Avance Cuantitativo Productos'!$G23:$G23,'Avance Cuantitativo Productos'!$L23:$L23))/('Avance Cuantitativo Productos'!$BO23:$BO23-Anualiza_LB('Avance Cuantitativo Productos'!$BW$6:$BW$6,'Avance Cuantitativo Productos'!$M23:$M23,'Avance Cuantitativo Productos'!$G23:$G23,'Avance Cuantitativo Productos'!$L23:$L23)),"Seleccionar Anualización")))))</f>
        <v/>
      </c>
      <c r="BX23" s="21" t="str">
        <f t="array" aca="1" ref="BX23" ca="1">+ IF(OR('Avance Cuantitativo Productos'!$BG23:$BG23=0,'Avance Cuantitativo Productos'!$AY23:$AY23="",SUMPRODUCT(--('Avance Cuantitativo Productos'!$AH23:$AK23&lt;&gt;""))=0),"",IF('Avance Cuantitativo Productos'!$H23:$H23="Creciente",('Avance Cuantitativo Productos'!$AY23:$AY23-Anualiza_LB('Avance Cuantitativo Productos'!$BX$6:$BX$6,'Avance Cuantitativo Productos'!$M23:$M23,'Avance Cuantitativo Productos'!$G23:$G23,'Avance Cuantitativo Productos'!$L23:$L23))/('Avance Cuantitativo Productos'!$BP23:$BP23-Anualiza_LB('Avance Cuantitativo Productos'!$BX$6:$BX$6,'Avance Cuantitativo Productos'!$M23:$M23,'Avance Cuantitativo Productos'!$G23:$G23,'Avance Cuantitativo Productos'!$L23:$L23)),IF('Avance Cuantitativo Productos'!$H23:$H23="Constante",('Avance Cuantitativo Productos'!$AY23:$AY23/'Avance Cuantitativo Productos'!$BP23:$BP23),IF('Avance Cuantitativo Productos'!$H23:$H23="Suma",(_xlfn.NUMBERVALUE('Avance Cuantitativo Productos'!$AY23:$AY23)-_xlfn.NUMBERVALUE('Avance Cuantitativo Productos'!$AX23:$AX23))/(_xlfn.NUMBERVALUE('Avance Cuantitativo Productos'!$BP23:$BP23)-_xlfn.NUMBERVALUE('Avance Cuantitativo Productos'!$BO23:$BO23)),IF('Avance Cuantitativo Productos'!$H23:$H23="Decreciente",('Avance Cuantitativo Productos'!$AY23:$AY23-Anualiza_LB('Avance Cuantitativo Productos'!$BX$6:$BX$6,'Avance Cuantitativo Productos'!$M23:$M23,'Avance Cuantitativo Productos'!$G23:$G23,'Avance Cuantitativo Productos'!$L23:$L23))/('Avance Cuantitativo Productos'!$BP23:$BP23-Anualiza_LB('Avance Cuantitativo Productos'!$BX$6:$BX$6,'Avance Cuantitativo Productos'!$M23:$M23,'Avance Cuantitativo Productos'!$G23:$G23,'Avance Cuantitativo Productos'!$L23:$L23)),"Seleccionar Anualización")))))</f>
        <v/>
      </c>
      <c r="BY23" s="21">
        <f t="array" aca="1" ref="BY23" ca="1">+ IF(OR('Avance Cuantitativo Productos'!$BH23:$BH23=0,'Avance Cuantitativo Productos'!$AZ23:$AZ23="",SUMPRODUCT(--('Avance Cuantitativo Productos'!$AL23:$AO23&lt;&gt;""))=0),"",IF('Avance Cuantitativo Productos'!$H23:$H23="Creciente",('Avance Cuantitativo Productos'!$AZ23:$AZ23-Anualiza_LB('Avance Cuantitativo Productos'!$BY$6:$BY$6,'Avance Cuantitativo Productos'!$M23:$M23,'Avance Cuantitativo Productos'!$G23:$G23,'Avance Cuantitativo Productos'!$L23:$L23))/('Avance Cuantitativo Productos'!$BQ23:$BQ23-Anualiza_LB('Avance Cuantitativo Productos'!$BY$6:$BY$6,'Avance Cuantitativo Productos'!$M23:$M23,'Avance Cuantitativo Productos'!$G23:$G23,'Avance Cuantitativo Productos'!$L23:$L23)),IF('Avance Cuantitativo Productos'!$H23:$H23="Constante",('Avance Cuantitativo Productos'!$AZ23:$AZ23/'Avance Cuantitativo Productos'!$BQ23:$BQ23),IF('Avance Cuantitativo Productos'!$H23:$H23="Suma",(_xlfn.NUMBERVALUE('Avance Cuantitativo Productos'!$AZ23:$AZ23)-_xlfn.NUMBERVALUE('Avance Cuantitativo Productos'!$AY23:$AY23))/(_xlfn.NUMBERVALUE('Avance Cuantitativo Productos'!$BQ23:$BQ23)-_xlfn.NUMBERVALUE('Avance Cuantitativo Productos'!$BP23:$BP23)),IF('Avance Cuantitativo Productos'!$H23:$H23="Decreciente",('Avance Cuantitativo Productos'!$AZ23:$AZ23-Anualiza_LB('Avance Cuantitativo Productos'!$BY$6:$BY$6,'Avance Cuantitativo Productos'!$M23:$M23,'Avance Cuantitativo Productos'!$G23:$G23,'Avance Cuantitativo Productos'!$L23:$L23))/('Avance Cuantitativo Productos'!$BQ23:$BQ23-Anualiza_LB('Avance Cuantitativo Productos'!$BY$6:$BY$6,'Avance Cuantitativo Productos'!$M23:$M23,'Avance Cuantitativo Productos'!$G23:$G23,'Avance Cuantitativo Productos'!$L23:$L23)),"Seleccionar Anualización")))))</f>
        <v>0.5</v>
      </c>
      <c r="BZ23" s="21" t="str">
        <f t="array" aca="1" ref="BZ23" ca="1">+ IF(OR('Avance Cuantitativo Productos'!$BI23:$BI23=0,'Avance Cuantitativo Productos'!$BA23:$BA23="",SUMPRODUCT(--('Avance Cuantitativo Productos'!$AP23:$AS23&lt;&gt;""))=0),"",IF('Avance Cuantitativo Productos'!$H23:$H23="Creciente",('Avance Cuantitativo Productos'!$BA23:$BA23-Anualiza_LB('Avance Cuantitativo Productos'!$BZ$6:$BZ$6,'Avance Cuantitativo Productos'!$M23:$M23,'Avance Cuantitativo Productos'!$G23:$G23,'Avance Cuantitativo Productos'!$L23:$L23))/('Avance Cuantitativo Productos'!$BR23:$BR23-Anualiza_LB('Avance Cuantitativo Productos'!$BZ$6:$BZ$6,'Avance Cuantitativo Productos'!$M23:$M23,'Avance Cuantitativo Productos'!$G23:$G23,'Avance Cuantitativo Productos'!$L23:$L23)),IF('Avance Cuantitativo Productos'!$H23:$H23="Constante",('Avance Cuantitativo Productos'!$BA23:$BA23/'Avance Cuantitativo Productos'!$BR23:$BR23),IF('Avance Cuantitativo Productos'!$H23:$H23="Suma",(_xlfn.NUMBERVALUE('Avance Cuantitativo Productos'!$BA23:$BA23)-_xlfn.NUMBERVALUE('Avance Cuantitativo Productos'!$AZ23:$AZ23))/(_xlfn.NUMBERVALUE('Avance Cuantitativo Productos'!$BR23:$BR23)-_xlfn.NUMBERVALUE('Avance Cuantitativo Productos'!$BQ23:$BQ23)),IF('Avance Cuantitativo Productos'!$H23:$H23="Decreciente",('Avance Cuantitativo Productos'!$BA23:$BA23-Anualiza_LB('Avance Cuantitativo Productos'!$BZ$6:$BZ$6,'Avance Cuantitativo Productos'!$M23:$M23,'Avance Cuantitativo Productos'!$G23:$G23,'Avance Cuantitativo Productos'!$L23:$L23))/('Avance Cuantitativo Productos'!$BR23:$BR23-Anualiza_LB('Avance Cuantitativo Productos'!$BZ$6:$BZ$6,'Avance Cuantitativo Productos'!$M23:$M23,'Avance Cuantitativo Productos'!$G23:$G23,'Avance Cuantitativo Productos'!$L23:$L23)),"Seleccionar Anualización")))))</f>
        <v/>
      </c>
      <c r="CA23" s="127" t="str">
        <f t="array" aca="1" ref="CA23" ca="1">IF(OR('Avance Cuantitativo Productos'!$AT23:$AT23="",SUMPRODUCT(--('Avance Cuantitativo Productos'!$N23:$Q23&lt;&gt;""))=0),"",IF('Avance Cuantitativo Productos'!$H23:$H23="Creciente",('Avance Cuantitativo Productos'!$AT23:$AT23-Anualiza_LB('Avance Cuantitativo Productos'!$CA$6:$CA$6,'Avance Cuantitativo Productos'!$M23:$M23,'Avance Cuantitativo Productos'!$G23:$G23,'Avance Cuantitativo Productos'!$L23:$L23))/('Avance Cuantitativo Productos'!$BK23:$BK23-Anualiza_LB('Avance Cuantitativo Productos'!$CA$6:$CA$6,'Avance Cuantitativo Productos'!$M23:$M23,'Avance Cuantitativo Productos'!$G23:$G23,'Avance Cuantitativo Productos'!$L23:$L23)),IF('Avance Cuantitativo Productos'!$H23:$H23="Constante",('Avance Cuantitativo Productos'!$AT23:$AT23/'Avance Cuantitativo Productos'!$BK23:$BK23),IF('Avance Cuantitativo Productos'!$H23:$H23="Suma",_xlfn.NUMBERVALUE('Avance Cuantitativo Productos'!$AT23:$AT23)/_xlfn.NUMBERVALUE('Avance Cuantitativo Productos'!$BK23:$BK23),IF('Avance Cuantitativo Productos'!$H23:$H23="Decreciente",('Avance Cuantitativo Productos'!$AT23:$AT23-Anualiza_LB('Avance Cuantitativo Productos'!$CA$6:$CA$6,'Avance Cuantitativo Productos'!$M23:$M23,'Avance Cuantitativo Productos'!$G23:$G23,'Avance Cuantitativo Productos'!$L23:$L23))/('Avance Cuantitativo Productos'!$BK23:$BK23-Anualiza_LB('Avance Cuantitativo Productos'!$CA$6:$CA$6,'Avance Cuantitativo Productos'!$M23:$M23,'Avance Cuantitativo Productos'!$G23:$G23,'Avance Cuantitativo Productos'!$L23:$L23)),"Seleccionar Anualización")))))</f>
        <v/>
      </c>
      <c r="CB23" s="128" t="str">
        <f t="array" aca="1" ref="CB23" ca="1">IF(OR('Avance Cuantitativo Productos'!$AU23:$AU23="",(SUMPRODUCT(--('Avance Cuantitativo Productos'!$R23:$U23))-SUMPRODUCT(--('Avance Cuantitativo Productos'!$N23:$Q23))&lt;&gt;"")=0),"",IF('Avance Cuantitativo Productos'!$H23:$H23="Creciente",('Avance Cuantitativo Productos'!$AU23:$AU23-Anualiza_LB('Avance Cuantitativo Productos'!$CB$6:$CB$6,'Avance Cuantitativo Productos'!$M23:$M23,'Avance Cuantitativo Productos'!$G23:$G23,'Avance Cuantitativo Productos'!$L23:$L23))/('Avance Cuantitativo Productos'!$BL23:$BL23-Anualiza_LB('Avance Cuantitativo Productos'!$CB$6:$CB$6,'Avance Cuantitativo Productos'!$M23:$M23,'Avance Cuantitativo Productos'!$G23:$G23,'Avance Cuantitativo Productos'!$L23:$L23)),IF('Avance Cuantitativo Productos'!$H23:$H23="Constante",('Avance Cuantitativo Productos'!$AU23:$AU23/'Avance Cuantitativo Productos'!$BL23:$BL23),IF('Avance Cuantitativo Productos'!$H23:$H23="Suma",_xlfn.NUMBERVALUE('Avance Cuantitativo Productos'!$AU23:$AU23)/(_xlfn.NUMBERVALUE('Avance Cuantitativo Productos'!$BL23:$BL23)),IF('Avance Cuantitativo Productos'!$H23:$H23="Decreciente",('Avance Cuantitativo Productos'!$AU23:$AU23-Anualiza_LB('Avance Cuantitativo Productos'!$CB$6:$CB$6,'Avance Cuantitativo Productos'!$M23:$M23,'Avance Cuantitativo Productos'!$G23:$G23,'Avance Cuantitativo Productos'!$L23:$L23))/('Avance Cuantitativo Productos'!$BL23:$BL23-Anualiza_LB('Avance Cuantitativo Productos'!$CB$6:$CB$6,'Avance Cuantitativo Productos'!$M23:$M23,'Avance Cuantitativo Productos'!$G23:$G23,'Avance Cuantitativo Productos'!$L23:$L23)),"Seleccionar Anualización")))))</f>
        <v/>
      </c>
      <c r="CC23" s="128" t="str">
        <f t="array" aca="1" ref="CC23" ca="1">+IF(OR('Avance Cuantitativo Productos'!$AV23:$AV23="",(SUMPRODUCT(--('Avance Cuantitativo Productos'!$V23:$Y23))-SUMPRODUCT(--('Avance Cuantitativo Productos'!$R23:$U23))&lt;&gt;"")=0),"",IF('Avance Cuantitativo Productos'!$H23:$H23="Creciente",('Avance Cuantitativo Productos'!$AV23:$AV23-Anualiza_LB('Avance Cuantitativo Productos'!$CC$6:$CC$6,'Avance Cuantitativo Productos'!$M23:$M23,'Avance Cuantitativo Productos'!$G23:$G23,'Avance Cuantitativo Productos'!$L23:$L23))/('Avance Cuantitativo Productos'!$BM23:$BM23-Anualiza_LB('Avance Cuantitativo Productos'!$CC$6:$CC$6,'Avance Cuantitativo Productos'!$M23:$M23,'Avance Cuantitativo Productos'!$G23:$G23,'Avance Cuantitativo Productos'!$L23:$L23)),IF('Avance Cuantitativo Productos'!$H23:$H23="Constante",('Avance Cuantitativo Productos'!$AV23:$AV23/'Avance Cuantitativo Productos'!$BM23:$BM23),IF('Avance Cuantitativo Productos'!$H23:$H23="Suma",_xlfn.NUMBERVALUE('Avance Cuantitativo Productos'!$AV23:$AV23)/(_xlfn.NUMBERVALUE('Avance Cuantitativo Productos'!$BM23:$BM23)),IF('Avance Cuantitativo Productos'!$H23:$H23="Decreciente",('Avance Cuantitativo Productos'!$AV23:$AV23-Anualiza_LB('Avance Cuantitativo Productos'!$CC$6:$CC$6,'Avance Cuantitativo Productos'!$M23:$M23,'Avance Cuantitativo Productos'!$G23:$G23,'Avance Cuantitativo Productos'!$L23:$L23))/('Avance Cuantitativo Productos'!$BM23:$BM23-Anualiza_LB('Avance Cuantitativo Productos'!$CC$6:$CC$6,'Avance Cuantitativo Productos'!$M23:$M23,'Avance Cuantitativo Productos'!$G23:$G23,'Avance Cuantitativo Productos'!$L23:$L23)),"Seleccionar Anualización")))))</f>
        <v/>
      </c>
      <c r="CD23" s="128" t="str">
        <f t="array" aca="1" ref="CD23" ca="1">+IF(OR('Avance Cuantitativo Productos'!$AW23:$AW23="",(SUMPRODUCT(--('Avance Cuantitativo Productos'!$Z23:$AC23))-SUMPRODUCT(--('Avance Cuantitativo Productos'!$V23:$Y23))&lt;&gt;"")=0),"",IF('Avance Cuantitativo Productos'!$H23:$H23="Creciente",('Avance Cuantitativo Productos'!$AW23:$AW23-Anualiza_LB('Avance Cuantitativo Productos'!$CD$6:$CD$6,'Avance Cuantitativo Productos'!$M23:$M23,'Avance Cuantitativo Productos'!$G23:$G23,'Avance Cuantitativo Productos'!$L23:$L23))/('Avance Cuantitativo Productos'!$BN23:$BN23-Anualiza_LB('Avance Cuantitativo Productos'!$CD$6:$CD$6,'Avance Cuantitativo Productos'!$M23:$M23,'Avance Cuantitativo Productos'!$G23:$G23,'Avance Cuantitativo Productos'!$L23:$L23)),IF('Avance Cuantitativo Productos'!$H23:$H23="Constante",('Avance Cuantitativo Productos'!$AW23:$AW23/'Avance Cuantitativo Productos'!$BN23:$BN23),IF('Avance Cuantitativo Productos'!$H23:$H23="Suma",_xlfn.NUMBERVALUE('Avance Cuantitativo Productos'!$AW23:$AW23)/(_xlfn.NUMBERVALUE('Avance Cuantitativo Productos'!$BN23:$BN23)),IF('Avance Cuantitativo Productos'!$H23:$H23="Decreciente",('Avance Cuantitativo Productos'!$AW23:$AW23-Anualiza_LB('Avance Cuantitativo Productos'!$CD$6:$CD$6,'Avance Cuantitativo Productos'!$M23:$M23,'Avance Cuantitativo Productos'!$G23:$G23,'Avance Cuantitativo Productos'!$L23:$L23))/('Avance Cuantitativo Productos'!$BN23:$BN23-Anualiza_LB('Avance Cuantitativo Productos'!$CD$6:$CD$6,'Avance Cuantitativo Productos'!$M23:$M23,'Avance Cuantitativo Productos'!$G23:$G23,'Avance Cuantitativo Productos'!$L23:$L23)),"Seleccionar Anualización")))))</f>
        <v/>
      </c>
      <c r="CE23" s="128" t="str">
        <f t="array" aca="1" ref="CE23" ca="1">+IF(OR('Avance Cuantitativo Productos'!$AX23:$AX23="",(SUMPRODUCT(--('Avance Cuantitativo Productos'!$AD23:$AG23))-SUMPRODUCT(--('Avance Cuantitativo Productos'!$Z23:$AC23))&lt;&gt;"")=0),"",IF('Avance Cuantitativo Productos'!$H23:$H23="Creciente",('Avance Cuantitativo Productos'!$AX23:$AX23-Anualiza_LB('Avance Cuantitativo Productos'!$CE$6:$CE$6,'Avance Cuantitativo Productos'!$M23:$M23,'Avance Cuantitativo Productos'!$G23:$G23,'Avance Cuantitativo Productos'!$L23:$L23))/('Avance Cuantitativo Productos'!$BO23:$BO23-Anualiza_LB('Avance Cuantitativo Productos'!$CE$6:$CE$6,'Avance Cuantitativo Productos'!$M23:$M23,'Avance Cuantitativo Productos'!$G23:$G23,'Avance Cuantitativo Productos'!$L23:$L23)),IF('Avance Cuantitativo Productos'!$H23:$H23="Constante",('Avance Cuantitativo Productos'!$AX23:$AX23/'Avance Cuantitativo Productos'!$BO23:$BO23),IF('Avance Cuantitativo Productos'!$H23:$H23="Suma",_xlfn.NUMBERVALUE('Avance Cuantitativo Productos'!$AX23:$AX23)/(_xlfn.NUMBERVALUE('Avance Cuantitativo Productos'!$BO23:$BO23)),IF('Avance Cuantitativo Productos'!$H23:$H23="Decreciente",('Avance Cuantitativo Productos'!$AX23:$AX23-Anualiza_LB('Avance Cuantitativo Productos'!$CE$6:$CE$6,'Avance Cuantitativo Productos'!$M23:$M23,'Avance Cuantitativo Productos'!$G23:$G23,'Avance Cuantitativo Productos'!$L23:$L23))/('Avance Cuantitativo Productos'!$BO23:$BO23-Anualiza_LB('Avance Cuantitativo Productos'!$CE$6:$CE$6,'Avance Cuantitativo Productos'!$M23:$M23,'Avance Cuantitativo Productos'!$G23:$G23,'Avance Cuantitativo Productos'!$L23:$L23)),"Seleccionar Anualización")))))</f>
        <v/>
      </c>
      <c r="CF23" s="128" t="str">
        <f t="array" aca="1" ref="CF23" ca="1">+IF(OR('Avance Cuantitativo Productos'!$AY23:$AY23="",(SUMPRODUCT(--('Avance Cuantitativo Productos'!$AH23:$AK23))-SUMPRODUCT(--('Avance Cuantitativo Productos'!$AD23:$AG23))&lt;&gt;"")=0),"",IF('Avance Cuantitativo Productos'!$H23:$H23="Creciente",('Avance Cuantitativo Productos'!$AY23:$AY23-Anualiza_LB('Avance Cuantitativo Productos'!$CF$6:$CF$6,'Avance Cuantitativo Productos'!$M23:$M23,'Avance Cuantitativo Productos'!$G23:$G23,'Avance Cuantitativo Productos'!$L23:$L23))/('Avance Cuantitativo Productos'!$BP23:$BP23-Anualiza_LB('Avance Cuantitativo Productos'!$CF$6:$CF$6,'Avance Cuantitativo Productos'!$M23:$M23,'Avance Cuantitativo Productos'!$G23:$G23,'Avance Cuantitativo Productos'!$L23:$L23)),IF('Avance Cuantitativo Productos'!$H23:$H23="Constante",('Avance Cuantitativo Productos'!$AY23:$AY23/'Avance Cuantitativo Productos'!$BP23:$BP23),IF('Avance Cuantitativo Productos'!$H23:$H23="Suma",_xlfn.NUMBERVALUE('Avance Cuantitativo Productos'!$AY23:$AY23)/(_xlfn.NUMBERVALUE('Avance Cuantitativo Productos'!$BP23:$BP23)),IF('Avance Cuantitativo Productos'!$H23:$H23="Decreciente",('Avance Cuantitativo Productos'!$AY23:$AY23-Anualiza_LB('Avance Cuantitativo Productos'!$CF$6:$CF$6,'Avance Cuantitativo Productos'!$M23:$M23,'Avance Cuantitativo Productos'!$G23:$G23,'Avance Cuantitativo Productos'!$L23:$L23))/('Avance Cuantitativo Productos'!$BP23:$BP23-Anualiza_LB('Avance Cuantitativo Productos'!$CF$6:$CF$6,'Avance Cuantitativo Productos'!$M23:$M23,'Avance Cuantitativo Productos'!$G23:$G23,'Avance Cuantitativo Productos'!$L23:$L23)),"Seleccionar Anualización")))))</f>
        <v/>
      </c>
      <c r="CG23" s="148">
        <f t="array" aca="1" ref="CG23" ca="1">+IF(OR('Avance Cuantitativo Productos'!$AZ23:$AZ23="",(SUMPRODUCT(--('Avance Cuantitativo Productos'!$AL23:$AO23))-SUMPRODUCT(--('Avance Cuantitativo Productos'!$AH23:$AK23))&lt;&gt;"")=0),"",IF('Avance Cuantitativo Productos'!$H23:$H23="Creciente",('Avance Cuantitativo Productos'!$AZ23:$AZ23-Anualiza_LB('Avance Cuantitativo Productos'!$CG$6:$CG$6,'Avance Cuantitativo Productos'!$M23:$M23,'Avance Cuantitativo Productos'!$G23:$G23,'Avance Cuantitativo Productos'!$L23:$L23))/('Avance Cuantitativo Productos'!$BQ23:$BQ23-Anualiza_LB('Avance Cuantitativo Productos'!$CG$6:$CG$6,'Avance Cuantitativo Productos'!$M23:$M23,'Avance Cuantitativo Productos'!$G23:$G23,'Avance Cuantitativo Productos'!$L23:$L23)),IF('Avance Cuantitativo Productos'!$H23:$H23="Constante",('Avance Cuantitativo Productos'!$AZ23:$AZ23/'Avance Cuantitativo Productos'!$BQ23:$BQ23),IF('Avance Cuantitativo Productos'!$H23:$H23="Suma",_xlfn.NUMBERVALUE('Avance Cuantitativo Productos'!$AZ23:$AZ23)/(_xlfn.NUMBERVALUE('Avance Cuantitativo Productos'!$BQ23:$BQ23)),IF('Avance Cuantitativo Productos'!$H23:$H23="Decreciente",('Avance Cuantitativo Productos'!$AZ23:$AZ23-Anualiza_LB('Avance Cuantitativo Productos'!$CG$6:$CG$6,'Avance Cuantitativo Productos'!$M23:$M23,'Avance Cuantitativo Productos'!$G23:$G23,'Avance Cuantitativo Productos'!$L23:$L23))/('Avance Cuantitativo Productos'!$BQ23:$BQ23-Anualiza_LB('Avance Cuantitativo Productos'!$CG$6:$CG$6,'Avance Cuantitativo Productos'!$M23:$M23,'Avance Cuantitativo Productos'!$G23:$G23,'Avance Cuantitativo Productos'!$L23:$L23)),"Seleccionar Anualización")))))</f>
        <v>0.5</v>
      </c>
      <c r="CH23" s="148">
        <f t="array" aca="1" ref="CH23" ca="1">+IF(OR('Avance Cuantitativo Productos'!$BA23:$BA23="",(SUMPRODUCT(--('Avance Cuantitativo Productos'!$AP23:$AS23))-SUMPRODUCT(--('Avance Cuantitativo Productos'!$AL23:$AO23))&lt;&gt;"")=0),"",IF('Avance Cuantitativo Productos'!$H23:$H23="Creciente",('Avance Cuantitativo Productos'!$BA23:$BA23-Anualiza_LB('Avance Cuantitativo Productos'!$CH$6:$CH$6,'Avance Cuantitativo Productos'!$M23:$M23,'Avance Cuantitativo Productos'!$G23:$G23,'Avance Cuantitativo Productos'!$L23:$L23))/('Avance Cuantitativo Productos'!$BR23:$BR23-Anualiza_LB('Avance Cuantitativo Productos'!$CH$6:$CH$6,'Avance Cuantitativo Productos'!$M23:$M23,'Avance Cuantitativo Productos'!$G23:$G23,'Avance Cuantitativo Productos'!$L23:$L23)),IF('Avance Cuantitativo Productos'!$H23:$H23="Constante",('Avance Cuantitativo Productos'!$BA23:$BA23/'Avance Cuantitativo Productos'!$BR23:$BR23),IF('Avance Cuantitativo Productos'!$H23:$H23="Suma",_xlfn.NUMBERVALUE('Avance Cuantitativo Productos'!$BA23:$BA23)/(_xlfn.NUMBERVALUE('Avance Cuantitativo Productos'!$BR23:$BR23)),IF('Avance Cuantitativo Productos'!$H23:$H23="Decreciente",('Avance Cuantitativo Productos'!$BA23:$BA23-Anualiza_LB('Avance Cuantitativo Productos'!$CH$6:$CH$6,'Avance Cuantitativo Productos'!$M23:$M23,'Avance Cuantitativo Productos'!$G23:$G23,'Avance Cuantitativo Productos'!$L23:$L23))/('Avance Cuantitativo Productos'!$BR23:$BR23-Anualiza_LB('Avance Cuantitativo Productos'!$CH$6:$CH$6,'Avance Cuantitativo Productos'!$M23:$M23,'Avance Cuantitativo Productos'!$G23:$G23,'Avance Cuantitativo Productos'!$L23:$L23)),"Seleccionar Anualización")))))</f>
        <v>0.5</v>
      </c>
      <c r="CI23" s="34" t="str">
        <f t="array" aca="1" ref="CI23" ca="1">++IF(OR('Avance Cuantitativo Productos'!$BJ23:$BJ23="",'Avance Cuantitativo Productos'!$AT23:$AT23=""),"",IF('Avance Cuantitativo Productos'!$H23:$H23="Creciente",('Avance Cuantitativo Productos'!$AT23:$AT23-Anualiza_LB('Avance Cuantitativo Productos'!$CI$6:$CI$6,'Avance Cuantitativo Productos'!$M23:$M23,'Avance Cuantitativo Productos'!$G23:$G23,'Avance Cuantitativo Productos'!$L23:$L23))/('Avance Cuantitativo Productos'!$BJ23:$BJ23-Anualiza_LB('Avance Cuantitativo Productos'!$CI$6:$CI$6,'Avance Cuantitativo Productos'!$M23:$M23,'Avance Cuantitativo Productos'!$G23:$G23,'Avance Cuantitativo Productos'!$L23:$L23)),IF('Avance Cuantitativo Productos'!$H23:$H23="Constante",'Avance Cuantitativo Productos'!$AT23:$AT23/'Avance Cuantitativo Productos'!$BJ23:$BJ23,IF('Avance Cuantitativo Productos'!$H23:$H23="Suma",('Avance Cuantitativo Productos'!$AT23:$AT23)/('Avance Cuantitativo Productos'!$BJ23:$BJ23),IF('Avance Cuantitativo Productos'!$H23:$H23="Decreciente",('Avance Cuantitativo Productos'!$G23:$G23-Anualiza_LB('Avance Cuantitativo Productos'!$CI$6:$CI$6,'Avance Cuantitativo Productos'!$M23:$M23,'Avance Cuantitativo Productos'!$G23:$G23,'Avance Cuantitativo Productos'!$L23:$L23))/(Anualiza_LB('Avance Cuantitativo Productos'!$CI$6:$CI$6,'Avance Cuantitativo Productos'!$M23:$M23,'Avance Cuantitativo Productos'!$G23:$G23,'Avance Cuantitativo Productos'!$L23:$L23)-'Avance Cuantitativo Productos'!$BJ23:$BJ23),"Seleccionar Anualización")))))</f>
        <v/>
      </c>
      <c r="CJ23" s="81" t="str">
        <f t="array" aca="1" ref="CJ23" ca="1">++IF(OR('Avance Cuantitativo Productos'!$BJ23:$BJ23="",'Avance Cuantitativo Productos'!$AU23:$AU23=""),"",IF('Avance Cuantitativo Productos'!$H23:$H23="Creciente",('Avance Cuantitativo Productos'!$AU23:$AU23-Anualiza_LB('Avance Cuantitativo Productos'!$CJ$6:$CJ$6,'Avance Cuantitativo Productos'!$M23:$M23,'Avance Cuantitativo Productos'!$G23:$G23,'Avance Cuantitativo Productos'!$L23:$L23))/('Avance Cuantitativo Productos'!$BJ23:$BJ23-Anualiza_LB('Avance Cuantitativo Productos'!$CJ$6:$CJ$6,'Avance Cuantitativo Productos'!$M23:$M23,'Avance Cuantitativo Productos'!$G23:$G23,'Avance Cuantitativo Productos'!$L23:$L23)),IF('Avance Cuantitativo Productos'!$H23:$H23="Constante",'Avance Cuantitativo Productos'!$AU23:$AU23/'Avance Cuantitativo Productos'!$BJ23:$BJ23,IF('Avance Cuantitativo Productos'!$H23:$H23="Suma",('Avance Cuantitativo Productos'!$AU23:$AU23)/('Avance Cuantitativo Productos'!$BJ23:$BJ23),IF('Avance Cuantitativo Productos'!$H23:$H23="Decreciente",(Anualiza_LB('Avance Cuantitativo Productos'!$CJ$6:$CJ$6,'Avance Cuantitativo Productos'!$M23:$M23,'Avance Cuantitativo Productos'!$G23:$G23,'Avance Cuantitativo Productos'!$L23:$L23)-'Avance Cuantitativo Productos'!$AU23:$AU23)/(Anualiza_LB('Avance Cuantitativo Productos'!$CJ$6:$CJ$6,'Avance Cuantitativo Productos'!$M23:$M23,'Avance Cuantitativo Productos'!$G23:$G23,'Avance Cuantitativo Productos'!$L23:$L23)-'Avance Cuantitativo Productos'!$BJ23:$BJ23),"Seleccionar Anualización")))))</f>
        <v/>
      </c>
      <c r="CK23" s="81" t="str">
        <f t="array" aca="1" ref="CK23" ca="1">+IF(OR('Avance Cuantitativo Productos'!$BJ23:$BJ23="",'Avance Cuantitativo Productos'!$AV23:$AV23=""),"",IF('Avance Cuantitativo Productos'!$H23:$H23="Creciente",('Avance Cuantitativo Productos'!$AV23:$AV23-Anualiza_LB('Avance Cuantitativo Productos'!$CK$6:$CK$6,'Avance Cuantitativo Productos'!$M23:$M23,'Avance Cuantitativo Productos'!$G23:$G23,'Avance Cuantitativo Productos'!$L23:$L23))/('Avance Cuantitativo Productos'!$BJ23:$BJ23-Anualiza_LB('Avance Cuantitativo Productos'!$CK$6:$CK$6,'Avance Cuantitativo Productos'!$M23:$M23,'Avance Cuantitativo Productos'!$G23:$G23,'Avance Cuantitativo Productos'!$L23:$L23)),IF('Avance Cuantitativo Productos'!$H23:$H23="Constante",'Avance Cuantitativo Productos'!$AV23:$AV23/'Avance Cuantitativo Productos'!$BJ23:$BJ23,IF('Avance Cuantitativo Productos'!$H23:$H23="Suma",('Avance Cuantitativo Productos'!$AV23:$AV23)/('Avance Cuantitativo Productos'!$BJ23:$BJ23),IF('Avance Cuantitativo Productos'!$H23:$H23="Decreciente",(Anualiza_LB('Avance Cuantitativo Productos'!$CK$6:$CK$6,'Avance Cuantitativo Productos'!$M23:$M23,'Avance Cuantitativo Productos'!$G23:$G23,'Avance Cuantitativo Productos'!$L23:$L23)-'Avance Cuantitativo Productos'!$AV23:$AV23)/(Anualiza_LB('Avance Cuantitativo Productos'!$CK$6:$CK$6,'Avance Cuantitativo Productos'!$M23:$M23,'Avance Cuantitativo Productos'!$G23:$G23,'Avance Cuantitativo Productos'!$L23:$L23)-'Avance Cuantitativo Productos'!$BJ23:$BJ23),"Seleccionar Anualización")))))</f>
        <v/>
      </c>
      <c r="CL23" s="81" t="str">
        <f t="array" aca="1" ref="CL23" ca="1">+IF(OR('Avance Cuantitativo Productos'!$BJ23:$BJ23="",'Avance Cuantitativo Productos'!$AW23:$AW23=""),"",IF('Avance Cuantitativo Productos'!$H23:$H23="Creciente",('Avance Cuantitativo Productos'!$AW23:$AW23-Anualiza_LB('Avance Cuantitativo Productos'!$CL$6:$CL$6,'Avance Cuantitativo Productos'!$M23:$M23,'Avance Cuantitativo Productos'!$G23:$G23,'Avance Cuantitativo Productos'!$L23:$L23))/('Avance Cuantitativo Productos'!$BJ23:$BJ23-Anualiza_LB('Avance Cuantitativo Productos'!$CL$6:$CL$6,'Avance Cuantitativo Productos'!$M23:$M23,'Avance Cuantitativo Productos'!$G23:$G23,'Avance Cuantitativo Productos'!$L23:$L23)),IF('Avance Cuantitativo Productos'!$H23:$H23="Constante",'Avance Cuantitativo Productos'!$AW23:$AW23/'Avance Cuantitativo Productos'!$BJ23:$BJ23,IF('Avance Cuantitativo Productos'!$H23:$H23="Suma",('Avance Cuantitativo Productos'!$AW23:$AW23)/('Avance Cuantitativo Productos'!$BJ23:$BJ23),IF('Avance Cuantitativo Productos'!$H23:$H23="Decreciente",(Anualiza_LB('Avance Cuantitativo Productos'!$CL$6:$CL$6,'Avance Cuantitativo Productos'!$M23:$M23,'Avance Cuantitativo Productos'!$G23:$G23,'Avance Cuantitativo Productos'!$L23:$L23)-'Avance Cuantitativo Productos'!$AW23:$AW23)/(Anualiza_LB('Avance Cuantitativo Productos'!$CL$6:$CL$6,'Avance Cuantitativo Productos'!$M23:$M23,'Avance Cuantitativo Productos'!$G23:$G23,'Avance Cuantitativo Productos'!$L23:$L23)-'Avance Cuantitativo Productos'!$BJ23:$BJ23),"Seleccionar Anualización")))))</f>
        <v/>
      </c>
      <c r="CM23" s="81" t="str">
        <f t="array" aca="1" ref="CM23" ca="1">+IF(OR('Avance Cuantitativo Productos'!$BJ23:$BJ23="",'Avance Cuantitativo Productos'!$AX23:$AX23=""),"",IF('Avance Cuantitativo Productos'!$H23:$H23="Creciente",('Avance Cuantitativo Productos'!$AX23:$AX23-Anualiza_LB('Avance Cuantitativo Productos'!$CM$6:$CM$6,'Avance Cuantitativo Productos'!$M23:$M23,'Avance Cuantitativo Productos'!$G23:$G23,'Avance Cuantitativo Productos'!$L23:$L23))/('Avance Cuantitativo Productos'!$BJ23:$BJ23-Anualiza_LB('Avance Cuantitativo Productos'!$CM$6:$CM$6,'Avance Cuantitativo Productos'!$M23:$M23,'Avance Cuantitativo Productos'!$G23:$G23,'Avance Cuantitativo Productos'!$L23:$L23)),IF('Avance Cuantitativo Productos'!$H23:$H23="Constante",'Avance Cuantitativo Productos'!$AX23:$AX23/'Avance Cuantitativo Productos'!$BJ23:$BJ23,IF('Avance Cuantitativo Productos'!$H23:$H23="Suma",('Avance Cuantitativo Productos'!$AX23:$AX23)/('Avance Cuantitativo Productos'!$BJ23:$BJ23),IF('Avance Cuantitativo Productos'!$H23:$H23="Decreciente",(Anualiza_LB('Avance Cuantitativo Productos'!$CM$6:$CM$6,'Avance Cuantitativo Productos'!$M23:$M23,'Avance Cuantitativo Productos'!$G23:$G23,'Avance Cuantitativo Productos'!$L23:$L23)-'Avance Cuantitativo Productos'!$AX23:$AX23)/(Anualiza_LB('Avance Cuantitativo Productos'!$CM$6:$CM$6,'Avance Cuantitativo Productos'!$M23:$M23,'Avance Cuantitativo Productos'!$G23:$G23,'Avance Cuantitativo Productos'!$L23:$L23)-'Avance Cuantitativo Productos'!$BJ23:$BJ23),"Seleccionar Anualización")))))</f>
        <v/>
      </c>
      <c r="CN23" s="81" t="str">
        <f t="array" aca="1" ref="CN23" ca="1">+IF(OR('Avance Cuantitativo Productos'!$BJ23:$BJ23="",'Avance Cuantitativo Productos'!$AY23:$AY23=""),"",IF('Avance Cuantitativo Productos'!$H23:$H23="Creciente",('Avance Cuantitativo Productos'!$AY23:$AY23-Anualiza_LB('Avance Cuantitativo Productos'!$CN$6:$CN$6,'Avance Cuantitativo Productos'!$M23:$M23,'Avance Cuantitativo Productos'!$G23:$G23,'Avance Cuantitativo Productos'!$L23:$L23))/('Avance Cuantitativo Productos'!$BJ23:$BJ23-Anualiza_LB('Avance Cuantitativo Productos'!$CN$6:$CN$6,'Avance Cuantitativo Productos'!$M23:$M23,'Avance Cuantitativo Productos'!$G23:$G23,'Avance Cuantitativo Productos'!$L23:$L23)),IF('Avance Cuantitativo Productos'!$H23:$H23="Constante",'Avance Cuantitativo Productos'!$AY23:$AY23/'Avance Cuantitativo Productos'!$BJ23:$BJ23,IF('Avance Cuantitativo Productos'!$H23:$H23="Suma",('Avance Cuantitativo Productos'!$AY23:$AY23)/('Avance Cuantitativo Productos'!$BJ23:$BJ23),IF('Avance Cuantitativo Productos'!$H23:$H23="Decreciente",(Anualiza_LB('Avance Cuantitativo Productos'!$CN$6:$CN$6,'Avance Cuantitativo Productos'!$M23:$M23,'Avance Cuantitativo Productos'!$G23:$G23,'Avance Cuantitativo Productos'!$L23:$L23)-'Avance Cuantitativo Productos'!$AY23:$AY23)/(Anualiza_LB('Avance Cuantitativo Productos'!$CN$6:$CN$6,'Avance Cuantitativo Productos'!$M23:$M23,'Avance Cuantitativo Productos'!$G23:$G23,'Avance Cuantitativo Productos'!$L23:$L23)-'Avance Cuantitativo Productos'!$BJ23:$BJ23),"Seleccionar Anualización")))))</f>
        <v/>
      </c>
      <c r="CO23" s="140">
        <f t="array" aca="1" ref="CO23" ca="1">+IF(OR('Avance Cuantitativo Productos'!$BJ23:$BJ23="",'Avance Cuantitativo Productos'!$AZ23:$AZ23=""),"",IF('Avance Cuantitativo Productos'!$H23:$H23="Creciente",('Avance Cuantitativo Productos'!$AZ23:$AZ23-Anualiza_LB('Avance Cuantitativo Productos'!$CO$6:$CO$6,'Avance Cuantitativo Productos'!$M23:$M23,'Avance Cuantitativo Productos'!$G23:$G23,'Avance Cuantitativo Productos'!$L23:$L23))/('Avance Cuantitativo Productos'!$BJ23:$BJ23-Anualiza_LB('Avance Cuantitativo Productos'!$CO$6:$CO$6,'Avance Cuantitativo Productos'!$M23:$M23,'Avance Cuantitativo Productos'!$G23:$G23,'Avance Cuantitativo Productos'!$L23:$L23)),IF('Avance Cuantitativo Productos'!$H23:$H23="Constante",'Avance Cuantitativo Productos'!$AZ23:$AZ23/'Avance Cuantitativo Productos'!$BJ23:$BJ23,IF('Avance Cuantitativo Productos'!$H23:$H23="Suma",('Avance Cuantitativo Productos'!$AZ23:$AZ23)/('Avance Cuantitativo Productos'!$BJ23:$BJ23),IF('Avance Cuantitativo Productos'!$H23:$H23="Decreciente",(Anualiza_LB('Avance Cuantitativo Productos'!$CO$6:$CO$6,'Avance Cuantitativo Productos'!$M23:$M23,'Avance Cuantitativo Productos'!$G23:$G23,'Avance Cuantitativo Productos'!$L23:$L23)-'Avance Cuantitativo Productos'!$AZ23:$AZ23)/(Anualiza_LB('Avance Cuantitativo Productos'!$CO$6:$CO$6,'Avance Cuantitativo Productos'!$M23:$M23,'Avance Cuantitativo Productos'!$G23:$G23,'Avance Cuantitativo Productos'!$L23:$L23)-'Avance Cuantitativo Productos'!$BJ23:$BJ23),"Seleccionar Anualización")))))</f>
        <v>0.5</v>
      </c>
      <c r="CP23" s="82">
        <f t="array" aca="1" ref="CP23" ca="1">+IF(OR('Avance Cuantitativo Productos'!$BJ23:$BJ23="",'Avance Cuantitativo Productos'!$BA23:$BA23=""),"",IF('Avance Cuantitativo Productos'!$H23:$H23="Creciente",('Avance Cuantitativo Productos'!$BA23:$BA23-Anualiza_LB('Avance Cuantitativo Productos'!$CP$6:$CP$6,'Avance Cuantitativo Productos'!$M23:$M23,'Avance Cuantitativo Productos'!$G23:$G23,'Avance Cuantitativo Productos'!$L23:$L23))/('Avance Cuantitativo Productos'!$BJ23:$BJ23-Anualiza_LB('Avance Cuantitativo Productos'!$CP$6:$CP$6,'Avance Cuantitativo Productos'!$M23:$M23,'Avance Cuantitativo Productos'!$G23:$G23,'Avance Cuantitativo Productos'!$L23:$L23)),IF('Avance Cuantitativo Productos'!$H23:$H23="Constante",'Avance Cuantitativo Productos'!$BA23:$BA23/'Avance Cuantitativo Productos'!$BJ23:$BJ23,IF('Avance Cuantitativo Productos'!$H23:$H23="Suma",('Avance Cuantitativo Productos'!$BA23:$BA23)/('Avance Cuantitativo Productos'!$BJ23:$BJ23),IF('Avance Cuantitativo Productos'!$H23:$H23="Decreciente",(Anualiza_LB('Avance Cuantitativo Productos'!$CP$6:$CP$6,'Avance Cuantitativo Productos'!$M23:$M23,'Avance Cuantitativo Productos'!$G23:$G23,'Avance Cuantitativo Productos'!$L23:$L23)-'Avance Cuantitativo Productos'!$BA23:$BA23)/(Anualiza_LB('Avance Cuantitativo Productos'!$CP$6:$CP$6,'Avance Cuantitativo Productos'!$M23:$M23,'Avance Cuantitativo Productos'!$G23:$G23,'Avance Cuantitativo Productos'!$L23:$L23)-'Avance Cuantitativo Productos'!$BJ23:$BJ23),"Seleccionar Anualización")))))</f>
        <v>0.5</v>
      </c>
    </row>
    <row r="24" spans="1:94" ht="75" hidden="1">
      <c r="A24" s="7">
        <v>18</v>
      </c>
      <c r="B24" t="str">
        <f>+LEFT('Avance Cuantitativo Productos'!$C24:$C24,2)</f>
        <v>1.</v>
      </c>
      <c r="C24" s="129" t="s">
        <v>227</v>
      </c>
      <c r="D24" s="129" t="s">
        <v>228</v>
      </c>
      <c r="E24" s="130" t="s">
        <v>34</v>
      </c>
      <c r="F24" s="131">
        <v>0.04</v>
      </c>
      <c r="G24" s="132"/>
      <c r="H24" s="132" t="s">
        <v>25</v>
      </c>
      <c r="I24" s="132" t="s">
        <v>39</v>
      </c>
      <c r="J24" s="32">
        <v>45292</v>
      </c>
      <c r="K24" s="33">
        <v>48579</v>
      </c>
      <c r="L24" s="117" t="str">
        <f t="array" ref="L24">+_xlfn.CONCAT("Q",LEFT(LOOKUP(2,1/('Avance Cuantitativo Productos'!$N24:$AS24&lt;&gt;""),'Avance Cuantitativo Productos'!$N$6:$AS$6),1))</f>
        <v>Q4</v>
      </c>
      <c r="M24" s="133" t="str">
        <f t="array" ref="M24">+RIGHT(LOOKUP(2,1/('Avance Cuantitativo Productos'!$N24:$AS24&lt;&gt;""),'Avance Cuantitativo Productos'!$N$6:$AS$6),4)</f>
        <v>2024</v>
      </c>
      <c r="N24" s="42"/>
      <c r="O24" s="45"/>
      <c r="P24" s="45"/>
      <c r="Q24" s="46"/>
      <c r="R24" s="42"/>
      <c r="S24" s="45"/>
      <c r="T24" s="45"/>
      <c r="U24" s="46"/>
      <c r="V24" s="42"/>
      <c r="W24" s="45"/>
      <c r="X24" s="45"/>
      <c r="Y24" s="46"/>
      <c r="Z24" s="42"/>
      <c r="AA24" s="45"/>
      <c r="AB24" s="45"/>
      <c r="AC24" s="46"/>
      <c r="AD24" s="42"/>
      <c r="AE24" s="45"/>
      <c r="AF24" s="45"/>
      <c r="AG24" s="46"/>
      <c r="AH24" s="42"/>
      <c r="AI24" s="45"/>
      <c r="AJ24" s="45"/>
      <c r="AK24" s="46"/>
      <c r="AL24" s="45"/>
      <c r="AM24" s="45"/>
      <c r="AN24" s="45"/>
      <c r="AO24" s="45">
        <v>1</v>
      </c>
      <c r="AP24" s="304"/>
      <c r="AQ24" s="304"/>
      <c r="AR24" s="45"/>
      <c r="AS24" s="45"/>
      <c r="AT24" s="120" t="str">
        <f t="array" aca="1" ref="AT24" ca="1">IF('Avance Cuantitativo Productos'!$H24:$H24="","Seleccionar Anualización",IF(COUNTIF('Avance Cuantitativo Productos'!$N24:$Q24,"="&amp;"")=4,"",IF('Avance Cuantitativo Productos'!$H24:$H24="Creciente",IF(COUNTIF('Avance Cuantitativo Productos'!$N24:$Q24,"&lt;"&amp;'Avance Cuantitativo Productos'!$G24:$G24)&gt;=1,"ERROR, el valor reportado es inferior a la Línea Base",IF(COUNTIF('Avance Cuantitativo Productos'!$N24:$Q24,"="&amp;"")=3,OFFSET('Avance Cuantitativo Productos'!$N24:$N24,0,MATCH(MAX('Avance Cuantitativo Productos'!$N24:$Q24)+1,'Avance Cuantitativo Productos'!$N24:$Q24,1)-1),IF(INDEX('Avance Cuantitativo Productos'!$N24:$Q24,LARGE(('Avance Cuantitativo Productos'!$N24:$Q24&lt;&gt;"")*(_xlfn.SEQUENCE(,COUNTA('Avance Cuantitativo Productos'!$N$6:$Q$6))),1))&lt;INDEX('Avance Cuantitativo Productos'!$N24:$Q24,LARGE(('Avance Cuantitativo Productos'!$N24:$Q24&lt;&gt;"")*(_xlfn.SEQUENCE(,COUNTA('Avance Cuantitativo Productos'!$N$6:$Q$6))),2)),"ERROR, El reporte de avance actual debe ser mayor o igual al último valor reportado",OFFSET('Avance Cuantitativo Productos'!$N24:$N24,0,MATCH(MAX('Avance Cuantitativo Productos'!$N24:$Q24)+1,'Avance Cuantitativo Productos'!$N24:$Q24,1)-1)))),IF('Avance Cuantitativo Productos'!$H24:$H24="Constante",OFFSET('Avance Cuantitativo Productos'!$N24:$N24,0,MATCH(MAX('Avance Cuantitativo Productos'!$N24:$Q24)+1,'Avance Cuantitativo Productos'!$N24:$Q24,1)-1),IF('Avance Cuantitativo Productos'!$H24:$H24="Suma",SUM('Avance Cuantitativo Productos'!$N24:$Q24),IF('Avance Cuantitativo Productos'!$H24:$H24="Decreciente",IF(COUNTIF('Avance Cuantitativo Productos'!$N24:$Q24,"&gt;"&amp;'Avance Cuantitativo Productos'!$G24:$G24)&gt;=1,"ERROR, el valor reportado es superior a la Línea Base",IF(COUNTIF('Avance Cuantitativo Productos'!$N24:$Q24,"="&amp;"")=3,OFFSET('Avance Cuantitativo Productos'!$N24:$N24,0,MATCH(MAX('Avance Cuantitativo Productos'!$N24:$Q24)+1,'Avance Cuantitativo Productos'!$N24:$Q24,1)-1),IF(INDEX('Avance Cuantitativo Productos'!$N24:$Q24,LARGE(('Avance Cuantitativo Productos'!$N24:$Q24&lt;&gt;"")*(_xlfn.SEQUENCE(,COUNTA('Avance Cuantitativo Productos'!$N$6:$Q$6))),1))&gt;INDEX('Avance Cuantitativo Productos'!$N24:$Q24,LARGE(('Avance Cuantitativo Productos'!$N24:$Q24&lt;&gt;"")*(_xlfn.SEQUENCE(,COUNTA('Avance Cuantitativo Productos'!$N$6:$Q$6))),2)),"ERROR, El reporte de avance actual debe ser menor o igual al último valor reportado",OFFSET('Avance Cuantitativo Productos'!$N24:$N24,0,MATCH(MAX('Avance Cuantitativo Productos'!$N24:$Q24)+1,'Avance Cuantitativo Productos'!$N24:$Q24,1)-1))))))))))</f>
        <v/>
      </c>
      <c r="AU24" s="120" t="str">
        <f t="array" aca="1" ref="AU24" ca="1">IF('Avance Cuantitativo Productos'!$H24:$H24="","Seleccionar Anualización",IF(COUNTIF('Avance Cuantitativo Productos'!$N24:$U24,"="&amp;"")=8,"",IF('Avance Cuantitativo Productos'!$H24:$H24="Creciente",IF(COUNTIF('Avance Cuantitativo Productos'!$N24:$U24,"&lt;"&amp;'Avance Cuantitativo Productos'!$G24:$G24)&gt;=1,"ERROR, el valor reportado es inferior a la Línea Base",IF(COUNTIF('Avance Cuantitativo Productos'!$N24:$U24,"="&amp;"")=7,OFFSET('Avance Cuantitativo Productos'!$N24:$N24,0,MATCH(MAX('Avance Cuantitativo Productos'!$N24:$U24)+1,'Avance Cuantitativo Productos'!$N24:$U24,1)-1),IF(INDEX('Avance Cuantitativo Productos'!$N24:$U24,LARGE(('Avance Cuantitativo Productos'!$N24:$U24&lt;&gt;"")*(_xlfn.SEQUENCE(,COUNTA('Avance Cuantitativo Productos'!$N$6:$U$6))),1))&lt;INDEX('Avance Cuantitativo Productos'!$N24:$U24,LARGE(('Avance Cuantitativo Productos'!$N24:$U24&lt;&gt;"")*(_xlfn.SEQUENCE(,COUNTA('Avance Cuantitativo Productos'!$N$6:$U$6))),2)),"ERROR, El reporte de avance actual debe ser mayor o igual al último valor reportado",OFFSET('Avance Cuantitativo Productos'!$N24:$N24,0,MATCH(MAX('Avance Cuantitativo Productos'!$N24:$U24)+1,'Avance Cuantitativo Productos'!$N24:$U24,1)-1)))),IF('Avance Cuantitativo Productos'!$H24:$H24="Constante",OFFSET('Avance Cuantitativo Productos'!$N24:$N24,0,MATCH(MAX('Avance Cuantitativo Productos'!$N24:$U24)+1,'Avance Cuantitativo Productos'!$N24:$U24,1)-1),IF('Avance Cuantitativo Productos'!$H24:$H24="Suma",SUM('Avance Cuantitativo Productos'!$N24:$U24),IF('Avance Cuantitativo Productos'!$H24:$H24="Decreciente",IF(COUNTIF('Avance Cuantitativo Productos'!$N24:$U24,"&gt;"&amp;'Avance Cuantitativo Productos'!$G24:$G24)&gt;=1,"ERROR, el valor reportado es superior a la Línea Base",IF(COUNTIF('Avance Cuantitativo Productos'!$N24:$U24,"="&amp;"")=7,OFFSET('Avance Cuantitativo Productos'!$N24:$N24,0,MATCH(MAX('Avance Cuantitativo Productos'!$N24:$U24)+1,'Avance Cuantitativo Productos'!$N24:$U24,1)-1),IF(INDEX('Avance Cuantitativo Productos'!$N24:$U24,LARGE(('Avance Cuantitativo Productos'!$N24:$U24&lt;&gt;"")*(_xlfn.SEQUENCE(,COUNTA('Avance Cuantitativo Productos'!$N$6:$U$6))),1))&gt;INDEX('Avance Cuantitativo Productos'!$N24:$U24,LARGE(('Avance Cuantitativo Productos'!$N24:$U24&lt;&gt;"")*(_xlfn.SEQUENCE(,COUNTA('Avance Cuantitativo Productos'!$N$6:$U$6))),2)),"ERROR, El reporte de avance actual debe ser menor o igual al último valor reportado",OFFSET('Avance Cuantitativo Productos'!$N24:$N24,0,MATCH(MAX('Avance Cuantitativo Productos'!$N24:$U24)+1,'Avance Cuantitativo Productos'!$N24:$U24,1)-1))))))))))</f>
        <v/>
      </c>
      <c r="AV24" s="120" t="str">
        <f t="array" aca="1" ref="AV24" ca="1" xml:space="preserve"> IF('Avance Cuantitativo Productos'!$H24:$H24="","Seleccionar Anualización",IF(COUNTIF('Avance Cuantitativo Productos'!$N24:$Y24,"="&amp;"")=12,"",IF('Avance Cuantitativo Productos'!$H24:$H24="Creciente",IF(COUNTIF('Avance Cuantitativo Productos'!$N24:$Y24,"&lt;"&amp;'Avance Cuantitativo Productos'!$G24:$G24)&gt;=1,"ERROR, el valor reportado es inferior a la Línea Base",IF(COUNTIF('Avance Cuantitativo Productos'!$N24:$Y24,"="&amp;"")=11,OFFSET('Avance Cuantitativo Productos'!$N24:$N24,0,MATCH(MAX('Avance Cuantitativo Productos'!$N24:$Y24)+1,'Avance Cuantitativo Productos'!$N24:$Y24,1)-1),IF(INDEX('Avance Cuantitativo Productos'!$N24:$Y24,LARGE(('Avance Cuantitativo Productos'!$N24:$Y24&lt;&gt;"")*(_xlfn.SEQUENCE(,COUNTA('Avance Cuantitativo Productos'!$N$6:$Y$6))),1))&lt;INDEX('Avance Cuantitativo Productos'!$N24:$Y24,LARGE(('Avance Cuantitativo Productos'!$N24:$Y24&lt;&gt;"")*(_xlfn.SEQUENCE(,COUNTA('Avance Cuantitativo Productos'!$N$6:$Y$6))),2)),"ERROR, El reporte de avance actual debe ser mayor o igual al último valor reportado",OFFSET('Avance Cuantitativo Productos'!$N24:$N24,0,MATCH(MAX('Avance Cuantitativo Productos'!$N24:$Y24)+1,'Avance Cuantitativo Productos'!$N24:$Y24,1)-1)))),IF('Avance Cuantitativo Productos'!$H24:$H24="Constante",OFFSET('Avance Cuantitativo Productos'!$N24:$N24,0,MATCH(MAX('Avance Cuantitativo Productos'!$N24:$Y24)+1,'Avance Cuantitativo Productos'!$N24:$Y24,1)-1),IF('Avance Cuantitativo Productos'!$H24:$H24="Suma",SUM('Avance Cuantitativo Productos'!$N24:$Y24),IF('Avance Cuantitativo Productos'!$H24:$H24="Decreciente",IF(COUNTIF('Avance Cuantitativo Productos'!$N24:$Y24,"&gt;"&amp;'Avance Cuantitativo Productos'!$G24:$G24)&gt;=1,"ERROR, el valor reportado es superior a la Línea Base",IF(COUNTIF('Avance Cuantitativo Productos'!$N24:$Y24,"="&amp;"")=11,OFFSET('Avance Cuantitativo Productos'!$N24:$N24,0,MATCH(MAX('Avance Cuantitativo Productos'!$N24:$Y24)+1,'Avance Cuantitativo Productos'!$N24:$Y24,1)-1),IF(INDEX('Avance Cuantitativo Productos'!$N24:$Y24,LARGE(('Avance Cuantitativo Productos'!$N24:$Y24&lt;&gt;"")*(_xlfn.SEQUENCE(,COUNTA('Avance Cuantitativo Productos'!$N$6:$Y$6))),1))&gt;INDEX('Avance Cuantitativo Productos'!$N24:$Y24,LARGE(('Avance Cuantitativo Productos'!$N24:$Y24&lt;&gt;"")*(_xlfn.SEQUENCE(,COUNTA('Avance Cuantitativo Productos'!$N$6:$Y$6))),2)),"ERROR, El reporte de avance actual debe ser menor o igual al último valor reportado",OFFSET('Avance Cuantitativo Productos'!$N24:$N24,0,MATCH(MAX('Avance Cuantitativo Productos'!$N24:$Y24)+1,'Avance Cuantitativo Productos'!$N24:$Y24,1)-1))))))))))</f>
        <v/>
      </c>
      <c r="AW24" s="120" t="str">
        <f t="array" aca="1" ref="AW24" ca="1" xml:space="preserve"> IF('Avance Cuantitativo Productos'!$H24:$H24="","Seleccionar Anualización",IF(COUNTIF('Avance Cuantitativo Productos'!$N24:$AC24,"="&amp;"")=16,"",IF('Avance Cuantitativo Productos'!$H24:$H24="Creciente",IF(COUNTIF('Avance Cuantitativo Productos'!$N24:$AC24,"&lt;"&amp;'Avance Cuantitativo Productos'!$G24:$G24)&gt;=1,"ERROR, el valor reportado es inferior a la Línea Base",IF(COUNTIF('Avance Cuantitativo Productos'!$N24:$AC24,"="&amp;"")=15,OFFSET('Avance Cuantitativo Productos'!$N24:$N24,0,MATCH(MAX('Avance Cuantitativo Productos'!$N24:$AC24)+1,'Avance Cuantitativo Productos'!$N24:$AC24,1)-1),IF(INDEX('Avance Cuantitativo Productos'!$N24:$AC24,LARGE(('Avance Cuantitativo Productos'!$N24:$AC24&lt;&gt;"")*(_xlfn.SEQUENCE(,COUNTA('Avance Cuantitativo Productos'!$N$6:$AC$6))),1))&lt;INDEX('Avance Cuantitativo Productos'!$N24:$AC24,LARGE(('Avance Cuantitativo Productos'!$N24:$AC24&lt;&gt;"")*(_xlfn.SEQUENCE(,COUNTA('Avance Cuantitativo Productos'!$N$6:$AC$6))),2)),"ERROR, El reporte de avance actual debe ser mayor o igual al último valor reportado",OFFSET('Avance Cuantitativo Productos'!$N24:$N24,0,MATCH(MAX('Avance Cuantitativo Productos'!$N24:$AC24)+1,'Avance Cuantitativo Productos'!$N24:$AC24,1)-1)))),IF('Avance Cuantitativo Productos'!$H24:$H24="Constante",OFFSET('Avance Cuantitativo Productos'!$N24:$N24,0,MATCH(MAX('Avance Cuantitativo Productos'!$N24:$AC24)+1,'Avance Cuantitativo Productos'!$N24:$AC24,1)-1),IF('Avance Cuantitativo Productos'!$H24:$H24="Suma",SUM('Avance Cuantitativo Productos'!$N24:$AC24),IF('Avance Cuantitativo Productos'!$H24:$H24="Decreciente",IF(COUNTIF('Avance Cuantitativo Productos'!$N24:$AC24,"&gt;"&amp;'Avance Cuantitativo Productos'!$G24:$G24)&gt;=1,"ERROR, el valor reportado es superior a la Línea Base",IF(COUNTIF('Avance Cuantitativo Productos'!$N24:$AC24,"="&amp;"")=15,OFFSET('Avance Cuantitativo Productos'!$N24:$N24,0,MATCH(MAX('Avance Cuantitativo Productos'!$N24:$AC24)+1,'Avance Cuantitativo Productos'!$N24:$AC24,1)-1),IF(INDEX('Avance Cuantitativo Productos'!$N24:$AC24,LARGE(('Avance Cuantitativo Productos'!$N24:$AC24&lt;&gt;"")*(_xlfn.SEQUENCE(,COUNTA('Avance Cuantitativo Productos'!$N$6:$AC$6))),1))&gt;INDEX('Avance Cuantitativo Productos'!$N24:$AC24,LARGE(('Avance Cuantitativo Productos'!$N24:$AC24&lt;&gt;"")*(_xlfn.SEQUENCE(,COUNTA('Avance Cuantitativo Productos'!$N$6:$AC$6))),2)),"ERROR, El reporte de avance actual debe ser menor o igual al último valor reportado",OFFSET('Avance Cuantitativo Productos'!$N24:$N24,0,MATCH(MAX('Avance Cuantitativo Productos'!$N24:$AC24)+1,'Avance Cuantitativo Productos'!$N24:$AC24,1)-1))))))))))</f>
        <v/>
      </c>
      <c r="AX24" s="120" t="str">
        <f t="array" aca="1" ref="AX24" ca="1" xml:space="preserve"> IF('Avance Cuantitativo Productos'!$H24:$H24="","Seleccionar Anualización",IF(COUNTIF('Avance Cuantitativo Productos'!$N24:$AG24,"="&amp;"")=20,"",IF('Avance Cuantitativo Productos'!$H24:$H24="Creciente",IF(COUNTIF('Avance Cuantitativo Productos'!$N24:$AG24,"&lt;"&amp;'Avance Cuantitativo Productos'!$G24:$G24)&gt;=1,"ERROR, el valor reportado es inferior a la Línea Base",IF(COUNTIF('Avance Cuantitativo Productos'!$N24:$AG24,"="&amp;"")=19,OFFSET('Avance Cuantitativo Productos'!$N24:$N24,0,MATCH(MAX('Avance Cuantitativo Productos'!$N24:$AG24)+1,'Avance Cuantitativo Productos'!$N24:$AG24,1)-1),IF(INDEX('Avance Cuantitativo Productos'!$N24:$AG24,LARGE(('Avance Cuantitativo Productos'!$N24:$AG24&lt;&gt;"")*(_xlfn.SEQUENCE(,COUNTA('Avance Cuantitativo Productos'!$N$6:$AG$6))),1))&lt;INDEX('Avance Cuantitativo Productos'!$N24:$AG24,LARGE(('Avance Cuantitativo Productos'!$N24:$AG24&lt;&gt;"")*(_xlfn.SEQUENCE(,COUNTA('Avance Cuantitativo Productos'!$N$6:$AG$6))),2)),"ERROR, El reporte de avance actual debe ser mayor o igual al último valor reportado",OFFSET('Avance Cuantitativo Productos'!$N24:$N24,0,MATCH(MAX('Avance Cuantitativo Productos'!$N24:$AG24)+1,'Avance Cuantitativo Productos'!$N24:$AG24,1)-1)))),IF('Avance Cuantitativo Productos'!$H24:$H24="Constante",OFFSET('Avance Cuantitativo Productos'!$N24:$N24,0,MATCH(MAX('Avance Cuantitativo Productos'!$N24:$AG24)+1,'Avance Cuantitativo Productos'!$N24:$AG24,1)-1),IF('Avance Cuantitativo Productos'!$H24:$H24="Suma",SUM('Avance Cuantitativo Productos'!$N24:$AG24),IF('Avance Cuantitativo Productos'!$H24:$H24="Decreciente",IF(COUNTIF('Avance Cuantitativo Productos'!$N24:$AG24,"&gt;"&amp;'Avance Cuantitativo Productos'!$G24:$G24)&gt;=1,"ERROR, el valor reportado es superior a la Línea Base",IF(COUNTIF('Avance Cuantitativo Productos'!$N24:$AG24,"="&amp;"")=19,OFFSET('Avance Cuantitativo Productos'!$N24:$N24,0,MATCH(MAX('Avance Cuantitativo Productos'!$N24:$AG24)+1,'Avance Cuantitativo Productos'!$N24:$AG24,1)-1),IF(INDEX('Avance Cuantitativo Productos'!$N24:$AG24,LARGE(('Avance Cuantitativo Productos'!$N24:$AG24&lt;&gt;"")*(_xlfn.SEQUENCE(,COUNTA('Avance Cuantitativo Productos'!$N$6:$AG$6))),1))&gt;INDEX('Avance Cuantitativo Productos'!$N24:$AG24,LARGE(('Avance Cuantitativo Productos'!$N24:$AG24&lt;&gt;"")*(_xlfn.SEQUENCE(,COUNTA('Avance Cuantitativo Productos'!$N$6:$AG$6))),2)),"ERROR, El reporte de avance actual debe ser menor o igual al último valor reportado",OFFSET('Avance Cuantitativo Productos'!$N24:$N24,0,MATCH(MAX('Avance Cuantitativo Productos'!$N24:$AG24)+1,'Avance Cuantitativo Productos'!$N24:$AG24,1)-1))))))))))</f>
        <v/>
      </c>
      <c r="AY24" s="120" t="str">
        <f t="array" aca="1" ref="AY24" ca="1" xml:space="preserve"> IF('Avance Cuantitativo Productos'!$H24:$H24="","Seleccionar Anualización",IF(COUNTIF('Avance Cuantitativo Productos'!$N24:$AK24,"="&amp;"")=24,"",IF('Avance Cuantitativo Productos'!$H24:$H24="Creciente",IF(COUNTIF('Avance Cuantitativo Productos'!$N24:$AK24,"&lt;"&amp;'Avance Cuantitativo Productos'!$G24:$G24)&gt;=1,"ERROR, el valor reportado es inferior a la Línea Base",IF(COUNTIF('Avance Cuantitativo Productos'!$N24:$AK24,"="&amp;"")=23,OFFSET('Avance Cuantitativo Productos'!$N24:$N24,0,MATCH(MAX('Avance Cuantitativo Productos'!$N24:$AK24)+1,'Avance Cuantitativo Productos'!$N24:$AK24,1)-1),IF(INDEX('Avance Cuantitativo Productos'!$N24:$AK24,LARGE(('Avance Cuantitativo Productos'!$N24:$AK24&lt;&gt;"")*(_xlfn.SEQUENCE(,COUNTA('Avance Cuantitativo Productos'!$N$6:$AK$6))),1))&lt;INDEX('Avance Cuantitativo Productos'!$N24:$AK24,LARGE(('Avance Cuantitativo Productos'!$N24:$AK24&lt;&gt;"")*(_xlfn.SEQUENCE(,COUNTA('Avance Cuantitativo Productos'!$N$6:$AK$6))),2)),"ERROR, El reporte de avance actual debe ser mayor o igual al último valor reportado",OFFSET('Avance Cuantitativo Productos'!$N24:$N24,0,MATCH(MAX('Avance Cuantitativo Productos'!$N24:$AK24)+1,'Avance Cuantitativo Productos'!$N24:$AK24,1)-1)))),IF('Avance Cuantitativo Productos'!$H24:$H24="Constante",OFFSET('Avance Cuantitativo Productos'!$N24:$N24,0,MATCH(MAX('Avance Cuantitativo Productos'!$N24:$AK24)+1,'Avance Cuantitativo Productos'!$N24:$AK24,1)-1),IF('Avance Cuantitativo Productos'!$H24:$H24="Suma",SUM('Avance Cuantitativo Productos'!$N24:$AK24),IF('Avance Cuantitativo Productos'!$H24:$H24="Decreciente",IF(COUNTIF('Avance Cuantitativo Productos'!$N24:$AK24,"&gt;"&amp;'Avance Cuantitativo Productos'!$G24:$G24)&gt;=1,"ERROR, el valor reportado es superior a la Línea Base",IF(COUNTIF('Avance Cuantitativo Productos'!$N24:$AK24,"="&amp;"")=23,OFFSET('Avance Cuantitativo Productos'!$N24:$N24,0,MATCH(MAX('Avance Cuantitativo Productos'!$N24:$AK24)+1,'Avance Cuantitativo Productos'!$N24:$AK24,1)-1),IF(INDEX('Avance Cuantitativo Productos'!$N24:$AK24,LARGE(('Avance Cuantitativo Productos'!$N24:$AK24&lt;&gt;"")*(_xlfn.SEQUENCE(,COUNTA('Avance Cuantitativo Productos'!$N$6:$AK$6))),1))&gt;INDEX('Avance Cuantitativo Productos'!$N24:$AK24,LARGE(('Avance Cuantitativo Productos'!$N24:$AK24&lt;&gt;"")*(_xlfn.SEQUENCE(,COUNTA('Avance Cuantitativo Productos'!$N$6:$AK$6))),2)),"ERROR, El reporte de avance actual debe ser menor o igual al último valor reportado",OFFSET('Avance Cuantitativo Productos'!$N24:$N24,0,MATCH(MAX('Avance Cuantitativo Productos'!$N24:$AK24)+1,'Avance Cuantitativo Productos'!$N24:$AK24,1)-1))))))))))</f>
        <v/>
      </c>
      <c r="AZ24" s="120">
        <f t="array" aca="1" ref="AZ24" ca="1" xml:space="preserve"> IF('Avance Cuantitativo Productos'!$H24:$H24="","Seleccionar Anualización",IF(COUNTIF('Avance Cuantitativo Productos'!$N24:$AO24,"="&amp;"")=28,"",IF('Avance Cuantitativo Productos'!$H24:$H24="Creciente",IF(COUNTIF('Avance Cuantitativo Productos'!$N24:$AO24,"&lt;"&amp;'Avance Cuantitativo Productos'!$G24:$G24)&gt;=1,"ERROR, el valor reportado es inferior a la Línea Base",IF(COUNTIF('Avance Cuantitativo Productos'!$N24:$AO24,"="&amp;"")=27,OFFSET('Avance Cuantitativo Productos'!$N24:$N24,0,MATCH(MAX('Avance Cuantitativo Productos'!$N24:$AO24)+1,'Avance Cuantitativo Productos'!$N24:$AO24,1)-1),IF(INDEX('Avance Cuantitativo Productos'!$N24:$AO24,LARGE(('Avance Cuantitativo Productos'!$N24:$AO24&lt;&gt;"")*(_xlfn.SEQUENCE(,COUNTA('Avance Cuantitativo Productos'!$N$6:$AO$6))),1))&lt;INDEX('Avance Cuantitativo Productos'!$N24:$AO24,LARGE(('Avance Cuantitativo Productos'!$N24:$AO24&lt;&gt;"")*(_xlfn.SEQUENCE(,COUNTA('Avance Cuantitativo Productos'!$N$6:$AO$6))),2)),"ERROR, El reporte de avance actual debe ser mayor o igual al último valor reportado",OFFSET('Avance Cuantitativo Productos'!$N24:$N24,0,MATCH(MAX('Avance Cuantitativo Productos'!$N24:$AO24)+1,'Avance Cuantitativo Productos'!$N24:$AO24,1)-1)))),IF('Avance Cuantitativo Productos'!$H24:$H24="Constante",OFFSET('Avance Cuantitativo Productos'!$N24:$N24,0,MATCH(MAX('Avance Cuantitativo Productos'!$N24:$AO24)+1,'Avance Cuantitativo Productos'!$N24:$AO24,1)-1),IF('Avance Cuantitativo Productos'!$H24:$H24="Suma",SUM('Avance Cuantitativo Productos'!$N24:$AO24),IF('Avance Cuantitativo Productos'!$H24:$H24="Decreciente",IF(COUNTIF('Avance Cuantitativo Productos'!$N24:$AO24,"&gt;"&amp;'Avance Cuantitativo Productos'!$G24:$G24)&gt;=1,"ERROR, el valor reportado es superior a la Línea Base",IF(COUNTIF('Avance Cuantitativo Productos'!$N24:$AO24,"="&amp;"")=27,OFFSET('Avance Cuantitativo Productos'!$N24:$N24,0,MATCH(MAX('Avance Cuantitativo Productos'!$N24:$AO24)+1,'Avance Cuantitativo Productos'!$N24:$AO24,1)-1),IF(INDEX('Avance Cuantitativo Productos'!$N24:$AO24,LARGE(('Avance Cuantitativo Productos'!$N24:$AO24&lt;&gt;"")*(_xlfn.SEQUENCE(,COUNTA('Avance Cuantitativo Productos'!$N$6:$AO$6))),1))&gt;INDEX('Avance Cuantitativo Productos'!$N24:$AO24,LARGE(('Avance Cuantitativo Productos'!$N24:$AO24&lt;&gt;"")*(_xlfn.SEQUENCE(,COUNTA('Avance Cuantitativo Productos'!$N$6:$AO$6))),2)),"ERROR, El reporte de avance actual debe ser menor o igual al último valor reportado",OFFSET('Avance Cuantitativo Productos'!$N24:$N24,0,MATCH(MAX('Avance Cuantitativo Productos'!$N24:$AO24)+1,'Avance Cuantitativo Productos'!$N24:$AO24,1)-1))))))))))</f>
        <v>1</v>
      </c>
      <c r="BA24" s="120">
        <f t="array" aca="1" ref="BA24" ca="1" xml:space="preserve"> IF('Avance Cuantitativo Productos'!$H24:$H24="","Seleccionar Anualización",IF(COUNTIF('Avance Cuantitativo Productos'!$N24:$AS24,"="&amp;"")=32,"",IF('Avance Cuantitativo Productos'!$H24:$H24="Creciente",IF(COUNTIF('Avance Cuantitativo Productos'!$N24:$AS24,"&lt;"&amp;'Avance Cuantitativo Productos'!$G24:$G24)&gt;=1,"ERROR, el valor reportado es inferior a la Línea Base",IF(COUNTIF('Avance Cuantitativo Productos'!$N24:$AS24,"="&amp;"")=31,OFFSET('Avance Cuantitativo Productos'!$N24:$N24,0,MATCH(MAX('Avance Cuantitativo Productos'!$N24:$AS24)+1,'Avance Cuantitativo Productos'!$N24:$AS24,1)-1),IF(INDEX('Avance Cuantitativo Productos'!$N24:$AS24,LARGE(('Avance Cuantitativo Productos'!$N24:$AS24&lt;&gt;"")*(_xlfn.SEQUENCE(,COUNTA('Avance Cuantitativo Productos'!$N$6:$AS$6))),1))&lt;INDEX('Avance Cuantitativo Productos'!$N24:$AS24,LARGE(('Avance Cuantitativo Productos'!$N24:$AS24&lt;&gt;"")*(_xlfn.SEQUENCE(,COUNTA('Avance Cuantitativo Productos'!$N$6:$AS$6))),2)),"ERROR, El reporte de avance actual debe ser mayor o igual al último valor reportado",OFFSET('Avance Cuantitativo Productos'!$N24:$N24,0,MATCH(MAX('Avance Cuantitativo Productos'!$N24:$AS24)+1,'Avance Cuantitativo Productos'!$N24:$AS24,1)-1)))),IF('Avance Cuantitativo Productos'!$H24:$H24="Constante",OFFSET('Avance Cuantitativo Productos'!$N24:$N24,0,MATCH(MAX('Avance Cuantitativo Productos'!$N24:$AS24)+1,'Avance Cuantitativo Productos'!$N24:$AS24,1)-1),IF('Avance Cuantitativo Productos'!$H24:$H24="Suma",SUM('Avance Cuantitativo Productos'!$N24:$AS24),IF('Avance Cuantitativo Productos'!$H24:$H24="Decreciente",IF(COUNTIF('Avance Cuantitativo Productos'!$N24:$AS24,"&gt;"&amp;'Avance Cuantitativo Productos'!$G24:$G24)&gt;=1,"ERROR, el valor reportado es superior a la Línea Base",IF(COUNTIF('Avance Cuantitativo Productos'!$N24:$AS24,"="&amp;"")=31,OFFSET('Avance Cuantitativo Productos'!$N24:$N24,0,MATCH(MAX('Avance Cuantitativo Productos'!$N24:$AS24)+1,'Avance Cuantitativo Productos'!$N24:$AS24,1)-1),IF(INDEX('Avance Cuantitativo Productos'!$N24:$AS24,LARGE(('Avance Cuantitativo Productos'!$N24:$AS24&lt;&gt;"")*(_xlfn.SEQUENCE(,COUNTA('Avance Cuantitativo Productos'!$N$6:$AS$6))),1))&gt;INDEX('Avance Cuantitativo Productos'!$N24:$AS24,LARGE(('Avance Cuantitativo Productos'!$N24:$AS24&lt;&gt;"")*(_xlfn.SEQUENCE(,COUNTA('Avance Cuantitativo Productos'!$N$6:$AS$6))),2)),"ERROR, El reporte de avance actual debe ser menor o igual al último valor reportado",OFFSET('Avance Cuantitativo Productos'!$N24:$N24,0,MATCH(MAX('Avance Cuantitativo Productos'!$N24:$AS24)+1,'Avance Cuantitativo Productos'!$N24:$AS24,1)-1))))))))))</f>
        <v>1</v>
      </c>
      <c r="BB24" s="42"/>
      <c r="BC24" s="45"/>
      <c r="BD24" s="45"/>
      <c r="BE24" s="45"/>
      <c r="BF24" s="45"/>
      <c r="BG24" s="163"/>
      <c r="BH24" s="164">
        <v>1</v>
      </c>
      <c r="BI24" s="162"/>
      <c r="BJ24" s="183">
        <v>3</v>
      </c>
      <c r="BK24" s="120" t="str">
        <f t="array" aca="1" ref="BK24" ca="1">IF('Avance Cuantitativo Productos'!$H24:$H24="","Seleccionar Anualización",IF(COUNTIF('Avance Cuantitativo Productos'!$BB24:$BB24,"="&amp;"")=1,"",IF(AND(OR('Avance Cuantitativo Productos'!$H24:$H24="Creciente",'Avance Cuantitativo Productos'!$H24:$H24="Constante",'Avance Cuantitativo Productos'!$H24:$H24="Suma"),'Avance Cuantitativo Productos'!$BB24:$BB24&gt;'Avance Cuantitativo Productos'!$BJ24:$BJ24),"ERROR, las metas de las vigencias no pueden ser mayores a la meta final",IF(AND('Avance Cuantitativo Productos'!$H24:$H24="Decreciente",'Avance Cuantitativo Productos'!$BB24:$BB24&lt;'Avance Cuantitativo Productos'!$BJ24:$BJ24),"ERROR, las metas de las vigencias no pueden ser menores a la meta final",IF(OR('Avance Cuantitativo Productos'!$H24:$H24="Creciente",'Avance Cuantitativo Productos'!$H24:$H24="Constante",'Avance Cuantitativo Productos'!$H24:$H24="Suma",'Avance Cuantitativo Productos'!$H24:$H24="Decreciente"),IF((MAX(COLUMN('Avance Cuantitativo Productos'!$N24:$Q24)*(INDEX(INT(ISNUMBER('Avance Cuantitativo Productos'!$N24:$Q24)),LARGE((INT(ISNUMBER('Avance Cuantitativo Productos'!$N24:$Q24))&lt;&gt;0)*(_xlfn.SEQUENCE(,COUNTA('Avance Cuantitativo Productos'!$N$6:$Q$6))),1))=INT(ISNUMBER('Avance Cuantitativo Productos'!$N24:$Q24))))-COLUMN('Avance Cuantitativo Productos'!$N24:$N24)+1)=1,OFFSET('Avance Cuantitativo Productos'!$BB24:$BB24,0,MATCH(MAX('Avance Cuantitativo Productos'!$BB24:$BB24)+1,'Avance Cuantitativo Productos'!$BB24:$BB24,1)-1)/4,IF((MAX(COLUMN('Avance Cuantitativo Productos'!$N24:$Q24)*(INDEX(INT(ISNUMBER('Avance Cuantitativo Productos'!$N24:$Q24)),LARGE((INT(ISNUMBER('Avance Cuantitativo Productos'!$N24:$Q24))&lt;&gt;0)*(_xlfn.SEQUENCE(,COUNTA('Avance Cuantitativo Productos'!$N$6:$Q$6))),1))=INT(ISNUMBER('Avance Cuantitativo Productos'!$N24:$Q24))))-COLUMN('Avance Cuantitativo Productos'!$N24:$N24)+1)=2,OFFSET('Avance Cuantitativo Productos'!$BB24:$BB24,0,MATCH(MAX('Avance Cuantitativo Productos'!$BB24:$BB24)+1,'Avance Cuantitativo Productos'!$BB24:$BB24,1)-1)/2,IF((MAX(COLUMN('Avance Cuantitativo Productos'!$N24:$Q24)*(INDEX(INT(ISNUMBER('Avance Cuantitativo Productos'!$N24:$Q24)),LARGE((INT(ISNUMBER('Avance Cuantitativo Productos'!$N24:$Q24))&lt;&gt;0)*(_xlfn.SEQUENCE(,COUNTA('Avance Cuantitativo Productos'!$N$6:$Q$6))),1))=INT(ISNUMBER('Avance Cuantitativo Productos'!$N24:$Q24))))-COLUMN('Avance Cuantitativo Productos'!$N24:$N24)+1)=3,OFFSET('Avance Cuantitativo Productos'!$BB24:$BB24,0,MATCH(MAX('Avance Cuantitativo Productos'!$BB24:$BB24)+1,'Avance Cuantitativo Productos'!$BB24:$BB24,1)-1)*3/4,IF((MAX(COLUMN('Avance Cuantitativo Productos'!$N24:$Q24)*(INDEX(INT(ISNUMBER('Avance Cuantitativo Productos'!$N24:$Q24)),LARGE((INT(ISNUMBER('Avance Cuantitativo Productos'!$N24:$Q24))&lt;&gt;0)*(_xlfn.SEQUENCE(,COUNTA('Avance Cuantitativo Productos'!$N$6:$Q$6))),1))=INT(ISNUMBER('Avance Cuantitativo Productos'!$N24:$Q24))))-COLUMN('Avance Cuantitativo Productos'!$N24:$N24)+1)=4,OFFSET('Avance Cuantitativo Productos'!$BB24:$BB24,0,MATCH(MAX('Avance Cuantitativo Productos'!$BB24:$BB24)+1,'Avance Cuantitativo Productos'!$BB24:$BB24,1)-1),)))))))))</f>
        <v/>
      </c>
      <c r="BL24" s="126" t="str">
        <f t="array" aca="1" ref="BL24" ca="1">+IF(AND('Avance Cuantitativo Productos'!$BK24:$BK24="",'Avance Cuantitativo Productos'!$BC24:$BC24=""),"",IF(OR(AND(_xlfn.XLOOKUP('Avance Cuantitativo Productos'!$I24:$I24,Listas!$G$2:$G$10,Listas!$I$2:$I$10&lt;1),'Avance Cuantitativo Productos'!$BC24:$BC24=""),'Avance Cuantitativo Productos'!$BC24:$BC24="",COUNTIF('Avance Cuantitativo Productos'!$R24:$U24,"="&amp;"")&gt;=4),MAX('Avance Cuantitativo Productos'!$BK24:$BK24,'Avance Cuantitativo Productos'!$BB24:$BB24),IF('Avance Cuantitativo Productos'!$H24:$H24="","Seleccionar Anualización",IF(COUNTIF('Avance Cuantitativo Productos'!$BB24:$BC24,"="&amp;"")=2,"",IF(AND(OR('Avance Cuantitativo Productos'!$H24:$H24="Creciente",'Avance Cuantitativo Productos'!$H24:$H24="Constante",'Avance Cuantitativo Productos'!$H24:$H24="Suma"),'Avance Cuantitativo Productos'!$BC24:$BC24&gt;'Avance Cuantitativo Productos'!$BJ24:$BJ24),"ERROR, las metas de las vigencias no pueden ser mayores a la meta final",IF(AND('Avance Cuantitativo Productos'!$H24:$H24="Decreciente",'Avance Cuantitativo Productos'!$BC24:$BC24&lt;'Avance Cuantitativo Productos'!$BJ24:$BJ24),"ERROR, las metas de las vigencias no pueden ser menores a la meta final",IF(OR('Avance Cuantitativo Productos'!$H24:$H24="Creciente",'Avance Cuantitativo Productos'!$H24:$H24="Constante",'Avance Cuantitativo Productos'!$H24:$H24="Decreciente"),IF((MAX(COLUMN('Avance Cuantitativo Productos'!$R24:$U24)*(INDEX('Avance Cuantitativo Productos'!$R24:$U24,LARGE(('Avance Cuantitativo Productos'!$R24:$U24&lt;&gt;"")*(_xlfn.SEQUENCE(,COUNTA('Avance Cuantitativo Productos'!$R$6:$U$6))),1))='Avance Cuantitativo Productos'!$R24:$U24))-COLUMN('Avance Cuantitativo Productos'!$R24:$R24)+1)=1,(OFFSET('Avance Cuantitativo Productos'!$BB24:$BB24,0,_xlfn.XMATCH('Avance Cuantitativo Productos'!$BC$6:$BC$6,'Avance Cuantitativo Productos'!$BB$6:$BC$6)-1)-(OFFSET('Avance Cuantitativo Productos'!$BB24:$BB24,0,_xlfn.XMATCH('Avance Cuantitativo Productos'!$BC$6:$BC$6,'Avance Cuantitativo Productos'!$BB$6:$BC$6)-2)))/4+OFFSET('Avance Cuantitativo Productos'!$BB24:$BB24,0,_xlfn.XMATCH('Avance Cuantitativo Productos'!$BC$6:$BC$6,'Avance Cuantitativo Productos'!$BB$6:$BC$6)-2),IF((MAX(COLUMN('Avance Cuantitativo Productos'!$R24:$U24)*(INDEX('Avance Cuantitativo Productos'!$R24:$U24,LARGE(('Avance Cuantitativo Productos'!$R24:$U24&lt;&gt;"")*(_xlfn.SEQUENCE(,COUNTA('Avance Cuantitativo Productos'!$R$6:$U$6))),1))='Avance Cuantitativo Productos'!$R24:$U24))-COLUMN('Avance Cuantitativo Productos'!$R24:$R24)+1)=2,(OFFSET('Avance Cuantitativo Productos'!$BB24:$BB24,0,_xlfn.XMATCH('Avance Cuantitativo Productos'!$BC$6:$BC$6,'Avance Cuantitativo Productos'!$BB$6:$BC$6)-1)-OFFSET('Avance Cuantitativo Productos'!$BB24:$BB24,0,_xlfn.XMATCH('Avance Cuantitativo Productos'!$BC$6:$BC$6,'Avance Cuantitativo Productos'!$BB$6:$BC$6)-2))/2+OFFSET('Avance Cuantitativo Productos'!$BB24:$BB24,0,_xlfn.XMATCH('Avance Cuantitativo Productos'!$BC$6:$BC$6,'Avance Cuantitativo Productos'!$BB$6:$BC$6)-2),IF((MAX(COLUMN('Avance Cuantitativo Productos'!$R24:$U24)*(INDEX('Avance Cuantitativo Productos'!$R24:$U24,LARGE(('Avance Cuantitativo Productos'!$R24:$U24&lt;&gt;"")*(_xlfn.SEQUENCE(,COUNTA('Avance Cuantitativo Productos'!$R$6:$U$6))),1))='Avance Cuantitativo Productos'!$R24:$U24))-COLUMN('Avance Cuantitativo Productos'!$R24:$R24)+1)=3,(OFFSET('Avance Cuantitativo Productos'!$BB24:$BB24,0,_xlfn.XMATCH('Avance Cuantitativo Productos'!$BC$6:$BC$6,'Avance Cuantitativo Productos'!$BB$6:$BC$6)-1)-OFFSET('Avance Cuantitativo Productos'!$BB24:$BB24,0,_xlfn.XMATCH('Avance Cuantitativo Productos'!$BC$6:$BC$6,'Avance Cuantitativo Productos'!$BB$6:$BC$6)-2))*3/4+OFFSET('Avance Cuantitativo Productos'!$BB24:$BB24,0,_xlfn.XMATCH('Avance Cuantitativo Productos'!$BC$6:$BC$6,'Avance Cuantitativo Productos'!$BB$6:$BC$6)-2),IF((MAX(COLUMN('Avance Cuantitativo Productos'!$R24:$U24)*(INDEX('Avance Cuantitativo Productos'!$R24:$U24,LARGE(('Avance Cuantitativo Productos'!$R24:$U24&lt;&gt;"")*(_xlfn.SEQUENCE(,COUNTA('Avance Cuantitativo Productos'!$R$6:$U$6))),1))='Avance Cuantitativo Productos'!$R24:$U24))-COLUMN('Avance Cuantitativo Productos'!$R24:$R24)+1)=4,(OFFSET('Avance Cuantitativo Productos'!$BB24:$BB24,0,_xlfn.XMATCH('Avance Cuantitativo Productos'!$BC$6:$BC$6,'Avance Cuantitativo Productos'!$BB$6:$BC$6)-1)-OFFSET('Avance Cuantitativo Productos'!$BB24:$BB24,0,_xlfn.XMATCH('Avance Cuantitativo Productos'!$BC$6:$BC$6,'Avance Cuantitativo Productos'!$BB$6:$BC$6)-2))+OFFSET('Avance Cuantitativo Productos'!$BB24:$BB24,0,_xlfn.XMATCH('Avance Cuantitativo Productos'!$BC$6:$BC$6,'Avance Cuantitativo Productos'!$BB$6:$BC$6)-2))))),IF('Avance Cuantitativo Productos'!$H24:$H24="Suma",IF((MAX(COLUMN('Avance Cuantitativo Productos'!$R24:$U24)*(INDEX(INT(ISNUMBER('Avance Cuantitativo Productos'!$R24:$U24)),LARGE((INT(ISNUMBER('Avance Cuantitativo Productos'!$R24:$U24))&lt;&gt;0)*(_xlfn.SEQUENCE(,COUNTA('Avance Cuantitativo Productos'!$R$6:$U$6))),1))=INT(ISNUMBER('Avance Cuantitativo Productos'!$R24:$U24))))-COLUMN('Avance Cuantitativo Productos'!$R24:$R24)+1)=1,(OFFSET('Avance Cuantitativo Productos'!$BB24:$BB24,0,_xlfn.XMATCH('Avance Cuantitativo Productos'!$BC$6:$BC$6,'Avance Cuantitativo Productos'!$BB$6:$BC$6,1,1)-1)/4+SUM('Avance Cuantitativo Productos'!$BB24:$BB24)),IF((MAX(COLUMN('Avance Cuantitativo Productos'!$R24:$U24)*(INDEX(INT(ISNUMBER('Avance Cuantitativo Productos'!$R24:$U24)),LARGE((INT(ISNUMBER('Avance Cuantitativo Productos'!$R24:$U24))&lt;&gt;0)*(_xlfn.SEQUENCE(,COUNTA('Avance Cuantitativo Productos'!$R$6:$U$6))),1))=INT(ISNUMBER('Avance Cuantitativo Productos'!$R24:$U24))))-COLUMN('Avance Cuantitativo Productos'!$R24:$R24)+1)=2,(OFFSET('Avance Cuantitativo Productos'!$BB24:$BB24,0,_xlfn.XMATCH('Avance Cuantitativo Productos'!$BC$6:$BC$6,'Avance Cuantitativo Productos'!$BB$6:$BC$6,1,1)-1)/2+SUM('Avance Cuantitativo Productos'!$BB24:$BB24)),IF((MAX(COLUMN('Avance Cuantitativo Productos'!$R24:$U24)*(INDEX(INT(ISNUMBER('Avance Cuantitativo Productos'!$R24:$U24)),LARGE((INT(ISNUMBER('Avance Cuantitativo Productos'!$R24:$U24))&lt;&gt;0)*(_xlfn.SEQUENCE(,COUNTA('Avance Cuantitativo Productos'!$R$6:$U$6))),1))=INT(ISNUMBER('Avance Cuantitativo Productos'!$R24:$U24))))-COLUMN('Avance Cuantitativo Productos'!$R24:$R24)+1)=3,(OFFSET('Avance Cuantitativo Productos'!$BB24:$BB24,0,_xlfn.XMATCH('Avance Cuantitativo Productos'!$BC$6:$BC$6,'Avance Cuantitativo Productos'!$BB$6:$BC$6,1,1)-1)*3/4+SUM('Avance Cuantitativo Productos'!$BB24:$BB24)),IF((MAX(COLUMN('Avance Cuantitativo Productos'!$R24:$U24)*(INDEX(INT(ISNUMBER('Avance Cuantitativo Productos'!$R24:$U24)),LARGE((INT(ISNUMBER('Avance Cuantitativo Productos'!$R24:$U24))&lt;&gt;0)*(_xlfn.SEQUENCE(,COUNTA('Avance Cuantitativo Productos'!$R$6:$U$6))),1))=INT(ISNUMBER('Avance Cuantitativo Productos'!$R24:$U24))))-COLUMN('Avance Cuantitativo Productos'!$R24:$R24)+1)=4,(OFFSET('Avance Cuantitativo Productos'!$BB24:$BB24,0,_xlfn.XMATCH('Avance Cuantitativo Productos'!$BC$6:$BC$6,'Avance Cuantitativo Productos'!$BB$6:$BC$6,1,1)-1)+SUM('Avance Cuantitativo Productos'!$BB24:$BB24)),))))))))))))</f>
        <v/>
      </c>
      <c r="BM24" s="126" t="str">
        <f t="array" aca="1" ref="BM24" ca="1">+IF(AND('Avance Cuantitativo Productos'!$BL24:$BL24="",'Avance Cuantitativo Productos'!$BD24:$BD24=""),"",IF(OR(AND(_xlfn.XLOOKUP('Avance Cuantitativo Productos'!$I24:$I24,Listas!$G$2:$G$10,Listas!$I$2:$I$10)&lt;1,'Avance Cuantitativo Productos'!$BD24:$BD24=""),'Avance Cuantitativo Productos'!$BD24:$BD24="",COUNTIF('Avance Cuantitativo Productos'!$V24:$Y24,"="&amp;"")&gt;=4),MAX('Avance Cuantitativo Productos'!$BL24:$BL24,'Avance Cuantitativo Productos'!$BC24:$BC24),IF('Avance Cuantitativo Productos'!$H24:$H24="","Seleccionar Anualización",IF(COUNTIF('Avance Cuantitativo Productos'!$BB24:$BD24,"="&amp;"")=3,"",IF(AND(OR('Avance Cuantitativo Productos'!$H24:$H24="Creciente",'Avance Cuantitativo Productos'!$H24:$H24="Constante",'Avance Cuantitativo Productos'!$H24:$H24="Suma"),'Avance Cuantitativo Productos'!$BD24:$BD24&gt;'Avance Cuantitativo Productos'!$BJ24:$BJ24),"ERROR, las metas de las vigencias no pueden ser mayores a la meta final",IF(AND('Avance Cuantitativo Productos'!$H24:$H24="Decreciente",'Avance Cuantitativo Productos'!$BD24:$BD24&lt;'Avance Cuantitativo Productos'!$BJ24:$BJ24),"ERROR, las metas de las vigencias no pueden ser menores a la meta final",IF(OR('Avance Cuantitativo Productos'!$H24:$H24="Creciente",'Avance Cuantitativo Productos'!$H24:$H24="Constante",'Avance Cuantitativo Productos'!$H24:$H24="Decreciente"),IF((MAX(COLUMN('Avance Cuantitativo Productos'!$V24:$Y24)*(INDEX('Avance Cuantitativo Productos'!$V24:$Y24,LARGE(('Avance Cuantitativo Productos'!$V24:$Y24&lt;&gt;"")*(_xlfn.SEQUENCE(,COUNTA('Avance Cuantitativo Productos'!$V$6:$Y$6))),1))='Avance Cuantitativo Productos'!$V24:$Y24))-COLUMN('Avance Cuantitativo Productos'!$V24:$V24)+1)=1,(OFFSET('Avance Cuantitativo Productos'!$BB24:$BB24,0,_xlfn.XMATCH('Avance Cuantitativo Productos'!$BD$6:$BD$6,'Avance Cuantitativo Productos'!$BB$6:$BD$6)-1)-(OFFSET('Avance Cuantitativo Productos'!$BB24:$BB24,0,_xlfn.XMATCH('Avance Cuantitativo Productos'!$BD$6:$BD$6,'Avance Cuantitativo Productos'!$BB$6:$BD$6)-2)))/4+OFFSET('Avance Cuantitativo Productos'!$BB24:$BB24,0,_xlfn.XMATCH('Avance Cuantitativo Productos'!$BD$6:$BD$6,'Avance Cuantitativo Productos'!$BB$6:$BD$6)-1),IF((MAX(COLUMN('Avance Cuantitativo Productos'!$V24:$Y24)*(INDEX('Avance Cuantitativo Productos'!$V24:$Y24,LARGE(('Avance Cuantitativo Productos'!$V24:$Y24&lt;&gt;"")*(_xlfn.SEQUENCE(,COUNTA('Avance Cuantitativo Productos'!$V$6:$Y$6))),1))='Avance Cuantitativo Productos'!$V24:$Y24))-COLUMN('Avance Cuantitativo Productos'!$V24:$V24)+1)=2,(OFFSET('Avance Cuantitativo Productos'!$BB24:$BB24,0,_xlfn.XMATCH('Avance Cuantitativo Productos'!$BD$6:$BD$6,'Avance Cuantitativo Productos'!$BB$6:$BD$6)-1)-OFFSET('Avance Cuantitativo Productos'!$BB24:$BB24,0,_xlfn.XMATCH('Avance Cuantitativo Productos'!$BD$6:$BD$6,'Avance Cuantitativo Productos'!$BB$6:$BD$6)-2))/2+OFFSET('Avance Cuantitativo Productos'!$BB24:$BB24,0,_xlfn.XMATCH('Avance Cuantitativo Productos'!$BD$6:$BD$6,'Avance Cuantitativo Productos'!$BB$6:$BD$6)-2),IF((MAX(COLUMN('Avance Cuantitativo Productos'!$V24:$Y24)*(INDEX('Avance Cuantitativo Productos'!$V24:$Y24,LARGE(('Avance Cuantitativo Productos'!$V24:$Y24&lt;&gt;"")*(_xlfn.SEQUENCE(,COUNTA('Avance Cuantitativo Productos'!$V$6:$Y$6))),1))='Avance Cuantitativo Productos'!$V24:$Y24))-COLUMN('Avance Cuantitativo Productos'!$V24:$V24)+1)=3,(OFFSET('Avance Cuantitativo Productos'!$BB24:$BB24,0,_xlfn.XMATCH('Avance Cuantitativo Productos'!$BD$6:$BD$6,'Avance Cuantitativo Productos'!$BB$6:$BD$6)-1)-OFFSET('Avance Cuantitativo Productos'!$BB24:$BB24,0,_xlfn.XMATCH('Avance Cuantitativo Productos'!$BD$6:$BD$6,'Avance Cuantitativo Productos'!$BB$6:$BD$6)-2))*0.75+OFFSET('Avance Cuantitativo Productos'!$BB24:$BB24,0,_xlfn.XMATCH('Avance Cuantitativo Productos'!$BD$6:$BD$6,'Avance Cuantitativo Productos'!$BB$6:$BD$6)-2),IF((MAX(COLUMN('Avance Cuantitativo Productos'!$V24:$Y24)*(INDEX('Avance Cuantitativo Productos'!$V24:$Y24,LARGE(('Avance Cuantitativo Productos'!$V24:$Y24&lt;&gt;"")*(_xlfn.SEQUENCE(,COUNTA('Avance Cuantitativo Productos'!$V$6:$Y$6))),1))='Avance Cuantitativo Productos'!$V24:$Y24))-COLUMN('Avance Cuantitativo Productos'!$V24:$V24)+1)=4,(OFFSET('Avance Cuantitativo Productos'!$BB24:$BB24,0,_xlfn.XMATCH('Avance Cuantitativo Productos'!$BD$6:$BD$6,'Avance Cuantitativo Productos'!$BB$6:$BD$6)-1)-OFFSET('Avance Cuantitativo Productos'!$BB24:$BB24,0,_xlfn.XMATCH('Avance Cuantitativo Productos'!$BD$6:$BD$6,'Avance Cuantitativo Productos'!$BB$6:$BD$6)-2))+OFFSET('Avance Cuantitativo Productos'!$BB24:$BB24,0,_xlfn.XMATCH('Avance Cuantitativo Productos'!$BD$6:$BD$6,'Avance Cuantitativo Productos'!$BB$6:$BD$6)-2))))),IF('Avance Cuantitativo Productos'!$H24:$H24="Suma",IF((MAX(COLUMN('Avance Cuantitativo Productos'!$V24:$Y24)*(INDEX(INT(ISNUMBER('Avance Cuantitativo Productos'!$V24:$Y24)),LARGE((INT(ISNUMBER('Avance Cuantitativo Productos'!$V24:$Y24))&lt;&gt;0)*(_xlfn.SEQUENCE(,COUNTA('Avance Cuantitativo Productos'!$V$6:$Y$6))),1))=INT(ISNUMBER('Avance Cuantitativo Productos'!$V24:$Y24))))-COLUMN('Avance Cuantitativo Productos'!$V24:$V24)+1)=1,(OFFSET('Avance Cuantitativo Productos'!$BB24:$BB24,0,_xlfn.XMATCH('Avance Cuantitativo Productos'!$BD$6:$BD$6,'Avance Cuantitativo Productos'!$BB$6:$BD$6,1,1)-1)/4+SUM('Avance Cuantitativo Productos'!$BB24:$BC24)),IF((MAX(COLUMN('Avance Cuantitativo Productos'!$V24:$Y24)*(INDEX(INT(ISNUMBER('Avance Cuantitativo Productos'!$V24:$Y24)),LARGE((INT(ISNUMBER('Avance Cuantitativo Productos'!$V24:$Y24))&lt;&gt;0)*(_xlfn.SEQUENCE(,COUNTA('Avance Cuantitativo Productos'!$V$6:$Y$6))),1))=INT(ISNUMBER('Avance Cuantitativo Productos'!$V24:$Y24))))-COLUMN('Avance Cuantitativo Productos'!$V24:$V24)+1)=2,(OFFSET('Avance Cuantitativo Productos'!$BB24:$BB24,0,_xlfn.XMATCH('Avance Cuantitativo Productos'!$BD$6:$BD$6,'Avance Cuantitativo Productos'!$BB$6:$BD$6,1,1)-1)/2+SUM('Avance Cuantitativo Productos'!$BB24:$BC24)),IF((MAX(COLUMN('Avance Cuantitativo Productos'!$V24:$Y24)*(INDEX(INT(ISNUMBER('Avance Cuantitativo Productos'!$V24:$Y24)),LARGE((INT(ISNUMBER('Avance Cuantitativo Productos'!$V24:$Y24))&lt;&gt;0)*(_xlfn.SEQUENCE(,COUNTA('Avance Cuantitativo Productos'!$V$6:$Y$6))),1))=INT(ISNUMBER('Avance Cuantitativo Productos'!$V24:$Y24))))-COLUMN('Avance Cuantitativo Productos'!$V24:$V24)+1)=3,(OFFSET('Avance Cuantitativo Productos'!$BB24:$BB24,0,_xlfn.XMATCH('Avance Cuantitativo Productos'!$BD$6:$BD$6,'Avance Cuantitativo Productos'!$BB$6:$BD$6,1,1)-1)*0.75+SUM('Avance Cuantitativo Productos'!$BB24:$BC24)),IF((MAX(COLUMN('Avance Cuantitativo Productos'!$V24:$Y24)*(INDEX(INT(ISNUMBER('Avance Cuantitativo Productos'!$V24:$Y24)),LARGE((INT(ISNUMBER('Avance Cuantitativo Productos'!$V24:$Y24))&lt;&gt;0)*(_xlfn.SEQUENCE(,COUNTA('Avance Cuantitativo Productos'!$V$6:$Y$6))),1))=INT(ISNUMBER('Avance Cuantitativo Productos'!$V24:$Y24))))-COLUMN('Avance Cuantitativo Productos'!$V24:$V24)+1)=4,(OFFSET('Avance Cuantitativo Productos'!$BB24:$BB24,0,_xlfn.XMATCH('Avance Cuantitativo Productos'!$BD$6:$BD$6,'Avance Cuantitativo Productos'!$BB$6:$BD$6,1,1)-1)+SUM('Avance Cuantitativo Productos'!$BB24:$BC24)),))))))))))))</f>
        <v/>
      </c>
      <c r="BN24" s="126" t="str">
        <f t="array" aca="1" ref="BN24" ca="1">+IF(AND('Avance Cuantitativo Productos'!$BM24:$BM24="",'Avance Cuantitativo Productos'!$BE24:$BE24=""),"",IF(OR(AND(_xlfn.XLOOKUP('Avance Cuantitativo Productos'!$I24:$I24,Listas!$G$2:$G$10,Listas!$I$2:$I$10&lt;1),'Avance Cuantitativo Productos'!$BE24:$BE24=""),'Avance Cuantitativo Productos'!$BE24:$BE24="",COUNTIF('Avance Cuantitativo Productos'!$Z24:$AC24,"="&amp;"")&gt;=4),MAX('Avance Cuantitativo Productos'!$BM24:$BM24,'Avance Cuantitativo Productos'!$BD24:$BD24),IF('Avance Cuantitativo Productos'!$H24:$H24="","Seleccionar Anualización",IF(COUNTIF('Avance Cuantitativo Productos'!$BB24:$BE24,"="&amp;"")=4,"",IF(AND(OR('Avance Cuantitativo Productos'!$H24:$H24="Creciente",'Avance Cuantitativo Productos'!$H24:$H24="Constante",'Avance Cuantitativo Productos'!$H24:$H24="Suma"),'Avance Cuantitativo Productos'!$BE24:$BE24&gt;'Avance Cuantitativo Productos'!$BJ24:$BJ24),"ERROR, las metas de las vigencias no pueden ser mayores a la meta final",IF(AND('Avance Cuantitativo Productos'!$H24:$H24="Decreciente",'Avance Cuantitativo Productos'!$BE24:$BE24&lt;'Avance Cuantitativo Productos'!$BJ24:$BJ24),"ERROR, las metas de las vigencias no pueden ser menores a la meta final",IF(OR('Avance Cuantitativo Productos'!$H24:$H24="Creciente",'Avance Cuantitativo Productos'!$H24:$H24="Constante",'Avance Cuantitativo Productos'!$H24:$H24="Decreciente"),IF((MAX(COLUMN('Avance Cuantitativo Productos'!$Z24:$AC24)*(INDEX('Avance Cuantitativo Productos'!$Z24:$AC24,LARGE(('Avance Cuantitativo Productos'!$Z24:$AC24&lt;&gt;"")*(_xlfn.SEQUENCE(,COUNTA('Avance Cuantitativo Productos'!$Z$6:$AC$6))),1))='Avance Cuantitativo Productos'!$Z24:$AC24))-COLUMN('Avance Cuantitativo Productos'!$Z24:$Z24)+1)=1,(OFFSET('Avance Cuantitativo Productos'!$BB24:$BB24,0,_xlfn.XMATCH('Avance Cuantitativo Productos'!$BE$6:$BE$6,'Avance Cuantitativo Productos'!$BB$6:$BE$6)-1)-(OFFSET('Avance Cuantitativo Productos'!$BB24:$BB24,0,_xlfn.XMATCH('Avance Cuantitativo Productos'!$BE$6:$BE$6,'Avance Cuantitativo Productos'!$BB$6:$BE$6)-2)))/4+OFFSET('Avance Cuantitativo Productos'!$BB24:$BB24,0,_xlfn.XMATCH('Avance Cuantitativo Productos'!$BE$6:$BE$6,'Avance Cuantitativo Productos'!$BB$6:$BE$6)-2),IF((MAX(COLUMN('Avance Cuantitativo Productos'!$Z24:$AC24)*(INDEX('Avance Cuantitativo Productos'!$Z24:$AC24,LARGE(('Avance Cuantitativo Productos'!$Z24:$AC24&lt;&gt;"")*(_xlfn.SEQUENCE(,COUNTA('Avance Cuantitativo Productos'!$Z$6:$AC$6))),1))='Avance Cuantitativo Productos'!$Z24:$AC24))-COLUMN('Avance Cuantitativo Productos'!$Z24:$Z24)+1)=2,(OFFSET('Avance Cuantitativo Productos'!$BB24:$BB24,0,_xlfn.XMATCH('Avance Cuantitativo Productos'!$BE$6:$BE$6,'Avance Cuantitativo Productos'!$BB$6:$BE$6)-1)-OFFSET('Avance Cuantitativo Productos'!$BB24:$BB24,0,_xlfn.XMATCH('Avance Cuantitativo Productos'!$BE$6:$BE$6,'Avance Cuantitativo Productos'!$BB$6:$BE$6)-2))/2+OFFSET('Avance Cuantitativo Productos'!$BB24:$BB24,0,_xlfn.XMATCH('Avance Cuantitativo Productos'!$BE$6:$BE$6,'Avance Cuantitativo Productos'!$BB$6:$BE$6)-2),IF((MAX(COLUMN('Avance Cuantitativo Productos'!$Z24:$AC24)*(INDEX('Avance Cuantitativo Productos'!$Z24:$AC24,LARGE(('Avance Cuantitativo Productos'!$Z24:$AC24&lt;&gt;"")*(_xlfn.SEQUENCE(,COUNTA('Avance Cuantitativo Productos'!$Z$6:$AC$6))),1))='Avance Cuantitativo Productos'!$Z24:$AC24))-COLUMN('Avance Cuantitativo Productos'!$Z24:$Z24)+1)=3,(OFFSET('Avance Cuantitativo Productos'!$BB24:$BB24,0,_xlfn.XMATCH('Avance Cuantitativo Productos'!$BE$6:$BE$6,'Avance Cuantitativo Productos'!$BB$6:$BE$6)-1)-OFFSET('Avance Cuantitativo Productos'!$BB24:$BB24,0,_xlfn.XMATCH('Avance Cuantitativo Productos'!$BE$6:$BE$6,'Avance Cuantitativo Productos'!$BB$6:$BE$6)-2))*3/4+OFFSET('Avance Cuantitativo Productos'!$BB24:$BB24,0,_xlfn.XMATCH('Avance Cuantitativo Productos'!$BE$6:$BE$6,'Avance Cuantitativo Productos'!$BB$6:$BE$6)-2),IF((MAX(COLUMN('Avance Cuantitativo Productos'!$Z24:$AC24)*(INDEX('Avance Cuantitativo Productos'!$Z24:$AC24,LARGE(('Avance Cuantitativo Productos'!$Z24:$AC24&lt;&gt;"")*(_xlfn.SEQUENCE(,COUNTA('Avance Cuantitativo Productos'!$Z$6:$AC$6))),1))='Avance Cuantitativo Productos'!$Z24:$AC24))-COLUMN('Avance Cuantitativo Productos'!$Z24:$Z24)+1)=4,(OFFSET('Avance Cuantitativo Productos'!$BB24:$BB24,0,_xlfn.XMATCH('Avance Cuantitativo Productos'!$BE$6:$BE$6,'Avance Cuantitativo Productos'!$BB$6:$BE$6)-1)-OFFSET('Avance Cuantitativo Productos'!$BB24:$BB24,0,_xlfn.XMATCH('Avance Cuantitativo Productos'!$BE$6:$BE$6,'Avance Cuantitativo Productos'!$BB$6:$BE$6)-2))+OFFSET('Avance Cuantitativo Productos'!$BB24:$BB24,0,_xlfn.XMATCH('Avance Cuantitativo Productos'!$BE$6:$BE$6,'Avance Cuantitativo Productos'!$BB$6:$BE$6)-2))))),IF('Avance Cuantitativo Productos'!$H24:$H24="Suma",IF((MAX(COLUMN('Avance Cuantitativo Productos'!$Z24:$AC24)*(INDEX(INT(ISNUMBER('Avance Cuantitativo Productos'!$Z24:$AC24)),LARGE((INT(ISNUMBER('Avance Cuantitativo Productos'!$Z24:$AC24))&lt;&gt;0)*(_xlfn.SEQUENCE(,COUNTA('Avance Cuantitativo Productos'!$Z$6:$AC$6))),1))=INT(ISNUMBER('Avance Cuantitativo Productos'!$Z24:$AC24))))-COLUMN('Avance Cuantitativo Productos'!$Z24:$Z24)+1)=1,(OFFSET('Avance Cuantitativo Productos'!$BB24:$BB24,0,_xlfn.XMATCH('Avance Cuantitativo Productos'!$BE$6:$BE$6,'Avance Cuantitativo Productos'!$BB$6:$BE$6,1,1)-1)/4+SUM('Avance Cuantitativo Productos'!$BB24:$BD24)),IF((MAX(COLUMN('Avance Cuantitativo Productos'!$Z24:$AC24)*(INDEX(INT(ISNUMBER('Avance Cuantitativo Productos'!$Z24:$AC24)),LARGE((INT(ISNUMBER('Avance Cuantitativo Productos'!$Z24:$AC24))&lt;&gt;0)*(_xlfn.SEQUENCE(,COUNTA('Avance Cuantitativo Productos'!$Z$6:$AC$6))),1))=INT(ISNUMBER('Avance Cuantitativo Productos'!$Z24:$AC24))))-COLUMN('Avance Cuantitativo Productos'!$Z24:$Z24)+1)=2,(OFFSET('Avance Cuantitativo Productos'!$BB24:$BB24,0,_xlfn.XMATCH('Avance Cuantitativo Productos'!$BE$6:$BE$6,'Avance Cuantitativo Productos'!$BB$6:$BE$6,1,1)-1)/2+SUM('Avance Cuantitativo Productos'!$BB24:$BD24)),IF((MAX(COLUMN('Avance Cuantitativo Productos'!$Z24:$AC24)*(INDEX(INT(ISNUMBER('Avance Cuantitativo Productos'!$Z24:$AC24)),LARGE((INT(ISNUMBER('Avance Cuantitativo Productos'!$Z24:$AC24))&lt;&gt;0)*(_xlfn.SEQUENCE(,COUNTA('Avance Cuantitativo Productos'!$Z$6:$AC$6))),1))=INT(ISNUMBER('Avance Cuantitativo Productos'!$Z24:$AC24))))-COLUMN('Avance Cuantitativo Productos'!$Z24:$Z24)+1)=3,(OFFSET('Avance Cuantitativo Productos'!$BB24:$BB24,0,_xlfn.XMATCH('Avance Cuantitativo Productos'!$BE$6:$BE$6,'Avance Cuantitativo Productos'!$BB$6:$BE$6,1,1)-1)*3/4+SUM('Avance Cuantitativo Productos'!$BB24:$BD24)),IF((MAX(COLUMN('Avance Cuantitativo Productos'!$Z24:$AC24)*(INDEX(INT(ISNUMBER('Avance Cuantitativo Productos'!$Z24:$AC24)),LARGE((INT(ISNUMBER('Avance Cuantitativo Productos'!$Z24:$AC24))&lt;&gt;0)*(_xlfn.SEQUENCE(,COUNTA('Avance Cuantitativo Productos'!$Z$6:$AC$6))),1))=INT(ISNUMBER('Avance Cuantitativo Productos'!$Z24:$AC24))))-COLUMN('Avance Cuantitativo Productos'!$Z24:$Z24)+1)=4,(OFFSET('Avance Cuantitativo Productos'!$BB24:$BB24,0,_xlfn.XMATCH('Avance Cuantitativo Productos'!$BE$6:$BE$6,'Avance Cuantitativo Productos'!$BB$6:$BE$6,1,1)-1)+SUM('Avance Cuantitativo Productos'!$BB24:$BD24)),))))))))))))</f>
        <v/>
      </c>
      <c r="BO24" s="126" t="str">
        <f t="array" aca="1" ref="BO24" ca="1">+IF(AND('Avance Cuantitativo Productos'!$BN24:$BN24="",'Avance Cuantitativo Productos'!$BF24:$BF24=""),"",IF(OR(AND(_xlfn.XLOOKUP('Avance Cuantitativo Productos'!$I24:$I24,Listas!$G$2:$G$10,Listas!$I$2:$I$10&lt;1),'Avance Cuantitativo Productos'!$BF24:$BF24=""),'Avance Cuantitativo Productos'!$BF24:$BF24="",COUNTIF('Avance Cuantitativo Productos'!$AD24:$AG24,"="&amp;"")&gt;=4),MAX('Avance Cuantitativo Productos'!$BN24:$BN24,'Avance Cuantitativo Productos'!$BE24:$BE24),IF('Avance Cuantitativo Productos'!$H24:$H24="","Seleccionar Anualización",IF(COUNTIF('Avance Cuantitativo Productos'!$BB24:$BF24,"="&amp;"")=5,"",IF(AND(OR('Avance Cuantitativo Productos'!$H24:$H24="Creciente",'Avance Cuantitativo Productos'!$H24:$H24="Constante",'Avance Cuantitativo Productos'!$H24:$H24="Suma"),'Avance Cuantitativo Productos'!$BF24:$BF24&gt;'Avance Cuantitativo Productos'!$BJ24:$BJ24),"ERROR, las metas de las vigencias no pueden ser mayores a la meta final",IF(AND('Avance Cuantitativo Productos'!$H24:$H24="Decreciente",'Avance Cuantitativo Productos'!$BF24:$BF24&lt;'Avance Cuantitativo Productos'!$BJ24:$BJ24),"ERROR, las metas de las vigencias no pueden ser menores a la meta final",IF(OR('Avance Cuantitativo Productos'!$H24:$H24="Creciente",'Avance Cuantitativo Productos'!$H24:$H24="Constante",'Avance Cuantitativo Productos'!$H24:$H24="Decreciente"),IF((MAX(COLUMN('Avance Cuantitativo Productos'!$AD24:$AG24)*(INDEX('Avance Cuantitativo Productos'!$AD24:$AG24,LARGE(('Avance Cuantitativo Productos'!$AD24:$AG24&lt;&gt;"")*(_xlfn.SEQUENCE(,COUNTA('Avance Cuantitativo Productos'!$AD$6:$AG$6))),1))='Avance Cuantitativo Productos'!$AD24:$AG24))-COLUMN('Avance Cuantitativo Productos'!$AD24:$AD24)+1)=1,(OFFSET('Avance Cuantitativo Productos'!$BB24:$BB24,0,_xlfn.XMATCH('Avance Cuantitativo Productos'!$BF$6:$BF$6,'Avance Cuantitativo Productos'!$BB$6:$BF$6)-1)-(OFFSET('Avance Cuantitativo Productos'!$BB24:$BB24,0,_xlfn.XMATCH('Avance Cuantitativo Productos'!$BF$6:$BF$6,'Avance Cuantitativo Productos'!$BB$6:$BF$6)-2)))/4+OFFSET('Avance Cuantitativo Productos'!$BB24:$BB24,0,_xlfn.XMATCH('Avance Cuantitativo Productos'!$BF$6:$BF$6,'Avance Cuantitativo Productos'!$BB$6:$BF$6)-2),IF((MAX(COLUMN('Avance Cuantitativo Productos'!$AD24:$AG24)*(INDEX('Avance Cuantitativo Productos'!$AD24:$AG24,LARGE(('Avance Cuantitativo Productos'!$AD24:$AG24&lt;&gt;"")*(_xlfn.SEQUENCE(,COUNTA('Avance Cuantitativo Productos'!$AD$6:$AG$6))),1))='Avance Cuantitativo Productos'!$AD24:$AG24))-COLUMN('Avance Cuantitativo Productos'!$AD24:$AD24)+1)=2,(OFFSET('Avance Cuantitativo Productos'!$BB24:$BB24,0,_xlfn.XMATCH('Avance Cuantitativo Productos'!$BF$6:$BF$6,'Avance Cuantitativo Productos'!$BB$6:$BF$6)-1)-OFFSET('Avance Cuantitativo Productos'!$BB24:$BB24,0,_xlfn.XMATCH('Avance Cuantitativo Productos'!$BF$6:$BF$6,'Avance Cuantitativo Productos'!$BB$6:$BF$6)-2))/2+OFFSET('Avance Cuantitativo Productos'!$BB24:$BB24,0,_xlfn.XMATCH('Avance Cuantitativo Productos'!$BF$6:$BF$6,'Avance Cuantitativo Productos'!$BB$6:$BF$6)-2),IF((MAX(COLUMN('Avance Cuantitativo Productos'!$AD24:$AG24)*(INDEX('Avance Cuantitativo Productos'!$AD24:$AG24,LARGE(('Avance Cuantitativo Productos'!$AD24:$AG24&lt;&gt;"")*(_xlfn.SEQUENCE(,COUNTA('Avance Cuantitativo Productos'!$AD$6:$AG$6))),1))='Avance Cuantitativo Productos'!$AD24:$AG24))-COLUMN('Avance Cuantitativo Productos'!$AD24:$AD24)+1)=3,(OFFSET('Avance Cuantitativo Productos'!$BB24:$BB24,0,_xlfn.XMATCH('Avance Cuantitativo Productos'!$BF$6:$BF$6,'Avance Cuantitativo Productos'!$BB$6:$BF$6)-1)-OFFSET('Avance Cuantitativo Productos'!$BB24:$BB24,0,_xlfn.XMATCH('Avance Cuantitativo Productos'!$BF$6:$BF$6,'Avance Cuantitativo Productos'!$BB$6:$BF$6)-2))*3/4+OFFSET('Avance Cuantitativo Productos'!$BB24:$BB24,0,_xlfn.XMATCH('Avance Cuantitativo Productos'!$BF$6:$BF$6,'Avance Cuantitativo Productos'!$BB$6:$BF$6)-2),IF((MAX(COLUMN('Avance Cuantitativo Productos'!$AD24:$AG24)*(INDEX('Avance Cuantitativo Productos'!$AD24:$AG24,LARGE(('Avance Cuantitativo Productos'!$AD24:$AG24&lt;&gt;"")*(_xlfn.SEQUENCE(,COUNTA('Avance Cuantitativo Productos'!$AD$6:$AG$6))),1))='Avance Cuantitativo Productos'!$AD24:$AG24))-COLUMN('Avance Cuantitativo Productos'!$AD24:$AD24)+1)=4,(OFFSET('Avance Cuantitativo Productos'!$BB24:$BB24,0,_xlfn.XMATCH('Avance Cuantitativo Productos'!$BF$6:$BF$6,'Avance Cuantitativo Productos'!$BB$6:$BF$6)-1)-OFFSET('Avance Cuantitativo Productos'!$BB24:$BB24,0,_xlfn.XMATCH('Avance Cuantitativo Productos'!$BF$6:$BF$6,'Avance Cuantitativo Productos'!$BB$6:$BF$6)-2))+OFFSET('Avance Cuantitativo Productos'!$BB24:$BB24,0,_xlfn.XMATCH('Avance Cuantitativo Productos'!$BF$6:$BF$6,'Avance Cuantitativo Productos'!$BB$6:$BF$6)-2))))),IF('Avance Cuantitativo Productos'!$H24:$H24="Suma",IF((MAX(COLUMN('Avance Cuantitativo Productos'!$AD24:$AG24)*(INDEX(INT(ISNUMBER('Avance Cuantitativo Productos'!$AD24:$AG24)),LARGE((INT(ISNUMBER('Avance Cuantitativo Productos'!$AD24:$AG24))&lt;&gt;0)*(_xlfn.SEQUENCE(,COUNTA('Avance Cuantitativo Productos'!$AD$6:$AG$6))),1))=INT(ISNUMBER('Avance Cuantitativo Productos'!$AD24:$AG24))))-COLUMN('Avance Cuantitativo Productos'!$AD24:$AD24)+1)=1,(OFFSET('Avance Cuantitativo Productos'!$BB24:$BB24,0,_xlfn.XMATCH('Avance Cuantitativo Productos'!$BF$6:$BF$6,'Avance Cuantitativo Productos'!$BB$6:$BF$6,1,1)-1)/4+SUM('Avance Cuantitativo Productos'!$BB24:$BE24)),IF((MAX(COLUMN('Avance Cuantitativo Productos'!$AD24:$AG24)*(INDEX(INT(ISNUMBER('Avance Cuantitativo Productos'!$AD24:$AG24)),LARGE((INT(ISNUMBER('Avance Cuantitativo Productos'!$AD24:$AG24))&lt;&gt;0)*(_xlfn.SEQUENCE(,COUNTA('Avance Cuantitativo Productos'!$AD$6:$AG$6))),1))=INT(ISNUMBER('Avance Cuantitativo Productos'!$AD24:$AG24))))-COLUMN('Avance Cuantitativo Productos'!$AD24:$AD24)+1)=2,(OFFSET('Avance Cuantitativo Productos'!$BB24:$BB24,0,_xlfn.XMATCH('Avance Cuantitativo Productos'!$BF$6:$BF$6,'Avance Cuantitativo Productos'!$BB$6:$BF$6,1,1)-1)/2+SUM('Avance Cuantitativo Productos'!$BB24:$BE24)),IF((MAX(COLUMN('Avance Cuantitativo Productos'!$AD24:$AG24)*(INDEX(INT(ISNUMBER('Avance Cuantitativo Productos'!$AD24:$AG24)),LARGE((INT(ISNUMBER('Avance Cuantitativo Productos'!$AD24:$AG24))&lt;&gt;0)*(_xlfn.SEQUENCE(,COUNTA('Avance Cuantitativo Productos'!$AD$6:$AG$6))),1))=INT(ISNUMBER('Avance Cuantitativo Productos'!$AD24:$AG24))))-COLUMN('Avance Cuantitativo Productos'!$AD24:$AD24)+1)=3,(OFFSET('Avance Cuantitativo Productos'!$BB24:$BB24,0,_xlfn.XMATCH('Avance Cuantitativo Productos'!$BF$6:$BF$6,'Avance Cuantitativo Productos'!$BB$6:$BF$6,1,1)-1)*3/4+SUM('Avance Cuantitativo Productos'!$BB24:$BE24)),IF((MAX(COLUMN('Avance Cuantitativo Productos'!$AD24:$AG24)*(INDEX(INT(ISNUMBER('Avance Cuantitativo Productos'!$AD24:$AG24)),LARGE((INT(ISNUMBER('Avance Cuantitativo Productos'!$AD24:$AG24))&lt;&gt;0)*(_xlfn.SEQUENCE(,COUNTA('Avance Cuantitativo Productos'!$AD$6:$AG$6))),1))=INT(ISNUMBER('Avance Cuantitativo Productos'!$AD24:$AG24))))-COLUMN('Avance Cuantitativo Productos'!$AD24:$AD24)+1)=4,(OFFSET('Avance Cuantitativo Productos'!$BB24:$BB24,0,_xlfn.XMATCH('Avance Cuantitativo Productos'!$BF$6:$BF$6,'Avance Cuantitativo Productos'!$BB$6:$BF$6,1,1)-1)+SUM('Avance Cuantitativo Productos'!$BB24:$BE24)),))))))))))))</f>
        <v/>
      </c>
      <c r="BP24" s="146" t="str">
        <f t="array" aca="1" ref="BP24" ca="1">+IF(AND('Avance Cuantitativo Productos'!$BO24:$BO24="",'Avance Cuantitativo Productos'!$BG24:$BG24=""),"",IF(OR(AND(_xlfn.XLOOKUP('Avance Cuantitativo Productos'!$I24:$I24,Listas!$G$2:$G$10,Listas!$I$2:$I$10&lt;1),'Avance Cuantitativo Productos'!$BG24:$BG24=""),'Avance Cuantitativo Productos'!$BG24:$BG24="",COUNTIF('Avance Cuantitativo Productos'!$AH24:$AK24,"="&amp;"")&gt;=4),MAX('Avance Cuantitativo Productos'!$BO24:$BO24,'Avance Cuantitativo Productos'!$BF24:$BF24),IF('Avance Cuantitativo Productos'!$H24:$H24="","Seleccionar Anualización",IF(COUNTIF('Avance Cuantitativo Productos'!$BB24:$BG24,"="&amp;"")=6,"",IF(AND(OR('Avance Cuantitativo Productos'!$H24:$H24="Creciente",'Avance Cuantitativo Productos'!$H24:$H24="Constante",'Avance Cuantitativo Productos'!$H24:$H24="Suma"),'Avance Cuantitativo Productos'!$BG24:$BG24&gt;'Avance Cuantitativo Productos'!$BJ24:$BJ24),"ERROR, las metas de las vigencias no pueden ser mayores a la meta final",IF(AND('Avance Cuantitativo Productos'!$H24:$H24="Decreciente",'Avance Cuantitativo Productos'!$BG24:$BG24&lt;'Avance Cuantitativo Productos'!$BJ24:$BJ24),"ERROR, las metas de las vigencias no pueden ser menores a la meta final",IF(OR('Avance Cuantitativo Productos'!$H24:$H24="Creciente",'Avance Cuantitativo Productos'!$H24:$H24="Constante",'Avance Cuantitativo Productos'!$H24:$H24="Decreciente"),IF((MAX(COLUMN('Avance Cuantitativo Productos'!$AH24:$AK24)*(INDEX('Avance Cuantitativo Productos'!$AH24:$AK24,LARGE(('Avance Cuantitativo Productos'!$AH24:$AK24&lt;&gt;"")*(_xlfn.SEQUENCE(,COUNTA('Avance Cuantitativo Productos'!$AH$6:$AK$6))),1))='Avance Cuantitativo Productos'!$AH24:$AK24))-COLUMN('Avance Cuantitativo Productos'!$AH24:$AH24)+1)=1,(OFFSET('Avance Cuantitativo Productos'!$BB24:$BB24,0,_xlfn.XMATCH('Avance Cuantitativo Productos'!$BG$6:$BG$6,'Avance Cuantitativo Productos'!$BB$6:$BG$6)-1)-(OFFSET('Avance Cuantitativo Productos'!$BB24:$BB24,0,_xlfn.XMATCH('Avance Cuantitativo Productos'!$BG$6:$BG$6,'Avance Cuantitativo Productos'!$BB$6:$BG$6)-2)))/4+OFFSET('Avance Cuantitativo Productos'!$BB24:$BB24,0,_xlfn.XMATCH('Avance Cuantitativo Productos'!$BG$6:$BG$6,'Avance Cuantitativo Productos'!$BB$6:$BG$6)-2),IF((MAX(COLUMN('Avance Cuantitativo Productos'!$AH24:$AK24)*(INDEX('Avance Cuantitativo Productos'!$AH24:$AK24,LARGE(('Avance Cuantitativo Productos'!$AH24:$AK24&lt;&gt;"")*(_xlfn.SEQUENCE(,COUNTA('Avance Cuantitativo Productos'!$AH$6:$AK$6))),1))='Avance Cuantitativo Productos'!$AH24:$AK24))-COLUMN('Avance Cuantitativo Productos'!$AH24:$AH24)+1)=2,(OFFSET('Avance Cuantitativo Productos'!$BB24:$BB24,0,_xlfn.XMATCH('Avance Cuantitativo Productos'!$BG$6:$BG$6,'Avance Cuantitativo Productos'!$BB$6:$BG$6)-1)-OFFSET('Avance Cuantitativo Productos'!$BB24:$BB24,0,_xlfn.XMATCH('Avance Cuantitativo Productos'!$BG$6:$BG$6,'Avance Cuantitativo Productos'!$BB$6:$BG$6)-2))/2+OFFSET('Avance Cuantitativo Productos'!$BB24:$BB24,0,_xlfn.XMATCH('Avance Cuantitativo Productos'!$BG$6:$BG$6,'Avance Cuantitativo Productos'!$BB$6:$BG$6)-2),IF((MAX(COLUMN('Avance Cuantitativo Productos'!$AH24:$AK24)*(INDEX('Avance Cuantitativo Productos'!$AH24:$AK24,LARGE(('Avance Cuantitativo Productos'!$AH24:$AK24&lt;&gt;"")*(_xlfn.SEQUENCE(,COUNTA('Avance Cuantitativo Productos'!$AH$6:$AK$6))),1))='Avance Cuantitativo Productos'!$AH24:$AK24))-COLUMN('Avance Cuantitativo Productos'!$AH24:$AH24)+1)=3,(OFFSET('Avance Cuantitativo Productos'!$BB24:$BB24,0,_xlfn.XMATCH('Avance Cuantitativo Productos'!$BG$6:$BG$6,'Avance Cuantitativo Productos'!$BB$6:$BG$6)-1)-OFFSET('Avance Cuantitativo Productos'!$BB24:$BB24,0,_xlfn.XMATCH('Avance Cuantitativo Productos'!$BG$6:$BG$6,'Avance Cuantitativo Productos'!$BB$6:$BG$6)-2))*3/4+OFFSET('Avance Cuantitativo Productos'!$BB24:$BB24,0,_xlfn.XMATCH('Avance Cuantitativo Productos'!$BG$6:$BG$6,'Avance Cuantitativo Productos'!$BB$6:$BG$6)-2),IF((MAX(COLUMN('Avance Cuantitativo Productos'!$AH24:$AK24)*(INDEX('Avance Cuantitativo Productos'!$AH24:$AK24,LARGE(('Avance Cuantitativo Productos'!$AH24:$AK24&lt;&gt;"")*(_xlfn.SEQUENCE(,COUNTA('Avance Cuantitativo Productos'!$AH$6:$AK$6))),1))='Avance Cuantitativo Productos'!$AH24:$AK24))-COLUMN('Avance Cuantitativo Productos'!$AH24:$AH24)+1)=4,(OFFSET('Avance Cuantitativo Productos'!$BB24:$BB24,0,_xlfn.XMATCH('Avance Cuantitativo Productos'!$BG$6:$BG$6,'Avance Cuantitativo Productos'!$BB$6:$BG$6)-1)-OFFSET('Avance Cuantitativo Productos'!$BB24:$BB24,0,_xlfn.XMATCH('Avance Cuantitativo Productos'!$BG$6:$BG$6,'Avance Cuantitativo Productos'!$BB$6:$BG$6)-2))+OFFSET('Avance Cuantitativo Productos'!$BB24:$BB24,0,_xlfn.XMATCH('Avance Cuantitativo Productos'!$BG$6:$BG$6,'Avance Cuantitativo Productos'!$BB$6:$BG$6)-2))))),IF('Avance Cuantitativo Productos'!$H24:$H24="Suma",IF((MAX(COLUMN('Avance Cuantitativo Productos'!$AH24:$AK24)*(INDEX(INT(ISNUMBER('Avance Cuantitativo Productos'!$AH24:$AK24)),LARGE((INT(ISNUMBER('Avance Cuantitativo Productos'!$AH24:$AK24))&lt;&gt;0)*(_xlfn.SEQUENCE(,COUNTA('Avance Cuantitativo Productos'!$AH$6:$AK$6))),1))=INT(ISNUMBER('Avance Cuantitativo Productos'!$AH24:$AK24))))-COLUMN('Avance Cuantitativo Productos'!$AH24:$AH24)+1)=1,(OFFSET('Avance Cuantitativo Productos'!$BB24:$BB24,0,_xlfn.XMATCH('Avance Cuantitativo Productos'!$BG$6:$BG$6,'Avance Cuantitativo Productos'!$BB$6:$BG$6,1,1)-1)/4+SUM('Avance Cuantitativo Productos'!$BB24:$BF24)),IF((MAX(COLUMN('Avance Cuantitativo Productos'!$AH24:$AK24)*(INDEX(INT(ISNUMBER('Avance Cuantitativo Productos'!$AH24:$AK24)),LARGE((INT(ISNUMBER('Avance Cuantitativo Productos'!$AH24:$AK24))&lt;&gt;0)*(_xlfn.SEQUENCE(,COUNTA('Avance Cuantitativo Productos'!$AH$6:$AK$6))),1))=INT(ISNUMBER('Avance Cuantitativo Productos'!$AH24:$AK24))))-COLUMN('Avance Cuantitativo Productos'!$AH24:$AH24)+1)=2,(OFFSET('Avance Cuantitativo Productos'!$BB24:$BB24,0,_xlfn.XMATCH('Avance Cuantitativo Productos'!$BG$6:$BG$6,'Avance Cuantitativo Productos'!$BB$6:$BG$6,1,1)-1)/2+SUM('Avance Cuantitativo Productos'!$BB24:$BF24)),IF((MAX(COLUMN('Avance Cuantitativo Productos'!$AH24:$AK24)*(INDEX(INT(ISNUMBER('Avance Cuantitativo Productos'!$AH24:$AK24)),LARGE((INT(ISNUMBER('Avance Cuantitativo Productos'!$AH24:$AK24))&lt;&gt;0)*(_xlfn.SEQUENCE(,COUNTA('Avance Cuantitativo Productos'!$AH$6:$AK$6))),1))=INT(ISNUMBER('Avance Cuantitativo Productos'!$AH24:$AK24))))-COLUMN('Avance Cuantitativo Productos'!$AH24:$AH24)+1)=3,(OFFSET('Avance Cuantitativo Productos'!$BB24:$BB24,0,_xlfn.XMATCH('Avance Cuantitativo Productos'!$BG$6:$BG$6,'Avance Cuantitativo Productos'!$BB$6:$BG$6,1,1)-1)*3/4+SUM('Avance Cuantitativo Productos'!$BB24:$BF24)),IF((MAX(COLUMN('Avance Cuantitativo Productos'!$AH24:$AK24)*(INDEX(INT(ISNUMBER('Avance Cuantitativo Productos'!$AH24:$AK24)),LARGE((INT(ISNUMBER('Avance Cuantitativo Productos'!$AH24:$AK24))&lt;&gt;0)*(_xlfn.SEQUENCE(,COUNTA('Avance Cuantitativo Productos'!$AH$6:$AK$6))),1))=INT(ISNUMBER('Avance Cuantitativo Productos'!$AH24:$AK24))))-COLUMN('Avance Cuantitativo Productos'!$AH24:$AH24)+1)=4,(OFFSET('Avance Cuantitativo Productos'!$BB24:$BB24,0,_xlfn.XMATCH('Avance Cuantitativo Productos'!$BG$6:$BG$6,'Avance Cuantitativo Productos'!$BB$6:$BG$6,1,1)-1)+SUM('Avance Cuantitativo Productos'!$BB24:$BF24)),))))))))))))</f>
        <v/>
      </c>
      <c r="BQ24" s="144">
        <f t="array" aca="1" ref="BQ24" ca="1">+IF(AND('Avance Cuantitativo Productos'!$BP24:$BP24="",'Avance Cuantitativo Productos'!$BH24:$BH24=""),"",IF(OR(AND(_xlfn.XLOOKUP('Avance Cuantitativo Productos'!$I24:$I24,Listas!$G$2:$G$10,Listas!$I$2:$I$10&lt;1),'Avance Cuantitativo Productos'!$BH24:$BH24=""),'Avance Cuantitativo Productos'!$BH24:$BH24="",COUNTIF('Avance Cuantitativo Productos'!$AL24:$AO24,"="&amp;"")&gt;=4),MAX('Avance Cuantitativo Productos'!$BP24:$BP24,'Avance Cuantitativo Productos'!$BG24:$BG24),IF('Avance Cuantitativo Productos'!$H24:$H24="","Seleccionar Anualización",IF(COUNTIF('Avance Cuantitativo Productos'!$BB24:$BH24,"="&amp;"")=7,"",IF(AND(OR('Avance Cuantitativo Productos'!$H24:$H24="Creciente",'Avance Cuantitativo Productos'!$H24:$H24="Constante",'Avance Cuantitativo Productos'!$H24:$H24="Suma"),'Avance Cuantitativo Productos'!$BH24:$BH24&gt;'Avance Cuantitativo Productos'!$BJ24:$BJ24),"ERROR, las metas de las vigencias no pueden ser mayores a la meta final",IF(AND('Avance Cuantitativo Productos'!$H24:$H24="Decreciente",'Avance Cuantitativo Productos'!$BH24:$BH24&lt;'Avance Cuantitativo Productos'!$BJ24:$BJ24),"ERROR, las metas de las vigencias no pueden ser menores a la meta final",IF(OR('Avance Cuantitativo Productos'!$H24:$H24="Creciente",'Avance Cuantitativo Productos'!$H24:$H24="Constante",'Avance Cuantitativo Productos'!$H24:$H24="Decreciente"),IF((MAX(COLUMN('Avance Cuantitativo Productos'!$AL24:$AO24)*(INDEX('Avance Cuantitativo Productos'!$AL24:$AO24,LARGE(('Avance Cuantitativo Productos'!$AL24:$AO24&lt;&gt;"")*(_xlfn.SEQUENCE(,COUNTA('Avance Cuantitativo Productos'!$AL$6:$AO$6))),1))='Avance Cuantitativo Productos'!$AL24:$AO24))-COLUMN('Avance Cuantitativo Productos'!$AL24:$AL24)+1)=1,(OFFSET('Avance Cuantitativo Productos'!$BB24:$BB24,0,_xlfn.XMATCH('Avance Cuantitativo Productos'!$BH$6:$BH$6,'Avance Cuantitativo Productos'!$BB$6:$BH$6)-1)-(OFFSET('Avance Cuantitativo Productos'!$BB24:$BB24,0,_xlfn.XMATCH('Avance Cuantitativo Productos'!$BH$6:$BH$6,'Avance Cuantitativo Productos'!$BB$6:$BH$6)-2)))/4+OFFSET('Avance Cuantitativo Productos'!$BB24:$BB24,0,_xlfn.XMATCH('Avance Cuantitativo Productos'!$BH$6:$BH$6,'Avance Cuantitativo Productos'!$BB$6:$BH$6)-2),IF((MAX(COLUMN('Avance Cuantitativo Productos'!$AL24:$AO24)*(INDEX('Avance Cuantitativo Productos'!$AL24:$AO24,LARGE(('Avance Cuantitativo Productos'!$AL24:$AO24&lt;&gt;"")*(_xlfn.SEQUENCE(,COUNTA('Avance Cuantitativo Productos'!$AL$6:$AO$6))),1))='Avance Cuantitativo Productos'!$AL24:$AO24))-COLUMN('Avance Cuantitativo Productos'!$AL24:$AL24)+1)=2,(OFFSET('Avance Cuantitativo Productos'!$BB24:$BB24,0,_xlfn.XMATCH('Avance Cuantitativo Productos'!$BH$6:$BH$6,'Avance Cuantitativo Productos'!$BB$6:$BH$6)-1)-OFFSET('Avance Cuantitativo Productos'!$BB24:$BB24,0,_xlfn.XMATCH('Avance Cuantitativo Productos'!$BH$6:$BH$6,'Avance Cuantitativo Productos'!$BB$6:$BH$6)-2))/2+OFFSET('Avance Cuantitativo Productos'!$BB24:$BB24,0,_xlfn.XMATCH('Avance Cuantitativo Productos'!$BH$6:$BH$6,'Avance Cuantitativo Productos'!$BB$6:$BH$6)-2),IF((MAX(COLUMN('Avance Cuantitativo Productos'!$AL24:$AO24)*(INDEX('Avance Cuantitativo Productos'!$AL24:$AO24,LARGE(('Avance Cuantitativo Productos'!$AL24:$AO24&lt;&gt;"")*(_xlfn.SEQUENCE(,COUNTA('Avance Cuantitativo Productos'!$AL$6:$AO$6))),1))='Avance Cuantitativo Productos'!$AL24:$AO24))-COLUMN('Avance Cuantitativo Productos'!$AL24:$AL24)+1)=3,(OFFSET('Avance Cuantitativo Productos'!$BB24:$BB24,0,_xlfn.XMATCH('Avance Cuantitativo Productos'!$BH$6:$BH$6,'Avance Cuantitativo Productos'!$BB$6:$BH$6)-1)-OFFSET('Avance Cuantitativo Productos'!$BB24:$BB24,0,_xlfn.XMATCH('Avance Cuantitativo Productos'!$BH$6:$BH$6,'Avance Cuantitativo Productos'!$BB$6:$BH$6)-2))*0.75+OFFSET('Avance Cuantitativo Productos'!$BB24:$BB24,0,_xlfn.XMATCH('Avance Cuantitativo Productos'!$BH$6:$BH$6,'Avance Cuantitativo Productos'!$BB$6:$BH$6)-2),IF((MAX(COLUMN('Avance Cuantitativo Productos'!$AL24:$AO24)*(INDEX('Avance Cuantitativo Productos'!$AL24:$AO24,LARGE(('Avance Cuantitativo Productos'!$AL24:$AO24&lt;&gt;"")*(_xlfn.SEQUENCE(,COUNTA('Avance Cuantitativo Productos'!$AL$6:$AO$6))),1))='Avance Cuantitativo Productos'!$AL24:$AO24))-COLUMN('Avance Cuantitativo Productos'!$AL24:$AL24)+1)=4,(OFFSET('Avance Cuantitativo Productos'!$BB24:$BB24,0,_xlfn.XMATCH('Avance Cuantitativo Productos'!$BH$6:$BH$6,'Avance Cuantitativo Productos'!$BB$6:$BH$6)-1)-OFFSET('Avance Cuantitativo Productos'!$BB24:$BB24,0,_xlfn.XMATCH('Avance Cuantitativo Productos'!$BH$6:$BH$6,'Avance Cuantitativo Productos'!$BB$6:$BH$6)-2))+OFFSET('Avance Cuantitativo Productos'!$BB24:$BB24,0,_xlfn.XMATCH('Avance Cuantitativo Productos'!$BH$6:$BH$6,'Avance Cuantitativo Productos'!$BB$6:$BH$6)-2))))),IF('Avance Cuantitativo Productos'!$H24:$H24="Suma",IF((MAX(COLUMN('Avance Cuantitativo Productos'!$AL24:$AO24)*(INDEX(INT(ISNUMBER('Avance Cuantitativo Productos'!$AL24:$AO24)),LARGE((INT(ISNUMBER('Avance Cuantitativo Productos'!$AL24:$AO24))&lt;&gt;0)*(_xlfn.SEQUENCE(,COUNTA('Avance Cuantitativo Productos'!$AL$6:$AO$6))),1))=INT(ISNUMBER('Avance Cuantitativo Productos'!$AL24:$AO24))))-COLUMN('Avance Cuantitativo Productos'!$AL24:$AL24)+1)=1,(OFFSET('Avance Cuantitativo Productos'!$BB24:$BB24,0,_xlfn.XMATCH('Avance Cuantitativo Productos'!$BH$6:$BH$6,'Avance Cuantitativo Productos'!$BB$6:$BH$6,1,1)-1)/4+SUM('Avance Cuantitativo Productos'!$BB24:$BG24)),IF((MAX(COLUMN('Avance Cuantitativo Productos'!$AL24:$AO24)*(INDEX(INT(ISNUMBER('Avance Cuantitativo Productos'!$AL24:$AO24)),LARGE((INT(ISNUMBER('Avance Cuantitativo Productos'!$AL24:$AO24))&lt;&gt;0)*(_xlfn.SEQUENCE(,COUNTA('Avance Cuantitativo Productos'!$AL$6:$AO$6))),1))=INT(ISNUMBER('Avance Cuantitativo Productos'!$AL24:$AO24))))-COLUMN('Avance Cuantitativo Productos'!$AL24:$AL24)+1)=2,(OFFSET('Avance Cuantitativo Productos'!$BB24:$BB24,0,_xlfn.XMATCH('Avance Cuantitativo Productos'!$BH$6:$BH$6,'Avance Cuantitativo Productos'!$BB$6:$BH$6,1,1)-1)/2+SUM('Avance Cuantitativo Productos'!$BB24:$BG24)),IF((MAX(COLUMN('Avance Cuantitativo Productos'!$AL24:$AO24)*(INDEX(INT(ISNUMBER('Avance Cuantitativo Productos'!$AL24:$AO24)),LARGE((INT(ISNUMBER('Avance Cuantitativo Productos'!$AL24:$AO24))&lt;&gt;0)*(_xlfn.SEQUENCE(,COUNTA('Avance Cuantitativo Productos'!$AL$6:$AO$6))),1))=INT(ISNUMBER('Avance Cuantitativo Productos'!$AL24:$AO24))))-COLUMN('Avance Cuantitativo Productos'!$AL24:$AL24)+1)=3,(OFFSET('Avance Cuantitativo Productos'!$BB24:$BB24,0,_xlfn.XMATCH('Avance Cuantitativo Productos'!$BH$6:$BH$6,'Avance Cuantitativo Productos'!$BB$6:$BH$6,1,1)-1)*0.75+SUM('Avance Cuantitativo Productos'!$BB24:$BG24)),IF((MAX(COLUMN('Avance Cuantitativo Productos'!$AL24:$AO24)*(INDEX(INT(ISNUMBER('Avance Cuantitativo Productos'!$AL24:$AO24)),LARGE((INT(ISNUMBER('Avance Cuantitativo Productos'!$AL24:$AO24))&lt;&gt;0)*(_xlfn.SEQUENCE(,COUNTA('Avance Cuantitativo Productos'!$AL$6:$AO$6))),1))=INT(ISNUMBER('Avance Cuantitativo Productos'!$AL24:$AO24))))-COLUMN('Avance Cuantitativo Productos'!$AL24:$AL24)+1)=4,(OFFSET('Avance Cuantitativo Productos'!$BB24:$BB24,0,_xlfn.XMATCH('Avance Cuantitativo Productos'!$BH$6:$BH$6,'Avance Cuantitativo Productos'!$BB$6:$BH$6,1,1)-1)+SUM('Avance Cuantitativo Productos'!$BB24:$BG24)),))))))))))))</f>
        <v>1</v>
      </c>
      <c r="BR24" s="144">
        <f t="array" aca="1" ref="BR24" ca="1">+IF(AND('Avance Cuantitativo Productos'!$BQ24:$BQ24="",'Avance Cuantitativo Productos'!$BI24:$BI24=""),"",IF(OR(AND(_xlfn.XLOOKUP('Avance Cuantitativo Productos'!$I24:$I24,Listas!$G$2:$G$10,Listas!$I$2:$I$10&lt;1),'Avance Cuantitativo Productos'!$BI24:$BI24=""),'Avance Cuantitativo Productos'!$BI24:$BI24="",COUNTIF('Avance Cuantitativo Productos'!$AP24:$AS24,"="&amp;"")&gt;=4),MAX('Avance Cuantitativo Productos'!$BQ24:$BQ24,'Avance Cuantitativo Productos'!$BH24:$BH24),IF('Avance Cuantitativo Productos'!$H24:$H24="","Seleccionar Anualización",IF(COUNTIF('Avance Cuantitativo Productos'!$BB24:$BI24,"="&amp;"")=8,"",IF(AND(OR('Avance Cuantitativo Productos'!$H24:$H24="Creciente",'Avance Cuantitativo Productos'!$H24:$H24="Constante",'Avance Cuantitativo Productos'!$H24:$H24="Suma"),'Avance Cuantitativo Productos'!$BI24:$BI24&gt;'Avance Cuantitativo Productos'!$BJ24:$BJ24),"ERROR, las metas de las vigencias no pueden ser mayores a la meta final",IF(AND('Avance Cuantitativo Productos'!$H24:$H24="Decreciente",'Avance Cuantitativo Productos'!$BI24:$BI24&lt;'Avance Cuantitativo Productos'!$BJ24:$BJ24),"ERROR, las metas de las vigencias no pueden ser menores a la meta final",IF(OR('Avance Cuantitativo Productos'!$H24:$H24="Creciente",'Avance Cuantitativo Productos'!$H24:$H24="Constante",'Avance Cuantitativo Productos'!$H24:$H24="Decreciente"),IF((MAX(COLUMN('Avance Cuantitativo Productos'!$AP24:$AS24)*(INDEX('Avance Cuantitativo Productos'!$AP24:$AS24,LARGE(('Avance Cuantitativo Productos'!$AP24:$AS24&lt;&gt;"")*(_xlfn.SEQUENCE(,COUNTA('Avance Cuantitativo Productos'!$AP$6:$AS$6))),1))='Avance Cuantitativo Productos'!$AP24:$AS24))-COLUMN('Avance Cuantitativo Productos'!$AP24:$AP24)+1)=1,(OFFSET('Avance Cuantitativo Productos'!$BB24:$BB24,0,_xlfn.XMATCH('Avance Cuantitativo Productos'!$BI$6:$BI$6,'Avance Cuantitativo Productos'!$BB$6:$BI$6)-1)-(OFFSET('Avance Cuantitativo Productos'!$BB24:$BB24,0,_xlfn.XMATCH('Avance Cuantitativo Productos'!$BI$6:$BI$6,'Avance Cuantitativo Productos'!$BB$6:$BI$6)-2)))/4+OFFSET('Avance Cuantitativo Productos'!$BB24:$BB24,0,_xlfn.XMATCH('Avance Cuantitativo Productos'!$BI$6:$BI$6,'Avance Cuantitativo Productos'!$BB$6:$BI$6)-2),IF((MAX(COLUMN('Avance Cuantitativo Productos'!$AP24:$AS24)*(INDEX('Avance Cuantitativo Productos'!$AP24:$AS24,LARGE(('Avance Cuantitativo Productos'!$AP24:$AS24&lt;&gt;"")*(_xlfn.SEQUENCE(,COUNTA('Avance Cuantitativo Productos'!$AP$6:$AS$6))),1))='Avance Cuantitativo Productos'!$AP24:$AS24))-COLUMN('Avance Cuantitativo Productos'!$AP24:$AP24)+1)=2,(OFFSET('Avance Cuantitativo Productos'!$BB24:$BB24,0,_xlfn.XMATCH('Avance Cuantitativo Productos'!$BI$6:$BI$6,'Avance Cuantitativo Productos'!$BB$6:$BI$6)-1)-OFFSET('Avance Cuantitativo Productos'!$BB24:$BB24,0,_xlfn.XMATCH('Avance Cuantitativo Productos'!$BI$6:$BI$6,'Avance Cuantitativo Productos'!$BB$6:$BI$6)-2))/2+OFFSET('Avance Cuantitativo Productos'!$BB24:$BB24,0,_xlfn.XMATCH('Avance Cuantitativo Productos'!$BI$6:$BI$6,'Avance Cuantitativo Productos'!$BB$6:$BI$6)-2),IF((MAX(COLUMN('Avance Cuantitativo Productos'!$AP24:$AS24)*(INDEX('Avance Cuantitativo Productos'!$AP24:$AS24,LARGE(('Avance Cuantitativo Productos'!$AP24:$AS24&lt;&gt;"")*(_xlfn.SEQUENCE(,COUNTA('Avance Cuantitativo Productos'!$AP$6:$AS$6))),1))='Avance Cuantitativo Productos'!$AP24:$AS24))-COLUMN('Avance Cuantitativo Productos'!$AP24:$AP24)+1)=3,(OFFSET('Avance Cuantitativo Productos'!$BB24:$BB24,0,_xlfn.XMATCH('Avance Cuantitativo Productos'!$BI$6:$BI$6,'Avance Cuantitativo Productos'!$BB$6:$BI$6)-1)-OFFSET('Avance Cuantitativo Productos'!$BB24:$BB24,0,_xlfn.XMATCH('Avance Cuantitativo Productos'!$BI$6:$BI$6,'Avance Cuantitativo Productos'!$BB$6:$BI$6)-2))*0.75+OFFSET('Avance Cuantitativo Productos'!$BB24:$BB24,0,_xlfn.XMATCH('Avance Cuantitativo Productos'!$BI$6:$BI$6,'Avance Cuantitativo Productos'!$BB$6:$BI$6)-2),IF((MAX(COLUMN('Avance Cuantitativo Productos'!$AP24:$AS24)*(INDEX('Avance Cuantitativo Productos'!$AP24:$AS24,LARGE(('Avance Cuantitativo Productos'!$AP24:$AS24&lt;&gt;"")*(_xlfn.SEQUENCE(,COUNTA('Avance Cuantitativo Productos'!$AP$6:$AS$6))),1))='Avance Cuantitativo Productos'!$AP24:$AS24))-COLUMN('Avance Cuantitativo Productos'!$AP24:$AP24)+1)=4,(OFFSET('Avance Cuantitativo Productos'!$BB24:$BB24,0,_xlfn.XMATCH('Avance Cuantitativo Productos'!$BI$6:$BI$6,'Avance Cuantitativo Productos'!$BB$6:$BI$6)-1)-OFFSET('Avance Cuantitativo Productos'!$BB24:$BB24,0,_xlfn.XMATCH('Avance Cuantitativo Productos'!$BI$6:$BI$6,'Avance Cuantitativo Productos'!$BB$6:$BI$6)-2))+OFFSET('Avance Cuantitativo Productos'!$BB24:$BB24,0,_xlfn.XMATCH('Avance Cuantitativo Productos'!$BI$6:$BI$6,'Avance Cuantitativo Productos'!$BB$6:$BI$6)-2))))),IF('Avance Cuantitativo Productos'!$H24:$H24="Suma",IF((MAX(COLUMN('Avance Cuantitativo Productos'!$AP24:$AS24)*(INDEX(INT(ISNUMBER('Avance Cuantitativo Productos'!$AP24:$AS24)),LARGE((INT(ISNUMBER('Avance Cuantitativo Productos'!$AP24:$AS24))&lt;&gt;0)*(_xlfn.SEQUENCE(,COUNTA('Avance Cuantitativo Productos'!$AP$6:$AS$6))),1))=INT(ISNUMBER('Avance Cuantitativo Productos'!$AP24:$AS24))))-COLUMN('Avance Cuantitativo Productos'!$AP24:$AP24)+1)=1,(OFFSET('Avance Cuantitativo Productos'!$BB24:$BB24,0,_xlfn.XMATCH('Avance Cuantitativo Productos'!$BI$6:$BI$6,'Avance Cuantitativo Productos'!$BB$6:$BI$6,1,1)-1)/4+SUM('Avance Cuantitativo Productos'!$BB24:$BH24)),IF((MAX(COLUMN('Avance Cuantitativo Productos'!$AP24:$AS24)*(INDEX(INT(ISNUMBER('Avance Cuantitativo Productos'!$AP24:$AS24)),LARGE((INT(ISNUMBER('Avance Cuantitativo Productos'!$AP24:$AS24))&lt;&gt;0)*(_xlfn.SEQUENCE(,COUNTA('Avance Cuantitativo Productos'!$AP$6:$AS$6))),1))=INT(ISNUMBER('Avance Cuantitativo Productos'!$AP24:$AS24))))-COLUMN('Avance Cuantitativo Productos'!$AP24:$AP24)+1)=2,(OFFSET('Avance Cuantitativo Productos'!$BB24:$BB24,0,_xlfn.XMATCH('Avance Cuantitativo Productos'!$BI$6:$BI$6,'Avance Cuantitativo Productos'!$BB$6:$BI$6,1,1)-1)/2+SUM('Avance Cuantitativo Productos'!$BB24:$BH24)),IF((MAX(COLUMN('Avance Cuantitativo Productos'!$AP24:$AS24)*(INDEX(INT(ISNUMBER('Avance Cuantitativo Productos'!$AP24:$AS24)),LARGE((INT(ISNUMBER('Avance Cuantitativo Productos'!$AP24:$AS24))&lt;&gt;0)*(_xlfn.SEQUENCE(,COUNTA('Avance Cuantitativo Productos'!$AP$6:$AS$6))),1))=INT(ISNUMBER('Avance Cuantitativo Productos'!$AP24:$AS24))))-COLUMN('Avance Cuantitativo Productos'!$AP24:$AP24)+1)=3,(OFFSET('Avance Cuantitativo Productos'!$BB24:$BB24,0,_xlfn.XMATCH('Avance Cuantitativo Productos'!$BI$6:$BI$6,'Avance Cuantitativo Productos'!$BB$6:$BI$6,1,1)-1)*0.75+SUM('Avance Cuantitativo Productos'!$BB24:$BH24)),IF((MAX(COLUMN('Avance Cuantitativo Productos'!$AP24:$AS24)*(INDEX(INT(ISNUMBER('Avance Cuantitativo Productos'!$AP24:$AS24)),LARGE((INT(ISNUMBER('Avance Cuantitativo Productos'!$AP24:$AS24))&lt;&gt;0)*(_xlfn.SEQUENCE(,COUNTA('Avance Cuantitativo Productos'!$AP$6:$AS$6))),1))=INT(ISNUMBER('Avance Cuantitativo Productos'!$AP24:$AS24))))-COLUMN('Avance Cuantitativo Productos'!$AP24:$AP24)+1)=4,(OFFSET('Avance Cuantitativo Productos'!$BB24:$BB24,0,_xlfn.XMATCH('Avance Cuantitativo Productos'!$BI$6:$BI$6,'Avance Cuantitativo Productos'!$BB$6:$BI$6,1,1)-1)+SUM('Avance Cuantitativo Productos'!$BB24:$BH24)),))))))))))))</f>
        <v>1</v>
      </c>
      <c r="BS24" s="20" t="str">
        <f t="array" aca="1" ref="BS24" ca="1">IF(OR('Avance Cuantitativo Productos'!$BB24:$BB24=0,'Avance Cuantitativo Productos'!$AT24:$AT24="",SUMPRODUCT(--('Avance Cuantitativo Productos'!$N24:$Q24&lt;&gt;""))=0),"",IF('Avance Cuantitativo Productos'!$H24:$H24="Creciente",('Avance Cuantitativo Productos'!$AT24:$AT24-Anualiza_LB('Avance Cuantitativo Productos'!$BS$6:$BS$6,'Avance Cuantitativo Productos'!$M24:$M24,'Avance Cuantitativo Productos'!$G24:$G24,'Avance Cuantitativo Productos'!$L24:$L24))/('Avance Cuantitativo Productos'!$BK24:$BK24-Anualiza_LB('Avance Cuantitativo Productos'!$BS$6:$BS$6,'Avance Cuantitativo Productos'!$M24:$M24,'Avance Cuantitativo Productos'!$G24:$G24,'Avance Cuantitativo Productos'!$L24:$L24)),IF('Avance Cuantitativo Productos'!$H24:$H24="Constante",('Avance Cuantitativo Productos'!$AT24:$AT24/'Avance Cuantitativo Productos'!$BK24:$BK24),IF('Avance Cuantitativo Productos'!$H24:$H24="Suma",_xlfn.NUMBERVALUE('Avance Cuantitativo Productos'!$AT24:$AT24)/_xlfn.NUMBERVALUE('Avance Cuantitativo Productos'!$BK24:$BK24),IF('Avance Cuantitativo Productos'!$H24:$H24="Decreciente",('Avance Cuantitativo Productos'!$BS$6:$BS$6-Anualiza_LB('Avance Cuantitativo Productos'!$BB$6:$BB$6,'Avance Cuantitativo Productos'!$M24:$M24,'Avance Cuantitativo Productos'!$G24:$G24,'Avance Cuantitativo Productos'!$L24:$L24))/('Avance Cuantitativo Productos'!$BK24:$BK24-Anualiza_LB('Avance Cuantitativo Productos'!$BS$6:$BS$6,'Avance Cuantitativo Productos'!$M24:$M24,'Avance Cuantitativo Productos'!$G24:$G24,'Avance Cuantitativo Productos'!$L24:$L24)),"Seleccionar Anualización")))))</f>
        <v/>
      </c>
      <c r="BT24" s="21" t="str">
        <f t="array" aca="1" ref="BT24" ca="1">IF(OR('Avance Cuantitativo Productos'!$BC24:$BC24=0,'Avance Cuantitativo Productos'!$AU24:$AU24="",SUMPRODUCT(--('Avance Cuantitativo Productos'!$R24:$U24&lt;&gt;""))=0),"",IF('Avance Cuantitativo Productos'!$H24:$H24="Creciente",('Avance Cuantitativo Productos'!$AU24:$AU24-Anualiza_LB('Avance Cuantitativo Productos'!$BT$6:$BT$6,'Avance Cuantitativo Productos'!$M24:$M24,'Avance Cuantitativo Productos'!$G24:$G24,'Avance Cuantitativo Productos'!$L24:$L24))/('Avance Cuantitativo Productos'!$BL24:$BL24-Anualiza_LB('Avance Cuantitativo Productos'!$BT$6:$BT$6,'Avance Cuantitativo Productos'!$M24:$M24,'Avance Cuantitativo Productos'!$G24:$G24,'Avance Cuantitativo Productos'!$L24:$L24)),IF('Avance Cuantitativo Productos'!$H24:$H24="Constante",('Avance Cuantitativo Productos'!$AU24:$AU24/'Avance Cuantitativo Productos'!$BL24:$BL24),IF('Avance Cuantitativo Productos'!$H24:$H24="Suma",(_xlfn.NUMBERVALUE('Avance Cuantitativo Productos'!$AU24:$AU24)-_xlfn.NUMBERVALUE('Avance Cuantitativo Productos'!$AT24:$AT24))/(_xlfn.NUMBERVALUE('Avance Cuantitativo Productos'!$BL24:$BL24)-_xlfn.NUMBERVALUE('Avance Cuantitativo Productos'!$BK24:$BK24)),IF('Avance Cuantitativo Productos'!$H24:$H24="Decreciente",('Avance Cuantitativo Productos'!$AU24:$AU24-Anualiza_LB('Avance Cuantitativo Productos'!$BT$6:$BT$6,'Avance Cuantitativo Productos'!$M24:$M24,'Avance Cuantitativo Productos'!$G24:$G24,'Avance Cuantitativo Productos'!$L24:$L24))/('Avance Cuantitativo Productos'!$BL24:$BL24-Anualiza_LB('Avance Cuantitativo Productos'!$BT$6:$BT$6,'Avance Cuantitativo Productos'!$M24:$M24,'Avance Cuantitativo Productos'!$G24:$G24,'Avance Cuantitativo Productos'!$L24:$L24)),"Seleccionar Anualización")))))</f>
        <v/>
      </c>
      <c r="BU24" s="21" t="str">
        <f t="array" aca="1" ref="BU24" ca="1">+IF(OR('Avance Cuantitativo Productos'!$BD24:$BD24=0,'Avance Cuantitativo Productos'!$AV24:$AV24="",SUMPRODUCT(--('Avance Cuantitativo Productos'!$V24:$Y24&lt;&gt;""))=0),"",IF('Avance Cuantitativo Productos'!$H24:$H24="Creciente",('Avance Cuantitativo Productos'!$AV24:$AV24-Anualiza_LB('Avance Cuantitativo Productos'!$BU$6:$BU$6,'Avance Cuantitativo Productos'!$M24:$M24,'Avance Cuantitativo Productos'!$G24:$G24,'Avance Cuantitativo Productos'!$L24:$L24))/('Avance Cuantitativo Productos'!$BM24:$BM24-Anualiza_LB('Avance Cuantitativo Productos'!$BU$6:$BU$6,'Avance Cuantitativo Productos'!$M24:$M24,'Avance Cuantitativo Productos'!$G24:$G24,'Avance Cuantitativo Productos'!$L24:$L24)),IF('Avance Cuantitativo Productos'!$H24:$H24="Constante",('Avance Cuantitativo Productos'!$AV24:$AV24/'Avance Cuantitativo Productos'!$BM24:$BM24),IF('Avance Cuantitativo Productos'!$H24:$H24="Suma",(_xlfn.NUMBERVALUE('Avance Cuantitativo Productos'!$AV24:$AV24)-_xlfn.NUMBERVALUE('Avance Cuantitativo Productos'!$AU24:$AU24))/(_xlfn.NUMBERVALUE('Avance Cuantitativo Productos'!$BM24:$BM24)-_xlfn.NUMBERVALUE('Avance Cuantitativo Productos'!$BL24:$BL24)),IF('Avance Cuantitativo Productos'!$H24:$H24="Decreciente",('Avance Cuantitativo Productos'!$AV24:$AV24-Anualiza_LB('Avance Cuantitativo Productos'!$BU$6:$BU$6,'Avance Cuantitativo Productos'!$M24:$M24,'Avance Cuantitativo Productos'!$G24:$G24,'Avance Cuantitativo Productos'!$L24:$L24))/('Avance Cuantitativo Productos'!$BM24:$BM24-Anualiza_LB('Avance Cuantitativo Productos'!$BU$6:$BU$6,'Avance Cuantitativo Productos'!$M24:$M24,'Avance Cuantitativo Productos'!$G24:$G24,'Avance Cuantitativo Productos'!$L24:$L24)),"Seleccionar Anualización")))))</f>
        <v/>
      </c>
      <c r="BV24" s="21" t="str">
        <f t="array" aca="1" ref="BV24" ca="1">+IF(OR('Avance Cuantitativo Productos'!$BE24:$BE24=0,'Avance Cuantitativo Productos'!$AW24:$AW24="",,SUMPRODUCT(--('Avance Cuantitativo Productos'!$Z24:$AC24&lt;&gt;""))=0),"",IF('Avance Cuantitativo Productos'!$H24:$H24="Creciente",('Avance Cuantitativo Productos'!$AW24:$AW24-Anualiza_LB('Avance Cuantitativo Productos'!$BV$6:$BV$6,'Avance Cuantitativo Productos'!$M24:$M24,'Avance Cuantitativo Productos'!$G24:$G24,'Avance Cuantitativo Productos'!$L24:$L24))/('Avance Cuantitativo Productos'!$BN24:$BN24-Anualiza_LB('Avance Cuantitativo Productos'!$BV$6:$BV$6,'Avance Cuantitativo Productos'!$M24:$M24,'Avance Cuantitativo Productos'!$G24:$G24,'Avance Cuantitativo Productos'!$L24:$L24)),IF('Avance Cuantitativo Productos'!$H24:$H24="Constante",('Avance Cuantitativo Productos'!$AW24:$AW24/'Avance Cuantitativo Productos'!$BN24:$BN24),IF('Avance Cuantitativo Productos'!$H24:$H24="Suma",(_xlfn.NUMBERVALUE('Avance Cuantitativo Productos'!$AW24:$AW24)-_xlfn.NUMBERVALUE('Avance Cuantitativo Productos'!$AV24:$AV24))/(_xlfn.NUMBERVALUE('Avance Cuantitativo Productos'!$BN24:$BN24)-_xlfn.NUMBERVALUE('Avance Cuantitativo Productos'!$BM24:$BM24)),IF('Avance Cuantitativo Productos'!$H24:$H24="Decreciente",('Avance Cuantitativo Productos'!$AW24:$AW24-Anualiza_LB('Avance Cuantitativo Productos'!$BV$6:$BV$6,'Avance Cuantitativo Productos'!$M24:$M24,'Avance Cuantitativo Productos'!$G24:$G24,'Avance Cuantitativo Productos'!$L24:$L24))/('Avance Cuantitativo Productos'!$BN24:$BN24-Anualiza_LB('Avance Cuantitativo Productos'!$BV$6:$BV$6,'Avance Cuantitativo Productos'!$M24:$M24,'Avance Cuantitativo Productos'!$G24:$G24,'Avance Cuantitativo Productos'!$L24:$L24)),"Seleccionar Anualización")))))</f>
        <v/>
      </c>
      <c r="BW24" s="21" t="str">
        <f t="array" aca="1" ref="BW24" ca="1">+IF(OR('Avance Cuantitativo Productos'!$BF24:$BF24=0,'Avance Cuantitativo Productos'!$AX24:$AX24="",SUMPRODUCT(--('Avance Cuantitativo Productos'!$AD24:$AG24&lt;&gt;""))=0),"",IF('Avance Cuantitativo Productos'!$H24:$H24="Creciente",('Avance Cuantitativo Productos'!$AX24:$AX24-Anualiza_LB('Avance Cuantitativo Productos'!$BW$6:$BW$6,'Avance Cuantitativo Productos'!$M24:$M24,'Avance Cuantitativo Productos'!$G24:$G24,'Avance Cuantitativo Productos'!$L24:$L24))/('Avance Cuantitativo Productos'!$BO24:$BO24-Anualiza_LB('Avance Cuantitativo Productos'!$BW$6:$BW$6,'Avance Cuantitativo Productos'!$M24:$M24,'Avance Cuantitativo Productos'!$G24:$G24,'Avance Cuantitativo Productos'!$L24:$L24)),IF('Avance Cuantitativo Productos'!$H24:$H24="Constante",('Avance Cuantitativo Productos'!$AX24:$AX24/'Avance Cuantitativo Productos'!$BO24:$BO24),IF('Avance Cuantitativo Productos'!$H24:$H24="Suma",(_xlfn.NUMBERVALUE('Avance Cuantitativo Productos'!$AX24:$AX24)-_xlfn.NUMBERVALUE('Avance Cuantitativo Productos'!$AW24:$AW24))/(_xlfn.NUMBERVALUE('Avance Cuantitativo Productos'!$BO24:$BO24)-_xlfn.NUMBERVALUE('Avance Cuantitativo Productos'!$BN24:$BN24)),IF('Avance Cuantitativo Productos'!$H24:$H24="Decreciente",('Avance Cuantitativo Productos'!$AX24:$AX24-Anualiza_LB('Avance Cuantitativo Productos'!$BW$6:$BW$6,'Avance Cuantitativo Productos'!$M24:$M24,'Avance Cuantitativo Productos'!$G24:$G24,'Avance Cuantitativo Productos'!$L24:$L24))/('Avance Cuantitativo Productos'!$BO24:$BO24-Anualiza_LB('Avance Cuantitativo Productos'!$BW$6:$BW$6,'Avance Cuantitativo Productos'!$M24:$M24,'Avance Cuantitativo Productos'!$G24:$G24,'Avance Cuantitativo Productos'!$L24:$L24)),"Seleccionar Anualización")))))</f>
        <v/>
      </c>
      <c r="BX24" s="21" t="str">
        <f t="array" aca="1" ref="BX24" ca="1">+ IF(OR('Avance Cuantitativo Productos'!$BG24:$BG24=0,'Avance Cuantitativo Productos'!$AY24:$AY24="",SUMPRODUCT(--('Avance Cuantitativo Productos'!$AH24:$AK24&lt;&gt;""))=0),"",IF('Avance Cuantitativo Productos'!$H24:$H24="Creciente",('Avance Cuantitativo Productos'!$AY24:$AY24-Anualiza_LB('Avance Cuantitativo Productos'!$BX$6:$BX$6,'Avance Cuantitativo Productos'!$M24:$M24,'Avance Cuantitativo Productos'!$G24:$G24,'Avance Cuantitativo Productos'!$L24:$L24))/('Avance Cuantitativo Productos'!$BP24:$BP24-Anualiza_LB('Avance Cuantitativo Productos'!$BX$6:$BX$6,'Avance Cuantitativo Productos'!$M24:$M24,'Avance Cuantitativo Productos'!$G24:$G24,'Avance Cuantitativo Productos'!$L24:$L24)),IF('Avance Cuantitativo Productos'!$H24:$H24="Constante",('Avance Cuantitativo Productos'!$AY24:$AY24/'Avance Cuantitativo Productos'!$BP24:$BP24),IF('Avance Cuantitativo Productos'!$H24:$H24="Suma",(_xlfn.NUMBERVALUE('Avance Cuantitativo Productos'!$AY24:$AY24)-_xlfn.NUMBERVALUE('Avance Cuantitativo Productos'!$AX24:$AX24))/(_xlfn.NUMBERVALUE('Avance Cuantitativo Productos'!$BP24:$BP24)-_xlfn.NUMBERVALUE('Avance Cuantitativo Productos'!$BO24:$BO24)),IF('Avance Cuantitativo Productos'!$H24:$H24="Decreciente",('Avance Cuantitativo Productos'!$AY24:$AY24-Anualiza_LB('Avance Cuantitativo Productos'!$BX$6:$BX$6,'Avance Cuantitativo Productos'!$M24:$M24,'Avance Cuantitativo Productos'!$G24:$G24,'Avance Cuantitativo Productos'!$L24:$L24))/('Avance Cuantitativo Productos'!$BP24:$BP24-Anualiza_LB('Avance Cuantitativo Productos'!$BX$6:$BX$6,'Avance Cuantitativo Productos'!$M24:$M24,'Avance Cuantitativo Productos'!$G24:$G24,'Avance Cuantitativo Productos'!$L24:$L24)),"Seleccionar Anualización")))))</f>
        <v/>
      </c>
      <c r="BY24" s="21">
        <f t="array" aca="1" ref="BY24" ca="1">+ IF(OR('Avance Cuantitativo Productos'!$BH24:$BH24=0,'Avance Cuantitativo Productos'!$AZ24:$AZ24="",SUMPRODUCT(--('Avance Cuantitativo Productos'!$AL24:$AO24&lt;&gt;""))=0),"",IF('Avance Cuantitativo Productos'!$H24:$H24="Creciente",('Avance Cuantitativo Productos'!$AZ24:$AZ24-Anualiza_LB('Avance Cuantitativo Productos'!$BY$6:$BY$6,'Avance Cuantitativo Productos'!$M24:$M24,'Avance Cuantitativo Productos'!$G24:$G24,'Avance Cuantitativo Productos'!$L24:$L24))/('Avance Cuantitativo Productos'!$BQ24:$BQ24-Anualiza_LB('Avance Cuantitativo Productos'!$BY$6:$BY$6,'Avance Cuantitativo Productos'!$M24:$M24,'Avance Cuantitativo Productos'!$G24:$G24,'Avance Cuantitativo Productos'!$L24:$L24)),IF('Avance Cuantitativo Productos'!$H24:$H24="Constante",('Avance Cuantitativo Productos'!$AZ24:$AZ24/'Avance Cuantitativo Productos'!$BQ24:$BQ24),IF('Avance Cuantitativo Productos'!$H24:$H24="Suma",(_xlfn.NUMBERVALUE('Avance Cuantitativo Productos'!$AZ24:$AZ24)-_xlfn.NUMBERVALUE('Avance Cuantitativo Productos'!$AY24:$AY24))/(_xlfn.NUMBERVALUE('Avance Cuantitativo Productos'!$BQ24:$BQ24)-_xlfn.NUMBERVALUE('Avance Cuantitativo Productos'!$BP24:$BP24)),IF('Avance Cuantitativo Productos'!$H24:$H24="Decreciente",('Avance Cuantitativo Productos'!$AZ24:$AZ24-Anualiza_LB('Avance Cuantitativo Productos'!$BY$6:$BY$6,'Avance Cuantitativo Productos'!$M24:$M24,'Avance Cuantitativo Productos'!$G24:$G24,'Avance Cuantitativo Productos'!$L24:$L24))/('Avance Cuantitativo Productos'!$BQ24:$BQ24-Anualiza_LB('Avance Cuantitativo Productos'!$BY$6:$BY$6,'Avance Cuantitativo Productos'!$M24:$M24,'Avance Cuantitativo Productos'!$G24:$G24,'Avance Cuantitativo Productos'!$L24:$L24)),"Seleccionar Anualización")))))</f>
        <v>1</v>
      </c>
      <c r="BZ24" s="21" t="str">
        <f t="array" aca="1" ref="BZ24" ca="1">+ IF(OR('Avance Cuantitativo Productos'!$BI24:$BI24=0,'Avance Cuantitativo Productos'!$BA24:$BA24="",SUMPRODUCT(--('Avance Cuantitativo Productos'!$AP24:$AS24&lt;&gt;""))=0),"",IF('Avance Cuantitativo Productos'!$H24:$H24="Creciente",('Avance Cuantitativo Productos'!$BA24:$BA24-Anualiza_LB('Avance Cuantitativo Productos'!$BZ$6:$BZ$6,'Avance Cuantitativo Productos'!$M24:$M24,'Avance Cuantitativo Productos'!$G24:$G24,'Avance Cuantitativo Productos'!$L24:$L24))/('Avance Cuantitativo Productos'!$BR24:$BR24-Anualiza_LB('Avance Cuantitativo Productos'!$BZ$6:$BZ$6,'Avance Cuantitativo Productos'!$M24:$M24,'Avance Cuantitativo Productos'!$G24:$G24,'Avance Cuantitativo Productos'!$L24:$L24)),IF('Avance Cuantitativo Productos'!$H24:$H24="Constante",('Avance Cuantitativo Productos'!$BA24:$BA24/'Avance Cuantitativo Productos'!$BR24:$BR24),IF('Avance Cuantitativo Productos'!$H24:$H24="Suma",(_xlfn.NUMBERVALUE('Avance Cuantitativo Productos'!$BA24:$BA24)-_xlfn.NUMBERVALUE('Avance Cuantitativo Productos'!$AZ24:$AZ24))/(_xlfn.NUMBERVALUE('Avance Cuantitativo Productos'!$BR24:$BR24)-_xlfn.NUMBERVALUE('Avance Cuantitativo Productos'!$BQ24:$BQ24)),IF('Avance Cuantitativo Productos'!$H24:$H24="Decreciente",('Avance Cuantitativo Productos'!$BA24:$BA24-Anualiza_LB('Avance Cuantitativo Productos'!$BZ$6:$BZ$6,'Avance Cuantitativo Productos'!$M24:$M24,'Avance Cuantitativo Productos'!$G24:$G24,'Avance Cuantitativo Productos'!$L24:$L24))/('Avance Cuantitativo Productos'!$BR24:$BR24-Anualiza_LB('Avance Cuantitativo Productos'!$BZ$6:$BZ$6,'Avance Cuantitativo Productos'!$M24:$M24,'Avance Cuantitativo Productos'!$G24:$G24,'Avance Cuantitativo Productos'!$L24:$L24)),"Seleccionar Anualización")))))</f>
        <v/>
      </c>
      <c r="CA24" s="127" t="str">
        <f t="array" aca="1" ref="CA24" ca="1">IF(OR('Avance Cuantitativo Productos'!$AT24:$AT24="",SUMPRODUCT(--('Avance Cuantitativo Productos'!$N24:$Q24&lt;&gt;""))=0),"",IF('Avance Cuantitativo Productos'!$H24:$H24="Creciente",('Avance Cuantitativo Productos'!$AT24:$AT24-Anualiza_LB('Avance Cuantitativo Productos'!$CA$6:$CA$6,'Avance Cuantitativo Productos'!$M24:$M24,'Avance Cuantitativo Productos'!$G24:$G24,'Avance Cuantitativo Productos'!$L24:$L24))/('Avance Cuantitativo Productos'!$BK24:$BK24-Anualiza_LB('Avance Cuantitativo Productos'!$CA$6:$CA$6,'Avance Cuantitativo Productos'!$M24:$M24,'Avance Cuantitativo Productos'!$G24:$G24,'Avance Cuantitativo Productos'!$L24:$L24)),IF('Avance Cuantitativo Productos'!$H24:$H24="Constante",('Avance Cuantitativo Productos'!$AT24:$AT24/'Avance Cuantitativo Productos'!$BK24:$BK24),IF('Avance Cuantitativo Productos'!$H24:$H24="Suma",_xlfn.NUMBERVALUE('Avance Cuantitativo Productos'!$AT24:$AT24)/_xlfn.NUMBERVALUE('Avance Cuantitativo Productos'!$BK24:$BK24),IF('Avance Cuantitativo Productos'!$H24:$H24="Decreciente",('Avance Cuantitativo Productos'!$AT24:$AT24-Anualiza_LB('Avance Cuantitativo Productos'!$CA$6:$CA$6,'Avance Cuantitativo Productos'!$M24:$M24,'Avance Cuantitativo Productos'!$G24:$G24,'Avance Cuantitativo Productos'!$L24:$L24))/('Avance Cuantitativo Productos'!$BK24:$BK24-Anualiza_LB('Avance Cuantitativo Productos'!$CA$6:$CA$6,'Avance Cuantitativo Productos'!$M24:$M24,'Avance Cuantitativo Productos'!$G24:$G24,'Avance Cuantitativo Productos'!$L24:$L24)),"Seleccionar Anualización")))))</f>
        <v/>
      </c>
      <c r="CB24" s="128" t="str">
        <f t="array" aca="1" ref="CB24" ca="1">IF(OR('Avance Cuantitativo Productos'!$AU24:$AU24="",(SUMPRODUCT(--('Avance Cuantitativo Productos'!$R24:$U24))-SUMPRODUCT(--('Avance Cuantitativo Productos'!$N24:$Q24))&lt;&gt;"")=0),"",IF('Avance Cuantitativo Productos'!$H24:$H24="Creciente",('Avance Cuantitativo Productos'!$AU24:$AU24-Anualiza_LB('Avance Cuantitativo Productos'!$CB$6:$CB$6,'Avance Cuantitativo Productos'!$M24:$M24,'Avance Cuantitativo Productos'!$G24:$G24,'Avance Cuantitativo Productos'!$L24:$L24))/('Avance Cuantitativo Productos'!$BL24:$BL24-Anualiza_LB('Avance Cuantitativo Productos'!$CB$6:$CB$6,'Avance Cuantitativo Productos'!$M24:$M24,'Avance Cuantitativo Productos'!$G24:$G24,'Avance Cuantitativo Productos'!$L24:$L24)),IF('Avance Cuantitativo Productos'!$H24:$H24="Constante",('Avance Cuantitativo Productos'!$AU24:$AU24/'Avance Cuantitativo Productos'!$BL24:$BL24),IF('Avance Cuantitativo Productos'!$H24:$H24="Suma",_xlfn.NUMBERVALUE('Avance Cuantitativo Productos'!$AU24:$AU24)/(_xlfn.NUMBERVALUE('Avance Cuantitativo Productos'!$BL24:$BL24)),IF('Avance Cuantitativo Productos'!$H24:$H24="Decreciente",('Avance Cuantitativo Productos'!$AU24:$AU24-Anualiza_LB('Avance Cuantitativo Productos'!$CB$6:$CB$6,'Avance Cuantitativo Productos'!$M24:$M24,'Avance Cuantitativo Productos'!$G24:$G24,'Avance Cuantitativo Productos'!$L24:$L24))/('Avance Cuantitativo Productos'!$BL24:$BL24-Anualiza_LB('Avance Cuantitativo Productos'!$CB$6:$CB$6,'Avance Cuantitativo Productos'!$M24:$M24,'Avance Cuantitativo Productos'!$G24:$G24,'Avance Cuantitativo Productos'!$L24:$L24)),"Seleccionar Anualización")))))</f>
        <v/>
      </c>
      <c r="CC24" s="128" t="str">
        <f t="array" aca="1" ref="CC24" ca="1">+IF(OR('Avance Cuantitativo Productos'!$AV24:$AV24="",(SUMPRODUCT(--('Avance Cuantitativo Productos'!$V24:$Y24))-SUMPRODUCT(--('Avance Cuantitativo Productos'!$R24:$U24))&lt;&gt;"")=0),"",IF('Avance Cuantitativo Productos'!$H24:$H24="Creciente",('Avance Cuantitativo Productos'!$AV24:$AV24-Anualiza_LB('Avance Cuantitativo Productos'!$CC$6:$CC$6,'Avance Cuantitativo Productos'!$M24:$M24,'Avance Cuantitativo Productos'!$G24:$G24,'Avance Cuantitativo Productos'!$L24:$L24))/('Avance Cuantitativo Productos'!$BM24:$BM24-Anualiza_LB('Avance Cuantitativo Productos'!$CC$6:$CC$6,'Avance Cuantitativo Productos'!$M24:$M24,'Avance Cuantitativo Productos'!$G24:$G24,'Avance Cuantitativo Productos'!$L24:$L24)),IF('Avance Cuantitativo Productos'!$H24:$H24="Constante",('Avance Cuantitativo Productos'!$AV24:$AV24/'Avance Cuantitativo Productos'!$BM24:$BM24),IF('Avance Cuantitativo Productos'!$H24:$H24="Suma",_xlfn.NUMBERVALUE('Avance Cuantitativo Productos'!$AV24:$AV24)/(_xlfn.NUMBERVALUE('Avance Cuantitativo Productos'!$BM24:$BM24)),IF('Avance Cuantitativo Productos'!$H24:$H24="Decreciente",('Avance Cuantitativo Productos'!$AV24:$AV24-Anualiza_LB('Avance Cuantitativo Productos'!$CC$6:$CC$6,'Avance Cuantitativo Productos'!$M24:$M24,'Avance Cuantitativo Productos'!$G24:$G24,'Avance Cuantitativo Productos'!$L24:$L24))/('Avance Cuantitativo Productos'!$BM24:$BM24-Anualiza_LB('Avance Cuantitativo Productos'!$CC$6:$CC$6,'Avance Cuantitativo Productos'!$M24:$M24,'Avance Cuantitativo Productos'!$G24:$G24,'Avance Cuantitativo Productos'!$L24:$L24)),"Seleccionar Anualización")))))</f>
        <v/>
      </c>
      <c r="CD24" s="128" t="str">
        <f t="array" aca="1" ref="CD24" ca="1">+IF(OR('Avance Cuantitativo Productos'!$AW24:$AW24="",(SUMPRODUCT(--('Avance Cuantitativo Productos'!$Z24:$AC24))-SUMPRODUCT(--('Avance Cuantitativo Productos'!$V24:$Y24))&lt;&gt;"")=0),"",IF('Avance Cuantitativo Productos'!$H24:$H24="Creciente",('Avance Cuantitativo Productos'!$AW24:$AW24-Anualiza_LB('Avance Cuantitativo Productos'!$CD$6:$CD$6,'Avance Cuantitativo Productos'!$M24:$M24,'Avance Cuantitativo Productos'!$G24:$G24,'Avance Cuantitativo Productos'!$L24:$L24))/('Avance Cuantitativo Productos'!$BN24:$BN24-Anualiza_LB('Avance Cuantitativo Productos'!$CD$6:$CD$6,'Avance Cuantitativo Productos'!$M24:$M24,'Avance Cuantitativo Productos'!$G24:$G24,'Avance Cuantitativo Productos'!$L24:$L24)),IF('Avance Cuantitativo Productos'!$H24:$H24="Constante",('Avance Cuantitativo Productos'!$AW24:$AW24/'Avance Cuantitativo Productos'!$BN24:$BN24),IF('Avance Cuantitativo Productos'!$H24:$H24="Suma",_xlfn.NUMBERVALUE('Avance Cuantitativo Productos'!$AW24:$AW24)/(_xlfn.NUMBERVALUE('Avance Cuantitativo Productos'!$BN24:$BN24)),IF('Avance Cuantitativo Productos'!$H24:$H24="Decreciente",('Avance Cuantitativo Productos'!$AW24:$AW24-Anualiza_LB('Avance Cuantitativo Productos'!$CD$6:$CD$6,'Avance Cuantitativo Productos'!$M24:$M24,'Avance Cuantitativo Productos'!$G24:$G24,'Avance Cuantitativo Productos'!$L24:$L24))/('Avance Cuantitativo Productos'!$BN24:$BN24-Anualiza_LB('Avance Cuantitativo Productos'!$CD$6:$CD$6,'Avance Cuantitativo Productos'!$M24:$M24,'Avance Cuantitativo Productos'!$G24:$G24,'Avance Cuantitativo Productos'!$L24:$L24)),"Seleccionar Anualización")))))</f>
        <v/>
      </c>
      <c r="CE24" s="128" t="str">
        <f t="array" aca="1" ref="CE24" ca="1">+IF(OR('Avance Cuantitativo Productos'!$AX24:$AX24="",(SUMPRODUCT(--('Avance Cuantitativo Productos'!$AD24:$AG24))-SUMPRODUCT(--('Avance Cuantitativo Productos'!$Z24:$AC24))&lt;&gt;"")=0),"",IF('Avance Cuantitativo Productos'!$H24:$H24="Creciente",('Avance Cuantitativo Productos'!$AX24:$AX24-Anualiza_LB('Avance Cuantitativo Productos'!$CE$6:$CE$6,'Avance Cuantitativo Productos'!$M24:$M24,'Avance Cuantitativo Productos'!$G24:$G24,'Avance Cuantitativo Productos'!$L24:$L24))/('Avance Cuantitativo Productos'!$BO24:$BO24-Anualiza_LB('Avance Cuantitativo Productos'!$CE$6:$CE$6,'Avance Cuantitativo Productos'!$M24:$M24,'Avance Cuantitativo Productos'!$G24:$G24,'Avance Cuantitativo Productos'!$L24:$L24)),IF('Avance Cuantitativo Productos'!$H24:$H24="Constante",('Avance Cuantitativo Productos'!$AX24:$AX24/'Avance Cuantitativo Productos'!$BO24:$BO24),IF('Avance Cuantitativo Productos'!$H24:$H24="Suma",_xlfn.NUMBERVALUE('Avance Cuantitativo Productos'!$AX24:$AX24)/(_xlfn.NUMBERVALUE('Avance Cuantitativo Productos'!$BO24:$BO24)),IF('Avance Cuantitativo Productos'!$H24:$H24="Decreciente",('Avance Cuantitativo Productos'!$AX24:$AX24-Anualiza_LB('Avance Cuantitativo Productos'!$CE$6:$CE$6,'Avance Cuantitativo Productos'!$M24:$M24,'Avance Cuantitativo Productos'!$G24:$G24,'Avance Cuantitativo Productos'!$L24:$L24))/('Avance Cuantitativo Productos'!$BO24:$BO24-Anualiza_LB('Avance Cuantitativo Productos'!$CE$6:$CE$6,'Avance Cuantitativo Productos'!$M24:$M24,'Avance Cuantitativo Productos'!$G24:$G24,'Avance Cuantitativo Productos'!$L24:$L24)),"Seleccionar Anualización")))))</f>
        <v/>
      </c>
      <c r="CF24" s="128" t="str">
        <f t="array" aca="1" ref="CF24" ca="1">+IF(OR('Avance Cuantitativo Productos'!$AY24:$AY24="",(SUMPRODUCT(--('Avance Cuantitativo Productos'!$AH24:$AK24))-SUMPRODUCT(--('Avance Cuantitativo Productos'!$AD24:$AG24))&lt;&gt;"")=0),"",IF('Avance Cuantitativo Productos'!$H24:$H24="Creciente",('Avance Cuantitativo Productos'!$AY24:$AY24-Anualiza_LB('Avance Cuantitativo Productos'!$CF$6:$CF$6,'Avance Cuantitativo Productos'!$M24:$M24,'Avance Cuantitativo Productos'!$G24:$G24,'Avance Cuantitativo Productos'!$L24:$L24))/('Avance Cuantitativo Productos'!$BP24:$BP24-Anualiza_LB('Avance Cuantitativo Productos'!$CF$6:$CF$6,'Avance Cuantitativo Productos'!$M24:$M24,'Avance Cuantitativo Productos'!$G24:$G24,'Avance Cuantitativo Productos'!$L24:$L24)),IF('Avance Cuantitativo Productos'!$H24:$H24="Constante",('Avance Cuantitativo Productos'!$AY24:$AY24/'Avance Cuantitativo Productos'!$BP24:$BP24),IF('Avance Cuantitativo Productos'!$H24:$H24="Suma",_xlfn.NUMBERVALUE('Avance Cuantitativo Productos'!$AY24:$AY24)/(_xlfn.NUMBERVALUE('Avance Cuantitativo Productos'!$BP24:$BP24)),IF('Avance Cuantitativo Productos'!$H24:$H24="Decreciente",('Avance Cuantitativo Productos'!$AY24:$AY24-Anualiza_LB('Avance Cuantitativo Productos'!$CF$6:$CF$6,'Avance Cuantitativo Productos'!$M24:$M24,'Avance Cuantitativo Productos'!$G24:$G24,'Avance Cuantitativo Productos'!$L24:$L24))/('Avance Cuantitativo Productos'!$BP24:$BP24-Anualiza_LB('Avance Cuantitativo Productos'!$CF$6:$CF$6,'Avance Cuantitativo Productos'!$M24:$M24,'Avance Cuantitativo Productos'!$G24:$G24,'Avance Cuantitativo Productos'!$L24:$L24)),"Seleccionar Anualización")))))</f>
        <v/>
      </c>
      <c r="CG24" s="148">
        <f t="array" aca="1" ref="CG24" ca="1">+IF(OR('Avance Cuantitativo Productos'!$AZ24:$AZ24="",(SUMPRODUCT(--('Avance Cuantitativo Productos'!$AL24:$AO24))-SUMPRODUCT(--('Avance Cuantitativo Productos'!$AH24:$AK24))&lt;&gt;"")=0),"",IF('Avance Cuantitativo Productos'!$H24:$H24="Creciente",('Avance Cuantitativo Productos'!$AZ24:$AZ24-Anualiza_LB('Avance Cuantitativo Productos'!$CG$6:$CG$6,'Avance Cuantitativo Productos'!$M24:$M24,'Avance Cuantitativo Productos'!$G24:$G24,'Avance Cuantitativo Productos'!$L24:$L24))/('Avance Cuantitativo Productos'!$BQ24:$BQ24-Anualiza_LB('Avance Cuantitativo Productos'!$CG$6:$CG$6,'Avance Cuantitativo Productos'!$M24:$M24,'Avance Cuantitativo Productos'!$G24:$G24,'Avance Cuantitativo Productos'!$L24:$L24)),IF('Avance Cuantitativo Productos'!$H24:$H24="Constante",('Avance Cuantitativo Productos'!$AZ24:$AZ24/'Avance Cuantitativo Productos'!$BQ24:$BQ24),IF('Avance Cuantitativo Productos'!$H24:$H24="Suma",_xlfn.NUMBERVALUE('Avance Cuantitativo Productos'!$AZ24:$AZ24)/(_xlfn.NUMBERVALUE('Avance Cuantitativo Productos'!$BQ24:$BQ24)),IF('Avance Cuantitativo Productos'!$H24:$H24="Decreciente",('Avance Cuantitativo Productos'!$AZ24:$AZ24-Anualiza_LB('Avance Cuantitativo Productos'!$CG$6:$CG$6,'Avance Cuantitativo Productos'!$M24:$M24,'Avance Cuantitativo Productos'!$G24:$G24,'Avance Cuantitativo Productos'!$L24:$L24))/('Avance Cuantitativo Productos'!$BQ24:$BQ24-Anualiza_LB('Avance Cuantitativo Productos'!$CG$6:$CG$6,'Avance Cuantitativo Productos'!$M24:$M24,'Avance Cuantitativo Productos'!$G24:$G24,'Avance Cuantitativo Productos'!$L24:$L24)),"Seleccionar Anualización")))))</f>
        <v>1</v>
      </c>
      <c r="CH24" s="148">
        <f t="array" aca="1" ref="CH24" ca="1">+IF(OR('Avance Cuantitativo Productos'!$BA24:$BA24="",(SUMPRODUCT(--('Avance Cuantitativo Productos'!$AP24:$AS24))-SUMPRODUCT(--('Avance Cuantitativo Productos'!$AL24:$AO24))&lt;&gt;"")=0),"",IF('Avance Cuantitativo Productos'!$H24:$H24="Creciente",('Avance Cuantitativo Productos'!$BA24:$BA24-Anualiza_LB('Avance Cuantitativo Productos'!$CH$6:$CH$6,'Avance Cuantitativo Productos'!$M24:$M24,'Avance Cuantitativo Productos'!$G24:$G24,'Avance Cuantitativo Productos'!$L24:$L24))/('Avance Cuantitativo Productos'!$BR24:$BR24-Anualiza_LB('Avance Cuantitativo Productos'!$CH$6:$CH$6,'Avance Cuantitativo Productos'!$M24:$M24,'Avance Cuantitativo Productos'!$G24:$G24,'Avance Cuantitativo Productos'!$L24:$L24)),IF('Avance Cuantitativo Productos'!$H24:$H24="Constante",('Avance Cuantitativo Productos'!$BA24:$BA24/'Avance Cuantitativo Productos'!$BR24:$BR24),IF('Avance Cuantitativo Productos'!$H24:$H24="Suma",_xlfn.NUMBERVALUE('Avance Cuantitativo Productos'!$BA24:$BA24)/(_xlfn.NUMBERVALUE('Avance Cuantitativo Productos'!$BR24:$BR24)),IF('Avance Cuantitativo Productos'!$H24:$H24="Decreciente",('Avance Cuantitativo Productos'!$BA24:$BA24-Anualiza_LB('Avance Cuantitativo Productos'!$CH$6:$CH$6,'Avance Cuantitativo Productos'!$M24:$M24,'Avance Cuantitativo Productos'!$G24:$G24,'Avance Cuantitativo Productos'!$L24:$L24))/('Avance Cuantitativo Productos'!$BR24:$BR24-Anualiza_LB('Avance Cuantitativo Productos'!$CH$6:$CH$6,'Avance Cuantitativo Productos'!$M24:$M24,'Avance Cuantitativo Productos'!$G24:$G24,'Avance Cuantitativo Productos'!$L24:$L24)),"Seleccionar Anualización")))))</f>
        <v>1</v>
      </c>
      <c r="CI24" s="34" t="str">
        <f t="array" aca="1" ref="CI24" ca="1">++IF(OR('Avance Cuantitativo Productos'!$BJ24:$BJ24="",'Avance Cuantitativo Productos'!$AT24:$AT24=""),"",IF('Avance Cuantitativo Productos'!$H24:$H24="Creciente",('Avance Cuantitativo Productos'!$AT24:$AT24-Anualiza_LB('Avance Cuantitativo Productos'!$CI$6:$CI$6,'Avance Cuantitativo Productos'!$M24:$M24,'Avance Cuantitativo Productos'!$G24:$G24,'Avance Cuantitativo Productos'!$L24:$L24))/('Avance Cuantitativo Productos'!$BJ24:$BJ24-Anualiza_LB('Avance Cuantitativo Productos'!$CI$6:$CI$6,'Avance Cuantitativo Productos'!$M24:$M24,'Avance Cuantitativo Productos'!$G24:$G24,'Avance Cuantitativo Productos'!$L24:$L24)),IF('Avance Cuantitativo Productos'!$H24:$H24="Constante",'Avance Cuantitativo Productos'!$AT24:$AT24/'Avance Cuantitativo Productos'!$BJ24:$BJ24,IF('Avance Cuantitativo Productos'!$H24:$H24="Suma",('Avance Cuantitativo Productos'!$AT24:$AT24)/('Avance Cuantitativo Productos'!$BJ24:$BJ24),IF('Avance Cuantitativo Productos'!$H24:$H24="Decreciente",('Avance Cuantitativo Productos'!$G24:$G24-Anualiza_LB('Avance Cuantitativo Productos'!$CI$6:$CI$6,'Avance Cuantitativo Productos'!$M24:$M24,'Avance Cuantitativo Productos'!$G24:$G24,'Avance Cuantitativo Productos'!$L24:$L24))/(Anualiza_LB('Avance Cuantitativo Productos'!$CI$6:$CI$6,'Avance Cuantitativo Productos'!$M24:$M24,'Avance Cuantitativo Productos'!$G24:$G24,'Avance Cuantitativo Productos'!$L24:$L24)-'Avance Cuantitativo Productos'!$BJ24:$BJ24),"Seleccionar Anualización")))))</f>
        <v/>
      </c>
      <c r="CJ24" s="81" t="str">
        <f t="array" aca="1" ref="CJ24" ca="1">++IF(OR('Avance Cuantitativo Productos'!$BJ24:$BJ24="",'Avance Cuantitativo Productos'!$AU24:$AU24=""),"",IF('Avance Cuantitativo Productos'!$H24:$H24="Creciente",('Avance Cuantitativo Productos'!$AU24:$AU24-Anualiza_LB('Avance Cuantitativo Productos'!$CJ$6:$CJ$6,'Avance Cuantitativo Productos'!$M24:$M24,'Avance Cuantitativo Productos'!$G24:$G24,'Avance Cuantitativo Productos'!$L24:$L24))/('Avance Cuantitativo Productos'!$BJ24:$BJ24-Anualiza_LB('Avance Cuantitativo Productos'!$CJ$6:$CJ$6,'Avance Cuantitativo Productos'!$M24:$M24,'Avance Cuantitativo Productos'!$G24:$G24,'Avance Cuantitativo Productos'!$L24:$L24)),IF('Avance Cuantitativo Productos'!$H24:$H24="Constante",'Avance Cuantitativo Productos'!$AU24:$AU24/'Avance Cuantitativo Productos'!$BJ24:$BJ24,IF('Avance Cuantitativo Productos'!$H24:$H24="Suma",('Avance Cuantitativo Productos'!$AU24:$AU24)/('Avance Cuantitativo Productos'!$BJ24:$BJ24),IF('Avance Cuantitativo Productos'!$H24:$H24="Decreciente",(Anualiza_LB('Avance Cuantitativo Productos'!$CJ$6:$CJ$6,'Avance Cuantitativo Productos'!$M24:$M24,'Avance Cuantitativo Productos'!$G24:$G24,'Avance Cuantitativo Productos'!$L24:$L24)-'Avance Cuantitativo Productos'!$AU24:$AU24)/(Anualiza_LB('Avance Cuantitativo Productos'!$CJ$6:$CJ$6,'Avance Cuantitativo Productos'!$M24:$M24,'Avance Cuantitativo Productos'!$G24:$G24,'Avance Cuantitativo Productos'!$L24:$L24)-'Avance Cuantitativo Productos'!$BJ24:$BJ24),"Seleccionar Anualización")))))</f>
        <v/>
      </c>
      <c r="CK24" s="81" t="str">
        <f t="array" aca="1" ref="CK24" ca="1">+IF(OR('Avance Cuantitativo Productos'!$BJ24:$BJ24="",'Avance Cuantitativo Productos'!$AV24:$AV24=""),"",IF('Avance Cuantitativo Productos'!$H24:$H24="Creciente",('Avance Cuantitativo Productos'!$AV24:$AV24-Anualiza_LB('Avance Cuantitativo Productos'!$CK$6:$CK$6,'Avance Cuantitativo Productos'!$M24:$M24,'Avance Cuantitativo Productos'!$G24:$G24,'Avance Cuantitativo Productos'!$L24:$L24))/('Avance Cuantitativo Productos'!$BJ24:$BJ24-Anualiza_LB('Avance Cuantitativo Productos'!$CK$6:$CK$6,'Avance Cuantitativo Productos'!$M24:$M24,'Avance Cuantitativo Productos'!$G24:$G24,'Avance Cuantitativo Productos'!$L24:$L24)),IF('Avance Cuantitativo Productos'!$H24:$H24="Constante",'Avance Cuantitativo Productos'!$AV24:$AV24/'Avance Cuantitativo Productos'!$BJ24:$BJ24,IF('Avance Cuantitativo Productos'!$H24:$H24="Suma",('Avance Cuantitativo Productos'!$AV24:$AV24)/('Avance Cuantitativo Productos'!$BJ24:$BJ24),IF('Avance Cuantitativo Productos'!$H24:$H24="Decreciente",(Anualiza_LB('Avance Cuantitativo Productos'!$CK$6:$CK$6,'Avance Cuantitativo Productos'!$M24:$M24,'Avance Cuantitativo Productos'!$G24:$G24,'Avance Cuantitativo Productos'!$L24:$L24)-'Avance Cuantitativo Productos'!$AV24:$AV24)/(Anualiza_LB('Avance Cuantitativo Productos'!$CK$6:$CK$6,'Avance Cuantitativo Productos'!$M24:$M24,'Avance Cuantitativo Productos'!$G24:$G24,'Avance Cuantitativo Productos'!$L24:$L24)-'Avance Cuantitativo Productos'!$BJ24:$BJ24),"Seleccionar Anualización")))))</f>
        <v/>
      </c>
      <c r="CL24" s="81" t="str">
        <f t="array" aca="1" ref="CL24" ca="1">+IF(OR('Avance Cuantitativo Productos'!$BJ24:$BJ24="",'Avance Cuantitativo Productos'!$AW24:$AW24=""),"",IF('Avance Cuantitativo Productos'!$H24:$H24="Creciente",('Avance Cuantitativo Productos'!$AW24:$AW24-Anualiza_LB('Avance Cuantitativo Productos'!$CL$6:$CL$6,'Avance Cuantitativo Productos'!$M24:$M24,'Avance Cuantitativo Productos'!$G24:$G24,'Avance Cuantitativo Productos'!$L24:$L24))/('Avance Cuantitativo Productos'!$BJ24:$BJ24-Anualiza_LB('Avance Cuantitativo Productos'!$CL$6:$CL$6,'Avance Cuantitativo Productos'!$M24:$M24,'Avance Cuantitativo Productos'!$G24:$G24,'Avance Cuantitativo Productos'!$L24:$L24)),IF('Avance Cuantitativo Productos'!$H24:$H24="Constante",'Avance Cuantitativo Productos'!$AW24:$AW24/'Avance Cuantitativo Productos'!$BJ24:$BJ24,IF('Avance Cuantitativo Productos'!$H24:$H24="Suma",('Avance Cuantitativo Productos'!$AW24:$AW24)/('Avance Cuantitativo Productos'!$BJ24:$BJ24),IF('Avance Cuantitativo Productos'!$H24:$H24="Decreciente",(Anualiza_LB('Avance Cuantitativo Productos'!$CL$6:$CL$6,'Avance Cuantitativo Productos'!$M24:$M24,'Avance Cuantitativo Productos'!$G24:$G24,'Avance Cuantitativo Productos'!$L24:$L24)-'Avance Cuantitativo Productos'!$AW24:$AW24)/(Anualiza_LB('Avance Cuantitativo Productos'!$CL$6:$CL$6,'Avance Cuantitativo Productos'!$M24:$M24,'Avance Cuantitativo Productos'!$G24:$G24,'Avance Cuantitativo Productos'!$L24:$L24)-'Avance Cuantitativo Productos'!$BJ24:$BJ24),"Seleccionar Anualización")))))</f>
        <v/>
      </c>
      <c r="CM24" s="81" t="str">
        <f t="array" aca="1" ref="CM24" ca="1">+IF(OR('Avance Cuantitativo Productos'!$BJ24:$BJ24="",'Avance Cuantitativo Productos'!$AX24:$AX24=""),"",IF('Avance Cuantitativo Productos'!$H24:$H24="Creciente",('Avance Cuantitativo Productos'!$AX24:$AX24-Anualiza_LB('Avance Cuantitativo Productos'!$CM$6:$CM$6,'Avance Cuantitativo Productos'!$M24:$M24,'Avance Cuantitativo Productos'!$G24:$G24,'Avance Cuantitativo Productos'!$L24:$L24))/('Avance Cuantitativo Productos'!$BJ24:$BJ24-Anualiza_LB('Avance Cuantitativo Productos'!$CM$6:$CM$6,'Avance Cuantitativo Productos'!$M24:$M24,'Avance Cuantitativo Productos'!$G24:$G24,'Avance Cuantitativo Productos'!$L24:$L24)),IF('Avance Cuantitativo Productos'!$H24:$H24="Constante",'Avance Cuantitativo Productos'!$AX24:$AX24/'Avance Cuantitativo Productos'!$BJ24:$BJ24,IF('Avance Cuantitativo Productos'!$H24:$H24="Suma",('Avance Cuantitativo Productos'!$AX24:$AX24)/('Avance Cuantitativo Productos'!$BJ24:$BJ24),IF('Avance Cuantitativo Productos'!$H24:$H24="Decreciente",(Anualiza_LB('Avance Cuantitativo Productos'!$CM$6:$CM$6,'Avance Cuantitativo Productos'!$M24:$M24,'Avance Cuantitativo Productos'!$G24:$G24,'Avance Cuantitativo Productos'!$L24:$L24)-'Avance Cuantitativo Productos'!$AX24:$AX24)/(Anualiza_LB('Avance Cuantitativo Productos'!$CM$6:$CM$6,'Avance Cuantitativo Productos'!$M24:$M24,'Avance Cuantitativo Productos'!$G24:$G24,'Avance Cuantitativo Productos'!$L24:$L24)-'Avance Cuantitativo Productos'!$BJ24:$BJ24),"Seleccionar Anualización")))))</f>
        <v/>
      </c>
      <c r="CN24" s="81" t="str">
        <f t="array" aca="1" ref="CN24" ca="1">+IF(OR('Avance Cuantitativo Productos'!$BJ24:$BJ24="",'Avance Cuantitativo Productos'!$AY24:$AY24=""),"",IF('Avance Cuantitativo Productos'!$H24:$H24="Creciente",('Avance Cuantitativo Productos'!$AY24:$AY24-Anualiza_LB('Avance Cuantitativo Productos'!$CN$6:$CN$6,'Avance Cuantitativo Productos'!$M24:$M24,'Avance Cuantitativo Productos'!$G24:$G24,'Avance Cuantitativo Productos'!$L24:$L24))/('Avance Cuantitativo Productos'!$BJ24:$BJ24-Anualiza_LB('Avance Cuantitativo Productos'!$CN$6:$CN$6,'Avance Cuantitativo Productos'!$M24:$M24,'Avance Cuantitativo Productos'!$G24:$G24,'Avance Cuantitativo Productos'!$L24:$L24)),IF('Avance Cuantitativo Productos'!$H24:$H24="Constante",'Avance Cuantitativo Productos'!$AY24:$AY24/'Avance Cuantitativo Productos'!$BJ24:$BJ24,IF('Avance Cuantitativo Productos'!$H24:$H24="Suma",('Avance Cuantitativo Productos'!$AY24:$AY24)/('Avance Cuantitativo Productos'!$BJ24:$BJ24),IF('Avance Cuantitativo Productos'!$H24:$H24="Decreciente",(Anualiza_LB('Avance Cuantitativo Productos'!$CN$6:$CN$6,'Avance Cuantitativo Productos'!$M24:$M24,'Avance Cuantitativo Productos'!$G24:$G24,'Avance Cuantitativo Productos'!$L24:$L24)-'Avance Cuantitativo Productos'!$AY24:$AY24)/(Anualiza_LB('Avance Cuantitativo Productos'!$CN$6:$CN$6,'Avance Cuantitativo Productos'!$M24:$M24,'Avance Cuantitativo Productos'!$G24:$G24,'Avance Cuantitativo Productos'!$L24:$L24)-'Avance Cuantitativo Productos'!$BJ24:$BJ24),"Seleccionar Anualización")))))</f>
        <v/>
      </c>
      <c r="CO24" s="140">
        <f t="array" aca="1" ref="CO24" ca="1">+IF(OR('Avance Cuantitativo Productos'!$BJ24:$BJ24="",'Avance Cuantitativo Productos'!$AZ24:$AZ24=""),"",IF('Avance Cuantitativo Productos'!$H24:$H24="Creciente",('Avance Cuantitativo Productos'!$AZ24:$AZ24-Anualiza_LB('Avance Cuantitativo Productos'!$CO$6:$CO$6,'Avance Cuantitativo Productos'!$M24:$M24,'Avance Cuantitativo Productos'!$G24:$G24,'Avance Cuantitativo Productos'!$L24:$L24))/('Avance Cuantitativo Productos'!$BJ24:$BJ24-Anualiza_LB('Avance Cuantitativo Productos'!$CO$6:$CO$6,'Avance Cuantitativo Productos'!$M24:$M24,'Avance Cuantitativo Productos'!$G24:$G24,'Avance Cuantitativo Productos'!$L24:$L24)),IF('Avance Cuantitativo Productos'!$H24:$H24="Constante",'Avance Cuantitativo Productos'!$AZ24:$AZ24/'Avance Cuantitativo Productos'!$BJ24:$BJ24,IF('Avance Cuantitativo Productos'!$H24:$H24="Suma",('Avance Cuantitativo Productos'!$AZ24:$AZ24)/('Avance Cuantitativo Productos'!$BJ24:$BJ24),IF('Avance Cuantitativo Productos'!$H24:$H24="Decreciente",(Anualiza_LB('Avance Cuantitativo Productos'!$CO$6:$CO$6,'Avance Cuantitativo Productos'!$M24:$M24,'Avance Cuantitativo Productos'!$G24:$G24,'Avance Cuantitativo Productos'!$L24:$L24)-'Avance Cuantitativo Productos'!$AZ24:$AZ24)/(Anualiza_LB('Avance Cuantitativo Productos'!$CO$6:$CO$6,'Avance Cuantitativo Productos'!$M24:$M24,'Avance Cuantitativo Productos'!$G24:$G24,'Avance Cuantitativo Productos'!$L24:$L24)-'Avance Cuantitativo Productos'!$BJ24:$BJ24),"Seleccionar Anualización")))))</f>
        <v>0.33333333333333331</v>
      </c>
      <c r="CP24" s="82">
        <f t="array" aca="1" ref="CP24" ca="1">+IF(OR('Avance Cuantitativo Productos'!$BJ24:$BJ24="",'Avance Cuantitativo Productos'!$BA24:$BA24=""),"",IF('Avance Cuantitativo Productos'!$H24:$H24="Creciente",('Avance Cuantitativo Productos'!$BA24:$BA24-Anualiza_LB('Avance Cuantitativo Productos'!$CP$6:$CP$6,'Avance Cuantitativo Productos'!$M24:$M24,'Avance Cuantitativo Productos'!$G24:$G24,'Avance Cuantitativo Productos'!$L24:$L24))/('Avance Cuantitativo Productos'!$BJ24:$BJ24-Anualiza_LB('Avance Cuantitativo Productos'!$CP$6:$CP$6,'Avance Cuantitativo Productos'!$M24:$M24,'Avance Cuantitativo Productos'!$G24:$G24,'Avance Cuantitativo Productos'!$L24:$L24)),IF('Avance Cuantitativo Productos'!$H24:$H24="Constante",'Avance Cuantitativo Productos'!$BA24:$BA24/'Avance Cuantitativo Productos'!$BJ24:$BJ24,IF('Avance Cuantitativo Productos'!$H24:$H24="Suma",('Avance Cuantitativo Productos'!$BA24:$BA24)/('Avance Cuantitativo Productos'!$BJ24:$BJ24),IF('Avance Cuantitativo Productos'!$H24:$H24="Decreciente",(Anualiza_LB('Avance Cuantitativo Productos'!$CP$6:$CP$6,'Avance Cuantitativo Productos'!$M24:$M24,'Avance Cuantitativo Productos'!$G24:$G24,'Avance Cuantitativo Productos'!$L24:$L24)-'Avance Cuantitativo Productos'!$BA24:$BA24)/(Anualiza_LB('Avance Cuantitativo Productos'!$CP$6:$CP$6,'Avance Cuantitativo Productos'!$M24:$M24,'Avance Cuantitativo Productos'!$G24:$G24,'Avance Cuantitativo Productos'!$L24:$L24)-'Avance Cuantitativo Productos'!$BJ24:$BJ24),"Seleccionar Anualización")))))</f>
        <v>0.33333333333333331</v>
      </c>
    </row>
    <row r="25" spans="1:94" ht="120" hidden="1">
      <c r="A25" s="7">
        <v>19</v>
      </c>
      <c r="B25" t="str">
        <f>+LEFT('Avance Cuantitativo Productos'!$C25:$C25,2)</f>
        <v>1.</v>
      </c>
      <c r="C25" s="129" t="s">
        <v>229</v>
      </c>
      <c r="D25" s="129" t="s">
        <v>230</v>
      </c>
      <c r="E25" s="130" t="s">
        <v>34</v>
      </c>
      <c r="F25" s="131">
        <v>0.03</v>
      </c>
      <c r="G25" s="132"/>
      <c r="H25" s="132" t="s">
        <v>20</v>
      </c>
      <c r="I25" s="132" t="s">
        <v>30</v>
      </c>
      <c r="J25" s="32">
        <v>45717</v>
      </c>
      <c r="K25" s="33">
        <v>49674</v>
      </c>
      <c r="L25" s="117" t="e">
        <f t="array" ref="L25">+_xlfn.CONCAT("Q",LEFT(LOOKUP(2,1/('Avance Cuantitativo Productos'!$N25:$AS25&lt;&gt;""),'Avance Cuantitativo Productos'!$N$6:$AS$6),1))</f>
        <v>#N/A</v>
      </c>
      <c r="M25" s="133" t="e">
        <f t="array" ref="M25">+RIGHT(LOOKUP(2,1/('Avance Cuantitativo Productos'!$N25:$AS25&lt;&gt;""),'Avance Cuantitativo Productos'!$N$6:$AS$6),4)</f>
        <v>#N/A</v>
      </c>
      <c r="N25" s="42"/>
      <c r="O25" s="45"/>
      <c r="P25" s="45"/>
      <c r="Q25" s="46"/>
      <c r="R25" s="42"/>
      <c r="S25" s="45"/>
      <c r="T25" s="45"/>
      <c r="U25" s="46"/>
      <c r="V25" s="42"/>
      <c r="W25" s="45"/>
      <c r="X25" s="45"/>
      <c r="Y25" s="46"/>
      <c r="Z25" s="42"/>
      <c r="AA25" s="45"/>
      <c r="AB25" s="45"/>
      <c r="AC25" s="46"/>
      <c r="AD25" s="42"/>
      <c r="AE25" s="45"/>
      <c r="AF25" s="45"/>
      <c r="AG25" s="46"/>
      <c r="AH25" s="42"/>
      <c r="AI25" s="45"/>
      <c r="AJ25" s="45"/>
      <c r="AK25" s="46"/>
      <c r="AL25" s="45"/>
      <c r="AM25" s="45"/>
      <c r="AN25" s="45"/>
      <c r="AO25" s="45"/>
      <c r="AP25" s="304"/>
      <c r="AQ25" s="304"/>
      <c r="AR25" s="45"/>
      <c r="AS25" s="45"/>
      <c r="AT25" s="120" t="str">
        <f t="array" aca="1" ref="AT25" ca="1">IF('Avance Cuantitativo Productos'!$H25:$H25="","Seleccionar Anualización",IF(COUNTIF('Avance Cuantitativo Productos'!$N25:$Q25,"="&amp;"")=4,"",IF('Avance Cuantitativo Productos'!$H25:$H25="Creciente",IF(COUNTIF('Avance Cuantitativo Productos'!$N25:$Q25,"&lt;"&amp;'Avance Cuantitativo Productos'!$G25:$G25)&gt;=1,"ERROR, el valor reportado es inferior a la Línea Base",IF(COUNTIF('Avance Cuantitativo Productos'!$N25:$Q25,"="&amp;"")=3,OFFSET('Avance Cuantitativo Productos'!$N25:$N25,0,MATCH(MAX('Avance Cuantitativo Productos'!$N25:$Q25)+1,'Avance Cuantitativo Productos'!$N25:$Q25,1)-1),IF(INDEX('Avance Cuantitativo Productos'!$N25:$Q25,LARGE(('Avance Cuantitativo Productos'!$N25:$Q25&lt;&gt;"")*(_xlfn.SEQUENCE(,COUNTA('Avance Cuantitativo Productos'!$N$6:$Q$6))),1))&lt;INDEX('Avance Cuantitativo Productos'!$N25:$Q25,LARGE(('Avance Cuantitativo Productos'!$N25:$Q25&lt;&gt;"")*(_xlfn.SEQUENCE(,COUNTA('Avance Cuantitativo Productos'!$N$6:$Q$6))),2)),"ERROR, El reporte de avance actual debe ser mayor o igual al último valor reportado",OFFSET('Avance Cuantitativo Productos'!$N25:$N25,0,MATCH(MAX('Avance Cuantitativo Productos'!$N25:$Q25)+1,'Avance Cuantitativo Productos'!$N25:$Q25,1)-1)))),IF('Avance Cuantitativo Productos'!$H25:$H25="Constante",OFFSET('Avance Cuantitativo Productos'!$N25:$N25,0,MATCH(MAX('Avance Cuantitativo Productos'!$N25:$Q25)+1,'Avance Cuantitativo Productos'!$N25:$Q25,1)-1),IF('Avance Cuantitativo Productos'!$H25:$H25="Suma",SUM('Avance Cuantitativo Productos'!$N25:$Q25),IF('Avance Cuantitativo Productos'!$H25:$H25="Decreciente",IF(COUNTIF('Avance Cuantitativo Productos'!$N25:$Q25,"&gt;"&amp;'Avance Cuantitativo Productos'!$G25:$G25)&gt;=1,"ERROR, el valor reportado es superior a la Línea Base",IF(COUNTIF('Avance Cuantitativo Productos'!$N25:$Q25,"="&amp;"")=3,OFFSET('Avance Cuantitativo Productos'!$N25:$N25,0,MATCH(MAX('Avance Cuantitativo Productos'!$N25:$Q25)+1,'Avance Cuantitativo Productos'!$N25:$Q25,1)-1),IF(INDEX('Avance Cuantitativo Productos'!$N25:$Q25,LARGE(('Avance Cuantitativo Productos'!$N25:$Q25&lt;&gt;"")*(_xlfn.SEQUENCE(,COUNTA('Avance Cuantitativo Productos'!$N$6:$Q$6))),1))&gt;INDEX('Avance Cuantitativo Productos'!$N25:$Q25,LARGE(('Avance Cuantitativo Productos'!$N25:$Q25&lt;&gt;"")*(_xlfn.SEQUENCE(,COUNTA('Avance Cuantitativo Productos'!$N$6:$Q$6))),2)),"ERROR, El reporte de avance actual debe ser menor o igual al último valor reportado",OFFSET('Avance Cuantitativo Productos'!$N25:$N25,0,MATCH(MAX('Avance Cuantitativo Productos'!$N25:$Q25)+1,'Avance Cuantitativo Productos'!$N25:$Q25,1)-1))))))))))</f>
        <v/>
      </c>
      <c r="AU25" s="120" t="str">
        <f t="array" aca="1" ref="AU25" ca="1">IF('Avance Cuantitativo Productos'!$H25:$H25="","Seleccionar Anualización",IF(COUNTIF('Avance Cuantitativo Productos'!$N25:$U25,"="&amp;"")=8,"",IF('Avance Cuantitativo Productos'!$H25:$H25="Creciente",IF(COUNTIF('Avance Cuantitativo Productos'!$N25:$U25,"&lt;"&amp;'Avance Cuantitativo Productos'!$G25:$G25)&gt;=1,"ERROR, el valor reportado es inferior a la Línea Base",IF(COUNTIF('Avance Cuantitativo Productos'!$N25:$U25,"="&amp;"")=7,OFFSET('Avance Cuantitativo Productos'!$N25:$N25,0,MATCH(MAX('Avance Cuantitativo Productos'!$N25:$U25)+1,'Avance Cuantitativo Productos'!$N25:$U25,1)-1),IF(INDEX('Avance Cuantitativo Productos'!$N25:$U25,LARGE(('Avance Cuantitativo Productos'!$N25:$U25&lt;&gt;"")*(_xlfn.SEQUENCE(,COUNTA('Avance Cuantitativo Productos'!$N$6:$U$6))),1))&lt;INDEX('Avance Cuantitativo Productos'!$N25:$U25,LARGE(('Avance Cuantitativo Productos'!$N25:$U25&lt;&gt;"")*(_xlfn.SEQUENCE(,COUNTA('Avance Cuantitativo Productos'!$N$6:$U$6))),2)),"ERROR, El reporte de avance actual debe ser mayor o igual al último valor reportado",OFFSET('Avance Cuantitativo Productos'!$N25:$N25,0,MATCH(MAX('Avance Cuantitativo Productos'!$N25:$U25)+1,'Avance Cuantitativo Productos'!$N25:$U25,1)-1)))),IF('Avance Cuantitativo Productos'!$H25:$H25="Constante",OFFSET('Avance Cuantitativo Productos'!$N25:$N25,0,MATCH(MAX('Avance Cuantitativo Productos'!$N25:$U25)+1,'Avance Cuantitativo Productos'!$N25:$U25,1)-1),IF('Avance Cuantitativo Productos'!$H25:$H25="Suma",SUM('Avance Cuantitativo Productos'!$N25:$U25),IF('Avance Cuantitativo Productos'!$H25:$H25="Decreciente",IF(COUNTIF('Avance Cuantitativo Productos'!$N25:$U25,"&gt;"&amp;'Avance Cuantitativo Productos'!$G25:$G25)&gt;=1,"ERROR, el valor reportado es superior a la Línea Base",IF(COUNTIF('Avance Cuantitativo Productos'!$N25:$U25,"="&amp;"")=7,OFFSET('Avance Cuantitativo Productos'!$N25:$N25,0,MATCH(MAX('Avance Cuantitativo Productos'!$N25:$U25)+1,'Avance Cuantitativo Productos'!$N25:$U25,1)-1),IF(INDEX('Avance Cuantitativo Productos'!$N25:$U25,LARGE(('Avance Cuantitativo Productos'!$N25:$U25&lt;&gt;"")*(_xlfn.SEQUENCE(,COUNTA('Avance Cuantitativo Productos'!$N$6:$U$6))),1))&gt;INDEX('Avance Cuantitativo Productos'!$N25:$U25,LARGE(('Avance Cuantitativo Productos'!$N25:$U25&lt;&gt;"")*(_xlfn.SEQUENCE(,COUNTA('Avance Cuantitativo Productos'!$N$6:$U$6))),2)),"ERROR, El reporte de avance actual debe ser menor o igual al último valor reportado",OFFSET('Avance Cuantitativo Productos'!$N25:$N25,0,MATCH(MAX('Avance Cuantitativo Productos'!$N25:$U25)+1,'Avance Cuantitativo Productos'!$N25:$U25,1)-1))))))))))</f>
        <v/>
      </c>
      <c r="AV25" s="120" t="str">
        <f t="array" aca="1" ref="AV25" ca="1" xml:space="preserve"> IF('Avance Cuantitativo Productos'!$H25:$H25="","Seleccionar Anualización",IF(COUNTIF('Avance Cuantitativo Productos'!$N25:$Y25,"="&amp;"")=12,"",IF('Avance Cuantitativo Productos'!$H25:$H25="Creciente",IF(COUNTIF('Avance Cuantitativo Productos'!$N25:$Y25,"&lt;"&amp;'Avance Cuantitativo Productos'!$G25:$G25)&gt;=1,"ERROR, el valor reportado es inferior a la Línea Base",IF(COUNTIF('Avance Cuantitativo Productos'!$N25:$Y25,"="&amp;"")=11,OFFSET('Avance Cuantitativo Productos'!$N25:$N25,0,MATCH(MAX('Avance Cuantitativo Productos'!$N25:$Y25)+1,'Avance Cuantitativo Productos'!$N25:$Y25,1)-1),IF(INDEX('Avance Cuantitativo Productos'!$N25:$Y25,LARGE(('Avance Cuantitativo Productos'!$N25:$Y25&lt;&gt;"")*(_xlfn.SEQUENCE(,COUNTA('Avance Cuantitativo Productos'!$N$6:$Y$6))),1))&lt;INDEX('Avance Cuantitativo Productos'!$N25:$Y25,LARGE(('Avance Cuantitativo Productos'!$N25:$Y25&lt;&gt;"")*(_xlfn.SEQUENCE(,COUNTA('Avance Cuantitativo Productos'!$N$6:$Y$6))),2)),"ERROR, El reporte de avance actual debe ser mayor o igual al último valor reportado",OFFSET('Avance Cuantitativo Productos'!$N25:$N25,0,MATCH(MAX('Avance Cuantitativo Productos'!$N25:$Y25)+1,'Avance Cuantitativo Productos'!$N25:$Y25,1)-1)))),IF('Avance Cuantitativo Productos'!$H25:$H25="Constante",OFFSET('Avance Cuantitativo Productos'!$N25:$N25,0,MATCH(MAX('Avance Cuantitativo Productos'!$N25:$Y25)+1,'Avance Cuantitativo Productos'!$N25:$Y25,1)-1),IF('Avance Cuantitativo Productos'!$H25:$H25="Suma",SUM('Avance Cuantitativo Productos'!$N25:$Y25),IF('Avance Cuantitativo Productos'!$H25:$H25="Decreciente",IF(COUNTIF('Avance Cuantitativo Productos'!$N25:$Y25,"&gt;"&amp;'Avance Cuantitativo Productos'!$G25:$G25)&gt;=1,"ERROR, el valor reportado es superior a la Línea Base",IF(COUNTIF('Avance Cuantitativo Productos'!$N25:$Y25,"="&amp;"")=11,OFFSET('Avance Cuantitativo Productos'!$N25:$N25,0,MATCH(MAX('Avance Cuantitativo Productos'!$N25:$Y25)+1,'Avance Cuantitativo Productos'!$N25:$Y25,1)-1),IF(INDEX('Avance Cuantitativo Productos'!$N25:$Y25,LARGE(('Avance Cuantitativo Productos'!$N25:$Y25&lt;&gt;"")*(_xlfn.SEQUENCE(,COUNTA('Avance Cuantitativo Productos'!$N$6:$Y$6))),1))&gt;INDEX('Avance Cuantitativo Productos'!$N25:$Y25,LARGE(('Avance Cuantitativo Productos'!$N25:$Y25&lt;&gt;"")*(_xlfn.SEQUENCE(,COUNTA('Avance Cuantitativo Productos'!$N$6:$Y$6))),2)),"ERROR, El reporte de avance actual debe ser menor o igual al último valor reportado",OFFSET('Avance Cuantitativo Productos'!$N25:$N25,0,MATCH(MAX('Avance Cuantitativo Productos'!$N25:$Y25)+1,'Avance Cuantitativo Productos'!$N25:$Y25,1)-1))))))))))</f>
        <v/>
      </c>
      <c r="AW25" s="120" t="str">
        <f t="array" aca="1" ref="AW25" ca="1" xml:space="preserve"> IF('Avance Cuantitativo Productos'!$H25:$H25="","Seleccionar Anualización",IF(COUNTIF('Avance Cuantitativo Productos'!$N25:$AC25,"="&amp;"")=16,"",IF('Avance Cuantitativo Productos'!$H25:$H25="Creciente",IF(COUNTIF('Avance Cuantitativo Productos'!$N25:$AC25,"&lt;"&amp;'Avance Cuantitativo Productos'!$G25:$G25)&gt;=1,"ERROR, el valor reportado es inferior a la Línea Base",IF(COUNTIF('Avance Cuantitativo Productos'!$N25:$AC25,"="&amp;"")=15,OFFSET('Avance Cuantitativo Productos'!$N25:$N25,0,MATCH(MAX('Avance Cuantitativo Productos'!$N25:$AC25)+1,'Avance Cuantitativo Productos'!$N25:$AC25,1)-1),IF(INDEX('Avance Cuantitativo Productos'!$N25:$AC25,LARGE(('Avance Cuantitativo Productos'!$N25:$AC25&lt;&gt;"")*(_xlfn.SEQUENCE(,COUNTA('Avance Cuantitativo Productos'!$N$6:$AC$6))),1))&lt;INDEX('Avance Cuantitativo Productos'!$N25:$AC25,LARGE(('Avance Cuantitativo Productos'!$N25:$AC25&lt;&gt;"")*(_xlfn.SEQUENCE(,COUNTA('Avance Cuantitativo Productos'!$N$6:$AC$6))),2)),"ERROR, El reporte de avance actual debe ser mayor o igual al último valor reportado",OFFSET('Avance Cuantitativo Productos'!$N25:$N25,0,MATCH(MAX('Avance Cuantitativo Productos'!$N25:$AC25)+1,'Avance Cuantitativo Productos'!$N25:$AC25,1)-1)))),IF('Avance Cuantitativo Productos'!$H25:$H25="Constante",OFFSET('Avance Cuantitativo Productos'!$N25:$N25,0,MATCH(MAX('Avance Cuantitativo Productos'!$N25:$AC25)+1,'Avance Cuantitativo Productos'!$N25:$AC25,1)-1),IF('Avance Cuantitativo Productos'!$H25:$H25="Suma",SUM('Avance Cuantitativo Productos'!$N25:$AC25),IF('Avance Cuantitativo Productos'!$H25:$H25="Decreciente",IF(COUNTIF('Avance Cuantitativo Productos'!$N25:$AC25,"&gt;"&amp;'Avance Cuantitativo Productos'!$G25:$G25)&gt;=1,"ERROR, el valor reportado es superior a la Línea Base",IF(COUNTIF('Avance Cuantitativo Productos'!$N25:$AC25,"="&amp;"")=15,OFFSET('Avance Cuantitativo Productos'!$N25:$N25,0,MATCH(MAX('Avance Cuantitativo Productos'!$N25:$AC25)+1,'Avance Cuantitativo Productos'!$N25:$AC25,1)-1),IF(INDEX('Avance Cuantitativo Productos'!$N25:$AC25,LARGE(('Avance Cuantitativo Productos'!$N25:$AC25&lt;&gt;"")*(_xlfn.SEQUENCE(,COUNTA('Avance Cuantitativo Productos'!$N$6:$AC$6))),1))&gt;INDEX('Avance Cuantitativo Productos'!$N25:$AC25,LARGE(('Avance Cuantitativo Productos'!$N25:$AC25&lt;&gt;"")*(_xlfn.SEQUENCE(,COUNTA('Avance Cuantitativo Productos'!$N$6:$AC$6))),2)),"ERROR, El reporte de avance actual debe ser menor o igual al último valor reportado",OFFSET('Avance Cuantitativo Productos'!$N25:$N25,0,MATCH(MAX('Avance Cuantitativo Productos'!$N25:$AC25)+1,'Avance Cuantitativo Productos'!$N25:$AC25,1)-1))))))))))</f>
        <v/>
      </c>
      <c r="AX25" s="120" t="str">
        <f t="array" aca="1" ref="AX25" ca="1" xml:space="preserve"> IF('Avance Cuantitativo Productos'!$H25:$H25="","Seleccionar Anualización",IF(COUNTIF('Avance Cuantitativo Productos'!$N25:$AG25,"="&amp;"")=20,"",IF('Avance Cuantitativo Productos'!$H25:$H25="Creciente",IF(COUNTIF('Avance Cuantitativo Productos'!$N25:$AG25,"&lt;"&amp;'Avance Cuantitativo Productos'!$G25:$G25)&gt;=1,"ERROR, el valor reportado es inferior a la Línea Base",IF(COUNTIF('Avance Cuantitativo Productos'!$N25:$AG25,"="&amp;"")=19,OFFSET('Avance Cuantitativo Productos'!$N25:$N25,0,MATCH(MAX('Avance Cuantitativo Productos'!$N25:$AG25)+1,'Avance Cuantitativo Productos'!$N25:$AG25,1)-1),IF(INDEX('Avance Cuantitativo Productos'!$N25:$AG25,LARGE(('Avance Cuantitativo Productos'!$N25:$AG25&lt;&gt;"")*(_xlfn.SEQUENCE(,COUNTA('Avance Cuantitativo Productos'!$N$6:$AG$6))),1))&lt;INDEX('Avance Cuantitativo Productos'!$N25:$AG25,LARGE(('Avance Cuantitativo Productos'!$N25:$AG25&lt;&gt;"")*(_xlfn.SEQUENCE(,COUNTA('Avance Cuantitativo Productos'!$N$6:$AG$6))),2)),"ERROR, El reporte de avance actual debe ser mayor o igual al último valor reportado",OFFSET('Avance Cuantitativo Productos'!$N25:$N25,0,MATCH(MAX('Avance Cuantitativo Productos'!$N25:$AG25)+1,'Avance Cuantitativo Productos'!$N25:$AG25,1)-1)))),IF('Avance Cuantitativo Productos'!$H25:$H25="Constante",OFFSET('Avance Cuantitativo Productos'!$N25:$N25,0,MATCH(MAX('Avance Cuantitativo Productos'!$N25:$AG25)+1,'Avance Cuantitativo Productos'!$N25:$AG25,1)-1),IF('Avance Cuantitativo Productos'!$H25:$H25="Suma",SUM('Avance Cuantitativo Productos'!$N25:$AG25),IF('Avance Cuantitativo Productos'!$H25:$H25="Decreciente",IF(COUNTIF('Avance Cuantitativo Productos'!$N25:$AG25,"&gt;"&amp;'Avance Cuantitativo Productos'!$G25:$G25)&gt;=1,"ERROR, el valor reportado es superior a la Línea Base",IF(COUNTIF('Avance Cuantitativo Productos'!$N25:$AG25,"="&amp;"")=19,OFFSET('Avance Cuantitativo Productos'!$N25:$N25,0,MATCH(MAX('Avance Cuantitativo Productos'!$N25:$AG25)+1,'Avance Cuantitativo Productos'!$N25:$AG25,1)-1),IF(INDEX('Avance Cuantitativo Productos'!$N25:$AG25,LARGE(('Avance Cuantitativo Productos'!$N25:$AG25&lt;&gt;"")*(_xlfn.SEQUENCE(,COUNTA('Avance Cuantitativo Productos'!$N$6:$AG$6))),1))&gt;INDEX('Avance Cuantitativo Productos'!$N25:$AG25,LARGE(('Avance Cuantitativo Productos'!$N25:$AG25&lt;&gt;"")*(_xlfn.SEQUENCE(,COUNTA('Avance Cuantitativo Productos'!$N$6:$AG$6))),2)),"ERROR, El reporte de avance actual debe ser menor o igual al último valor reportado",OFFSET('Avance Cuantitativo Productos'!$N25:$N25,0,MATCH(MAX('Avance Cuantitativo Productos'!$N25:$AG25)+1,'Avance Cuantitativo Productos'!$N25:$AG25,1)-1))))))))))</f>
        <v/>
      </c>
      <c r="AY25" s="120" t="str">
        <f t="array" aca="1" ref="AY25" ca="1" xml:space="preserve"> IF('Avance Cuantitativo Productos'!$H25:$H25="","Seleccionar Anualización",IF(COUNTIF('Avance Cuantitativo Productos'!$N25:$AK25,"="&amp;"")=24,"",IF('Avance Cuantitativo Productos'!$H25:$H25="Creciente",IF(COUNTIF('Avance Cuantitativo Productos'!$N25:$AK25,"&lt;"&amp;'Avance Cuantitativo Productos'!$G25:$G25)&gt;=1,"ERROR, el valor reportado es inferior a la Línea Base",IF(COUNTIF('Avance Cuantitativo Productos'!$N25:$AK25,"="&amp;"")=23,OFFSET('Avance Cuantitativo Productos'!$N25:$N25,0,MATCH(MAX('Avance Cuantitativo Productos'!$N25:$AK25)+1,'Avance Cuantitativo Productos'!$N25:$AK25,1)-1),IF(INDEX('Avance Cuantitativo Productos'!$N25:$AK25,LARGE(('Avance Cuantitativo Productos'!$N25:$AK25&lt;&gt;"")*(_xlfn.SEQUENCE(,COUNTA('Avance Cuantitativo Productos'!$N$6:$AK$6))),1))&lt;INDEX('Avance Cuantitativo Productos'!$N25:$AK25,LARGE(('Avance Cuantitativo Productos'!$N25:$AK25&lt;&gt;"")*(_xlfn.SEQUENCE(,COUNTA('Avance Cuantitativo Productos'!$N$6:$AK$6))),2)),"ERROR, El reporte de avance actual debe ser mayor o igual al último valor reportado",OFFSET('Avance Cuantitativo Productos'!$N25:$N25,0,MATCH(MAX('Avance Cuantitativo Productos'!$N25:$AK25)+1,'Avance Cuantitativo Productos'!$N25:$AK25,1)-1)))),IF('Avance Cuantitativo Productos'!$H25:$H25="Constante",OFFSET('Avance Cuantitativo Productos'!$N25:$N25,0,MATCH(MAX('Avance Cuantitativo Productos'!$N25:$AK25)+1,'Avance Cuantitativo Productos'!$N25:$AK25,1)-1),IF('Avance Cuantitativo Productos'!$H25:$H25="Suma",SUM('Avance Cuantitativo Productos'!$N25:$AK25),IF('Avance Cuantitativo Productos'!$H25:$H25="Decreciente",IF(COUNTIF('Avance Cuantitativo Productos'!$N25:$AK25,"&gt;"&amp;'Avance Cuantitativo Productos'!$G25:$G25)&gt;=1,"ERROR, el valor reportado es superior a la Línea Base",IF(COUNTIF('Avance Cuantitativo Productos'!$N25:$AK25,"="&amp;"")=23,OFFSET('Avance Cuantitativo Productos'!$N25:$N25,0,MATCH(MAX('Avance Cuantitativo Productos'!$N25:$AK25)+1,'Avance Cuantitativo Productos'!$N25:$AK25,1)-1),IF(INDEX('Avance Cuantitativo Productos'!$N25:$AK25,LARGE(('Avance Cuantitativo Productos'!$N25:$AK25&lt;&gt;"")*(_xlfn.SEQUENCE(,COUNTA('Avance Cuantitativo Productos'!$N$6:$AK$6))),1))&gt;INDEX('Avance Cuantitativo Productos'!$N25:$AK25,LARGE(('Avance Cuantitativo Productos'!$N25:$AK25&lt;&gt;"")*(_xlfn.SEQUENCE(,COUNTA('Avance Cuantitativo Productos'!$N$6:$AK$6))),2)),"ERROR, El reporte de avance actual debe ser menor o igual al último valor reportado",OFFSET('Avance Cuantitativo Productos'!$N25:$N25,0,MATCH(MAX('Avance Cuantitativo Productos'!$N25:$AK25)+1,'Avance Cuantitativo Productos'!$N25:$AK25,1)-1))))))))))</f>
        <v/>
      </c>
      <c r="AZ25" s="120" t="str">
        <f t="array" aca="1" ref="AZ25" ca="1" xml:space="preserve"> IF('Avance Cuantitativo Productos'!$H25:$H25="","Seleccionar Anualización",IF(COUNTIF('Avance Cuantitativo Productos'!$N25:$AO25,"="&amp;"")=28,"",IF('Avance Cuantitativo Productos'!$H25:$H25="Creciente",IF(COUNTIF('Avance Cuantitativo Productos'!$N25:$AO25,"&lt;"&amp;'Avance Cuantitativo Productos'!$G25:$G25)&gt;=1,"ERROR, el valor reportado es inferior a la Línea Base",IF(COUNTIF('Avance Cuantitativo Productos'!$N25:$AO25,"="&amp;"")=27,OFFSET('Avance Cuantitativo Productos'!$N25:$N25,0,MATCH(MAX('Avance Cuantitativo Productos'!$N25:$AO25)+1,'Avance Cuantitativo Productos'!$N25:$AO25,1)-1),IF(INDEX('Avance Cuantitativo Productos'!$N25:$AO25,LARGE(('Avance Cuantitativo Productos'!$N25:$AO25&lt;&gt;"")*(_xlfn.SEQUENCE(,COUNTA('Avance Cuantitativo Productos'!$N$6:$AO$6))),1))&lt;INDEX('Avance Cuantitativo Productos'!$N25:$AO25,LARGE(('Avance Cuantitativo Productos'!$N25:$AO25&lt;&gt;"")*(_xlfn.SEQUENCE(,COUNTA('Avance Cuantitativo Productos'!$N$6:$AO$6))),2)),"ERROR, El reporte de avance actual debe ser mayor o igual al último valor reportado",OFFSET('Avance Cuantitativo Productos'!$N25:$N25,0,MATCH(MAX('Avance Cuantitativo Productos'!$N25:$AO25)+1,'Avance Cuantitativo Productos'!$N25:$AO25,1)-1)))),IF('Avance Cuantitativo Productos'!$H25:$H25="Constante",OFFSET('Avance Cuantitativo Productos'!$N25:$N25,0,MATCH(MAX('Avance Cuantitativo Productos'!$N25:$AO25)+1,'Avance Cuantitativo Productos'!$N25:$AO25,1)-1),IF('Avance Cuantitativo Productos'!$H25:$H25="Suma",SUM('Avance Cuantitativo Productos'!$N25:$AO25),IF('Avance Cuantitativo Productos'!$H25:$H25="Decreciente",IF(COUNTIF('Avance Cuantitativo Productos'!$N25:$AO25,"&gt;"&amp;'Avance Cuantitativo Productos'!$G25:$G25)&gt;=1,"ERROR, el valor reportado es superior a la Línea Base",IF(COUNTIF('Avance Cuantitativo Productos'!$N25:$AO25,"="&amp;"")=27,OFFSET('Avance Cuantitativo Productos'!$N25:$N25,0,MATCH(MAX('Avance Cuantitativo Productos'!$N25:$AO25)+1,'Avance Cuantitativo Productos'!$N25:$AO25,1)-1),IF(INDEX('Avance Cuantitativo Productos'!$N25:$AO25,LARGE(('Avance Cuantitativo Productos'!$N25:$AO25&lt;&gt;"")*(_xlfn.SEQUENCE(,COUNTA('Avance Cuantitativo Productos'!$N$6:$AO$6))),1))&gt;INDEX('Avance Cuantitativo Productos'!$N25:$AO25,LARGE(('Avance Cuantitativo Productos'!$N25:$AO25&lt;&gt;"")*(_xlfn.SEQUENCE(,COUNTA('Avance Cuantitativo Productos'!$N$6:$AO$6))),2)),"ERROR, El reporte de avance actual debe ser menor o igual al último valor reportado",OFFSET('Avance Cuantitativo Productos'!$N25:$N25,0,MATCH(MAX('Avance Cuantitativo Productos'!$N25:$AO25)+1,'Avance Cuantitativo Productos'!$N25:$AO25,1)-1))))))))))</f>
        <v/>
      </c>
      <c r="BA25" s="120" t="str">
        <f t="array" aca="1" ref="BA25" ca="1" xml:space="preserve"> IF('Avance Cuantitativo Productos'!$H25:$H25="","Seleccionar Anualización",IF(COUNTIF('Avance Cuantitativo Productos'!$N25:$AS25,"="&amp;"")=32,"",IF('Avance Cuantitativo Productos'!$H25:$H25="Creciente",IF(COUNTIF('Avance Cuantitativo Productos'!$N25:$AS25,"&lt;"&amp;'Avance Cuantitativo Productos'!$G25:$G25)&gt;=1,"ERROR, el valor reportado es inferior a la Línea Base",IF(COUNTIF('Avance Cuantitativo Productos'!$N25:$AS25,"="&amp;"")=31,OFFSET('Avance Cuantitativo Productos'!$N25:$N25,0,MATCH(MAX('Avance Cuantitativo Productos'!$N25:$AS25)+1,'Avance Cuantitativo Productos'!$N25:$AS25,1)-1),IF(INDEX('Avance Cuantitativo Productos'!$N25:$AS25,LARGE(('Avance Cuantitativo Productos'!$N25:$AS25&lt;&gt;"")*(_xlfn.SEQUENCE(,COUNTA('Avance Cuantitativo Productos'!$N$6:$AS$6))),1))&lt;INDEX('Avance Cuantitativo Productos'!$N25:$AS25,LARGE(('Avance Cuantitativo Productos'!$N25:$AS25&lt;&gt;"")*(_xlfn.SEQUENCE(,COUNTA('Avance Cuantitativo Productos'!$N$6:$AS$6))),2)),"ERROR, El reporte de avance actual debe ser mayor o igual al último valor reportado",OFFSET('Avance Cuantitativo Productos'!$N25:$N25,0,MATCH(MAX('Avance Cuantitativo Productos'!$N25:$AS25)+1,'Avance Cuantitativo Productos'!$N25:$AS25,1)-1)))),IF('Avance Cuantitativo Productos'!$H25:$H25="Constante",OFFSET('Avance Cuantitativo Productos'!$N25:$N25,0,MATCH(MAX('Avance Cuantitativo Productos'!$N25:$AS25)+1,'Avance Cuantitativo Productos'!$N25:$AS25,1)-1),IF('Avance Cuantitativo Productos'!$H25:$H25="Suma",SUM('Avance Cuantitativo Productos'!$N25:$AS25),IF('Avance Cuantitativo Productos'!$H25:$H25="Decreciente",IF(COUNTIF('Avance Cuantitativo Productos'!$N25:$AS25,"&gt;"&amp;'Avance Cuantitativo Productos'!$G25:$G25)&gt;=1,"ERROR, el valor reportado es superior a la Línea Base",IF(COUNTIF('Avance Cuantitativo Productos'!$N25:$AS25,"="&amp;"")=31,OFFSET('Avance Cuantitativo Productos'!$N25:$N25,0,MATCH(MAX('Avance Cuantitativo Productos'!$N25:$AS25)+1,'Avance Cuantitativo Productos'!$N25:$AS25,1)-1),IF(INDEX('Avance Cuantitativo Productos'!$N25:$AS25,LARGE(('Avance Cuantitativo Productos'!$N25:$AS25&lt;&gt;"")*(_xlfn.SEQUENCE(,COUNTA('Avance Cuantitativo Productos'!$N$6:$AS$6))),1))&gt;INDEX('Avance Cuantitativo Productos'!$N25:$AS25,LARGE(('Avance Cuantitativo Productos'!$N25:$AS25&lt;&gt;"")*(_xlfn.SEQUENCE(,COUNTA('Avance Cuantitativo Productos'!$N$6:$AS$6))),2)),"ERROR, El reporte de avance actual debe ser menor o igual al último valor reportado",OFFSET('Avance Cuantitativo Productos'!$N25:$N25,0,MATCH(MAX('Avance Cuantitativo Productos'!$N25:$AS25)+1,'Avance Cuantitativo Productos'!$N25:$AS25,1)-1))))))))))</f>
        <v/>
      </c>
      <c r="BB25" s="42"/>
      <c r="BC25" s="45"/>
      <c r="BD25" s="45"/>
      <c r="BE25" s="45"/>
      <c r="BF25" s="45"/>
      <c r="BG25" s="163"/>
      <c r="BH25" s="163"/>
      <c r="BI25" s="163">
        <v>1</v>
      </c>
      <c r="BJ25" s="161">
        <v>1</v>
      </c>
      <c r="BK25" s="123" t="str">
        <f t="array" aca="1" ref="BK25" ca="1">IF('Avance Cuantitativo Productos'!$H25:$H25="","Seleccionar Anualización",IF(COUNTIF('Avance Cuantitativo Productos'!$BB25:$BB25,"="&amp;"")=1,"",IF(AND(OR('Avance Cuantitativo Productos'!$H25:$H25="Creciente",'Avance Cuantitativo Productos'!$H25:$H25="Constante",'Avance Cuantitativo Productos'!$H25:$H25="Suma"),'Avance Cuantitativo Productos'!$BB25:$BB25&gt;'Avance Cuantitativo Productos'!$BJ25:$BJ25),"ERROR, las metas de las vigencias no pueden ser mayores a la meta final",IF(AND('Avance Cuantitativo Productos'!$H25:$H25="Decreciente",'Avance Cuantitativo Productos'!$BB25:$BB25&lt;'Avance Cuantitativo Productos'!$BJ25:$BJ25),"ERROR, las metas de las vigencias no pueden ser menores a la meta final",IF(OR('Avance Cuantitativo Productos'!$H25:$H25="Creciente",'Avance Cuantitativo Productos'!$H25:$H25="Constante",'Avance Cuantitativo Productos'!$H25:$H25="Suma",'Avance Cuantitativo Productos'!$H25:$H25="Decreciente"),IF((MAX(COLUMN('Avance Cuantitativo Productos'!$N25:$Q25)*(INDEX(INT(ISNUMBER('Avance Cuantitativo Productos'!$N25:$Q25)),LARGE((INT(ISNUMBER('Avance Cuantitativo Productos'!$N25:$Q25))&lt;&gt;0)*(_xlfn.SEQUENCE(,COUNTA('Avance Cuantitativo Productos'!$N$6:$Q$6))),1))=INT(ISNUMBER('Avance Cuantitativo Productos'!$N25:$Q25))))-COLUMN('Avance Cuantitativo Productos'!$N25:$N25)+1)=1,OFFSET('Avance Cuantitativo Productos'!$BB25:$BB25,0,MATCH(MAX('Avance Cuantitativo Productos'!$BB25:$BB25)+1,'Avance Cuantitativo Productos'!$BB25:$BB25,1)-1)/4,IF((MAX(COLUMN('Avance Cuantitativo Productos'!$N25:$Q25)*(INDEX(INT(ISNUMBER('Avance Cuantitativo Productos'!$N25:$Q25)),LARGE((INT(ISNUMBER('Avance Cuantitativo Productos'!$N25:$Q25))&lt;&gt;0)*(_xlfn.SEQUENCE(,COUNTA('Avance Cuantitativo Productos'!$N$6:$Q$6))),1))=INT(ISNUMBER('Avance Cuantitativo Productos'!$N25:$Q25))))-COLUMN('Avance Cuantitativo Productos'!$N25:$N25)+1)=2,OFFSET('Avance Cuantitativo Productos'!$BB25:$BB25,0,MATCH(MAX('Avance Cuantitativo Productos'!$BB25:$BB25)+1,'Avance Cuantitativo Productos'!$BB25:$BB25,1)-1)/2,IF((MAX(COLUMN('Avance Cuantitativo Productos'!$N25:$Q25)*(INDEX(INT(ISNUMBER('Avance Cuantitativo Productos'!$N25:$Q25)),LARGE((INT(ISNUMBER('Avance Cuantitativo Productos'!$N25:$Q25))&lt;&gt;0)*(_xlfn.SEQUENCE(,COUNTA('Avance Cuantitativo Productos'!$N$6:$Q$6))),1))=INT(ISNUMBER('Avance Cuantitativo Productos'!$N25:$Q25))))-COLUMN('Avance Cuantitativo Productos'!$N25:$N25)+1)=3,OFFSET('Avance Cuantitativo Productos'!$BB25:$BB25,0,MATCH(MAX('Avance Cuantitativo Productos'!$BB25:$BB25)+1,'Avance Cuantitativo Productos'!$BB25:$BB25,1)-1)*3/4,IF((MAX(COLUMN('Avance Cuantitativo Productos'!$N25:$Q25)*(INDEX(INT(ISNUMBER('Avance Cuantitativo Productos'!$N25:$Q25)),LARGE((INT(ISNUMBER('Avance Cuantitativo Productos'!$N25:$Q25))&lt;&gt;0)*(_xlfn.SEQUENCE(,COUNTA('Avance Cuantitativo Productos'!$N$6:$Q$6))),1))=INT(ISNUMBER('Avance Cuantitativo Productos'!$N25:$Q25))))-COLUMN('Avance Cuantitativo Productos'!$N25:$N25)+1)=4,OFFSET('Avance Cuantitativo Productos'!$BB25:$BB25,0,MATCH(MAX('Avance Cuantitativo Productos'!$BB25:$BB25)+1,'Avance Cuantitativo Productos'!$BB25:$BB25,1)-1),)))))))))</f>
        <v/>
      </c>
      <c r="BL25" s="124" t="str">
        <f t="array" aca="1" ref="BL25" ca="1">+IF(AND('Avance Cuantitativo Productos'!$BK25:$BK25="",'Avance Cuantitativo Productos'!$BC25:$BC25=""),"",IF(OR(AND(_xlfn.XLOOKUP('Avance Cuantitativo Productos'!$I25:$I25,Listas!$G$2:$G$10,Listas!$I$2:$I$10&lt;1),'Avance Cuantitativo Productos'!$BC25:$BC25=""),'Avance Cuantitativo Productos'!$BC25:$BC25="",COUNTIF('Avance Cuantitativo Productos'!$R25:$U25,"="&amp;"")&gt;=4),MAX('Avance Cuantitativo Productos'!$BK25:$BK25,'Avance Cuantitativo Productos'!$BB25:$BB25),IF('Avance Cuantitativo Productos'!$H25:$H25="","Seleccionar Anualización",IF(COUNTIF('Avance Cuantitativo Productos'!$BB25:$BC25,"="&amp;"")=2,"",IF(AND(OR('Avance Cuantitativo Productos'!$H25:$H25="Creciente",'Avance Cuantitativo Productos'!$H25:$H25="Constante",'Avance Cuantitativo Productos'!$H25:$H25="Suma"),'Avance Cuantitativo Productos'!$BC25:$BC25&gt;'Avance Cuantitativo Productos'!$BJ25:$BJ25),"ERROR, las metas de las vigencias no pueden ser mayores a la meta final",IF(AND('Avance Cuantitativo Productos'!$H25:$H25="Decreciente",'Avance Cuantitativo Productos'!$BC25:$BC25&lt;'Avance Cuantitativo Productos'!$BJ25:$BJ25),"ERROR, las metas de las vigencias no pueden ser menores a la meta final",IF(OR('Avance Cuantitativo Productos'!$H25:$H25="Creciente",'Avance Cuantitativo Productos'!$H25:$H25="Constante",'Avance Cuantitativo Productos'!$H25:$H25="Decreciente"),IF((MAX(COLUMN('Avance Cuantitativo Productos'!$R25:$U25)*(INDEX('Avance Cuantitativo Productos'!$R25:$U25,LARGE(('Avance Cuantitativo Productos'!$R25:$U25&lt;&gt;"")*(_xlfn.SEQUENCE(,COUNTA('Avance Cuantitativo Productos'!$R$6:$U$6))),1))='Avance Cuantitativo Productos'!$R25:$U25))-COLUMN('Avance Cuantitativo Productos'!$R25:$R25)+1)=1,(OFFSET('Avance Cuantitativo Productos'!$BB25:$BB25,0,_xlfn.XMATCH('Avance Cuantitativo Productos'!$BC$6:$BC$6,'Avance Cuantitativo Productos'!$BB$6:$BC$6)-1)-(OFFSET('Avance Cuantitativo Productos'!$BB25:$BB25,0,_xlfn.XMATCH('Avance Cuantitativo Productos'!$BC$6:$BC$6,'Avance Cuantitativo Productos'!$BB$6:$BC$6)-2)))/4+OFFSET('Avance Cuantitativo Productos'!$BB25:$BB25,0,_xlfn.XMATCH('Avance Cuantitativo Productos'!$BC$6:$BC$6,'Avance Cuantitativo Productos'!$BB$6:$BC$6)-2),IF((MAX(COLUMN('Avance Cuantitativo Productos'!$R25:$U25)*(INDEX('Avance Cuantitativo Productos'!$R25:$U25,LARGE(('Avance Cuantitativo Productos'!$R25:$U25&lt;&gt;"")*(_xlfn.SEQUENCE(,COUNTA('Avance Cuantitativo Productos'!$R$6:$U$6))),1))='Avance Cuantitativo Productos'!$R25:$U25))-COLUMN('Avance Cuantitativo Productos'!$R25:$R25)+1)=2,(OFFSET('Avance Cuantitativo Productos'!$BB25:$BB25,0,_xlfn.XMATCH('Avance Cuantitativo Productos'!$BC$6:$BC$6,'Avance Cuantitativo Productos'!$BB$6:$BC$6)-1)-OFFSET('Avance Cuantitativo Productos'!$BB25:$BB25,0,_xlfn.XMATCH('Avance Cuantitativo Productos'!$BC$6:$BC$6,'Avance Cuantitativo Productos'!$BB$6:$BC$6)-2))/2+OFFSET('Avance Cuantitativo Productos'!$BB25:$BB25,0,_xlfn.XMATCH('Avance Cuantitativo Productos'!$BC$6:$BC$6,'Avance Cuantitativo Productos'!$BB$6:$BC$6)-2),IF((MAX(COLUMN('Avance Cuantitativo Productos'!$R25:$U25)*(INDEX('Avance Cuantitativo Productos'!$R25:$U25,LARGE(('Avance Cuantitativo Productos'!$R25:$U25&lt;&gt;"")*(_xlfn.SEQUENCE(,COUNTA('Avance Cuantitativo Productos'!$R$6:$U$6))),1))='Avance Cuantitativo Productos'!$R25:$U25))-COLUMN('Avance Cuantitativo Productos'!$R25:$R25)+1)=3,(OFFSET('Avance Cuantitativo Productos'!$BB25:$BB25,0,_xlfn.XMATCH('Avance Cuantitativo Productos'!$BC$6:$BC$6,'Avance Cuantitativo Productos'!$BB$6:$BC$6)-1)-OFFSET('Avance Cuantitativo Productos'!$BB25:$BB25,0,_xlfn.XMATCH('Avance Cuantitativo Productos'!$BC$6:$BC$6,'Avance Cuantitativo Productos'!$BB$6:$BC$6)-2))*3/4+OFFSET('Avance Cuantitativo Productos'!$BB25:$BB25,0,_xlfn.XMATCH('Avance Cuantitativo Productos'!$BC$6:$BC$6,'Avance Cuantitativo Productos'!$BB$6:$BC$6)-2),IF((MAX(COLUMN('Avance Cuantitativo Productos'!$R25:$U25)*(INDEX('Avance Cuantitativo Productos'!$R25:$U25,LARGE(('Avance Cuantitativo Productos'!$R25:$U25&lt;&gt;"")*(_xlfn.SEQUENCE(,COUNTA('Avance Cuantitativo Productos'!$R$6:$U$6))),1))='Avance Cuantitativo Productos'!$R25:$U25))-COLUMN('Avance Cuantitativo Productos'!$R25:$R25)+1)=4,(OFFSET('Avance Cuantitativo Productos'!$BB25:$BB25,0,_xlfn.XMATCH('Avance Cuantitativo Productos'!$BC$6:$BC$6,'Avance Cuantitativo Productos'!$BB$6:$BC$6)-1)-OFFSET('Avance Cuantitativo Productos'!$BB25:$BB25,0,_xlfn.XMATCH('Avance Cuantitativo Productos'!$BC$6:$BC$6,'Avance Cuantitativo Productos'!$BB$6:$BC$6)-2))+OFFSET('Avance Cuantitativo Productos'!$BB25:$BB25,0,_xlfn.XMATCH('Avance Cuantitativo Productos'!$BC$6:$BC$6,'Avance Cuantitativo Productos'!$BB$6:$BC$6)-2))))),IF('Avance Cuantitativo Productos'!$H25:$H25="Suma",IF((MAX(COLUMN('Avance Cuantitativo Productos'!$R25:$U25)*(INDEX(INT(ISNUMBER('Avance Cuantitativo Productos'!$R25:$U25)),LARGE((INT(ISNUMBER('Avance Cuantitativo Productos'!$R25:$U25))&lt;&gt;0)*(_xlfn.SEQUENCE(,COUNTA('Avance Cuantitativo Productos'!$R$6:$U$6))),1))=INT(ISNUMBER('Avance Cuantitativo Productos'!$R25:$U25))))-COLUMN('Avance Cuantitativo Productos'!$R25:$R25)+1)=1,(OFFSET('Avance Cuantitativo Productos'!$BB25:$BB25,0,_xlfn.XMATCH('Avance Cuantitativo Productos'!$BC$6:$BC$6,'Avance Cuantitativo Productos'!$BB$6:$BC$6,1,1)-1)/4+SUM('Avance Cuantitativo Productos'!$BB25:$BB25)),IF((MAX(COLUMN('Avance Cuantitativo Productos'!$R25:$U25)*(INDEX(INT(ISNUMBER('Avance Cuantitativo Productos'!$R25:$U25)),LARGE((INT(ISNUMBER('Avance Cuantitativo Productos'!$R25:$U25))&lt;&gt;0)*(_xlfn.SEQUENCE(,COUNTA('Avance Cuantitativo Productos'!$R$6:$U$6))),1))=INT(ISNUMBER('Avance Cuantitativo Productos'!$R25:$U25))))-COLUMN('Avance Cuantitativo Productos'!$R25:$R25)+1)=2,(OFFSET('Avance Cuantitativo Productos'!$BB25:$BB25,0,_xlfn.XMATCH('Avance Cuantitativo Productos'!$BC$6:$BC$6,'Avance Cuantitativo Productos'!$BB$6:$BC$6,1,1)-1)/2+SUM('Avance Cuantitativo Productos'!$BB25:$BB25)),IF((MAX(COLUMN('Avance Cuantitativo Productos'!$R25:$U25)*(INDEX(INT(ISNUMBER('Avance Cuantitativo Productos'!$R25:$U25)),LARGE((INT(ISNUMBER('Avance Cuantitativo Productos'!$R25:$U25))&lt;&gt;0)*(_xlfn.SEQUENCE(,COUNTA('Avance Cuantitativo Productos'!$R$6:$U$6))),1))=INT(ISNUMBER('Avance Cuantitativo Productos'!$R25:$U25))))-COLUMN('Avance Cuantitativo Productos'!$R25:$R25)+1)=3,(OFFSET('Avance Cuantitativo Productos'!$BB25:$BB25,0,_xlfn.XMATCH('Avance Cuantitativo Productos'!$BC$6:$BC$6,'Avance Cuantitativo Productos'!$BB$6:$BC$6,1,1)-1)*3/4+SUM('Avance Cuantitativo Productos'!$BB25:$BB25)),IF((MAX(COLUMN('Avance Cuantitativo Productos'!$R25:$U25)*(INDEX(INT(ISNUMBER('Avance Cuantitativo Productos'!$R25:$U25)),LARGE((INT(ISNUMBER('Avance Cuantitativo Productos'!$R25:$U25))&lt;&gt;0)*(_xlfn.SEQUENCE(,COUNTA('Avance Cuantitativo Productos'!$R$6:$U$6))),1))=INT(ISNUMBER('Avance Cuantitativo Productos'!$R25:$U25))))-COLUMN('Avance Cuantitativo Productos'!$R25:$R25)+1)=4,(OFFSET('Avance Cuantitativo Productos'!$BB25:$BB25,0,_xlfn.XMATCH('Avance Cuantitativo Productos'!$BC$6:$BC$6,'Avance Cuantitativo Productos'!$BB$6:$BC$6,1,1)-1)+SUM('Avance Cuantitativo Productos'!$BB25:$BB25)),))))))))))))</f>
        <v/>
      </c>
      <c r="BM25" s="124" t="str">
        <f t="array" aca="1" ref="BM25" ca="1">+IF(AND('Avance Cuantitativo Productos'!$BL25:$BL25="",'Avance Cuantitativo Productos'!$BD25:$BD25=""),"",IF(OR(AND(_xlfn.XLOOKUP('Avance Cuantitativo Productos'!$I25:$I25,Listas!$G$2:$G$10,Listas!$I$2:$I$10)&lt;1,'Avance Cuantitativo Productos'!$BD25:$BD25=""),'Avance Cuantitativo Productos'!$BD25:$BD25="",COUNTIF('Avance Cuantitativo Productos'!$V25:$Y25,"="&amp;"")&gt;=4),MAX('Avance Cuantitativo Productos'!$BL25:$BL25,'Avance Cuantitativo Productos'!$BC25:$BC25),IF('Avance Cuantitativo Productos'!$H25:$H25="","Seleccionar Anualización",IF(COUNTIF('Avance Cuantitativo Productos'!$BB25:$BD25,"="&amp;"")=3,"",IF(AND(OR('Avance Cuantitativo Productos'!$H25:$H25="Creciente",'Avance Cuantitativo Productos'!$H25:$H25="Constante",'Avance Cuantitativo Productos'!$H25:$H25="Suma"),'Avance Cuantitativo Productos'!$BD25:$BD25&gt;'Avance Cuantitativo Productos'!$BJ25:$BJ25),"ERROR, las metas de las vigencias no pueden ser mayores a la meta final",IF(AND('Avance Cuantitativo Productos'!$H25:$H25="Decreciente",'Avance Cuantitativo Productos'!$BD25:$BD25&lt;'Avance Cuantitativo Productos'!$BJ25:$BJ25),"ERROR, las metas de las vigencias no pueden ser menores a la meta final",IF(OR('Avance Cuantitativo Productos'!$H25:$H25="Creciente",'Avance Cuantitativo Productos'!$H25:$H25="Constante",'Avance Cuantitativo Productos'!$H25:$H25="Decreciente"),IF((MAX(COLUMN('Avance Cuantitativo Productos'!$V25:$Y25)*(INDEX('Avance Cuantitativo Productos'!$V25:$Y25,LARGE(('Avance Cuantitativo Productos'!$V25:$Y25&lt;&gt;"")*(_xlfn.SEQUENCE(,COUNTA('Avance Cuantitativo Productos'!$V$6:$Y$6))),1))='Avance Cuantitativo Productos'!$V25:$Y25))-COLUMN('Avance Cuantitativo Productos'!$V25:$V25)+1)=1,(OFFSET('Avance Cuantitativo Productos'!$BB25:$BB25,0,_xlfn.XMATCH('Avance Cuantitativo Productos'!$BD$6:$BD$6,'Avance Cuantitativo Productos'!$BB$6:$BD$6)-1)-(OFFSET('Avance Cuantitativo Productos'!$BB25:$BB25,0,_xlfn.XMATCH('Avance Cuantitativo Productos'!$BD$6:$BD$6,'Avance Cuantitativo Productos'!$BB$6:$BD$6)-2)))/4+OFFSET('Avance Cuantitativo Productos'!$BB25:$BB25,0,_xlfn.XMATCH('Avance Cuantitativo Productos'!$BD$6:$BD$6,'Avance Cuantitativo Productos'!$BB$6:$BD$6)-1),IF((MAX(COLUMN('Avance Cuantitativo Productos'!$V25:$Y25)*(INDEX('Avance Cuantitativo Productos'!$V25:$Y25,LARGE(('Avance Cuantitativo Productos'!$V25:$Y25&lt;&gt;"")*(_xlfn.SEQUENCE(,COUNTA('Avance Cuantitativo Productos'!$V$6:$Y$6))),1))='Avance Cuantitativo Productos'!$V25:$Y25))-COLUMN('Avance Cuantitativo Productos'!$V25:$V25)+1)=2,(OFFSET('Avance Cuantitativo Productos'!$BB25:$BB25,0,_xlfn.XMATCH('Avance Cuantitativo Productos'!$BD$6:$BD$6,'Avance Cuantitativo Productos'!$BB$6:$BD$6)-1)-OFFSET('Avance Cuantitativo Productos'!$BB25:$BB25,0,_xlfn.XMATCH('Avance Cuantitativo Productos'!$BD$6:$BD$6,'Avance Cuantitativo Productos'!$BB$6:$BD$6)-2))/2+OFFSET('Avance Cuantitativo Productos'!$BB25:$BB25,0,_xlfn.XMATCH('Avance Cuantitativo Productos'!$BD$6:$BD$6,'Avance Cuantitativo Productos'!$BB$6:$BD$6)-2),IF((MAX(COLUMN('Avance Cuantitativo Productos'!$V25:$Y25)*(INDEX('Avance Cuantitativo Productos'!$V25:$Y25,LARGE(('Avance Cuantitativo Productos'!$V25:$Y25&lt;&gt;"")*(_xlfn.SEQUENCE(,COUNTA('Avance Cuantitativo Productos'!$V$6:$Y$6))),1))='Avance Cuantitativo Productos'!$V25:$Y25))-COLUMN('Avance Cuantitativo Productos'!$V25:$V25)+1)=3,(OFFSET('Avance Cuantitativo Productos'!$BB25:$BB25,0,_xlfn.XMATCH('Avance Cuantitativo Productos'!$BD$6:$BD$6,'Avance Cuantitativo Productos'!$BB$6:$BD$6)-1)-OFFSET('Avance Cuantitativo Productos'!$BB25:$BB25,0,_xlfn.XMATCH('Avance Cuantitativo Productos'!$BD$6:$BD$6,'Avance Cuantitativo Productos'!$BB$6:$BD$6)-2))*0.75+OFFSET('Avance Cuantitativo Productos'!$BB25:$BB25,0,_xlfn.XMATCH('Avance Cuantitativo Productos'!$BD$6:$BD$6,'Avance Cuantitativo Productos'!$BB$6:$BD$6)-2),IF((MAX(COLUMN('Avance Cuantitativo Productos'!$V25:$Y25)*(INDEX('Avance Cuantitativo Productos'!$V25:$Y25,LARGE(('Avance Cuantitativo Productos'!$V25:$Y25&lt;&gt;"")*(_xlfn.SEQUENCE(,COUNTA('Avance Cuantitativo Productos'!$V$6:$Y$6))),1))='Avance Cuantitativo Productos'!$V25:$Y25))-COLUMN('Avance Cuantitativo Productos'!$V25:$V25)+1)=4,(OFFSET('Avance Cuantitativo Productos'!$BB25:$BB25,0,_xlfn.XMATCH('Avance Cuantitativo Productos'!$BD$6:$BD$6,'Avance Cuantitativo Productos'!$BB$6:$BD$6)-1)-OFFSET('Avance Cuantitativo Productos'!$BB25:$BB25,0,_xlfn.XMATCH('Avance Cuantitativo Productos'!$BD$6:$BD$6,'Avance Cuantitativo Productos'!$BB$6:$BD$6)-2))+OFFSET('Avance Cuantitativo Productos'!$BB25:$BB25,0,_xlfn.XMATCH('Avance Cuantitativo Productos'!$BD$6:$BD$6,'Avance Cuantitativo Productos'!$BB$6:$BD$6)-2))))),IF('Avance Cuantitativo Productos'!$H25:$H25="Suma",IF((MAX(COLUMN('Avance Cuantitativo Productos'!$V25:$Y25)*(INDEX(INT(ISNUMBER('Avance Cuantitativo Productos'!$V25:$Y25)),LARGE((INT(ISNUMBER('Avance Cuantitativo Productos'!$V25:$Y25))&lt;&gt;0)*(_xlfn.SEQUENCE(,COUNTA('Avance Cuantitativo Productos'!$V$6:$Y$6))),1))=INT(ISNUMBER('Avance Cuantitativo Productos'!$V25:$Y25))))-COLUMN('Avance Cuantitativo Productos'!$V25:$V25)+1)=1,(OFFSET('Avance Cuantitativo Productos'!$BB25:$BB25,0,_xlfn.XMATCH('Avance Cuantitativo Productos'!$BD$6:$BD$6,'Avance Cuantitativo Productos'!$BB$6:$BD$6,1,1)-1)/4+SUM('Avance Cuantitativo Productos'!$BB25:$BC25)),IF((MAX(COLUMN('Avance Cuantitativo Productos'!$V25:$Y25)*(INDEX(INT(ISNUMBER('Avance Cuantitativo Productos'!$V25:$Y25)),LARGE((INT(ISNUMBER('Avance Cuantitativo Productos'!$V25:$Y25))&lt;&gt;0)*(_xlfn.SEQUENCE(,COUNTA('Avance Cuantitativo Productos'!$V$6:$Y$6))),1))=INT(ISNUMBER('Avance Cuantitativo Productos'!$V25:$Y25))))-COLUMN('Avance Cuantitativo Productos'!$V25:$V25)+1)=2,(OFFSET('Avance Cuantitativo Productos'!$BB25:$BB25,0,_xlfn.XMATCH('Avance Cuantitativo Productos'!$BD$6:$BD$6,'Avance Cuantitativo Productos'!$BB$6:$BD$6,1,1)-1)/2+SUM('Avance Cuantitativo Productos'!$BB25:$BC25)),IF((MAX(COLUMN('Avance Cuantitativo Productos'!$V25:$Y25)*(INDEX(INT(ISNUMBER('Avance Cuantitativo Productos'!$V25:$Y25)),LARGE((INT(ISNUMBER('Avance Cuantitativo Productos'!$V25:$Y25))&lt;&gt;0)*(_xlfn.SEQUENCE(,COUNTA('Avance Cuantitativo Productos'!$V$6:$Y$6))),1))=INT(ISNUMBER('Avance Cuantitativo Productos'!$V25:$Y25))))-COLUMN('Avance Cuantitativo Productos'!$V25:$V25)+1)=3,(OFFSET('Avance Cuantitativo Productos'!$BB25:$BB25,0,_xlfn.XMATCH('Avance Cuantitativo Productos'!$BD$6:$BD$6,'Avance Cuantitativo Productos'!$BB$6:$BD$6,1,1)-1)*0.75+SUM('Avance Cuantitativo Productos'!$BB25:$BC25)),IF((MAX(COLUMN('Avance Cuantitativo Productos'!$V25:$Y25)*(INDEX(INT(ISNUMBER('Avance Cuantitativo Productos'!$V25:$Y25)),LARGE((INT(ISNUMBER('Avance Cuantitativo Productos'!$V25:$Y25))&lt;&gt;0)*(_xlfn.SEQUENCE(,COUNTA('Avance Cuantitativo Productos'!$V$6:$Y$6))),1))=INT(ISNUMBER('Avance Cuantitativo Productos'!$V25:$Y25))))-COLUMN('Avance Cuantitativo Productos'!$V25:$V25)+1)=4,(OFFSET('Avance Cuantitativo Productos'!$BB25:$BB25,0,_xlfn.XMATCH('Avance Cuantitativo Productos'!$BD$6:$BD$6,'Avance Cuantitativo Productos'!$BB$6:$BD$6,1,1)-1)+SUM('Avance Cuantitativo Productos'!$BB25:$BC25)),))))))))))))</f>
        <v/>
      </c>
      <c r="BN25" s="124" t="str">
        <f t="array" aca="1" ref="BN25" ca="1">+IF(AND('Avance Cuantitativo Productos'!$BM25:$BM25="",'Avance Cuantitativo Productos'!$BE25:$BE25=""),"",IF(OR(AND(_xlfn.XLOOKUP('Avance Cuantitativo Productos'!$I25:$I25,Listas!$G$2:$G$10,Listas!$I$2:$I$10&lt;1),'Avance Cuantitativo Productos'!$BE25:$BE25=""),'Avance Cuantitativo Productos'!$BE25:$BE25="",COUNTIF('Avance Cuantitativo Productos'!$Z25:$AC25,"="&amp;"")&gt;=4),MAX('Avance Cuantitativo Productos'!$BM25:$BM25,'Avance Cuantitativo Productos'!$BD25:$BD25),IF('Avance Cuantitativo Productos'!$H25:$H25="","Seleccionar Anualización",IF(COUNTIF('Avance Cuantitativo Productos'!$BB25:$BE25,"="&amp;"")=4,"",IF(AND(OR('Avance Cuantitativo Productos'!$H25:$H25="Creciente",'Avance Cuantitativo Productos'!$H25:$H25="Constante",'Avance Cuantitativo Productos'!$H25:$H25="Suma"),'Avance Cuantitativo Productos'!$BE25:$BE25&gt;'Avance Cuantitativo Productos'!$BJ25:$BJ25),"ERROR, las metas de las vigencias no pueden ser mayores a la meta final",IF(AND('Avance Cuantitativo Productos'!$H25:$H25="Decreciente",'Avance Cuantitativo Productos'!$BE25:$BE25&lt;'Avance Cuantitativo Productos'!$BJ25:$BJ25),"ERROR, las metas de las vigencias no pueden ser menores a la meta final",IF(OR('Avance Cuantitativo Productos'!$H25:$H25="Creciente",'Avance Cuantitativo Productos'!$H25:$H25="Constante",'Avance Cuantitativo Productos'!$H25:$H25="Decreciente"),IF((MAX(COLUMN('Avance Cuantitativo Productos'!$Z25:$AC25)*(INDEX('Avance Cuantitativo Productos'!$Z25:$AC25,LARGE(('Avance Cuantitativo Productos'!$Z25:$AC25&lt;&gt;"")*(_xlfn.SEQUENCE(,COUNTA('Avance Cuantitativo Productos'!$Z$6:$AC$6))),1))='Avance Cuantitativo Productos'!$Z25:$AC25))-COLUMN('Avance Cuantitativo Productos'!$Z25:$Z25)+1)=1,(OFFSET('Avance Cuantitativo Productos'!$BB25:$BB25,0,_xlfn.XMATCH('Avance Cuantitativo Productos'!$BE$6:$BE$6,'Avance Cuantitativo Productos'!$BB$6:$BE$6)-1)-(OFFSET('Avance Cuantitativo Productos'!$BB25:$BB25,0,_xlfn.XMATCH('Avance Cuantitativo Productos'!$BE$6:$BE$6,'Avance Cuantitativo Productos'!$BB$6:$BE$6)-2)))/4+OFFSET('Avance Cuantitativo Productos'!$BB25:$BB25,0,_xlfn.XMATCH('Avance Cuantitativo Productos'!$BE$6:$BE$6,'Avance Cuantitativo Productos'!$BB$6:$BE$6)-2),IF((MAX(COLUMN('Avance Cuantitativo Productos'!$Z25:$AC25)*(INDEX('Avance Cuantitativo Productos'!$Z25:$AC25,LARGE(('Avance Cuantitativo Productos'!$Z25:$AC25&lt;&gt;"")*(_xlfn.SEQUENCE(,COUNTA('Avance Cuantitativo Productos'!$Z$6:$AC$6))),1))='Avance Cuantitativo Productos'!$Z25:$AC25))-COLUMN('Avance Cuantitativo Productos'!$Z25:$Z25)+1)=2,(OFFSET('Avance Cuantitativo Productos'!$BB25:$BB25,0,_xlfn.XMATCH('Avance Cuantitativo Productos'!$BE$6:$BE$6,'Avance Cuantitativo Productos'!$BB$6:$BE$6)-1)-OFFSET('Avance Cuantitativo Productos'!$BB25:$BB25,0,_xlfn.XMATCH('Avance Cuantitativo Productos'!$BE$6:$BE$6,'Avance Cuantitativo Productos'!$BB$6:$BE$6)-2))/2+OFFSET('Avance Cuantitativo Productos'!$BB25:$BB25,0,_xlfn.XMATCH('Avance Cuantitativo Productos'!$BE$6:$BE$6,'Avance Cuantitativo Productos'!$BB$6:$BE$6)-2),IF((MAX(COLUMN('Avance Cuantitativo Productos'!$Z25:$AC25)*(INDEX('Avance Cuantitativo Productos'!$Z25:$AC25,LARGE(('Avance Cuantitativo Productos'!$Z25:$AC25&lt;&gt;"")*(_xlfn.SEQUENCE(,COUNTA('Avance Cuantitativo Productos'!$Z$6:$AC$6))),1))='Avance Cuantitativo Productos'!$Z25:$AC25))-COLUMN('Avance Cuantitativo Productos'!$Z25:$Z25)+1)=3,(OFFSET('Avance Cuantitativo Productos'!$BB25:$BB25,0,_xlfn.XMATCH('Avance Cuantitativo Productos'!$BE$6:$BE$6,'Avance Cuantitativo Productos'!$BB$6:$BE$6)-1)-OFFSET('Avance Cuantitativo Productos'!$BB25:$BB25,0,_xlfn.XMATCH('Avance Cuantitativo Productos'!$BE$6:$BE$6,'Avance Cuantitativo Productos'!$BB$6:$BE$6)-2))*3/4+OFFSET('Avance Cuantitativo Productos'!$BB25:$BB25,0,_xlfn.XMATCH('Avance Cuantitativo Productos'!$BE$6:$BE$6,'Avance Cuantitativo Productos'!$BB$6:$BE$6)-2),IF((MAX(COLUMN('Avance Cuantitativo Productos'!$Z25:$AC25)*(INDEX('Avance Cuantitativo Productos'!$Z25:$AC25,LARGE(('Avance Cuantitativo Productos'!$Z25:$AC25&lt;&gt;"")*(_xlfn.SEQUENCE(,COUNTA('Avance Cuantitativo Productos'!$Z$6:$AC$6))),1))='Avance Cuantitativo Productos'!$Z25:$AC25))-COLUMN('Avance Cuantitativo Productos'!$Z25:$Z25)+1)=4,(OFFSET('Avance Cuantitativo Productos'!$BB25:$BB25,0,_xlfn.XMATCH('Avance Cuantitativo Productos'!$BE$6:$BE$6,'Avance Cuantitativo Productos'!$BB$6:$BE$6)-1)-OFFSET('Avance Cuantitativo Productos'!$BB25:$BB25,0,_xlfn.XMATCH('Avance Cuantitativo Productos'!$BE$6:$BE$6,'Avance Cuantitativo Productos'!$BB$6:$BE$6)-2))+OFFSET('Avance Cuantitativo Productos'!$BB25:$BB25,0,_xlfn.XMATCH('Avance Cuantitativo Productos'!$BE$6:$BE$6,'Avance Cuantitativo Productos'!$BB$6:$BE$6)-2))))),IF('Avance Cuantitativo Productos'!$H25:$H25="Suma",IF((MAX(COLUMN('Avance Cuantitativo Productos'!$Z25:$AC25)*(INDEX(INT(ISNUMBER('Avance Cuantitativo Productos'!$Z25:$AC25)),LARGE((INT(ISNUMBER('Avance Cuantitativo Productos'!$Z25:$AC25))&lt;&gt;0)*(_xlfn.SEQUENCE(,COUNTA('Avance Cuantitativo Productos'!$Z$6:$AC$6))),1))=INT(ISNUMBER('Avance Cuantitativo Productos'!$Z25:$AC25))))-COLUMN('Avance Cuantitativo Productos'!$Z25:$Z25)+1)=1,(OFFSET('Avance Cuantitativo Productos'!$BB25:$BB25,0,_xlfn.XMATCH('Avance Cuantitativo Productos'!$BE$6:$BE$6,'Avance Cuantitativo Productos'!$BB$6:$BE$6,1,1)-1)/4+SUM('Avance Cuantitativo Productos'!$BB25:$BD25)),IF((MAX(COLUMN('Avance Cuantitativo Productos'!$Z25:$AC25)*(INDEX(INT(ISNUMBER('Avance Cuantitativo Productos'!$Z25:$AC25)),LARGE((INT(ISNUMBER('Avance Cuantitativo Productos'!$Z25:$AC25))&lt;&gt;0)*(_xlfn.SEQUENCE(,COUNTA('Avance Cuantitativo Productos'!$Z$6:$AC$6))),1))=INT(ISNUMBER('Avance Cuantitativo Productos'!$Z25:$AC25))))-COLUMN('Avance Cuantitativo Productos'!$Z25:$Z25)+1)=2,(OFFSET('Avance Cuantitativo Productos'!$BB25:$BB25,0,_xlfn.XMATCH('Avance Cuantitativo Productos'!$BE$6:$BE$6,'Avance Cuantitativo Productos'!$BB$6:$BE$6,1,1)-1)/2+SUM('Avance Cuantitativo Productos'!$BB25:$BD25)),IF((MAX(COLUMN('Avance Cuantitativo Productos'!$Z25:$AC25)*(INDEX(INT(ISNUMBER('Avance Cuantitativo Productos'!$Z25:$AC25)),LARGE((INT(ISNUMBER('Avance Cuantitativo Productos'!$Z25:$AC25))&lt;&gt;0)*(_xlfn.SEQUENCE(,COUNTA('Avance Cuantitativo Productos'!$Z$6:$AC$6))),1))=INT(ISNUMBER('Avance Cuantitativo Productos'!$Z25:$AC25))))-COLUMN('Avance Cuantitativo Productos'!$Z25:$Z25)+1)=3,(OFFSET('Avance Cuantitativo Productos'!$BB25:$BB25,0,_xlfn.XMATCH('Avance Cuantitativo Productos'!$BE$6:$BE$6,'Avance Cuantitativo Productos'!$BB$6:$BE$6,1,1)-1)*3/4+SUM('Avance Cuantitativo Productos'!$BB25:$BD25)),IF((MAX(COLUMN('Avance Cuantitativo Productos'!$Z25:$AC25)*(INDEX(INT(ISNUMBER('Avance Cuantitativo Productos'!$Z25:$AC25)),LARGE((INT(ISNUMBER('Avance Cuantitativo Productos'!$Z25:$AC25))&lt;&gt;0)*(_xlfn.SEQUENCE(,COUNTA('Avance Cuantitativo Productos'!$Z$6:$AC$6))),1))=INT(ISNUMBER('Avance Cuantitativo Productos'!$Z25:$AC25))))-COLUMN('Avance Cuantitativo Productos'!$Z25:$Z25)+1)=4,(OFFSET('Avance Cuantitativo Productos'!$BB25:$BB25,0,_xlfn.XMATCH('Avance Cuantitativo Productos'!$BE$6:$BE$6,'Avance Cuantitativo Productos'!$BB$6:$BE$6,1,1)-1)+SUM('Avance Cuantitativo Productos'!$BB25:$BD25)),))))))))))))</f>
        <v/>
      </c>
      <c r="BO25" s="124" t="str">
        <f t="array" aca="1" ref="BO25" ca="1">+IF(AND('Avance Cuantitativo Productos'!$BN25:$BN25="",'Avance Cuantitativo Productos'!$BF25:$BF25=""),"",IF(OR(AND(_xlfn.XLOOKUP('Avance Cuantitativo Productos'!$I25:$I25,Listas!$G$2:$G$10,Listas!$I$2:$I$10&lt;1),'Avance Cuantitativo Productos'!$BF25:$BF25=""),'Avance Cuantitativo Productos'!$BF25:$BF25="",COUNTIF('Avance Cuantitativo Productos'!$AD25:$AG25,"="&amp;"")&gt;=4),MAX('Avance Cuantitativo Productos'!$BN25:$BN25,'Avance Cuantitativo Productos'!$BE25:$BE25),IF('Avance Cuantitativo Productos'!$H25:$H25="","Seleccionar Anualización",IF(COUNTIF('Avance Cuantitativo Productos'!$BB25:$BF25,"="&amp;"")=5,"",IF(AND(OR('Avance Cuantitativo Productos'!$H25:$H25="Creciente",'Avance Cuantitativo Productos'!$H25:$H25="Constante",'Avance Cuantitativo Productos'!$H25:$H25="Suma"),'Avance Cuantitativo Productos'!$BF25:$BF25&gt;'Avance Cuantitativo Productos'!$BJ25:$BJ25),"ERROR, las metas de las vigencias no pueden ser mayores a la meta final",IF(AND('Avance Cuantitativo Productos'!$H25:$H25="Decreciente",'Avance Cuantitativo Productos'!$BF25:$BF25&lt;'Avance Cuantitativo Productos'!$BJ25:$BJ25),"ERROR, las metas de las vigencias no pueden ser menores a la meta final",IF(OR('Avance Cuantitativo Productos'!$H25:$H25="Creciente",'Avance Cuantitativo Productos'!$H25:$H25="Constante",'Avance Cuantitativo Productos'!$H25:$H25="Decreciente"),IF((MAX(COLUMN('Avance Cuantitativo Productos'!$AD25:$AG25)*(INDEX('Avance Cuantitativo Productos'!$AD25:$AG25,LARGE(('Avance Cuantitativo Productos'!$AD25:$AG25&lt;&gt;"")*(_xlfn.SEQUENCE(,COUNTA('Avance Cuantitativo Productos'!$AD$6:$AG$6))),1))='Avance Cuantitativo Productos'!$AD25:$AG25))-COLUMN('Avance Cuantitativo Productos'!$AD25:$AD25)+1)=1,(OFFSET('Avance Cuantitativo Productos'!$BB25:$BB25,0,_xlfn.XMATCH('Avance Cuantitativo Productos'!$BF$6:$BF$6,'Avance Cuantitativo Productos'!$BB$6:$BF$6)-1)-(OFFSET('Avance Cuantitativo Productos'!$BB25:$BB25,0,_xlfn.XMATCH('Avance Cuantitativo Productos'!$BF$6:$BF$6,'Avance Cuantitativo Productos'!$BB$6:$BF$6)-2)))/4+OFFSET('Avance Cuantitativo Productos'!$BB25:$BB25,0,_xlfn.XMATCH('Avance Cuantitativo Productos'!$BF$6:$BF$6,'Avance Cuantitativo Productos'!$BB$6:$BF$6)-2),IF((MAX(COLUMN('Avance Cuantitativo Productos'!$AD25:$AG25)*(INDEX('Avance Cuantitativo Productos'!$AD25:$AG25,LARGE(('Avance Cuantitativo Productos'!$AD25:$AG25&lt;&gt;"")*(_xlfn.SEQUENCE(,COUNTA('Avance Cuantitativo Productos'!$AD$6:$AG$6))),1))='Avance Cuantitativo Productos'!$AD25:$AG25))-COLUMN('Avance Cuantitativo Productos'!$AD25:$AD25)+1)=2,(OFFSET('Avance Cuantitativo Productos'!$BB25:$BB25,0,_xlfn.XMATCH('Avance Cuantitativo Productos'!$BF$6:$BF$6,'Avance Cuantitativo Productos'!$BB$6:$BF$6)-1)-OFFSET('Avance Cuantitativo Productos'!$BB25:$BB25,0,_xlfn.XMATCH('Avance Cuantitativo Productos'!$BF$6:$BF$6,'Avance Cuantitativo Productos'!$BB$6:$BF$6)-2))/2+OFFSET('Avance Cuantitativo Productos'!$BB25:$BB25,0,_xlfn.XMATCH('Avance Cuantitativo Productos'!$BF$6:$BF$6,'Avance Cuantitativo Productos'!$BB$6:$BF$6)-2),IF((MAX(COLUMN('Avance Cuantitativo Productos'!$AD25:$AG25)*(INDEX('Avance Cuantitativo Productos'!$AD25:$AG25,LARGE(('Avance Cuantitativo Productos'!$AD25:$AG25&lt;&gt;"")*(_xlfn.SEQUENCE(,COUNTA('Avance Cuantitativo Productos'!$AD$6:$AG$6))),1))='Avance Cuantitativo Productos'!$AD25:$AG25))-COLUMN('Avance Cuantitativo Productos'!$AD25:$AD25)+1)=3,(OFFSET('Avance Cuantitativo Productos'!$BB25:$BB25,0,_xlfn.XMATCH('Avance Cuantitativo Productos'!$BF$6:$BF$6,'Avance Cuantitativo Productos'!$BB$6:$BF$6)-1)-OFFSET('Avance Cuantitativo Productos'!$BB25:$BB25,0,_xlfn.XMATCH('Avance Cuantitativo Productos'!$BF$6:$BF$6,'Avance Cuantitativo Productos'!$BB$6:$BF$6)-2))*3/4+OFFSET('Avance Cuantitativo Productos'!$BB25:$BB25,0,_xlfn.XMATCH('Avance Cuantitativo Productos'!$BF$6:$BF$6,'Avance Cuantitativo Productos'!$BB$6:$BF$6)-2),IF((MAX(COLUMN('Avance Cuantitativo Productos'!$AD25:$AG25)*(INDEX('Avance Cuantitativo Productos'!$AD25:$AG25,LARGE(('Avance Cuantitativo Productos'!$AD25:$AG25&lt;&gt;"")*(_xlfn.SEQUENCE(,COUNTA('Avance Cuantitativo Productos'!$AD$6:$AG$6))),1))='Avance Cuantitativo Productos'!$AD25:$AG25))-COLUMN('Avance Cuantitativo Productos'!$AD25:$AD25)+1)=4,(OFFSET('Avance Cuantitativo Productos'!$BB25:$BB25,0,_xlfn.XMATCH('Avance Cuantitativo Productos'!$BF$6:$BF$6,'Avance Cuantitativo Productos'!$BB$6:$BF$6)-1)-OFFSET('Avance Cuantitativo Productos'!$BB25:$BB25,0,_xlfn.XMATCH('Avance Cuantitativo Productos'!$BF$6:$BF$6,'Avance Cuantitativo Productos'!$BB$6:$BF$6)-2))+OFFSET('Avance Cuantitativo Productos'!$BB25:$BB25,0,_xlfn.XMATCH('Avance Cuantitativo Productos'!$BF$6:$BF$6,'Avance Cuantitativo Productos'!$BB$6:$BF$6)-2))))),IF('Avance Cuantitativo Productos'!$H25:$H25="Suma",IF((MAX(COLUMN('Avance Cuantitativo Productos'!$AD25:$AG25)*(INDEX(INT(ISNUMBER('Avance Cuantitativo Productos'!$AD25:$AG25)),LARGE((INT(ISNUMBER('Avance Cuantitativo Productos'!$AD25:$AG25))&lt;&gt;0)*(_xlfn.SEQUENCE(,COUNTA('Avance Cuantitativo Productos'!$AD$6:$AG$6))),1))=INT(ISNUMBER('Avance Cuantitativo Productos'!$AD25:$AG25))))-COLUMN('Avance Cuantitativo Productos'!$AD25:$AD25)+1)=1,(OFFSET('Avance Cuantitativo Productos'!$BB25:$BB25,0,_xlfn.XMATCH('Avance Cuantitativo Productos'!$BF$6:$BF$6,'Avance Cuantitativo Productos'!$BB$6:$BF$6,1,1)-1)/4+SUM('Avance Cuantitativo Productos'!$BB25:$BE25)),IF((MAX(COLUMN('Avance Cuantitativo Productos'!$AD25:$AG25)*(INDEX(INT(ISNUMBER('Avance Cuantitativo Productos'!$AD25:$AG25)),LARGE((INT(ISNUMBER('Avance Cuantitativo Productos'!$AD25:$AG25))&lt;&gt;0)*(_xlfn.SEQUENCE(,COUNTA('Avance Cuantitativo Productos'!$AD$6:$AG$6))),1))=INT(ISNUMBER('Avance Cuantitativo Productos'!$AD25:$AG25))))-COLUMN('Avance Cuantitativo Productos'!$AD25:$AD25)+1)=2,(OFFSET('Avance Cuantitativo Productos'!$BB25:$BB25,0,_xlfn.XMATCH('Avance Cuantitativo Productos'!$BF$6:$BF$6,'Avance Cuantitativo Productos'!$BB$6:$BF$6,1,1)-1)/2+SUM('Avance Cuantitativo Productos'!$BB25:$BE25)),IF((MAX(COLUMN('Avance Cuantitativo Productos'!$AD25:$AG25)*(INDEX(INT(ISNUMBER('Avance Cuantitativo Productos'!$AD25:$AG25)),LARGE((INT(ISNUMBER('Avance Cuantitativo Productos'!$AD25:$AG25))&lt;&gt;0)*(_xlfn.SEQUENCE(,COUNTA('Avance Cuantitativo Productos'!$AD$6:$AG$6))),1))=INT(ISNUMBER('Avance Cuantitativo Productos'!$AD25:$AG25))))-COLUMN('Avance Cuantitativo Productos'!$AD25:$AD25)+1)=3,(OFFSET('Avance Cuantitativo Productos'!$BB25:$BB25,0,_xlfn.XMATCH('Avance Cuantitativo Productos'!$BF$6:$BF$6,'Avance Cuantitativo Productos'!$BB$6:$BF$6,1,1)-1)*3/4+SUM('Avance Cuantitativo Productos'!$BB25:$BE25)),IF((MAX(COLUMN('Avance Cuantitativo Productos'!$AD25:$AG25)*(INDEX(INT(ISNUMBER('Avance Cuantitativo Productos'!$AD25:$AG25)),LARGE((INT(ISNUMBER('Avance Cuantitativo Productos'!$AD25:$AG25))&lt;&gt;0)*(_xlfn.SEQUENCE(,COUNTA('Avance Cuantitativo Productos'!$AD$6:$AG$6))),1))=INT(ISNUMBER('Avance Cuantitativo Productos'!$AD25:$AG25))))-COLUMN('Avance Cuantitativo Productos'!$AD25:$AD25)+1)=4,(OFFSET('Avance Cuantitativo Productos'!$BB25:$BB25,0,_xlfn.XMATCH('Avance Cuantitativo Productos'!$BF$6:$BF$6,'Avance Cuantitativo Productos'!$BB$6:$BF$6,1,1)-1)+SUM('Avance Cuantitativo Productos'!$BB25:$BE25)),))))))))))))</f>
        <v/>
      </c>
      <c r="BP25" s="125" t="str">
        <f t="array" aca="1" ref="BP25" ca="1">+IF(AND('Avance Cuantitativo Productos'!$BO25:$BO25="",'Avance Cuantitativo Productos'!$BG25:$BG25=""),"",IF(OR(AND(_xlfn.XLOOKUP('Avance Cuantitativo Productos'!$I25:$I25,Listas!$G$2:$G$10,Listas!$I$2:$I$10&lt;1),'Avance Cuantitativo Productos'!$BG25:$BG25=""),'Avance Cuantitativo Productos'!$BG25:$BG25="",COUNTIF('Avance Cuantitativo Productos'!$AH25:$AK25,"="&amp;"")&gt;=4),MAX('Avance Cuantitativo Productos'!$BO25:$BO25,'Avance Cuantitativo Productos'!$BF25:$BF25),IF('Avance Cuantitativo Productos'!$H25:$H25="","Seleccionar Anualización",IF(COUNTIF('Avance Cuantitativo Productos'!$BB25:$BG25,"="&amp;"")=6,"",IF(AND(OR('Avance Cuantitativo Productos'!$H25:$H25="Creciente",'Avance Cuantitativo Productos'!$H25:$H25="Constante",'Avance Cuantitativo Productos'!$H25:$H25="Suma"),'Avance Cuantitativo Productos'!$BG25:$BG25&gt;'Avance Cuantitativo Productos'!$BJ25:$BJ25),"ERROR, las metas de las vigencias no pueden ser mayores a la meta final",IF(AND('Avance Cuantitativo Productos'!$H25:$H25="Decreciente",'Avance Cuantitativo Productos'!$BG25:$BG25&lt;'Avance Cuantitativo Productos'!$BJ25:$BJ25),"ERROR, las metas de las vigencias no pueden ser menores a la meta final",IF(OR('Avance Cuantitativo Productos'!$H25:$H25="Creciente",'Avance Cuantitativo Productos'!$H25:$H25="Constante",'Avance Cuantitativo Productos'!$H25:$H25="Decreciente"),IF((MAX(COLUMN('Avance Cuantitativo Productos'!$AH25:$AK25)*(INDEX('Avance Cuantitativo Productos'!$AH25:$AK25,LARGE(('Avance Cuantitativo Productos'!$AH25:$AK25&lt;&gt;"")*(_xlfn.SEQUENCE(,COUNTA('Avance Cuantitativo Productos'!$AH$6:$AK$6))),1))='Avance Cuantitativo Productos'!$AH25:$AK25))-COLUMN('Avance Cuantitativo Productos'!$AH25:$AH25)+1)=1,(OFFSET('Avance Cuantitativo Productos'!$BB25:$BB25,0,_xlfn.XMATCH('Avance Cuantitativo Productos'!$BG$6:$BG$6,'Avance Cuantitativo Productos'!$BB$6:$BG$6)-1)-(OFFSET('Avance Cuantitativo Productos'!$BB25:$BB25,0,_xlfn.XMATCH('Avance Cuantitativo Productos'!$BG$6:$BG$6,'Avance Cuantitativo Productos'!$BB$6:$BG$6)-2)))/4+OFFSET('Avance Cuantitativo Productos'!$BB25:$BB25,0,_xlfn.XMATCH('Avance Cuantitativo Productos'!$BG$6:$BG$6,'Avance Cuantitativo Productos'!$BB$6:$BG$6)-2),IF((MAX(COLUMN('Avance Cuantitativo Productos'!$AH25:$AK25)*(INDEX('Avance Cuantitativo Productos'!$AH25:$AK25,LARGE(('Avance Cuantitativo Productos'!$AH25:$AK25&lt;&gt;"")*(_xlfn.SEQUENCE(,COUNTA('Avance Cuantitativo Productos'!$AH$6:$AK$6))),1))='Avance Cuantitativo Productos'!$AH25:$AK25))-COLUMN('Avance Cuantitativo Productos'!$AH25:$AH25)+1)=2,(OFFSET('Avance Cuantitativo Productos'!$BB25:$BB25,0,_xlfn.XMATCH('Avance Cuantitativo Productos'!$BG$6:$BG$6,'Avance Cuantitativo Productos'!$BB$6:$BG$6)-1)-OFFSET('Avance Cuantitativo Productos'!$BB25:$BB25,0,_xlfn.XMATCH('Avance Cuantitativo Productos'!$BG$6:$BG$6,'Avance Cuantitativo Productos'!$BB$6:$BG$6)-2))/2+OFFSET('Avance Cuantitativo Productos'!$BB25:$BB25,0,_xlfn.XMATCH('Avance Cuantitativo Productos'!$BG$6:$BG$6,'Avance Cuantitativo Productos'!$BB$6:$BG$6)-2),IF((MAX(COLUMN('Avance Cuantitativo Productos'!$AH25:$AK25)*(INDEX('Avance Cuantitativo Productos'!$AH25:$AK25,LARGE(('Avance Cuantitativo Productos'!$AH25:$AK25&lt;&gt;"")*(_xlfn.SEQUENCE(,COUNTA('Avance Cuantitativo Productos'!$AH$6:$AK$6))),1))='Avance Cuantitativo Productos'!$AH25:$AK25))-COLUMN('Avance Cuantitativo Productos'!$AH25:$AH25)+1)=3,(OFFSET('Avance Cuantitativo Productos'!$BB25:$BB25,0,_xlfn.XMATCH('Avance Cuantitativo Productos'!$BG$6:$BG$6,'Avance Cuantitativo Productos'!$BB$6:$BG$6)-1)-OFFSET('Avance Cuantitativo Productos'!$BB25:$BB25,0,_xlfn.XMATCH('Avance Cuantitativo Productos'!$BG$6:$BG$6,'Avance Cuantitativo Productos'!$BB$6:$BG$6)-2))*3/4+OFFSET('Avance Cuantitativo Productos'!$BB25:$BB25,0,_xlfn.XMATCH('Avance Cuantitativo Productos'!$BG$6:$BG$6,'Avance Cuantitativo Productos'!$BB$6:$BG$6)-2),IF((MAX(COLUMN('Avance Cuantitativo Productos'!$AH25:$AK25)*(INDEX('Avance Cuantitativo Productos'!$AH25:$AK25,LARGE(('Avance Cuantitativo Productos'!$AH25:$AK25&lt;&gt;"")*(_xlfn.SEQUENCE(,COUNTA('Avance Cuantitativo Productos'!$AH$6:$AK$6))),1))='Avance Cuantitativo Productos'!$AH25:$AK25))-COLUMN('Avance Cuantitativo Productos'!$AH25:$AH25)+1)=4,(OFFSET('Avance Cuantitativo Productos'!$BB25:$BB25,0,_xlfn.XMATCH('Avance Cuantitativo Productos'!$BG$6:$BG$6,'Avance Cuantitativo Productos'!$BB$6:$BG$6)-1)-OFFSET('Avance Cuantitativo Productos'!$BB25:$BB25,0,_xlfn.XMATCH('Avance Cuantitativo Productos'!$BG$6:$BG$6,'Avance Cuantitativo Productos'!$BB$6:$BG$6)-2))+OFFSET('Avance Cuantitativo Productos'!$BB25:$BB25,0,_xlfn.XMATCH('Avance Cuantitativo Productos'!$BG$6:$BG$6,'Avance Cuantitativo Productos'!$BB$6:$BG$6)-2))))),IF('Avance Cuantitativo Productos'!$H25:$H25="Suma",IF((MAX(COLUMN('Avance Cuantitativo Productos'!$AH25:$AK25)*(INDEX(INT(ISNUMBER('Avance Cuantitativo Productos'!$AH25:$AK25)),LARGE((INT(ISNUMBER('Avance Cuantitativo Productos'!$AH25:$AK25))&lt;&gt;0)*(_xlfn.SEQUENCE(,COUNTA('Avance Cuantitativo Productos'!$AH$6:$AK$6))),1))=INT(ISNUMBER('Avance Cuantitativo Productos'!$AH25:$AK25))))-COLUMN('Avance Cuantitativo Productos'!$AH25:$AH25)+1)=1,(OFFSET('Avance Cuantitativo Productos'!$BB25:$BB25,0,_xlfn.XMATCH('Avance Cuantitativo Productos'!$BG$6:$BG$6,'Avance Cuantitativo Productos'!$BB$6:$BG$6,1,1)-1)/4+SUM('Avance Cuantitativo Productos'!$BB25:$BF25)),IF((MAX(COLUMN('Avance Cuantitativo Productos'!$AH25:$AK25)*(INDEX(INT(ISNUMBER('Avance Cuantitativo Productos'!$AH25:$AK25)),LARGE((INT(ISNUMBER('Avance Cuantitativo Productos'!$AH25:$AK25))&lt;&gt;0)*(_xlfn.SEQUENCE(,COUNTA('Avance Cuantitativo Productos'!$AH$6:$AK$6))),1))=INT(ISNUMBER('Avance Cuantitativo Productos'!$AH25:$AK25))))-COLUMN('Avance Cuantitativo Productos'!$AH25:$AH25)+1)=2,(OFFSET('Avance Cuantitativo Productos'!$BB25:$BB25,0,_xlfn.XMATCH('Avance Cuantitativo Productos'!$BG$6:$BG$6,'Avance Cuantitativo Productos'!$BB$6:$BG$6,1,1)-1)/2+SUM('Avance Cuantitativo Productos'!$BB25:$BF25)),IF((MAX(COLUMN('Avance Cuantitativo Productos'!$AH25:$AK25)*(INDEX(INT(ISNUMBER('Avance Cuantitativo Productos'!$AH25:$AK25)),LARGE((INT(ISNUMBER('Avance Cuantitativo Productos'!$AH25:$AK25))&lt;&gt;0)*(_xlfn.SEQUENCE(,COUNTA('Avance Cuantitativo Productos'!$AH$6:$AK$6))),1))=INT(ISNUMBER('Avance Cuantitativo Productos'!$AH25:$AK25))))-COLUMN('Avance Cuantitativo Productos'!$AH25:$AH25)+1)=3,(OFFSET('Avance Cuantitativo Productos'!$BB25:$BB25,0,_xlfn.XMATCH('Avance Cuantitativo Productos'!$BG$6:$BG$6,'Avance Cuantitativo Productos'!$BB$6:$BG$6,1,1)-1)*3/4+SUM('Avance Cuantitativo Productos'!$BB25:$BF25)),IF((MAX(COLUMN('Avance Cuantitativo Productos'!$AH25:$AK25)*(INDEX(INT(ISNUMBER('Avance Cuantitativo Productos'!$AH25:$AK25)),LARGE((INT(ISNUMBER('Avance Cuantitativo Productos'!$AH25:$AK25))&lt;&gt;0)*(_xlfn.SEQUENCE(,COUNTA('Avance Cuantitativo Productos'!$AH$6:$AK$6))),1))=INT(ISNUMBER('Avance Cuantitativo Productos'!$AH25:$AK25))))-COLUMN('Avance Cuantitativo Productos'!$AH25:$AH25)+1)=4,(OFFSET('Avance Cuantitativo Productos'!$BB25:$BB25,0,_xlfn.XMATCH('Avance Cuantitativo Productos'!$BG$6:$BG$6,'Avance Cuantitativo Productos'!$BB$6:$BG$6,1,1)-1)+SUM('Avance Cuantitativo Productos'!$BB25:$BF25)),))))))))))))</f>
        <v/>
      </c>
      <c r="BQ25" s="137" t="str">
        <f t="array" aca="1" ref="BQ25" ca="1">+IF(AND('Avance Cuantitativo Productos'!$BP25:$BP25="",'Avance Cuantitativo Productos'!$BH25:$BH25=""),"",IF(OR(AND(_xlfn.XLOOKUP('Avance Cuantitativo Productos'!$I25:$I25,Listas!$G$2:$G$10,Listas!$I$2:$I$10&lt;1),'Avance Cuantitativo Productos'!$BH25:$BH25=""),'Avance Cuantitativo Productos'!$BH25:$BH25="",COUNTIF('Avance Cuantitativo Productos'!$AL25:$AO25,"="&amp;"")&gt;=4),MAX('Avance Cuantitativo Productos'!$BP25:$BP25,'Avance Cuantitativo Productos'!$BG25:$BG25),IF('Avance Cuantitativo Productos'!$H25:$H25="","Seleccionar Anualización",IF(COUNTIF('Avance Cuantitativo Productos'!$BB25:$BH25,"="&amp;"")=7,"",IF(AND(OR('Avance Cuantitativo Productos'!$H25:$H25="Creciente",'Avance Cuantitativo Productos'!$H25:$H25="Constante",'Avance Cuantitativo Productos'!$H25:$H25="Suma"),'Avance Cuantitativo Productos'!$BH25:$BH25&gt;'Avance Cuantitativo Productos'!$BJ25:$BJ25),"ERROR, las metas de las vigencias no pueden ser mayores a la meta final",IF(AND('Avance Cuantitativo Productos'!$H25:$H25="Decreciente",'Avance Cuantitativo Productos'!$BH25:$BH25&lt;'Avance Cuantitativo Productos'!$BJ25:$BJ25),"ERROR, las metas de las vigencias no pueden ser menores a la meta final",IF(OR('Avance Cuantitativo Productos'!$H25:$H25="Creciente",'Avance Cuantitativo Productos'!$H25:$H25="Constante",'Avance Cuantitativo Productos'!$H25:$H25="Decreciente"),IF((MAX(COLUMN('Avance Cuantitativo Productos'!$AL25:$AO25)*(INDEX('Avance Cuantitativo Productos'!$AL25:$AO25,LARGE(('Avance Cuantitativo Productos'!$AL25:$AO25&lt;&gt;"")*(_xlfn.SEQUENCE(,COUNTA('Avance Cuantitativo Productos'!$AL$6:$AO$6))),1))='Avance Cuantitativo Productos'!$AL25:$AO25))-COLUMN('Avance Cuantitativo Productos'!$AL25:$AL25)+1)=1,(OFFSET('Avance Cuantitativo Productos'!$BB25:$BB25,0,_xlfn.XMATCH('Avance Cuantitativo Productos'!$BH$6:$BH$6,'Avance Cuantitativo Productos'!$BB$6:$BH$6)-1)-(OFFSET('Avance Cuantitativo Productos'!$BB25:$BB25,0,_xlfn.XMATCH('Avance Cuantitativo Productos'!$BH$6:$BH$6,'Avance Cuantitativo Productos'!$BB$6:$BH$6)-2)))/4+OFFSET('Avance Cuantitativo Productos'!$BB25:$BB25,0,_xlfn.XMATCH('Avance Cuantitativo Productos'!$BH$6:$BH$6,'Avance Cuantitativo Productos'!$BB$6:$BH$6)-2),IF((MAX(COLUMN('Avance Cuantitativo Productos'!$AL25:$AO25)*(INDEX('Avance Cuantitativo Productos'!$AL25:$AO25,LARGE(('Avance Cuantitativo Productos'!$AL25:$AO25&lt;&gt;"")*(_xlfn.SEQUENCE(,COUNTA('Avance Cuantitativo Productos'!$AL$6:$AO$6))),1))='Avance Cuantitativo Productos'!$AL25:$AO25))-COLUMN('Avance Cuantitativo Productos'!$AL25:$AL25)+1)=2,(OFFSET('Avance Cuantitativo Productos'!$BB25:$BB25,0,_xlfn.XMATCH('Avance Cuantitativo Productos'!$BH$6:$BH$6,'Avance Cuantitativo Productos'!$BB$6:$BH$6)-1)-OFFSET('Avance Cuantitativo Productos'!$BB25:$BB25,0,_xlfn.XMATCH('Avance Cuantitativo Productos'!$BH$6:$BH$6,'Avance Cuantitativo Productos'!$BB$6:$BH$6)-2))/2+OFFSET('Avance Cuantitativo Productos'!$BB25:$BB25,0,_xlfn.XMATCH('Avance Cuantitativo Productos'!$BH$6:$BH$6,'Avance Cuantitativo Productos'!$BB$6:$BH$6)-2),IF((MAX(COLUMN('Avance Cuantitativo Productos'!$AL25:$AO25)*(INDEX('Avance Cuantitativo Productos'!$AL25:$AO25,LARGE(('Avance Cuantitativo Productos'!$AL25:$AO25&lt;&gt;"")*(_xlfn.SEQUENCE(,COUNTA('Avance Cuantitativo Productos'!$AL$6:$AO$6))),1))='Avance Cuantitativo Productos'!$AL25:$AO25))-COLUMN('Avance Cuantitativo Productos'!$AL25:$AL25)+1)=3,(OFFSET('Avance Cuantitativo Productos'!$BB25:$BB25,0,_xlfn.XMATCH('Avance Cuantitativo Productos'!$BH$6:$BH$6,'Avance Cuantitativo Productos'!$BB$6:$BH$6)-1)-OFFSET('Avance Cuantitativo Productos'!$BB25:$BB25,0,_xlfn.XMATCH('Avance Cuantitativo Productos'!$BH$6:$BH$6,'Avance Cuantitativo Productos'!$BB$6:$BH$6)-2))*0.75+OFFSET('Avance Cuantitativo Productos'!$BB25:$BB25,0,_xlfn.XMATCH('Avance Cuantitativo Productos'!$BH$6:$BH$6,'Avance Cuantitativo Productos'!$BB$6:$BH$6)-2),IF((MAX(COLUMN('Avance Cuantitativo Productos'!$AL25:$AO25)*(INDEX('Avance Cuantitativo Productos'!$AL25:$AO25,LARGE(('Avance Cuantitativo Productos'!$AL25:$AO25&lt;&gt;"")*(_xlfn.SEQUENCE(,COUNTA('Avance Cuantitativo Productos'!$AL$6:$AO$6))),1))='Avance Cuantitativo Productos'!$AL25:$AO25))-COLUMN('Avance Cuantitativo Productos'!$AL25:$AL25)+1)=4,(OFFSET('Avance Cuantitativo Productos'!$BB25:$BB25,0,_xlfn.XMATCH('Avance Cuantitativo Productos'!$BH$6:$BH$6,'Avance Cuantitativo Productos'!$BB$6:$BH$6)-1)-OFFSET('Avance Cuantitativo Productos'!$BB25:$BB25,0,_xlfn.XMATCH('Avance Cuantitativo Productos'!$BH$6:$BH$6,'Avance Cuantitativo Productos'!$BB$6:$BH$6)-2))+OFFSET('Avance Cuantitativo Productos'!$BB25:$BB25,0,_xlfn.XMATCH('Avance Cuantitativo Productos'!$BH$6:$BH$6,'Avance Cuantitativo Productos'!$BB$6:$BH$6)-2))))),IF('Avance Cuantitativo Productos'!$H25:$H25="Suma",IF((MAX(COLUMN('Avance Cuantitativo Productos'!$AL25:$AO25)*(INDEX(INT(ISNUMBER('Avance Cuantitativo Productos'!$AL25:$AO25)),LARGE((INT(ISNUMBER('Avance Cuantitativo Productos'!$AL25:$AO25))&lt;&gt;0)*(_xlfn.SEQUENCE(,COUNTA('Avance Cuantitativo Productos'!$AL$6:$AO$6))),1))=INT(ISNUMBER('Avance Cuantitativo Productos'!$AL25:$AO25))))-COLUMN('Avance Cuantitativo Productos'!$AL25:$AL25)+1)=1,(OFFSET('Avance Cuantitativo Productos'!$BB25:$BB25,0,_xlfn.XMATCH('Avance Cuantitativo Productos'!$BH$6:$BH$6,'Avance Cuantitativo Productos'!$BB$6:$BH$6,1,1)-1)/4+SUM('Avance Cuantitativo Productos'!$BB25:$BG25)),IF((MAX(COLUMN('Avance Cuantitativo Productos'!$AL25:$AO25)*(INDEX(INT(ISNUMBER('Avance Cuantitativo Productos'!$AL25:$AO25)),LARGE((INT(ISNUMBER('Avance Cuantitativo Productos'!$AL25:$AO25))&lt;&gt;0)*(_xlfn.SEQUENCE(,COUNTA('Avance Cuantitativo Productos'!$AL$6:$AO$6))),1))=INT(ISNUMBER('Avance Cuantitativo Productos'!$AL25:$AO25))))-COLUMN('Avance Cuantitativo Productos'!$AL25:$AL25)+1)=2,(OFFSET('Avance Cuantitativo Productos'!$BB25:$BB25,0,_xlfn.XMATCH('Avance Cuantitativo Productos'!$BH$6:$BH$6,'Avance Cuantitativo Productos'!$BB$6:$BH$6,1,1)-1)/2+SUM('Avance Cuantitativo Productos'!$BB25:$BG25)),IF((MAX(COLUMN('Avance Cuantitativo Productos'!$AL25:$AO25)*(INDEX(INT(ISNUMBER('Avance Cuantitativo Productos'!$AL25:$AO25)),LARGE((INT(ISNUMBER('Avance Cuantitativo Productos'!$AL25:$AO25))&lt;&gt;0)*(_xlfn.SEQUENCE(,COUNTA('Avance Cuantitativo Productos'!$AL$6:$AO$6))),1))=INT(ISNUMBER('Avance Cuantitativo Productos'!$AL25:$AO25))))-COLUMN('Avance Cuantitativo Productos'!$AL25:$AL25)+1)=3,(OFFSET('Avance Cuantitativo Productos'!$BB25:$BB25,0,_xlfn.XMATCH('Avance Cuantitativo Productos'!$BH$6:$BH$6,'Avance Cuantitativo Productos'!$BB$6:$BH$6,1,1)-1)*0.75+SUM('Avance Cuantitativo Productos'!$BB25:$BG25)),IF((MAX(COLUMN('Avance Cuantitativo Productos'!$AL25:$AO25)*(INDEX(INT(ISNUMBER('Avance Cuantitativo Productos'!$AL25:$AO25)),LARGE((INT(ISNUMBER('Avance Cuantitativo Productos'!$AL25:$AO25))&lt;&gt;0)*(_xlfn.SEQUENCE(,COUNTA('Avance Cuantitativo Productos'!$AL$6:$AO$6))),1))=INT(ISNUMBER('Avance Cuantitativo Productos'!$AL25:$AO25))))-COLUMN('Avance Cuantitativo Productos'!$AL25:$AL25)+1)=4,(OFFSET('Avance Cuantitativo Productos'!$BB25:$BB25,0,_xlfn.XMATCH('Avance Cuantitativo Productos'!$BH$6:$BH$6,'Avance Cuantitativo Productos'!$BB$6:$BH$6,1,1)-1)+SUM('Avance Cuantitativo Productos'!$BB25:$BG25)),))))))))))))</f>
        <v/>
      </c>
      <c r="BR25" s="137">
        <f t="array" aca="1" ref="BR25" ca="1">+IF(AND('Avance Cuantitativo Productos'!$BQ25:$BQ25="",'Avance Cuantitativo Productos'!$BI25:$BI25=""),"",IF(OR(AND(_xlfn.XLOOKUP('Avance Cuantitativo Productos'!$I25:$I25,Listas!$G$2:$G$10,Listas!$I$2:$I$10&lt;1),'Avance Cuantitativo Productos'!$BI25:$BI25=""),'Avance Cuantitativo Productos'!$BI25:$BI25="",COUNTIF('Avance Cuantitativo Productos'!$AP25:$AS25,"="&amp;"")&gt;=4),MAX('Avance Cuantitativo Productos'!$BQ25:$BQ25,'Avance Cuantitativo Productos'!$BH25:$BH25),IF('Avance Cuantitativo Productos'!$H25:$H25="","Seleccionar Anualización",IF(COUNTIF('Avance Cuantitativo Productos'!$BB25:$BI25,"="&amp;"")=8,"",IF(AND(OR('Avance Cuantitativo Productos'!$H25:$H25="Creciente",'Avance Cuantitativo Productos'!$H25:$H25="Constante",'Avance Cuantitativo Productos'!$H25:$H25="Suma"),'Avance Cuantitativo Productos'!$BI25:$BI25&gt;'Avance Cuantitativo Productos'!$BJ25:$BJ25),"ERROR, las metas de las vigencias no pueden ser mayores a la meta final",IF(AND('Avance Cuantitativo Productos'!$H25:$H25="Decreciente",'Avance Cuantitativo Productos'!$BI25:$BI25&lt;'Avance Cuantitativo Productos'!$BJ25:$BJ25),"ERROR, las metas de las vigencias no pueden ser menores a la meta final",IF(OR('Avance Cuantitativo Productos'!$H25:$H25="Creciente",'Avance Cuantitativo Productos'!$H25:$H25="Constante",'Avance Cuantitativo Productos'!$H25:$H25="Decreciente"),IF((MAX(COLUMN('Avance Cuantitativo Productos'!$AP25:$AS25)*(INDEX('Avance Cuantitativo Productos'!$AP25:$AS25,LARGE(('Avance Cuantitativo Productos'!$AP25:$AS25&lt;&gt;"")*(_xlfn.SEQUENCE(,COUNTA('Avance Cuantitativo Productos'!$AP$6:$AS$6))),1))='Avance Cuantitativo Productos'!$AP25:$AS25))-COLUMN('Avance Cuantitativo Productos'!$AP25:$AP25)+1)=1,(OFFSET('Avance Cuantitativo Productos'!$BB25:$BB25,0,_xlfn.XMATCH('Avance Cuantitativo Productos'!$BI$6:$BI$6,'Avance Cuantitativo Productos'!$BB$6:$BI$6)-1)-(OFFSET('Avance Cuantitativo Productos'!$BB25:$BB25,0,_xlfn.XMATCH('Avance Cuantitativo Productos'!$BI$6:$BI$6,'Avance Cuantitativo Productos'!$BB$6:$BI$6)-2)))/4+OFFSET('Avance Cuantitativo Productos'!$BB25:$BB25,0,_xlfn.XMATCH('Avance Cuantitativo Productos'!$BI$6:$BI$6,'Avance Cuantitativo Productos'!$BB$6:$BI$6)-2),IF((MAX(COLUMN('Avance Cuantitativo Productos'!$AP25:$AS25)*(INDEX('Avance Cuantitativo Productos'!$AP25:$AS25,LARGE(('Avance Cuantitativo Productos'!$AP25:$AS25&lt;&gt;"")*(_xlfn.SEQUENCE(,COUNTA('Avance Cuantitativo Productos'!$AP$6:$AS$6))),1))='Avance Cuantitativo Productos'!$AP25:$AS25))-COLUMN('Avance Cuantitativo Productos'!$AP25:$AP25)+1)=2,(OFFSET('Avance Cuantitativo Productos'!$BB25:$BB25,0,_xlfn.XMATCH('Avance Cuantitativo Productos'!$BI$6:$BI$6,'Avance Cuantitativo Productos'!$BB$6:$BI$6)-1)-OFFSET('Avance Cuantitativo Productos'!$BB25:$BB25,0,_xlfn.XMATCH('Avance Cuantitativo Productos'!$BI$6:$BI$6,'Avance Cuantitativo Productos'!$BB$6:$BI$6)-2))/2+OFFSET('Avance Cuantitativo Productos'!$BB25:$BB25,0,_xlfn.XMATCH('Avance Cuantitativo Productos'!$BI$6:$BI$6,'Avance Cuantitativo Productos'!$BB$6:$BI$6)-2),IF((MAX(COLUMN('Avance Cuantitativo Productos'!$AP25:$AS25)*(INDEX('Avance Cuantitativo Productos'!$AP25:$AS25,LARGE(('Avance Cuantitativo Productos'!$AP25:$AS25&lt;&gt;"")*(_xlfn.SEQUENCE(,COUNTA('Avance Cuantitativo Productos'!$AP$6:$AS$6))),1))='Avance Cuantitativo Productos'!$AP25:$AS25))-COLUMN('Avance Cuantitativo Productos'!$AP25:$AP25)+1)=3,(OFFSET('Avance Cuantitativo Productos'!$BB25:$BB25,0,_xlfn.XMATCH('Avance Cuantitativo Productos'!$BI$6:$BI$6,'Avance Cuantitativo Productos'!$BB$6:$BI$6)-1)-OFFSET('Avance Cuantitativo Productos'!$BB25:$BB25,0,_xlfn.XMATCH('Avance Cuantitativo Productos'!$BI$6:$BI$6,'Avance Cuantitativo Productos'!$BB$6:$BI$6)-2))*0.75+OFFSET('Avance Cuantitativo Productos'!$BB25:$BB25,0,_xlfn.XMATCH('Avance Cuantitativo Productos'!$BI$6:$BI$6,'Avance Cuantitativo Productos'!$BB$6:$BI$6)-2),IF((MAX(COLUMN('Avance Cuantitativo Productos'!$AP25:$AS25)*(INDEX('Avance Cuantitativo Productos'!$AP25:$AS25,LARGE(('Avance Cuantitativo Productos'!$AP25:$AS25&lt;&gt;"")*(_xlfn.SEQUENCE(,COUNTA('Avance Cuantitativo Productos'!$AP$6:$AS$6))),1))='Avance Cuantitativo Productos'!$AP25:$AS25))-COLUMN('Avance Cuantitativo Productos'!$AP25:$AP25)+1)=4,(OFFSET('Avance Cuantitativo Productos'!$BB25:$BB25,0,_xlfn.XMATCH('Avance Cuantitativo Productos'!$BI$6:$BI$6,'Avance Cuantitativo Productos'!$BB$6:$BI$6)-1)-OFFSET('Avance Cuantitativo Productos'!$BB25:$BB25,0,_xlfn.XMATCH('Avance Cuantitativo Productos'!$BI$6:$BI$6,'Avance Cuantitativo Productos'!$BB$6:$BI$6)-2))+OFFSET('Avance Cuantitativo Productos'!$BB25:$BB25,0,_xlfn.XMATCH('Avance Cuantitativo Productos'!$BI$6:$BI$6,'Avance Cuantitativo Productos'!$BB$6:$BI$6)-2))))),IF('Avance Cuantitativo Productos'!$H25:$H25="Suma",IF((MAX(COLUMN('Avance Cuantitativo Productos'!$AP25:$AS25)*(INDEX(INT(ISNUMBER('Avance Cuantitativo Productos'!$AP25:$AS25)),LARGE((INT(ISNUMBER('Avance Cuantitativo Productos'!$AP25:$AS25))&lt;&gt;0)*(_xlfn.SEQUENCE(,COUNTA('Avance Cuantitativo Productos'!$AP$6:$AS$6))),1))=INT(ISNUMBER('Avance Cuantitativo Productos'!$AP25:$AS25))))-COLUMN('Avance Cuantitativo Productos'!$AP25:$AP25)+1)=1,(OFFSET('Avance Cuantitativo Productos'!$BB25:$BB25,0,_xlfn.XMATCH('Avance Cuantitativo Productos'!$BI$6:$BI$6,'Avance Cuantitativo Productos'!$BB$6:$BI$6,1,1)-1)/4+SUM('Avance Cuantitativo Productos'!$BB25:$BH25)),IF((MAX(COLUMN('Avance Cuantitativo Productos'!$AP25:$AS25)*(INDEX(INT(ISNUMBER('Avance Cuantitativo Productos'!$AP25:$AS25)),LARGE((INT(ISNUMBER('Avance Cuantitativo Productos'!$AP25:$AS25))&lt;&gt;0)*(_xlfn.SEQUENCE(,COUNTA('Avance Cuantitativo Productos'!$AP$6:$AS$6))),1))=INT(ISNUMBER('Avance Cuantitativo Productos'!$AP25:$AS25))))-COLUMN('Avance Cuantitativo Productos'!$AP25:$AP25)+1)=2,(OFFSET('Avance Cuantitativo Productos'!$BB25:$BB25,0,_xlfn.XMATCH('Avance Cuantitativo Productos'!$BI$6:$BI$6,'Avance Cuantitativo Productos'!$BB$6:$BI$6,1,1)-1)/2+SUM('Avance Cuantitativo Productos'!$BB25:$BH25)),IF((MAX(COLUMN('Avance Cuantitativo Productos'!$AP25:$AS25)*(INDEX(INT(ISNUMBER('Avance Cuantitativo Productos'!$AP25:$AS25)),LARGE((INT(ISNUMBER('Avance Cuantitativo Productos'!$AP25:$AS25))&lt;&gt;0)*(_xlfn.SEQUENCE(,COUNTA('Avance Cuantitativo Productos'!$AP$6:$AS$6))),1))=INT(ISNUMBER('Avance Cuantitativo Productos'!$AP25:$AS25))))-COLUMN('Avance Cuantitativo Productos'!$AP25:$AP25)+1)=3,(OFFSET('Avance Cuantitativo Productos'!$BB25:$BB25,0,_xlfn.XMATCH('Avance Cuantitativo Productos'!$BI$6:$BI$6,'Avance Cuantitativo Productos'!$BB$6:$BI$6,1,1)-1)*0.75+SUM('Avance Cuantitativo Productos'!$BB25:$BH25)),IF((MAX(COLUMN('Avance Cuantitativo Productos'!$AP25:$AS25)*(INDEX(INT(ISNUMBER('Avance Cuantitativo Productos'!$AP25:$AS25)),LARGE((INT(ISNUMBER('Avance Cuantitativo Productos'!$AP25:$AS25))&lt;&gt;0)*(_xlfn.SEQUENCE(,COUNTA('Avance Cuantitativo Productos'!$AP$6:$AS$6))),1))=INT(ISNUMBER('Avance Cuantitativo Productos'!$AP25:$AS25))))-COLUMN('Avance Cuantitativo Productos'!$AP25:$AP25)+1)=4,(OFFSET('Avance Cuantitativo Productos'!$BB25:$BB25,0,_xlfn.XMATCH('Avance Cuantitativo Productos'!$BI$6:$BI$6,'Avance Cuantitativo Productos'!$BB$6:$BI$6,1,1)-1)+SUM('Avance Cuantitativo Productos'!$BB25:$BH25)),))))))))))))</f>
        <v>0</v>
      </c>
      <c r="BS25" s="20" t="str">
        <f t="array" aca="1" ref="BS25" ca="1">IF(OR('Avance Cuantitativo Productos'!$BB25:$BB25=0,'Avance Cuantitativo Productos'!$AT25:$AT25="",SUMPRODUCT(--('Avance Cuantitativo Productos'!$N25:$Q25&lt;&gt;""))=0),"",IF('Avance Cuantitativo Productos'!$H25:$H25="Creciente",('Avance Cuantitativo Productos'!$AT25:$AT25-Anualiza_LB('Avance Cuantitativo Productos'!$BS$6:$BS$6,'Avance Cuantitativo Productos'!$M25:$M25,'Avance Cuantitativo Productos'!$G25:$G25,'Avance Cuantitativo Productos'!$L25:$L25))/('Avance Cuantitativo Productos'!$BK25:$BK25-Anualiza_LB('Avance Cuantitativo Productos'!$BS$6:$BS$6,'Avance Cuantitativo Productos'!$M25:$M25,'Avance Cuantitativo Productos'!$G25:$G25,'Avance Cuantitativo Productos'!$L25:$L25)),IF('Avance Cuantitativo Productos'!$H25:$H25="Constante",('Avance Cuantitativo Productos'!$AT25:$AT25/'Avance Cuantitativo Productos'!$BK25:$BK25),IF('Avance Cuantitativo Productos'!$H25:$H25="Suma",_xlfn.NUMBERVALUE('Avance Cuantitativo Productos'!$AT25:$AT25)/_xlfn.NUMBERVALUE('Avance Cuantitativo Productos'!$BK25:$BK25),IF('Avance Cuantitativo Productos'!$H25:$H25="Decreciente",('Avance Cuantitativo Productos'!$BS$6:$BS$6-Anualiza_LB('Avance Cuantitativo Productos'!$BB$6:$BB$6,'Avance Cuantitativo Productos'!$M25:$M25,'Avance Cuantitativo Productos'!$G25:$G25,'Avance Cuantitativo Productos'!$L25:$L25))/('Avance Cuantitativo Productos'!$BK25:$BK25-Anualiza_LB('Avance Cuantitativo Productos'!$BS$6:$BS$6,'Avance Cuantitativo Productos'!$M25:$M25,'Avance Cuantitativo Productos'!$G25:$G25,'Avance Cuantitativo Productos'!$L25:$L25)),"Seleccionar Anualización")))))</f>
        <v/>
      </c>
      <c r="BT25" s="21" t="str">
        <f t="array" aca="1" ref="BT25" ca="1">IF(OR('Avance Cuantitativo Productos'!$BC25:$BC25=0,'Avance Cuantitativo Productos'!$AU25:$AU25="",SUMPRODUCT(--('Avance Cuantitativo Productos'!$R25:$U25&lt;&gt;""))=0),"",IF('Avance Cuantitativo Productos'!$H25:$H25="Creciente",('Avance Cuantitativo Productos'!$AU25:$AU25-Anualiza_LB('Avance Cuantitativo Productos'!$BT$6:$BT$6,'Avance Cuantitativo Productos'!$M25:$M25,'Avance Cuantitativo Productos'!$G25:$G25,'Avance Cuantitativo Productos'!$L25:$L25))/('Avance Cuantitativo Productos'!$BL25:$BL25-Anualiza_LB('Avance Cuantitativo Productos'!$BT$6:$BT$6,'Avance Cuantitativo Productos'!$M25:$M25,'Avance Cuantitativo Productos'!$G25:$G25,'Avance Cuantitativo Productos'!$L25:$L25)),IF('Avance Cuantitativo Productos'!$H25:$H25="Constante",('Avance Cuantitativo Productos'!$AU25:$AU25/'Avance Cuantitativo Productos'!$BL25:$BL25),IF('Avance Cuantitativo Productos'!$H25:$H25="Suma",(_xlfn.NUMBERVALUE('Avance Cuantitativo Productos'!$AU25:$AU25)-_xlfn.NUMBERVALUE('Avance Cuantitativo Productos'!$AT25:$AT25))/(_xlfn.NUMBERVALUE('Avance Cuantitativo Productos'!$BL25:$BL25)-_xlfn.NUMBERVALUE('Avance Cuantitativo Productos'!$BK25:$BK25)),IF('Avance Cuantitativo Productos'!$H25:$H25="Decreciente",('Avance Cuantitativo Productos'!$AU25:$AU25-Anualiza_LB('Avance Cuantitativo Productos'!$BT$6:$BT$6,'Avance Cuantitativo Productos'!$M25:$M25,'Avance Cuantitativo Productos'!$G25:$G25,'Avance Cuantitativo Productos'!$L25:$L25))/('Avance Cuantitativo Productos'!$BL25:$BL25-Anualiza_LB('Avance Cuantitativo Productos'!$BT$6:$BT$6,'Avance Cuantitativo Productos'!$M25:$M25,'Avance Cuantitativo Productos'!$G25:$G25,'Avance Cuantitativo Productos'!$L25:$L25)),"Seleccionar Anualización")))))</f>
        <v/>
      </c>
      <c r="BU25" s="21" t="str">
        <f t="array" aca="1" ref="BU25" ca="1">+IF(OR('Avance Cuantitativo Productos'!$BD25:$BD25=0,'Avance Cuantitativo Productos'!$AV25:$AV25="",SUMPRODUCT(--('Avance Cuantitativo Productos'!$V25:$Y25&lt;&gt;""))=0),"",IF('Avance Cuantitativo Productos'!$H25:$H25="Creciente",('Avance Cuantitativo Productos'!$AV25:$AV25-Anualiza_LB('Avance Cuantitativo Productos'!$BU$6:$BU$6,'Avance Cuantitativo Productos'!$M25:$M25,'Avance Cuantitativo Productos'!$G25:$G25,'Avance Cuantitativo Productos'!$L25:$L25))/('Avance Cuantitativo Productos'!$BM25:$BM25-Anualiza_LB('Avance Cuantitativo Productos'!$BU$6:$BU$6,'Avance Cuantitativo Productos'!$M25:$M25,'Avance Cuantitativo Productos'!$G25:$G25,'Avance Cuantitativo Productos'!$L25:$L25)),IF('Avance Cuantitativo Productos'!$H25:$H25="Constante",('Avance Cuantitativo Productos'!$AV25:$AV25/'Avance Cuantitativo Productos'!$BM25:$BM25),IF('Avance Cuantitativo Productos'!$H25:$H25="Suma",(_xlfn.NUMBERVALUE('Avance Cuantitativo Productos'!$AV25:$AV25)-_xlfn.NUMBERVALUE('Avance Cuantitativo Productos'!$AU25:$AU25))/(_xlfn.NUMBERVALUE('Avance Cuantitativo Productos'!$BM25:$BM25)-_xlfn.NUMBERVALUE('Avance Cuantitativo Productos'!$BL25:$BL25)),IF('Avance Cuantitativo Productos'!$H25:$H25="Decreciente",('Avance Cuantitativo Productos'!$AV25:$AV25-Anualiza_LB('Avance Cuantitativo Productos'!$BU$6:$BU$6,'Avance Cuantitativo Productos'!$M25:$M25,'Avance Cuantitativo Productos'!$G25:$G25,'Avance Cuantitativo Productos'!$L25:$L25))/('Avance Cuantitativo Productos'!$BM25:$BM25-Anualiza_LB('Avance Cuantitativo Productos'!$BU$6:$BU$6,'Avance Cuantitativo Productos'!$M25:$M25,'Avance Cuantitativo Productos'!$G25:$G25,'Avance Cuantitativo Productos'!$L25:$L25)),"Seleccionar Anualización")))))</f>
        <v/>
      </c>
      <c r="BV25" s="21" t="str">
        <f t="array" aca="1" ref="BV25" ca="1">+IF(OR('Avance Cuantitativo Productos'!$BE25:$BE25=0,'Avance Cuantitativo Productos'!$AW25:$AW25="",,SUMPRODUCT(--('Avance Cuantitativo Productos'!$Z25:$AC25&lt;&gt;""))=0),"",IF('Avance Cuantitativo Productos'!$H25:$H25="Creciente",('Avance Cuantitativo Productos'!$AW25:$AW25-Anualiza_LB('Avance Cuantitativo Productos'!$BV$6:$BV$6,'Avance Cuantitativo Productos'!$M25:$M25,'Avance Cuantitativo Productos'!$G25:$G25,'Avance Cuantitativo Productos'!$L25:$L25))/('Avance Cuantitativo Productos'!$BN25:$BN25-Anualiza_LB('Avance Cuantitativo Productos'!$BV$6:$BV$6,'Avance Cuantitativo Productos'!$M25:$M25,'Avance Cuantitativo Productos'!$G25:$G25,'Avance Cuantitativo Productos'!$L25:$L25)),IF('Avance Cuantitativo Productos'!$H25:$H25="Constante",('Avance Cuantitativo Productos'!$AW25:$AW25/'Avance Cuantitativo Productos'!$BN25:$BN25),IF('Avance Cuantitativo Productos'!$H25:$H25="Suma",(_xlfn.NUMBERVALUE('Avance Cuantitativo Productos'!$AW25:$AW25)-_xlfn.NUMBERVALUE('Avance Cuantitativo Productos'!$AV25:$AV25))/(_xlfn.NUMBERVALUE('Avance Cuantitativo Productos'!$BN25:$BN25)-_xlfn.NUMBERVALUE('Avance Cuantitativo Productos'!$BM25:$BM25)),IF('Avance Cuantitativo Productos'!$H25:$H25="Decreciente",('Avance Cuantitativo Productos'!$AW25:$AW25-Anualiza_LB('Avance Cuantitativo Productos'!$BV$6:$BV$6,'Avance Cuantitativo Productos'!$M25:$M25,'Avance Cuantitativo Productos'!$G25:$G25,'Avance Cuantitativo Productos'!$L25:$L25))/('Avance Cuantitativo Productos'!$BN25:$BN25-Anualiza_LB('Avance Cuantitativo Productos'!$BV$6:$BV$6,'Avance Cuantitativo Productos'!$M25:$M25,'Avance Cuantitativo Productos'!$G25:$G25,'Avance Cuantitativo Productos'!$L25:$L25)),"Seleccionar Anualización")))))</f>
        <v/>
      </c>
      <c r="BW25" s="21" t="str">
        <f t="array" aca="1" ref="BW25" ca="1">+IF(OR('Avance Cuantitativo Productos'!$BF25:$BF25=0,'Avance Cuantitativo Productos'!$AX25:$AX25="",SUMPRODUCT(--('Avance Cuantitativo Productos'!$AD25:$AG25&lt;&gt;""))=0),"",IF('Avance Cuantitativo Productos'!$H25:$H25="Creciente",('Avance Cuantitativo Productos'!$AX25:$AX25-Anualiza_LB('Avance Cuantitativo Productos'!$BW$6:$BW$6,'Avance Cuantitativo Productos'!$M25:$M25,'Avance Cuantitativo Productos'!$G25:$G25,'Avance Cuantitativo Productos'!$L25:$L25))/('Avance Cuantitativo Productos'!$BO25:$BO25-Anualiza_LB('Avance Cuantitativo Productos'!$BW$6:$BW$6,'Avance Cuantitativo Productos'!$M25:$M25,'Avance Cuantitativo Productos'!$G25:$G25,'Avance Cuantitativo Productos'!$L25:$L25)),IF('Avance Cuantitativo Productos'!$H25:$H25="Constante",('Avance Cuantitativo Productos'!$AX25:$AX25/'Avance Cuantitativo Productos'!$BO25:$BO25),IF('Avance Cuantitativo Productos'!$H25:$H25="Suma",(_xlfn.NUMBERVALUE('Avance Cuantitativo Productos'!$AX25:$AX25)-_xlfn.NUMBERVALUE('Avance Cuantitativo Productos'!$AW25:$AW25))/(_xlfn.NUMBERVALUE('Avance Cuantitativo Productos'!$BO25:$BO25)-_xlfn.NUMBERVALUE('Avance Cuantitativo Productos'!$BN25:$BN25)),IF('Avance Cuantitativo Productos'!$H25:$H25="Decreciente",('Avance Cuantitativo Productos'!$AX25:$AX25-Anualiza_LB('Avance Cuantitativo Productos'!$BW$6:$BW$6,'Avance Cuantitativo Productos'!$M25:$M25,'Avance Cuantitativo Productos'!$G25:$G25,'Avance Cuantitativo Productos'!$L25:$L25))/('Avance Cuantitativo Productos'!$BO25:$BO25-Anualiza_LB('Avance Cuantitativo Productos'!$BW$6:$BW$6,'Avance Cuantitativo Productos'!$M25:$M25,'Avance Cuantitativo Productos'!$G25:$G25,'Avance Cuantitativo Productos'!$L25:$L25)),"Seleccionar Anualización")))))</f>
        <v/>
      </c>
      <c r="BX25" s="21" t="str">
        <f t="array" aca="1" ref="BX25" ca="1">+ IF(OR('Avance Cuantitativo Productos'!$BG25:$BG25=0,'Avance Cuantitativo Productos'!$AY25:$AY25="",SUMPRODUCT(--('Avance Cuantitativo Productos'!$AH25:$AK25&lt;&gt;""))=0),"",IF('Avance Cuantitativo Productos'!$H25:$H25="Creciente",('Avance Cuantitativo Productos'!$AY25:$AY25-Anualiza_LB('Avance Cuantitativo Productos'!$BX$6:$BX$6,'Avance Cuantitativo Productos'!$M25:$M25,'Avance Cuantitativo Productos'!$G25:$G25,'Avance Cuantitativo Productos'!$L25:$L25))/('Avance Cuantitativo Productos'!$BP25:$BP25-Anualiza_LB('Avance Cuantitativo Productos'!$BX$6:$BX$6,'Avance Cuantitativo Productos'!$M25:$M25,'Avance Cuantitativo Productos'!$G25:$G25,'Avance Cuantitativo Productos'!$L25:$L25)),IF('Avance Cuantitativo Productos'!$H25:$H25="Constante",('Avance Cuantitativo Productos'!$AY25:$AY25/'Avance Cuantitativo Productos'!$BP25:$BP25),IF('Avance Cuantitativo Productos'!$H25:$H25="Suma",(_xlfn.NUMBERVALUE('Avance Cuantitativo Productos'!$AY25:$AY25)-_xlfn.NUMBERVALUE('Avance Cuantitativo Productos'!$AX25:$AX25))/(_xlfn.NUMBERVALUE('Avance Cuantitativo Productos'!$BP25:$BP25)-_xlfn.NUMBERVALUE('Avance Cuantitativo Productos'!$BO25:$BO25)),IF('Avance Cuantitativo Productos'!$H25:$H25="Decreciente",('Avance Cuantitativo Productos'!$AY25:$AY25-Anualiza_LB('Avance Cuantitativo Productos'!$BX$6:$BX$6,'Avance Cuantitativo Productos'!$M25:$M25,'Avance Cuantitativo Productos'!$G25:$G25,'Avance Cuantitativo Productos'!$L25:$L25))/('Avance Cuantitativo Productos'!$BP25:$BP25-Anualiza_LB('Avance Cuantitativo Productos'!$BX$6:$BX$6,'Avance Cuantitativo Productos'!$M25:$M25,'Avance Cuantitativo Productos'!$G25:$G25,'Avance Cuantitativo Productos'!$L25:$L25)),"Seleccionar Anualización")))))</f>
        <v/>
      </c>
      <c r="BY25" s="21" t="str">
        <f t="array" aca="1" ref="BY25" ca="1">+ IF(OR('Avance Cuantitativo Productos'!$BH25:$BH25=0,'Avance Cuantitativo Productos'!$AZ25:$AZ25="",SUMPRODUCT(--('Avance Cuantitativo Productos'!$AL25:$AO25&lt;&gt;""))=0),"",IF('Avance Cuantitativo Productos'!$H25:$H25="Creciente",('Avance Cuantitativo Productos'!$AZ25:$AZ25-Anualiza_LB('Avance Cuantitativo Productos'!$BY$6:$BY$6,'Avance Cuantitativo Productos'!$M25:$M25,'Avance Cuantitativo Productos'!$G25:$G25,'Avance Cuantitativo Productos'!$L25:$L25))/('Avance Cuantitativo Productos'!$BQ25:$BQ25-Anualiza_LB('Avance Cuantitativo Productos'!$BY$6:$BY$6,'Avance Cuantitativo Productos'!$M25:$M25,'Avance Cuantitativo Productos'!$G25:$G25,'Avance Cuantitativo Productos'!$L25:$L25)),IF('Avance Cuantitativo Productos'!$H25:$H25="Constante",('Avance Cuantitativo Productos'!$AZ25:$AZ25/'Avance Cuantitativo Productos'!$BQ25:$BQ25),IF('Avance Cuantitativo Productos'!$H25:$H25="Suma",(_xlfn.NUMBERVALUE('Avance Cuantitativo Productos'!$AZ25:$AZ25)-_xlfn.NUMBERVALUE('Avance Cuantitativo Productos'!$AY25:$AY25))/(_xlfn.NUMBERVALUE('Avance Cuantitativo Productos'!$BQ25:$BQ25)-_xlfn.NUMBERVALUE('Avance Cuantitativo Productos'!$BP25:$BP25)),IF('Avance Cuantitativo Productos'!$H25:$H25="Decreciente",('Avance Cuantitativo Productos'!$AZ25:$AZ25-Anualiza_LB('Avance Cuantitativo Productos'!$BY$6:$BY$6,'Avance Cuantitativo Productos'!$M25:$M25,'Avance Cuantitativo Productos'!$G25:$G25,'Avance Cuantitativo Productos'!$L25:$L25))/('Avance Cuantitativo Productos'!$BQ25:$BQ25-Anualiza_LB('Avance Cuantitativo Productos'!$BY$6:$BY$6,'Avance Cuantitativo Productos'!$M25:$M25,'Avance Cuantitativo Productos'!$G25:$G25,'Avance Cuantitativo Productos'!$L25:$L25)),"Seleccionar Anualización")))))</f>
        <v/>
      </c>
      <c r="BZ25" s="21" t="str">
        <f t="array" aca="1" ref="BZ25" ca="1">+ IF(OR('Avance Cuantitativo Productos'!$BI25:$BI25=0,'Avance Cuantitativo Productos'!$BA25:$BA25="",SUMPRODUCT(--('Avance Cuantitativo Productos'!$AP25:$AS25&lt;&gt;""))=0),"",IF('Avance Cuantitativo Productos'!$H25:$H25="Creciente",('Avance Cuantitativo Productos'!$BA25:$BA25-Anualiza_LB('Avance Cuantitativo Productos'!$BZ$6:$BZ$6,'Avance Cuantitativo Productos'!$M25:$M25,'Avance Cuantitativo Productos'!$G25:$G25,'Avance Cuantitativo Productos'!$L25:$L25))/('Avance Cuantitativo Productos'!$BR25:$BR25-Anualiza_LB('Avance Cuantitativo Productos'!$BZ$6:$BZ$6,'Avance Cuantitativo Productos'!$M25:$M25,'Avance Cuantitativo Productos'!$G25:$G25,'Avance Cuantitativo Productos'!$L25:$L25)),IF('Avance Cuantitativo Productos'!$H25:$H25="Constante",('Avance Cuantitativo Productos'!$BA25:$BA25/'Avance Cuantitativo Productos'!$BR25:$BR25),IF('Avance Cuantitativo Productos'!$H25:$H25="Suma",(_xlfn.NUMBERVALUE('Avance Cuantitativo Productos'!$BA25:$BA25)-_xlfn.NUMBERVALUE('Avance Cuantitativo Productos'!$AZ25:$AZ25))/(_xlfn.NUMBERVALUE('Avance Cuantitativo Productos'!$BR25:$BR25)-_xlfn.NUMBERVALUE('Avance Cuantitativo Productos'!$BQ25:$BQ25)),IF('Avance Cuantitativo Productos'!$H25:$H25="Decreciente",('Avance Cuantitativo Productos'!$BA25:$BA25-Anualiza_LB('Avance Cuantitativo Productos'!$BZ$6:$BZ$6,'Avance Cuantitativo Productos'!$M25:$M25,'Avance Cuantitativo Productos'!$G25:$G25,'Avance Cuantitativo Productos'!$L25:$L25))/('Avance Cuantitativo Productos'!$BR25:$BR25-Anualiza_LB('Avance Cuantitativo Productos'!$BZ$6:$BZ$6,'Avance Cuantitativo Productos'!$M25:$M25,'Avance Cuantitativo Productos'!$G25:$G25,'Avance Cuantitativo Productos'!$L25:$L25)),"Seleccionar Anualización")))))</f>
        <v/>
      </c>
      <c r="CA25" s="127" t="str">
        <f t="array" aca="1" ref="CA25" ca="1">IF(OR('Avance Cuantitativo Productos'!$AT25:$AT25="",SUMPRODUCT(--('Avance Cuantitativo Productos'!$N25:$Q25&lt;&gt;""))=0),"",IF('Avance Cuantitativo Productos'!$H25:$H25="Creciente",('Avance Cuantitativo Productos'!$AT25:$AT25-Anualiza_LB('Avance Cuantitativo Productos'!$CA$6:$CA$6,'Avance Cuantitativo Productos'!$M25:$M25,'Avance Cuantitativo Productos'!$G25:$G25,'Avance Cuantitativo Productos'!$L25:$L25))/('Avance Cuantitativo Productos'!$BK25:$BK25-Anualiza_LB('Avance Cuantitativo Productos'!$CA$6:$CA$6,'Avance Cuantitativo Productos'!$M25:$M25,'Avance Cuantitativo Productos'!$G25:$G25,'Avance Cuantitativo Productos'!$L25:$L25)),IF('Avance Cuantitativo Productos'!$H25:$H25="Constante",('Avance Cuantitativo Productos'!$AT25:$AT25/'Avance Cuantitativo Productos'!$BK25:$BK25),IF('Avance Cuantitativo Productos'!$H25:$H25="Suma",_xlfn.NUMBERVALUE('Avance Cuantitativo Productos'!$AT25:$AT25)/_xlfn.NUMBERVALUE('Avance Cuantitativo Productos'!$BK25:$BK25),IF('Avance Cuantitativo Productos'!$H25:$H25="Decreciente",('Avance Cuantitativo Productos'!$AT25:$AT25-Anualiza_LB('Avance Cuantitativo Productos'!$CA$6:$CA$6,'Avance Cuantitativo Productos'!$M25:$M25,'Avance Cuantitativo Productos'!$G25:$G25,'Avance Cuantitativo Productos'!$L25:$L25))/('Avance Cuantitativo Productos'!$BK25:$BK25-Anualiza_LB('Avance Cuantitativo Productos'!$CA$6:$CA$6,'Avance Cuantitativo Productos'!$M25:$M25,'Avance Cuantitativo Productos'!$G25:$G25,'Avance Cuantitativo Productos'!$L25:$L25)),"Seleccionar Anualización")))))</f>
        <v/>
      </c>
      <c r="CB25" s="128" t="str">
        <f t="array" aca="1" ref="CB25" ca="1">IF(OR('Avance Cuantitativo Productos'!$AU25:$AU25="",(SUMPRODUCT(--('Avance Cuantitativo Productos'!$R25:$U25))-SUMPRODUCT(--('Avance Cuantitativo Productos'!$N25:$Q25))&lt;&gt;"")=0),"",IF('Avance Cuantitativo Productos'!$H25:$H25="Creciente",('Avance Cuantitativo Productos'!$AU25:$AU25-Anualiza_LB('Avance Cuantitativo Productos'!$CB$6:$CB$6,'Avance Cuantitativo Productos'!$M25:$M25,'Avance Cuantitativo Productos'!$G25:$G25,'Avance Cuantitativo Productos'!$L25:$L25))/('Avance Cuantitativo Productos'!$BL25:$BL25-Anualiza_LB('Avance Cuantitativo Productos'!$CB$6:$CB$6,'Avance Cuantitativo Productos'!$M25:$M25,'Avance Cuantitativo Productos'!$G25:$G25,'Avance Cuantitativo Productos'!$L25:$L25)),IF('Avance Cuantitativo Productos'!$H25:$H25="Constante",('Avance Cuantitativo Productos'!$AU25:$AU25/'Avance Cuantitativo Productos'!$BL25:$BL25),IF('Avance Cuantitativo Productos'!$H25:$H25="Suma",_xlfn.NUMBERVALUE('Avance Cuantitativo Productos'!$AU25:$AU25)/(_xlfn.NUMBERVALUE('Avance Cuantitativo Productos'!$BL25:$BL25)),IF('Avance Cuantitativo Productos'!$H25:$H25="Decreciente",('Avance Cuantitativo Productos'!$AU25:$AU25-Anualiza_LB('Avance Cuantitativo Productos'!$CB$6:$CB$6,'Avance Cuantitativo Productos'!$M25:$M25,'Avance Cuantitativo Productos'!$G25:$G25,'Avance Cuantitativo Productos'!$L25:$L25))/('Avance Cuantitativo Productos'!$BL25:$BL25-Anualiza_LB('Avance Cuantitativo Productos'!$CB$6:$CB$6,'Avance Cuantitativo Productos'!$M25:$M25,'Avance Cuantitativo Productos'!$G25:$G25,'Avance Cuantitativo Productos'!$L25:$L25)),"Seleccionar Anualización")))))</f>
        <v/>
      </c>
      <c r="CC25" s="128" t="str">
        <f t="array" aca="1" ref="CC25" ca="1">+IF(OR('Avance Cuantitativo Productos'!$AV25:$AV25="",(SUMPRODUCT(--('Avance Cuantitativo Productos'!$V25:$Y25))-SUMPRODUCT(--('Avance Cuantitativo Productos'!$R25:$U25))&lt;&gt;"")=0),"",IF('Avance Cuantitativo Productos'!$H25:$H25="Creciente",('Avance Cuantitativo Productos'!$AV25:$AV25-Anualiza_LB('Avance Cuantitativo Productos'!$CC$6:$CC$6,'Avance Cuantitativo Productos'!$M25:$M25,'Avance Cuantitativo Productos'!$G25:$G25,'Avance Cuantitativo Productos'!$L25:$L25))/('Avance Cuantitativo Productos'!$BM25:$BM25-Anualiza_LB('Avance Cuantitativo Productos'!$CC$6:$CC$6,'Avance Cuantitativo Productos'!$M25:$M25,'Avance Cuantitativo Productos'!$G25:$G25,'Avance Cuantitativo Productos'!$L25:$L25)),IF('Avance Cuantitativo Productos'!$H25:$H25="Constante",('Avance Cuantitativo Productos'!$AV25:$AV25/'Avance Cuantitativo Productos'!$BM25:$BM25),IF('Avance Cuantitativo Productos'!$H25:$H25="Suma",_xlfn.NUMBERVALUE('Avance Cuantitativo Productos'!$AV25:$AV25)/(_xlfn.NUMBERVALUE('Avance Cuantitativo Productos'!$BM25:$BM25)),IF('Avance Cuantitativo Productos'!$H25:$H25="Decreciente",('Avance Cuantitativo Productos'!$AV25:$AV25-Anualiza_LB('Avance Cuantitativo Productos'!$CC$6:$CC$6,'Avance Cuantitativo Productos'!$M25:$M25,'Avance Cuantitativo Productos'!$G25:$G25,'Avance Cuantitativo Productos'!$L25:$L25))/('Avance Cuantitativo Productos'!$BM25:$BM25-Anualiza_LB('Avance Cuantitativo Productos'!$CC$6:$CC$6,'Avance Cuantitativo Productos'!$M25:$M25,'Avance Cuantitativo Productos'!$G25:$G25,'Avance Cuantitativo Productos'!$L25:$L25)),"Seleccionar Anualización")))))</f>
        <v/>
      </c>
      <c r="CD25" s="128" t="str">
        <f t="array" aca="1" ref="CD25" ca="1">+IF(OR('Avance Cuantitativo Productos'!$AW25:$AW25="",(SUMPRODUCT(--('Avance Cuantitativo Productos'!$Z25:$AC25))-SUMPRODUCT(--('Avance Cuantitativo Productos'!$V25:$Y25))&lt;&gt;"")=0),"",IF('Avance Cuantitativo Productos'!$H25:$H25="Creciente",('Avance Cuantitativo Productos'!$AW25:$AW25-Anualiza_LB('Avance Cuantitativo Productos'!$CD$6:$CD$6,'Avance Cuantitativo Productos'!$M25:$M25,'Avance Cuantitativo Productos'!$G25:$G25,'Avance Cuantitativo Productos'!$L25:$L25))/('Avance Cuantitativo Productos'!$BN25:$BN25-Anualiza_LB('Avance Cuantitativo Productos'!$CD$6:$CD$6,'Avance Cuantitativo Productos'!$M25:$M25,'Avance Cuantitativo Productos'!$G25:$G25,'Avance Cuantitativo Productos'!$L25:$L25)),IF('Avance Cuantitativo Productos'!$H25:$H25="Constante",('Avance Cuantitativo Productos'!$AW25:$AW25/'Avance Cuantitativo Productos'!$BN25:$BN25),IF('Avance Cuantitativo Productos'!$H25:$H25="Suma",_xlfn.NUMBERVALUE('Avance Cuantitativo Productos'!$AW25:$AW25)/(_xlfn.NUMBERVALUE('Avance Cuantitativo Productos'!$BN25:$BN25)),IF('Avance Cuantitativo Productos'!$H25:$H25="Decreciente",('Avance Cuantitativo Productos'!$AW25:$AW25-Anualiza_LB('Avance Cuantitativo Productos'!$CD$6:$CD$6,'Avance Cuantitativo Productos'!$M25:$M25,'Avance Cuantitativo Productos'!$G25:$G25,'Avance Cuantitativo Productos'!$L25:$L25))/('Avance Cuantitativo Productos'!$BN25:$BN25-Anualiza_LB('Avance Cuantitativo Productos'!$CD$6:$CD$6,'Avance Cuantitativo Productos'!$M25:$M25,'Avance Cuantitativo Productos'!$G25:$G25,'Avance Cuantitativo Productos'!$L25:$L25)),"Seleccionar Anualización")))))</f>
        <v/>
      </c>
      <c r="CE25" s="128" t="str">
        <f t="array" aca="1" ref="CE25" ca="1">+IF(OR('Avance Cuantitativo Productos'!$AX25:$AX25="",(SUMPRODUCT(--('Avance Cuantitativo Productos'!$AD25:$AG25))-SUMPRODUCT(--('Avance Cuantitativo Productos'!$Z25:$AC25))&lt;&gt;"")=0),"",IF('Avance Cuantitativo Productos'!$H25:$H25="Creciente",('Avance Cuantitativo Productos'!$AX25:$AX25-Anualiza_LB('Avance Cuantitativo Productos'!$CE$6:$CE$6,'Avance Cuantitativo Productos'!$M25:$M25,'Avance Cuantitativo Productos'!$G25:$G25,'Avance Cuantitativo Productos'!$L25:$L25))/('Avance Cuantitativo Productos'!$BO25:$BO25-Anualiza_LB('Avance Cuantitativo Productos'!$CE$6:$CE$6,'Avance Cuantitativo Productos'!$M25:$M25,'Avance Cuantitativo Productos'!$G25:$G25,'Avance Cuantitativo Productos'!$L25:$L25)),IF('Avance Cuantitativo Productos'!$H25:$H25="Constante",('Avance Cuantitativo Productos'!$AX25:$AX25/'Avance Cuantitativo Productos'!$BO25:$BO25),IF('Avance Cuantitativo Productos'!$H25:$H25="Suma",_xlfn.NUMBERVALUE('Avance Cuantitativo Productos'!$AX25:$AX25)/(_xlfn.NUMBERVALUE('Avance Cuantitativo Productos'!$BO25:$BO25)),IF('Avance Cuantitativo Productos'!$H25:$H25="Decreciente",('Avance Cuantitativo Productos'!$AX25:$AX25-Anualiza_LB('Avance Cuantitativo Productos'!$CE$6:$CE$6,'Avance Cuantitativo Productos'!$M25:$M25,'Avance Cuantitativo Productos'!$G25:$G25,'Avance Cuantitativo Productos'!$L25:$L25))/('Avance Cuantitativo Productos'!$BO25:$BO25-Anualiza_LB('Avance Cuantitativo Productos'!$CE$6:$CE$6,'Avance Cuantitativo Productos'!$M25:$M25,'Avance Cuantitativo Productos'!$G25:$G25,'Avance Cuantitativo Productos'!$L25:$L25)),"Seleccionar Anualización")))))</f>
        <v/>
      </c>
      <c r="CF25" s="128" t="str">
        <f t="array" aca="1" ref="CF25" ca="1">+IF(OR('Avance Cuantitativo Productos'!$AY25:$AY25="",(SUMPRODUCT(--('Avance Cuantitativo Productos'!$AH25:$AK25))-SUMPRODUCT(--('Avance Cuantitativo Productos'!$AD25:$AG25))&lt;&gt;"")=0),"",IF('Avance Cuantitativo Productos'!$H25:$H25="Creciente",('Avance Cuantitativo Productos'!$AY25:$AY25-Anualiza_LB('Avance Cuantitativo Productos'!$CF$6:$CF$6,'Avance Cuantitativo Productos'!$M25:$M25,'Avance Cuantitativo Productos'!$G25:$G25,'Avance Cuantitativo Productos'!$L25:$L25))/('Avance Cuantitativo Productos'!$BP25:$BP25-Anualiza_LB('Avance Cuantitativo Productos'!$CF$6:$CF$6,'Avance Cuantitativo Productos'!$M25:$M25,'Avance Cuantitativo Productos'!$G25:$G25,'Avance Cuantitativo Productos'!$L25:$L25)),IF('Avance Cuantitativo Productos'!$H25:$H25="Constante",('Avance Cuantitativo Productos'!$AY25:$AY25/'Avance Cuantitativo Productos'!$BP25:$BP25),IF('Avance Cuantitativo Productos'!$H25:$H25="Suma",_xlfn.NUMBERVALUE('Avance Cuantitativo Productos'!$AY25:$AY25)/(_xlfn.NUMBERVALUE('Avance Cuantitativo Productos'!$BP25:$BP25)),IF('Avance Cuantitativo Productos'!$H25:$H25="Decreciente",('Avance Cuantitativo Productos'!$AY25:$AY25-Anualiza_LB('Avance Cuantitativo Productos'!$CF$6:$CF$6,'Avance Cuantitativo Productos'!$M25:$M25,'Avance Cuantitativo Productos'!$G25:$G25,'Avance Cuantitativo Productos'!$L25:$L25))/('Avance Cuantitativo Productos'!$BP25:$BP25-Anualiza_LB('Avance Cuantitativo Productos'!$CF$6:$CF$6,'Avance Cuantitativo Productos'!$M25:$M25,'Avance Cuantitativo Productos'!$G25:$G25,'Avance Cuantitativo Productos'!$L25:$L25)),"Seleccionar Anualización")))))</f>
        <v/>
      </c>
      <c r="CG25" s="148" t="str">
        <f t="array" aca="1" ref="CG25" ca="1">+IF(OR('Avance Cuantitativo Productos'!$AZ25:$AZ25="",(SUMPRODUCT(--('Avance Cuantitativo Productos'!$AL25:$AO25))-SUMPRODUCT(--('Avance Cuantitativo Productos'!$AH25:$AK25))&lt;&gt;"")=0),"",IF('Avance Cuantitativo Productos'!$H25:$H25="Creciente",('Avance Cuantitativo Productos'!$AZ25:$AZ25-Anualiza_LB('Avance Cuantitativo Productos'!$CG$6:$CG$6,'Avance Cuantitativo Productos'!$M25:$M25,'Avance Cuantitativo Productos'!$G25:$G25,'Avance Cuantitativo Productos'!$L25:$L25))/('Avance Cuantitativo Productos'!$BQ25:$BQ25-Anualiza_LB('Avance Cuantitativo Productos'!$CG$6:$CG$6,'Avance Cuantitativo Productos'!$M25:$M25,'Avance Cuantitativo Productos'!$G25:$G25,'Avance Cuantitativo Productos'!$L25:$L25)),IF('Avance Cuantitativo Productos'!$H25:$H25="Constante",('Avance Cuantitativo Productos'!$AZ25:$AZ25/'Avance Cuantitativo Productos'!$BQ25:$BQ25),IF('Avance Cuantitativo Productos'!$H25:$H25="Suma",_xlfn.NUMBERVALUE('Avance Cuantitativo Productos'!$AZ25:$AZ25)/(_xlfn.NUMBERVALUE('Avance Cuantitativo Productos'!$BQ25:$BQ25)),IF('Avance Cuantitativo Productos'!$H25:$H25="Decreciente",('Avance Cuantitativo Productos'!$AZ25:$AZ25-Anualiza_LB('Avance Cuantitativo Productos'!$CG$6:$CG$6,'Avance Cuantitativo Productos'!$M25:$M25,'Avance Cuantitativo Productos'!$G25:$G25,'Avance Cuantitativo Productos'!$L25:$L25))/('Avance Cuantitativo Productos'!$BQ25:$BQ25-Anualiza_LB('Avance Cuantitativo Productos'!$CG$6:$CG$6,'Avance Cuantitativo Productos'!$M25:$M25,'Avance Cuantitativo Productos'!$G25:$G25,'Avance Cuantitativo Productos'!$L25:$L25)),"Seleccionar Anualización")))))</f>
        <v/>
      </c>
      <c r="CH25" s="148" t="str">
        <f t="array" aca="1" ref="CH25" ca="1">+IF(OR('Avance Cuantitativo Productos'!$BA25:$BA25="",(SUMPRODUCT(--('Avance Cuantitativo Productos'!$AP25:$AS25))-SUMPRODUCT(--('Avance Cuantitativo Productos'!$AL25:$AO25))&lt;&gt;"")=0),"",IF('Avance Cuantitativo Productos'!$H25:$H25="Creciente",('Avance Cuantitativo Productos'!$BA25:$BA25-Anualiza_LB('Avance Cuantitativo Productos'!$CH$6:$CH$6,'Avance Cuantitativo Productos'!$M25:$M25,'Avance Cuantitativo Productos'!$G25:$G25,'Avance Cuantitativo Productos'!$L25:$L25))/('Avance Cuantitativo Productos'!$BR25:$BR25-Anualiza_LB('Avance Cuantitativo Productos'!$CH$6:$CH$6,'Avance Cuantitativo Productos'!$M25:$M25,'Avance Cuantitativo Productos'!$G25:$G25,'Avance Cuantitativo Productos'!$L25:$L25)),IF('Avance Cuantitativo Productos'!$H25:$H25="Constante",('Avance Cuantitativo Productos'!$BA25:$BA25/'Avance Cuantitativo Productos'!$BR25:$BR25),IF('Avance Cuantitativo Productos'!$H25:$H25="Suma",_xlfn.NUMBERVALUE('Avance Cuantitativo Productos'!$BA25:$BA25)/(_xlfn.NUMBERVALUE('Avance Cuantitativo Productos'!$BR25:$BR25)),IF('Avance Cuantitativo Productos'!$H25:$H25="Decreciente",('Avance Cuantitativo Productos'!$BA25:$BA25-Anualiza_LB('Avance Cuantitativo Productos'!$CH$6:$CH$6,'Avance Cuantitativo Productos'!$M25:$M25,'Avance Cuantitativo Productos'!$G25:$G25,'Avance Cuantitativo Productos'!$L25:$L25))/('Avance Cuantitativo Productos'!$BR25:$BR25-Anualiza_LB('Avance Cuantitativo Productos'!$CH$6:$CH$6,'Avance Cuantitativo Productos'!$M25:$M25,'Avance Cuantitativo Productos'!$G25:$G25,'Avance Cuantitativo Productos'!$L25:$L25)),"Seleccionar Anualización")))))</f>
        <v/>
      </c>
      <c r="CI25" s="34" t="str">
        <f t="array" aca="1" ref="CI25" ca="1">++IF(OR('Avance Cuantitativo Productos'!$BJ25:$BJ25="",'Avance Cuantitativo Productos'!$AT25:$AT25=""),"",IF('Avance Cuantitativo Productos'!$H25:$H25="Creciente",('Avance Cuantitativo Productos'!$AT25:$AT25-Anualiza_LB('Avance Cuantitativo Productos'!$CI$6:$CI$6,'Avance Cuantitativo Productos'!$M25:$M25,'Avance Cuantitativo Productos'!$G25:$G25,'Avance Cuantitativo Productos'!$L25:$L25))/('Avance Cuantitativo Productos'!$BJ25:$BJ25-Anualiza_LB('Avance Cuantitativo Productos'!$CI$6:$CI$6,'Avance Cuantitativo Productos'!$M25:$M25,'Avance Cuantitativo Productos'!$G25:$G25,'Avance Cuantitativo Productos'!$L25:$L25)),IF('Avance Cuantitativo Productos'!$H25:$H25="Constante",'Avance Cuantitativo Productos'!$AT25:$AT25/'Avance Cuantitativo Productos'!$BJ25:$BJ25,IF('Avance Cuantitativo Productos'!$H25:$H25="Suma",('Avance Cuantitativo Productos'!$AT25:$AT25)/('Avance Cuantitativo Productos'!$BJ25:$BJ25),IF('Avance Cuantitativo Productos'!$H25:$H25="Decreciente",('Avance Cuantitativo Productos'!$G25:$G25-Anualiza_LB('Avance Cuantitativo Productos'!$CI$6:$CI$6,'Avance Cuantitativo Productos'!$M25:$M25,'Avance Cuantitativo Productos'!$G25:$G25,'Avance Cuantitativo Productos'!$L25:$L25))/(Anualiza_LB('Avance Cuantitativo Productos'!$CI$6:$CI$6,'Avance Cuantitativo Productos'!$M25:$M25,'Avance Cuantitativo Productos'!$G25:$G25,'Avance Cuantitativo Productos'!$L25:$L25)-'Avance Cuantitativo Productos'!$BJ25:$BJ25),"Seleccionar Anualización")))))</f>
        <v/>
      </c>
      <c r="CJ25" s="81" t="str">
        <f t="array" aca="1" ref="CJ25" ca="1">++IF(OR('Avance Cuantitativo Productos'!$BJ25:$BJ25="",'Avance Cuantitativo Productos'!$AU25:$AU25=""),"",IF('Avance Cuantitativo Productos'!$H25:$H25="Creciente",('Avance Cuantitativo Productos'!$AU25:$AU25-Anualiza_LB('Avance Cuantitativo Productos'!$CJ$6:$CJ$6,'Avance Cuantitativo Productos'!$M25:$M25,'Avance Cuantitativo Productos'!$G25:$G25,'Avance Cuantitativo Productos'!$L25:$L25))/('Avance Cuantitativo Productos'!$BJ25:$BJ25-Anualiza_LB('Avance Cuantitativo Productos'!$CJ$6:$CJ$6,'Avance Cuantitativo Productos'!$M25:$M25,'Avance Cuantitativo Productos'!$G25:$G25,'Avance Cuantitativo Productos'!$L25:$L25)),IF('Avance Cuantitativo Productos'!$H25:$H25="Constante",'Avance Cuantitativo Productos'!$AU25:$AU25/'Avance Cuantitativo Productos'!$BJ25:$BJ25,IF('Avance Cuantitativo Productos'!$H25:$H25="Suma",('Avance Cuantitativo Productos'!$AU25:$AU25)/('Avance Cuantitativo Productos'!$BJ25:$BJ25),IF('Avance Cuantitativo Productos'!$H25:$H25="Decreciente",(Anualiza_LB('Avance Cuantitativo Productos'!$CJ$6:$CJ$6,'Avance Cuantitativo Productos'!$M25:$M25,'Avance Cuantitativo Productos'!$G25:$G25,'Avance Cuantitativo Productos'!$L25:$L25)-'Avance Cuantitativo Productos'!$AU25:$AU25)/(Anualiza_LB('Avance Cuantitativo Productos'!$CJ$6:$CJ$6,'Avance Cuantitativo Productos'!$M25:$M25,'Avance Cuantitativo Productos'!$G25:$G25,'Avance Cuantitativo Productos'!$L25:$L25)-'Avance Cuantitativo Productos'!$BJ25:$BJ25),"Seleccionar Anualización")))))</f>
        <v/>
      </c>
      <c r="CK25" s="81" t="str">
        <f t="array" aca="1" ref="CK25" ca="1">+IF(OR('Avance Cuantitativo Productos'!$BJ25:$BJ25="",'Avance Cuantitativo Productos'!$AV25:$AV25=""),"",IF('Avance Cuantitativo Productos'!$H25:$H25="Creciente",('Avance Cuantitativo Productos'!$AV25:$AV25-Anualiza_LB('Avance Cuantitativo Productos'!$CK$6:$CK$6,'Avance Cuantitativo Productos'!$M25:$M25,'Avance Cuantitativo Productos'!$G25:$G25,'Avance Cuantitativo Productos'!$L25:$L25))/('Avance Cuantitativo Productos'!$BJ25:$BJ25-Anualiza_LB('Avance Cuantitativo Productos'!$CK$6:$CK$6,'Avance Cuantitativo Productos'!$M25:$M25,'Avance Cuantitativo Productos'!$G25:$G25,'Avance Cuantitativo Productos'!$L25:$L25)),IF('Avance Cuantitativo Productos'!$H25:$H25="Constante",'Avance Cuantitativo Productos'!$AV25:$AV25/'Avance Cuantitativo Productos'!$BJ25:$BJ25,IF('Avance Cuantitativo Productos'!$H25:$H25="Suma",('Avance Cuantitativo Productos'!$AV25:$AV25)/('Avance Cuantitativo Productos'!$BJ25:$BJ25),IF('Avance Cuantitativo Productos'!$H25:$H25="Decreciente",(Anualiza_LB('Avance Cuantitativo Productos'!$CK$6:$CK$6,'Avance Cuantitativo Productos'!$M25:$M25,'Avance Cuantitativo Productos'!$G25:$G25,'Avance Cuantitativo Productos'!$L25:$L25)-'Avance Cuantitativo Productos'!$AV25:$AV25)/(Anualiza_LB('Avance Cuantitativo Productos'!$CK$6:$CK$6,'Avance Cuantitativo Productos'!$M25:$M25,'Avance Cuantitativo Productos'!$G25:$G25,'Avance Cuantitativo Productos'!$L25:$L25)-'Avance Cuantitativo Productos'!$BJ25:$BJ25),"Seleccionar Anualización")))))</f>
        <v/>
      </c>
      <c r="CL25" s="81" t="str">
        <f t="array" aca="1" ref="CL25" ca="1">+IF(OR('Avance Cuantitativo Productos'!$BJ25:$BJ25="",'Avance Cuantitativo Productos'!$AW25:$AW25=""),"",IF('Avance Cuantitativo Productos'!$H25:$H25="Creciente",('Avance Cuantitativo Productos'!$AW25:$AW25-Anualiza_LB('Avance Cuantitativo Productos'!$CL$6:$CL$6,'Avance Cuantitativo Productos'!$M25:$M25,'Avance Cuantitativo Productos'!$G25:$G25,'Avance Cuantitativo Productos'!$L25:$L25))/('Avance Cuantitativo Productos'!$BJ25:$BJ25-Anualiza_LB('Avance Cuantitativo Productos'!$CL$6:$CL$6,'Avance Cuantitativo Productos'!$M25:$M25,'Avance Cuantitativo Productos'!$G25:$G25,'Avance Cuantitativo Productos'!$L25:$L25)),IF('Avance Cuantitativo Productos'!$H25:$H25="Constante",'Avance Cuantitativo Productos'!$AW25:$AW25/'Avance Cuantitativo Productos'!$BJ25:$BJ25,IF('Avance Cuantitativo Productos'!$H25:$H25="Suma",('Avance Cuantitativo Productos'!$AW25:$AW25)/('Avance Cuantitativo Productos'!$BJ25:$BJ25),IF('Avance Cuantitativo Productos'!$H25:$H25="Decreciente",(Anualiza_LB('Avance Cuantitativo Productos'!$CL$6:$CL$6,'Avance Cuantitativo Productos'!$M25:$M25,'Avance Cuantitativo Productos'!$G25:$G25,'Avance Cuantitativo Productos'!$L25:$L25)-'Avance Cuantitativo Productos'!$AW25:$AW25)/(Anualiza_LB('Avance Cuantitativo Productos'!$CL$6:$CL$6,'Avance Cuantitativo Productos'!$M25:$M25,'Avance Cuantitativo Productos'!$G25:$G25,'Avance Cuantitativo Productos'!$L25:$L25)-'Avance Cuantitativo Productos'!$BJ25:$BJ25),"Seleccionar Anualización")))))</f>
        <v/>
      </c>
      <c r="CM25" s="81" t="str">
        <f t="array" aca="1" ref="CM25" ca="1">+IF(OR('Avance Cuantitativo Productos'!$BJ25:$BJ25="",'Avance Cuantitativo Productos'!$AX25:$AX25=""),"",IF('Avance Cuantitativo Productos'!$H25:$H25="Creciente",('Avance Cuantitativo Productos'!$AX25:$AX25-Anualiza_LB('Avance Cuantitativo Productos'!$CM$6:$CM$6,'Avance Cuantitativo Productos'!$M25:$M25,'Avance Cuantitativo Productos'!$G25:$G25,'Avance Cuantitativo Productos'!$L25:$L25))/('Avance Cuantitativo Productos'!$BJ25:$BJ25-Anualiza_LB('Avance Cuantitativo Productos'!$CM$6:$CM$6,'Avance Cuantitativo Productos'!$M25:$M25,'Avance Cuantitativo Productos'!$G25:$G25,'Avance Cuantitativo Productos'!$L25:$L25)),IF('Avance Cuantitativo Productos'!$H25:$H25="Constante",'Avance Cuantitativo Productos'!$AX25:$AX25/'Avance Cuantitativo Productos'!$BJ25:$BJ25,IF('Avance Cuantitativo Productos'!$H25:$H25="Suma",('Avance Cuantitativo Productos'!$AX25:$AX25)/('Avance Cuantitativo Productos'!$BJ25:$BJ25),IF('Avance Cuantitativo Productos'!$H25:$H25="Decreciente",(Anualiza_LB('Avance Cuantitativo Productos'!$CM$6:$CM$6,'Avance Cuantitativo Productos'!$M25:$M25,'Avance Cuantitativo Productos'!$G25:$G25,'Avance Cuantitativo Productos'!$L25:$L25)-'Avance Cuantitativo Productos'!$AX25:$AX25)/(Anualiza_LB('Avance Cuantitativo Productos'!$CM$6:$CM$6,'Avance Cuantitativo Productos'!$M25:$M25,'Avance Cuantitativo Productos'!$G25:$G25,'Avance Cuantitativo Productos'!$L25:$L25)-'Avance Cuantitativo Productos'!$BJ25:$BJ25),"Seleccionar Anualización")))))</f>
        <v/>
      </c>
      <c r="CN25" s="81" t="str">
        <f t="array" aca="1" ref="CN25" ca="1">+IF(OR('Avance Cuantitativo Productos'!$BJ25:$BJ25="",'Avance Cuantitativo Productos'!$AY25:$AY25=""),"",IF('Avance Cuantitativo Productos'!$H25:$H25="Creciente",('Avance Cuantitativo Productos'!$AY25:$AY25-Anualiza_LB('Avance Cuantitativo Productos'!$CN$6:$CN$6,'Avance Cuantitativo Productos'!$M25:$M25,'Avance Cuantitativo Productos'!$G25:$G25,'Avance Cuantitativo Productos'!$L25:$L25))/('Avance Cuantitativo Productos'!$BJ25:$BJ25-Anualiza_LB('Avance Cuantitativo Productos'!$CN$6:$CN$6,'Avance Cuantitativo Productos'!$M25:$M25,'Avance Cuantitativo Productos'!$G25:$G25,'Avance Cuantitativo Productos'!$L25:$L25)),IF('Avance Cuantitativo Productos'!$H25:$H25="Constante",'Avance Cuantitativo Productos'!$AY25:$AY25/'Avance Cuantitativo Productos'!$BJ25:$BJ25,IF('Avance Cuantitativo Productos'!$H25:$H25="Suma",('Avance Cuantitativo Productos'!$AY25:$AY25)/('Avance Cuantitativo Productos'!$BJ25:$BJ25),IF('Avance Cuantitativo Productos'!$H25:$H25="Decreciente",(Anualiza_LB('Avance Cuantitativo Productos'!$CN$6:$CN$6,'Avance Cuantitativo Productos'!$M25:$M25,'Avance Cuantitativo Productos'!$G25:$G25,'Avance Cuantitativo Productos'!$L25:$L25)-'Avance Cuantitativo Productos'!$AY25:$AY25)/(Anualiza_LB('Avance Cuantitativo Productos'!$CN$6:$CN$6,'Avance Cuantitativo Productos'!$M25:$M25,'Avance Cuantitativo Productos'!$G25:$G25,'Avance Cuantitativo Productos'!$L25:$L25)-'Avance Cuantitativo Productos'!$BJ25:$BJ25),"Seleccionar Anualización")))))</f>
        <v/>
      </c>
      <c r="CO25" s="140" t="str">
        <f t="array" aca="1" ref="CO25" ca="1">+IF(OR('Avance Cuantitativo Productos'!$BJ25:$BJ25="",'Avance Cuantitativo Productos'!$AZ25:$AZ25=""),"",IF('Avance Cuantitativo Productos'!$H25:$H25="Creciente",('Avance Cuantitativo Productos'!$AZ25:$AZ25-Anualiza_LB('Avance Cuantitativo Productos'!$CO$6:$CO$6,'Avance Cuantitativo Productos'!$M25:$M25,'Avance Cuantitativo Productos'!$G25:$G25,'Avance Cuantitativo Productos'!$L25:$L25))/('Avance Cuantitativo Productos'!$BJ25:$BJ25-Anualiza_LB('Avance Cuantitativo Productos'!$CO$6:$CO$6,'Avance Cuantitativo Productos'!$M25:$M25,'Avance Cuantitativo Productos'!$G25:$G25,'Avance Cuantitativo Productos'!$L25:$L25)),IF('Avance Cuantitativo Productos'!$H25:$H25="Constante",'Avance Cuantitativo Productos'!$AZ25:$AZ25/'Avance Cuantitativo Productos'!$BJ25:$BJ25,IF('Avance Cuantitativo Productos'!$H25:$H25="Suma",('Avance Cuantitativo Productos'!$AZ25:$AZ25)/('Avance Cuantitativo Productos'!$BJ25:$BJ25),IF('Avance Cuantitativo Productos'!$H25:$H25="Decreciente",(Anualiza_LB('Avance Cuantitativo Productos'!$CO$6:$CO$6,'Avance Cuantitativo Productos'!$M25:$M25,'Avance Cuantitativo Productos'!$G25:$G25,'Avance Cuantitativo Productos'!$L25:$L25)-'Avance Cuantitativo Productos'!$AZ25:$AZ25)/(Anualiza_LB('Avance Cuantitativo Productos'!$CO$6:$CO$6,'Avance Cuantitativo Productos'!$M25:$M25,'Avance Cuantitativo Productos'!$G25:$G25,'Avance Cuantitativo Productos'!$L25:$L25)-'Avance Cuantitativo Productos'!$BJ25:$BJ25),"Seleccionar Anualización")))))</f>
        <v/>
      </c>
      <c r="CP25" s="82" t="str">
        <f t="array" aca="1" ref="CP25" ca="1">+IF(OR('Avance Cuantitativo Productos'!$BJ25:$BJ25="",'Avance Cuantitativo Productos'!$BA25:$BA25=""),"",IF('Avance Cuantitativo Productos'!$H25:$H25="Creciente",('Avance Cuantitativo Productos'!$BA25:$BA25-Anualiza_LB('Avance Cuantitativo Productos'!$CP$6:$CP$6,'Avance Cuantitativo Productos'!$M25:$M25,'Avance Cuantitativo Productos'!$G25:$G25,'Avance Cuantitativo Productos'!$L25:$L25))/('Avance Cuantitativo Productos'!$BJ25:$BJ25-Anualiza_LB('Avance Cuantitativo Productos'!$CP$6:$CP$6,'Avance Cuantitativo Productos'!$M25:$M25,'Avance Cuantitativo Productos'!$G25:$G25,'Avance Cuantitativo Productos'!$L25:$L25)),IF('Avance Cuantitativo Productos'!$H25:$H25="Constante",'Avance Cuantitativo Productos'!$BA25:$BA25/'Avance Cuantitativo Productos'!$BJ25:$BJ25,IF('Avance Cuantitativo Productos'!$H25:$H25="Suma",('Avance Cuantitativo Productos'!$BA25:$BA25)/('Avance Cuantitativo Productos'!$BJ25:$BJ25),IF('Avance Cuantitativo Productos'!$H25:$H25="Decreciente",(Anualiza_LB('Avance Cuantitativo Productos'!$CP$6:$CP$6,'Avance Cuantitativo Productos'!$M25:$M25,'Avance Cuantitativo Productos'!$G25:$G25,'Avance Cuantitativo Productos'!$L25:$L25)-'Avance Cuantitativo Productos'!$BA25:$BA25)/(Anualiza_LB('Avance Cuantitativo Productos'!$CP$6:$CP$6,'Avance Cuantitativo Productos'!$M25:$M25,'Avance Cuantitativo Productos'!$G25:$G25,'Avance Cuantitativo Productos'!$L25:$L25)-'Avance Cuantitativo Productos'!$BJ25:$BJ25),"Seleccionar Anualización")))))</f>
        <v/>
      </c>
    </row>
    <row r="26" spans="1:94" ht="105" hidden="1">
      <c r="A26" s="7">
        <v>20</v>
      </c>
      <c r="B26" t="str">
        <f>+LEFT('Avance Cuantitativo Productos'!$C26:$C26,2)</f>
        <v>1.</v>
      </c>
      <c r="C26" s="129" t="s">
        <v>231</v>
      </c>
      <c r="D26" s="129" t="s">
        <v>232</v>
      </c>
      <c r="E26" s="130" t="s">
        <v>34</v>
      </c>
      <c r="F26" s="131">
        <v>0.03</v>
      </c>
      <c r="G26" s="132"/>
      <c r="H26" s="132" t="s">
        <v>10</v>
      </c>
      <c r="I26" s="132" t="s">
        <v>26</v>
      </c>
      <c r="J26" s="32">
        <v>45108</v>
      </c>
      <c r="K26" s="33">
        <v>49674</v>
      </c>
      <c r="L26" s="117" t="str">
        <f t="array" ref="L26">+_xlfn.CONCAT("Q",LEFT(LOOKUP(2,1/('Avance Cuantitativo Productos'!$N26:$AS26&lt;&gt;""),'Avance Cuantitativo Productos'!$N$6:$AS$6),1))</f>
        <v>Q4</v>
      </c>
      <c r="M26" s="133" t="str">
        <f t="array" ref="M26">+RIGHT(LOOKUP(2,1/('Avance Cuantitativo Productos'!$N26:$AS26&lt;&gt;""),'Avance Cuantitativo Productos'!$N$6:$AS$6),4)</f>
        <v>2024</v>
      </c>
      <c r="N26" s="42"/>
      <c r="O26" s="45"/>
      <c r="P26" s="45"/>
      <c r="Q26" s="46"/>
      <c r="R26" s="42"/>
      <c r="S26" s="45"/>
      <c r="T26" s="45"/>
      <c r="U26" s="46"/>
      <c r="V26" s="42"/>
      <c r="W26" s="45"/>
      <c r="X26" s="45"/>
      <c r="Y26" s="46"/>
      <c r="Z26" s="42"/>
      <c r="AA26" s="45"/>
      <c r="AB26" s="45"/>
      <c r="AC26" s="46"/>
      <c r="AD26" s="42"/>
      <c r="AE26" s="45"/>
      <c r="AF26" s="45"/>
      <c r="AG26" s="46"/>
      <c r="AH26" s="42"/>
      <c r="AI26" s="45"/>
      <c r="AJ26" s="45"/>
      <c r="AK26" s="153">
        <v>0.3</v>
      </c>
      <c r="AL26" s="45"/>
      <c r="AM26" s="52">
        <v>0.5</v>
      </c>
      <c r="AN26" s="45"/>
      <c r="AO26" s="236">
        <v>0.7</v>
      </c>
      <c r="AP26" s="304"/>
      <c r="AQ26" s="304"/>
      <c r="AR26" s="45"/>
      <c r="AS26" s="45"/>
      <c r="AT26" s="120" t="str">
        <f t="array" aca="1" ref="AT26" ca="1">IF('Avance Cuantitativo Productos'!$H26:$H26="","Seleccionar Anualización",IF(COUNTIF('Avance Cuantitativo Productos'!$N26:$Q26,"="&amp;"")=4,"",IF('Avance Cuantitativo Productos'!$H26:$H26="Creciente",IF(COUNTIF('Avance Cuantitativo Productos'!$N26:$Q26,"&lt;"&amp;'Avance Cuantitativo Productos'!$G26:$G26)&gt;=1,"ERROR, el valor reportado es inferior a la Línea Base",IF(COUNTIF('Avance Cuantitativo Productos'!$N26:$Q26,"="&amp;"")=3,OFFSET('Avance Cuantitativo Productos'!$N26:$N26,0,MATCH(MAX('Avance Cuantitativo Productos'!$N26:$Q26)+1,'Avance Cuantitativo Productos'!$N26:$Q26,1)-1),IF(INDEX('Avance Cuantitativo Productos'!$N26:$Q26,LARGE(('Avance Cuantitativo Productos'!$N26:$Q26&lt;&gt;"")*(_xlfn.SEQUENCE(,COUNTA('Avance Cuantitativo Productos'!$N$6:$Q$6))),1))&lt;INDEX('Avance Cuantitativo Productos'!$N26:$Q26,LARGE(('Avance Cuantitativo Productos'!$N26:$Q26&lt;&gt;"")*(_xlfn.SEQUENCE(,COUNTA('Avance Cuantitativo Productos'!$N$6:$Q$6))),2)),"ERROR, El reporte de avance actual debe ser mayor o igual al último valor reportado",OFFSET('Avance Cuantitativo Productos'!$N26:$N26,0,MATCH(MAX('Avance Cuantitativo Productos'!$N26:$Q26)+1,'Avance Cuantitativo Productos'!$N26:$Q26,1)-1)))),IF('Avance Cuantitativo Productos'!$H26:$H26="Constante",OFFSET('Avance Cuantitativo Productos'!$N26:$N26,0,MATCH(MAX('Avance Cuantitativo Productos'!$N26:$Q26)+1,'Avance Cuantitativo Productos'!$N26:$Q26,1)-1),IF('Avance Cuantitativo Productos'!$H26:$H26="Suma",SUM('Avance Cuantitativo Productos'!$N26:$Q26),IF('Avance Cuantitativo Productos'!$H26:$H26="Decreciente",IF(COUNTIF('Avance Cuantitativo Productos'!$N26:$Q26,"&gt;"&amp;'Avance Cuantitativo Productos'!$G26:$G26)&gt;=1,"ERROR, el valor reportado es superior a la Línea Base",IF(COUNTIF('Avance Cuantitativo Productos'!$N26:$Q26,"="&amp;"")=3,OFFSET('Avance Cuantitativo Productos'!$N26:$N26,0,MATCH(MAX('Avance Cuantitativo Productos'!$N26:$Q26)+1,'Avance Cuantitativo Productos'!$N26:$Q26,1)-1),IF(INDEX('Avance Cuantitativo Productos'!$N26:$Q26,LARGE(('Avance Cuantitativo Productos'!$N26:$Q26&lt;&gt;"")*(_xlfn.SEQUENCE(,COUNTA('Avance Cuantitativo Productos'!$N$6:$Q$6))),1))&gt;INDEX('Avance Cuantitativo Productos'!$N26:$Q26,LARGE(('Avance Cuantitativo Productos'!$N26:$Q26&lt;&gt;"")*(_xlfn.SEQUENCE(,COUNTA('Avance Cuantitativo Productos'!$N$6:$Q$6))),2)),"ERROR, El reporte de avance actual debe ser menor o igual al último valor reportado",OFFSET('Avance Cuantitativo Productos'!$N26:$N26,0,MATCH(MAX('Avance Cuantitativo Productos'!$N26:$Q26)+1,'Avance Cuantitativo Productos'!$N26:$Q26,1)-1))))))))))</f>
        <v/>
      </c>
      <c r="AU26" s="120" t="str">
        <f t="array" aca="1" ref="AU26" ca="1">IF('Avance Cuantitativo Productos'!$H26:$H26="","Seleccionar Anualización",IF(COUNTIF('Avance Cuantitativo Productos'!$N26:$U26,"="&amp;"")=8,"",IF('Avance Cuantitativo Productos'!$H26:$H26="Creciente",IF(COUNTIF('Avance Cuantitativo Productos'!$N26:$U26,"&lt;"&amp;'Avance Cuantitativo Productos'!$G26:$G26)&gt;=1,"ERROR, el valor reportado es inferior a la Línea Base",IF(COUNTIF('Avance Cuantitativo Productos'!$N26:$U26,"="&amp;"")=7,OFFSET('Avance Cuantitativo Productos'!$N26:$N26,0,MATCH(MAX('Avance Cuantitativo Productos'!$N26:$U26)+1,'Avance Cuantitativo Productos'!$N26:$U26,1)-1),IF(INDEX('Avance Cuantitativo Productos'!$N26:$U26,LARGE(('Avance Cuantitativo Productos'!$N26:$U26&lt;&gt;"")*(_xlfn.SEQUENCE(,COUNTA('Avance Cuantitativo Productos'!$N$6:$U$6))),1))&lt;INDEX('Avance Cuantitativo Productos'!$N26:$U26,LARGE(('Avance Cuantitativo Productos'!$N26:$U26&lt;&gt;"")*(_xlfn.SEQUENCE(,COUNTA('Avance Cuantitativo Productos'!$N$6:$U$6))),2)),"ERROR, El reporte de avance actual debe ser mayor o igual al último valor reportado",OFFSET('Avance Cuantitativo Productos'!$N26:$N26,0,MATCH(MAX('Avance Cuantitativo Productos'!$N26:$U26)+1,'Avance Cuantitativo Productos'!$N26:$U26,1)-1)))),IF('Avance Cuantitativo Productos'!$H26:$H26="Constante",OFFSET('Avance Cuantitativo Productos'!$N26:$N26,0,MATCH(MAX('Avance Cuantitativo Productos'!$N26:$U26)+1,'Avance Cuantitativo Productos'!$N26:$U26,1)-1),IF('Avance Cuantitativo Productos'!$H26:$H26="Suma",SUM('Avance Cuantitativo Productos'!$N26:$U26),IF('Avance Cuantitativo Productos'!$H26:$H26="Decreciente",IF(COUNTIF('Avance Cuantitativo Productos'!$N26:$U26,"&gt;"&amp;'Avance Cuantitativo Productos'!$G26:$G26)&gt;=1,"ERROR, el valor reportado es superior a la Línea Base",IF(COUNTIF('Avance Cuantitativo Productos'!$N26:$U26,"="&amp;"")=7,OFFSET('Avance Cuantitativo Productos'!$N26:$N26,0,MATCH(MAX('Avance Cuantitativo Productos'!$N26:$U26)+1,'Avance Cuantitativo Productos'!$N26:$U26,1)-1),IF(INDEX('Avance Cuantitativo Productos'!$N26:$U26,LARGE(('Avance Cuantitativo Productos'!$N26:$U26&lt;&gt;"")*(_xlfn.SEQUENCE(,COUNTA('Avance Cuantitativo Productos'!$N$6:$U$6))),1))&gt;INDEX('Avance Cuantitativo Productos'!$N26:$U26,LARGE(('Avance Cuantitativo Productos'!$N26:$U26&lt;&gt;"")*(_xlfn.SEQUENCE(,COUNTA('Avance Cuantitativo Productos'!$N$6:$U$6))),2)),"ERROR, El reporte de avance actual debe ser menor o igual al último valor reportado",OFFSET('Avance Cuantitativo Productos'!$N26:$N26,0,MATCH(MAX('Avance Cuantitativo Productos'!$N26:$U26)+1,'Avance Cuantitativo Productos'!$N26:$U26,1)-1))))))))))</f>
        <v/>
      </c>
      <c r="AV26" s="120" t="str">
        <f t="array" aca="1" ref="AV26" ca="1" xml:space="preserve"> IF('Avance Cuantitativo Productos'!$H26:$H26="","Seleccionar Anualización",IF(COUNTIF('Avance Cuantitativo Productos'!$N26:$Y26,"="&amp;"")=12,"",IF('Avance Cuantitativo Productos'!$H26:$H26="Creciente",IF(COUNTIF('Avance Cuantitativo Productos'!$N26:$Y26,"&lt;"&amp;'Avance Cuantitativo Productos'!$G26:$G26)&gt;=1,"ERROR, el valor reportado es inferior a la Línea Base",IF(COUNTIF('Avance Cuantitativo Productos'!$N26:$Y26,"="&amp;"")=11,OFFSET('Avance Cuantitativo Productos'!$N26:$N26,0,MATCH(MAX('Avance Cuantitativo Productos'!$N26:$Y26)+1,'Avance Cuantitativo Productos'!$N26:$Y26,1)-1),IF(INDEX('Avance Cuantitativo Productos'!$N26:$Y26,LARGE(('Avance Cuantitativo Productos'!$N26:$Y26&lt;&gt;"")*(_xlfn.SEQUENCE(,COUNTA('Avance Cuantitativo Productos'!$N$6:$Y$6))),1))&lt;INDEX('Avance Cuantitativo Productos'!$N26:$Y26,LARGE(('Avance Cuantitativo Productos'!$N26:$Y26&lt;&gt;"")*(_xlfn.SEQUENCE(,COUNTA('Avance Cuantitativo Productos'!$N$6:$Y$6))),2)),"ERROR, El reporte de avance actual debe ser mayor o igual al último valor reportado",OFFSET('Avance Cuantitativo Productos'!$N26:$N26,0,MATCH(MAX('Avance Cuantitativo Productos'!$N26:$Y26)+1,'Avance Cuantitativo Productos'!$N26:$Y26,1)-1)))),IF('Avance Cuantitativo Productos'!$H26:$H26="Constante",OFFSET('Avance Cuantitativo Productos'!$N26:$N26,0,MATCH(MAX('Avance Cuantitativo Productos'!$N26:$Y26)+1,'Avance Cuantitativo Productos'!$N26:$Y26,1)-1),IF('Avance Cuantitativo Productos'!$H26:$H26="Suma",SUM('Avance Cuantitativo Productos'!$N26:$Y26),IF('Avance Cuantitativo Productos'!$H26:$H26="Decreciente",IF(COUNTIF('Avance Cuantitativo Productos'!$N26:$Y26,"&gt;"&amp;'Avance Cuantitativo Productos'!$G26:$G26)&gt;=1,"ERROR, el valor reportado es superior a la Línea Base",IF(COUNTIF('Avance Cuantitativo Productos'!$N26:$Y26,"="&amp;"")=11,OFFSET('Avance Cuantitativo Productos'!$N26:$N26,0,MATCH(MAX('Avance Cuantitativo Productos'!$N26:$Y26)+1,'Avance Cuantitativo Productos'!$N26:$Y26,1)-1),IF(INDEX('Avance Cuantitativo Productos'!$N26:$Y26,LARGE(('Avance Cuantitativo Productos'!$N26:$Y26&lt;&gt;"")*(_xlfn.SEQUENCE(,COUNTA('Avance Cuantitativo Productos'!$N$6:$Y$6))),1))&gt;INDEX('Avance Cuantitativo Productos'!$N26:$Y26,LARGE(('Avance Cuantitativo Productos'!$N26:$Y26&lt;&gt;"")*(_xlfn.SEQUENCE(,COUNTA('Avance Cuantitativo Productos'!$N$6:$Y$6))),2)),"ERROR, El reporte de avance actual debe ser menor o igual al último valor reportado",OFFSET('Avance Cuantitativo Productos'!$N26:$N26,0,MATCH(MAX('Avance Cuantitativo Productos'!$N26:$Y26)+1,'Avance Cuantitativo Productos'!$N26:$Y26,1)-1))))))))))</f>
        <v/>
      </c>
      <c r="AW26" s="120" t="str">
        <f t="array" aca="1" ref="AW26" ca="1" xml:space="preserve"> IF('Avance Cuantitativo Productos'!$H26:$H26="","Seleccionar Anualización",IF(COUNTIF('Avance Cuantitativo Productos'!$N26:$AC26,"="&amp;"")=16,"",IF('Avance Cuantitativo Productos'!$H26:$H26="Creciente",IF(COUNTIF('Avance Cuantitativo Productos'!$N26:$AC26,"&lt;"&amp;'Avance Cuantitativo Productos'!$G26:$G26)&gt;=1,"ERROR, el valor reportado es inferior a la Línea Base",IF(COUNTIF('Avance Cuantitativo Productos'!$N26:$AC26,"="&amp;"")=15,OFFSET('Avance Cuantitativo Productos'!$N26:$N26,0,MATCH(MAX('Avance Cuantitativo Productos'!$N26:$AC26)+1,'Avance Cuantitativo Productos'!$N26:$AC26,1)-1),IF(INDEX('Avance Cuantitativo Productos'!$N26:$AC26,LARGE(('Avance Cuantitativo Productos'!$N26:$AC26&lt;&gt;"")*(_xlfn.SEQUENCE(,COUNTA('Avance Cuantitativo Productos'!$N$6:$AC$6))),1))&lt;INDEX('Avance Cuantitativo Productos'!$N26:$AC26,LARGE(('Avance Cuantitativo Productos'!$N26:$AC26&lt;&gt;"")*(_xlfn.SEQUENCE(,COUNTA('Avance Cuantitativo Productos'!$N$6:$AC$6))),2)),"ERROR, El reporte de avance actual debe ser mayor o igual al último valor reportado",OFFSET('Avance Cuantitativo Productos'!$N26:$N26,0,MATCH(MAX('Avance Cuantitativo Productos'!$N26:$AC26)+1,'Avance Cuantitativo Productos'!$N26:$AC26,1)-1)))),IF('Avance Cuantitativo Productos'!$H26:$H26="Constante",OFFSET('Avance Cuantitativo Productos'!$N26:$N26,0,MATCH(MAX('Avance Cuantitativo Productos'!$N26:$AC26)+1,'Avance Cuantitativo Productos'!$N26:$AC26,1)-1),IF('Avance Cuantitativo Productos'!$H26:$H26="Suma",SUM('Avance Cuantitativo Productos'!$N26:$AC26),IF('Avance Cuantitativo Productos'!$H26:$H26="Decreciente",IF(COUNTIF('Avance Cuantitativo Productos'!$N26:$AC26,"&gt;"&amp;'Avance Cuantitativo Productos'!$G26:$G26)&gt;=1,"ERROR, el valor reportado es superior a la Línea Base",IF(COUNTIF('Avance Cuantitativo Productos'!$N26:$AC26,"="&amp;"")=15,OFFSET('Avance Cuantitativo Productos'!$N26:$N26,0,MATCH(MAX('Avance Cuantitativo Productos'!$N26:$AC26)+1,'Avance Cuantitativo Productos'!$N26:$AC26,1)-1),IF(INDEX('Avance Cuantitativo Productos'!$N26:$AC26,LARGE(('Avance Cuantitativo Productos'!$N26:$AC26&lt;&gt;"")*(_xlfn.SEQUENCE(,COUNTA('Avance Cuantitativo Productos'!$N$6:$AC$6))),1))&gt;INDEX('Avance Cuantitativo Productos'!$N26:$AC26,LARGE(('Avance Cuantitativo Productos'!$N26:$AC26&lt;&gt;"")*(_xlfn.SEQUENCE(,COUNTA('Avance Cuantitativo Productos'!$N$6:$AC$6))),2)),"ERROR, El reporte de avance actual debe ser menor o igual al último valor reportado",OFFSET('Avance Cuantitativo Productos'!$N26:$N26,0,MATCH(MAX('Avance Cuantitativo Productos'!$N26:$AC26)+1,'Avance Cuantitativo Productos'!$N26:$AC26,1)-1))))))))))</f>
        <v/>
      </c>
      <c r="AX26" s="120" t="str">
        <f t="array" aca="1" ref="AX26" ca="1" xml:space="preserve"> IF('Avance Cuantitativo Productos'!$H26:$H26="","Seleccionar Anualización",IF(COUNTIF('Avance Cuantitativo Productos'!$N26:$AG26,"="&amp;"")=20,"",IF('Avance Cuantitativo Productos'!$H26:$H26="Creciente",IF(COUNTIF('Avance Cuantitativo Productos'!$N26:$AG26,"&lt;"&amp;'Avance Cuantitativo Productos'!$G26:$G26)&gt;=1,"ERROR, el valor reportado es inferior a la Línea Base",IF(COUNTIF('Avance Cuantitativo Productos'!$N26:$AG26,"="&amp;"")=19,OFFSET('Avance Cuantitativo Productos'!$N26:$N26,0,MATCH(MAX('Avance Cuantitativo Productos'!$N26:$AG26)+1,'Avance Cuantitativo Productos'!$N26:$AG26,1)-1),IF(INDEX('Avance Cuantitativo Productos'!$N26:$AG26,LARGE(('Avance Cuantitativo Productos'!$N26:$AG26&lt;&gt;"")*(_xlfn.SEQUENCE(,COUNTA('Avance Cuantitativo Productos'!$N$6:$AG$6))),1))&lt;INDEX('Avance Cuantitativo Productos'!$N26:$AG26,LARGE(('Avance Cuantitativo Productos'!$N26:$AG26&lt;&gt;"")*(_xlfn.SEQUENCE(,COUNTA('Avance Cuantitativo Productos'!$N$6:$AG$6))),2)),"ERROR, El reporte de avance actual debe ser mayor o igual al último valor reportado",OFFSET('Avance Cuantitativo Productos'!$N26:$N26,0,MATCH(MAX('Avance Cuantitativo Productos'!$N26:$AG26)+1,'Avance Cuantitativo Productos'!$N26:$AG26,1)-1)))),IF('Avance Cuantitativo Productos'!$H26:$H26="Constante",OFFSET('Avance Cuantitativo Productos'!$N26:$N26,0,MATCH(MAX('Avance Cuantitativo Productos'!$N26:$AG26)+1,'Avance Cuantitativo Productos'!$N26:$AG26,1)-1),IF('Avance Cuantitativo Productos'!$H26:$H26="Suma",SUM('Avance Cuantitativo Productos'!$N26:$AG26),IF('Avance Cuantitativo Productos'!$H26:$H26="Decreciente",IF(COUNTIF('Avance Cuantitativo Productos'!$N26:$AG26,"&gt;"&amp;'Avance Cuantitativo Productos'!$G26:$G26)&gt;=1,"ERROR, el valor reportado es superior a la Línea Base",IF(COUNTIF('Avance Cuantitativo Productos'!$N26:$AG26,"="&amp;"")=19,OFFSET('Avance Cuantitativo Productos'!$N26:$N26,0,MATCH(MAX('Avance Cuantitativo Productos'!$N26:$AG26)+1,'Avance Cuantitativo Productos'!$N26:$AG26,1)-1),IF(INDEX('Avance Cuantitativo Productos'!$N26:$AG26,LARGE(('Avance Cuantitativo Productos'!$N26:$AG26&lt;&gt;"")*(_xlfn.SEQUENCE(,COUNTA('Avance Cuantitativo Productos'!$N$6:$AG$6))),1))&gt;INDEX('Avance Cuantitativo Productos'!$N26:$AG26,LARGE(('Avance Cuantitativo Productos'!$N26:$AG26&lt;&gt;"")*(_xlfn.SEQUENCE(,COUNTA('Avance Cuantitativo Productos'!$N$6:$AG$6))),2)),"ERROR, El reporte de avance actual debe ser menor o igual al último valor reportado",OFFSET('Avance Cuantitativo Productos'!$N26:$N26,0,MATCH(MAX('Avance Cuantitativo Productos'!$N26:$AG26)+1,'Avance Cuantitativo Productos'!$N26:$AG26,1)-1))))))))))</f>
        <v/>
      </c>
      <c r="AY26" s="120">
        <f t="array" aca="1" ref="AY26" ca="1" xml:space="preserve"> IF('Avance Cuantitativo Productos'!$H26:$H26="","Seleccionar Anualización",IF(COUNTIF('Avance Cuantitativo Productos'!$N26:$AK26,"="&amp;"")=24,"",IF('Avance Cuantitativo Productos'!$H26:$H26="Creciente",IF(COUNTIF('Avance Cuantitativo Productos'!$N26:$AK26,"&lt;"&amp;'Avance Cuantitativo Productos'!$G26:$G26)&gt;=1,"ERROR, el valor reportado es inferior a la Línea Base",IF(COUNTIF('Avance Cuantitativo Productos'!$N26:$AK26,"="&amp;"")=23,OFFSET('Avance Cuantitativo Productos'!$N26:$N26,0,MATCH(MAX('Avance Cuantitativo Productos'!$N26:$AK26)+1,'Avance Cuantitativo Productos'!$N26:$AK26,1)-1),IF(INDEX('Avance Cuantitativo Productos'!$N26:$AK26,LARGE(('Avance Cuantitativo Productos'!$N26:$AK26&lt;&gt;"")*(_xlfn.SEQUENCE(,COUNTA('Avance Cuantitativo Productos'!$N$6:$AK$6))),1))&lt;INDEX('Avance Cuantitativo Productos'!$N26:$AK26,LARGE(('Avance Cuantitativo Productos'!$N26:$AK26&lt;&gt;"")*(_xlfn.SEQUENCE(,COUNTA('Avance Cuantitativo Productos'!$N$6:$AK$6))),2)),"ERROR, El reporte de avance actual debe ser mayor o igual al último valor reportado",OFFSET('Avance Cuantitativo Productos'!$N26:$N26,0,MATCH(MAX('Avance Cuantitativo Productos'!$N26:$AK26)+1,'Avance Cuantitativo Productos'!$N26:$AK26,1)-1)))),IF('Avance Cuantitativo Productos'!$H26:$H26="Constante",OFFSET('Avance Cuantitativo Productos'!$N26:$N26,0,MATCH(MAX('Avance Cuantitativo Productos'!$N26:$AK26)+1,'Avance Cuantitativo Productos'!$N26:$AK26,1)-1),IF('Avance Cuantitativo Productos'!$H26:$H26="Suma",SUM('Avance Cuantitativo Productos'!$N26:$AK26),IF('Avance Cuantitativo Productos'!$H26:$H26="Decreciente",IF(COUNTIF('Avance Cuantitativo Productos'!$N26:$AK26,"&gt;"&amp;'Avance Cuantitativo Productos'!$G26:$G26)&gt;=1,"ERROR, el valor reportado es superior a la Línea Base",IF(COUNTIF('Avance Cuantitativo Productos'!$N26:$AK26,"="&amp;"")=23,OFFSET('Avance Cuantitativo Productos'!$N26:$N26,0,MATCH(MAX('Avance Cuantitativo Productos'!$N26:$AK26)+1,'Avance Cuantitativo Productos'!$N26:$AK26,1)-1),IF(INDEX('Avance Cuantitativo Productos'!$N26:$AK26,LARGE(('Avance Cuantitativo Productos'!$N26:$AK26&lt;&gt;"")*(_xlfn.SEQUENCE(,COUNTA('Avance Cuantitativo Productos'!$N$6:$AK$6))),1))&gt;INDEX('Avance Cuantitativo Productos'!$N26:$AK26,LARGE(('Avance Cuantitativo Productos'!$N26:$AK26&lt;&gt;"")*(_xlfn.SEQUENCE(,COUNTA('Avance Cuantitativo Productos'!$N$6:$AK$6))),2)),"ERROR, El reporte de avance actual debe ser menor o igual al último valor reportado",OFFSET('Avance Cuantitativo Productos'!$N26:$N26,0,MATCH(MAX('Avance Cuantitativo Productos'!$N26:$AK26)+1,'Avance Cuantitativo Productos'!$N26:$AK26,1)-1))))))))))</f>
        <v>0.3</v>
      </c>
      <c r="AZ26" s="120">
        <f t="array" aca="1" ref="AZ26" ca="1" xml:space="preserve"> IF('Avance Cuantitativo Productos'!$H26:$H26="","Seleccionar Anualización",IF(COUNTIF('Avance Cuantitativo Productos'!$N26:$AO26,"="&amp;"")=28,"",IF('Avance Cuantitativo Productos'!$H26:$H26="Creciente",IF(COUNTIF('Avance Cuantitativo Productos'!$N26:$AO26,"&lt;"&amp;'Avance Cuantitativo Productos'!$G26:$G26)&gt;=1,"ERROR, el valor reportado es inferior a la Línea Base",IF(COUNTIF('Avance Cuantitativo Productos'!$N26:$AO26,"="&amp;"")=27,OFFSET('Avance Cuantitativo Productos'!$N26:$N26,0,MATCH(MAX('Avance Cuantitativo Productos'!$N26:$AO26)+1,'Avance Cuantitativo Productos'!$N26:$AO26,1)-1),IF(INDEX('Avance Cuantitativo Productos'!$N26:$AO26,LARGE(('Avance Cuantitativo Productos'!$N26:$AO26&lt;&gt;"")*(_xlfn.SEQUENCE(,COUNTA('Avance Cuantitativo Productos'!$N$6:$AO$6))),1))&lt;INDEX('Avance Cuantitativo Productos'!$N26:$AO26,LARGE(('Avance Cuantitativo Productos'!$N26:$AO26&lt;&gt;"")*(_xlfn.SEQUENCE(,COUNTA('Avance Cuantitativo Productos'!$N$6:$AO$6))),2)),"ERROR, El reporte de avance actual debe ser mayor o igual al último valor reportado",OFFSET('Avance Cuantitativo Productos'!$N26:$N26,0,MATCH(MAX('Avance Cuantitativo Productos'!$N26:$AO26)+1,'Avance Cuantitativo Productos'!$N26:$AO26,1)-1)))),IF('Avance Cuantitativo Productos'!$H26:$H26="Constante",OFFSET('Avance Cuantitativo Productos'!$N26:$N26,0,MATCH(MAX('Avance Cuantitativo Productos'!$N26:$AO26)+1,'Avance Cuantitativo Productos'!$N26:$AO26,1)-1),IF('Avance Cuantitativo Productos'!$H26:$H26="Suma",SUM('Avance Cuantitativo Productos'!$N26:$AO26),IF('Avance Cuantitativo Productos'!$H26:$H26="Decreciente",IF(COUNTIF('Avance Cuantitativo Productos'!$N26:$AO26,"&gt;"&amp;'Avance Cuantitativo Productos'!$G26:$G26)&gt;=1,"ERROR, el valor reportado es superior a la Línea Base",IF(COUNTIF('Avance Cuantitativo Productos'!$N26:$AO26,"="&amp;"")=27,OFFSET('Avance Cuantitativo Productos'!$N26:$N26,0,MATCH(MAX('Avance Cuantitativo Productos'!$N26:$AO26)+1,'Avance Cuantitativo Productos'!$N26:$AO26,1)-1),IF(INDEX('Avance Cuantitativo Productos'!$N26:$AO26,LARGE(('Avance Cuantitativo Productos'!$N26:$AO26&lt;&gt;"")*(_xlfn.SEQUENCE(,COUNTA('Avance Cuantitativo Productos'!$N$6:$AO$6))),1))&gt;INDEX('Avance Cuantitativo Productos'!$N26:$AO26,LARGE(('Avance Cuantitativo Productos'!$N26:$AO26&lt;&gt;"")*(_xlfn.SEQUENCE(,COUNTA('Avance Cuantitativo Productos'!$N$6:$AO$6))),2)),"ERROR, El reporte de avance actual debe ser menor o igual al último valor reportado",OFFSET('Avance Cuantitativo Productos'!$N26:$N26,0,MATCH(MAX('Avance Cuantitativo Productos'!$N26:$AO26)+1,'Avance Cuantitativo Productos'!$N26:$AO26,1)-1))))))))))</f>
        <v>0.7</v>
      </c>
      <c r="BA26" s="120">
        <f t="array" aca="1" ref="BA26" ca="1" xml:space="preserve"> IF('Avance Cuantitativo Productos'!$H26:$H26="","Seleccionar Anualización",IF(COUNTIF('Avance Cuantitativo Productos'!$N26:$AS26,"="&amp;"")=32,"",IF('Avance Cuantitativo Productos'!$H26:$H26="Creciente",IF(COUNTIF('Avance Cuantitativo Productos'!$N26:$AS26,"&lt;"&amp;'Avance Cuantitativo Productos'!$G26:$G26)&gt;=1,"ERROR, el valor reportado es inferior a la Línea Base",IF(COUNTIF('Avance Cuantitativo Productos'!$N26:$AS26,"="&amp;"")=31,OFFSET('Avance Cuantitativo Productos'!$N26:$N26,0,MATCH(MAX('Avance Cuantitativo Productos'!$N26:$AS26)+1,'Avance Cuantitativo Productos'!$N26:$AS26,1)-1),IF(INDEX('Avance Cuantitativo Productos'!$N26:$AS26,LARGE(('Avance Cuantitativo Productos'!$N26:$AS26&lt;&gt;"")*(_xlfn.SEQUENCE(,COUNTA('Avance Cuantitativo Productos'!$N$6:$AS$6))),1))&lt;INDEX('Avance Cuantitativo Productos'!$N26:$AS26,LARGE(('Avance Cuantitativo Productos'!$N26:$AS26&lt;&gt;"")*(_xlfn.SEQUENCE(,COUNTA('Avance Cuantitativo Productos'!$N$6:$AS$6))),2)),"ERROR, El reporte de avance actual debe ser mayor o igual al último valor reportado",OFFSET('Avance Cuantitativo Productos'!$N26:$N26,0,MATCH(MAX('Avance Cuantitativo Productos'!$N26:$AS26)+1,'Avance Cuantitativo Productos'!$N26:$AS26,1)-1)))),IF('Avance Cuantitativo Productos'!$H26:$H26="Constante",OFFSET('Avance Cuantitativo Productos'!$N26:$N26,0,MATCH(MAX('Avance Cuantitativo Productos'!$N26:$AS26)+1,'Avance Cuantitativo Productos'!$N26:$AS26,1)-1),IF('Avance Cuantitativo Productos'!$H26:$H26="Suma",SUM('Avance Cuantitativo Productos'!$N26:$AS26),IF('Avance Cuantitativo Productos'!$H26:$H26="Decreciente",IF(COUNTIF('Avance Cuantitativo Productos'!$N26:$AS26,"&gt;"&amp;'Avance Cuantitativo Productos'!$G26:$G26)&gt;=1,"ERROR, el valor reportado es superior a la Línea Base",IF(COUNTIF('Avance Cuantitativo Productos'!$N26:$AS26,"="&amp;"")=31,OFFSET('Avance Cuantitativo Productos'!$N26:$N26,0,MATCH(MAX('Avance Cuantitativo Productos'!$N26:$AS26)+1,'Avance Cuantitativo Productos'!$N26:$AS26,1)-1),IF(INDEX('Avance Cuantitativo Productos'!$N26:$AS26,LARGE(('Avance Cuantitativo Productos'!$N26:$AS26&lt;&gt;"")*(_xlfn.SEQUENCE(,COUNTA('Avance Cuantitativo Productos'!$N$6:$AS$6))),1))&gt;INDEX('Avance Cuantitativo Productos'!$N26:$AS26,LARGE(('Avance Cuantitativo Productos'!$N26:$AS26&lt;&gt;"")*(_xlfn.SEQUENCE(,COUNTA('Avance Cuantitativo Productos'!$N$6:$AS$6))),2)),"ERROR, El reporte de avance actual debe ser menor o igual al último valor reportado",OFFSET('Avance Cuantitativo Productos'!$N26:$N26,0,MATCH(MAX('Avance Cuantitativo Productos'!$N26:$AS26)+1,'Avance Cuantitativo Productos'!$N26:$AS26,1)-1))))))))))</f>
        <v>0.7</v>
      </c>
      <c r="BB26" s="42"/>
      <c r="BC26" s="45"/>
      <c r="BD26" s="45"/>
      <c r="BE26" s="45"/>
      <c r="BF26" s="45"/>
      <c r="BG26" s="163">
        <v>0.3</v>
      </c>
      <c r="BH26" s="163">
        <v>0.7</v>
      </c>
      <c r="BI26" s="163">
        <v>1</v>
      </c>
      <c r="BJ26" s="161">
        <v>1</v>
      </c>
      <c r="BK26" s="123" t="str">
        <f t="array" aca="1" ref="BK26" ca="1">IF('Avance Cuantitativo Productos'!$H26:$H26="","Seleccionar Anualización",IF(COUNTIF('Avance Cuantitativo Productos'!$BB26:$BB26,"="&amp;"")=1,"",IF(AND(OR('Avance Cuantitativo Productos'!$H26:$H26="Creciente",'Avance Cuantitativo Productos'!$H26:$H26="Constante",'Avance Cuantitativo Productos'!$H26:$H26="Suma"),'Avance Cuantitativo Productos'!$BB26:$BB26&gt;'Avance Cuantitativo Productos'!$BJ26:$BJ26),"ERROR, las metas de las vigencias no pueden ser mayores a la meta final",IF(AND('Avance Cuantitativo Productos'!$H26:$H26="Decreciente",'Avance Cuantitativo Productos'!$BB26:$BB26&lt;'Avance Cuantitativo Productos'!$BJ26:$BJ26),"ERROR, las metas de las vigencias no pueden ser menores a la meta final",IF(OR('Avance Cuantitativo Productos'!$H26:$H26="Creciente",'Avance Cuantitativo Productos'!$H26:$H26="Constante",'Avance Cuantitativo Productos'!$H26:$H26="Suma",'Avance Cuantitativo Productos'!$H26:$H26="Decreciente"),IF((MAX(COLUMN('Avance Cuantitativo Productos'!$N26:$Q26)*(INDEX(INT(ISNUMBER('Avance Cuantitativo Productos'!$N26:$Q26)),LARGE((INT(ISNUMBER('Avance Cuantitativo Productos'!$N26:$Q26))&lt;&gt;0)*(_xlfn.SEQUENCE(,COUNTA('Avance Cuantitativo Productos'!$N$6:$Q$6))),1))=INT(ISNUMBER('Avance Cuantitativo Productos'!$N26:$Q26))))-COLUMN('Avance Cuantitativo Productos'!$N26:$N26)+1)=1,OFFSET('Avance Cuantitativo Productos'!$BB26:$BB26,0,MATCH(MAX('Avance Cuantitativo Productos'!$BB26:$BB26)+1,'Avance Cuantitativo Productos'!$BB26:$BB26,1)-1)/4,IF((MAX(COLUMN('Avance Cuantitativo Productos'!$N26:$Q26)*(INDEX(INT(ISNUMBER('Avance Cuantitativo Productos'!$N26:$Q26)),LARGE((INT(ISNUMBER('Avance Cuantitativo Productos'!$N26:$Q26))&lt;&gt;0)*(_xlfn.SEQUENCE(,COUNTA('Avance Cuantitativo Productos'!$N$6:$Q$6))),1))=INT(ISNUMBER('Avance Cuantitativo Productos'!$N26:$Q26))))-COLUMN('Avance Cuantitativo Productos'!$N26:$N26)+1)=2,OFFSET('Avance Cuantitativo Productos'!$BB26:$BB26,0,MATCH(MAX('Avance Cuantitativo Productos'!$BB26:$BB26)+1,'Avance Cuantitativo Productos'!$BB26:$BB26,1)-1)/2,IF((MAX(COLUMN('Avance Cuantitativo Productos'!$N26:$Q26)*(INDEX(INT(ISNUMBER('Avance Cuantitativo Productos'!$N26:$Q26)),LARGE((INT(ISNUMBER('Avance Cuantitativo Productos'!$N26:$Q26))&lt;&gt;0)*(_xlfn.SEQUENCE(,COUNTA('Avance Cuantitativo Productos'!$N$6:$Q$6))),1))=INT(ISNUMBER('Avance Cuantitativo Productos'!$N26:$Q26))))-COLUMN('Avance Cuantitativo Productos'!$N26:$N26)+1)=3,OFFSET('Avance Cuantitativo Productos'!$BB26:$BB26,0,MATCH(MAX('Avance Cuantitativo Productos'!$BB26:$BB26)+1,'Avance Cuantitativo Productos'!$BB26:$BB26,1)-1)*3/4,IF((MAX(COLUMN('Avance Cuantitativo Productos'!$N26:$Q26)*(INDEX(INT(ISNUMBER('Avance Cuantitativo Productos'!$N26:$Q26)),LARGE((INT(ISNUMBER('Avance Cuantitativo Productos'!$N26:$Q26))&lt;&gt;0)*(_xlfn.SEQUENCE(,COUNTA('Avance Cuantitativo Productos'!$N$6:$Q$6))),1))=INT(ISNUMBER('Avance Cuantitativo Productos'!$N26:$Q26))))-COLUMN('Avance Cuantitativo Productos'!$N26:$N26)+1)=4,OFFSET('Avance Cuantitativo Productos'!$BB26:$BB26,0,MATCH(MAX('Avance Cuantitativo Productos'!$BB26:$BB26)+1,'Avance Cuantitativo Productos'!$BB26:$BB26,1)-1),)))))))))</f>
        <v/>
      </c>
      <c r="BL26" s="124" t="str">
        <f t="array" aca="1" ref="BL26" ca="1">+IF(AND('Avance Cuantitativo Productos'!$BK26:$BK26="",'Avance Cuantitativo Productos'!$BC26:$BC26=""),"",IF(OR(AND(_xlfn.XLOOKUP('Avance Cuantitativo Productos'!$I26:$I26,Listas!$G$2:$G$10,Listas!$I$2:$I$10&lt;1),'Avance Cuantitativo Productos'!$BC26:$BC26=""),'Avance Cuantitativo Productos'!$BC26:$BC26="",COUNTIF('Avance Cuantitativo Productos'!$R26:$U26,"="&amp;"")&gt;=4),MAX('Avance Cuantitativo Productos'!$BK26:$BK26,'Avance Cuantitativo Productos'!$BB26:$BB26),IF('Avance Cuantitativo Productos'!$H26:$H26="","Seleccionar Anualización",IF(COUNTIF('Avance Cuantitativo Productos'!$BB26:$BC26,"="&amp;"")=2,"",IF(AND(OR('Avance Cuantitativo Productos'!$H26:$H26="Creciente",'Avance Cuantitativo Productos'!$H26:$H26="Constante",'Avance Cuantitativo Productos'!$H26:$H26="Suma"),'Avance Cuantitativo Productos'!$BC26:$BC26&gt;'Avance Cuantitativo Productos'!$BJ26:$BJ26),"ERROR, las metas de las vigencias no pueden ser mayores a la meta final",IF(AND('Avance Cuantitativo Productos'!$H26:$H26="Decreciente",'Avance Cuantitativo Productos'!$BC26:$BC26&lt;'Avance Cuantitativo Productos'!$BJ26:$BJ26),"ERROR, las metas de las vigencias no pueden ser menores a la meta final",IF(OR('Avance Cuantitativo Productos'!$H26:$H26="Creciente",'Avance Cuantitativo Productos'!$H26:$H26="Constante",'Avance Cuantitativo Productos'!$H26:$H26="Decreciente"),IF((MAX(COLUMN('Avance Cuantitativo Productos'!$R26:$U26)*(INDEX('Avance Cuantitativo Productos'!$R26:$U26,LARGE(('Avance Cuantitativo Productos'!$R26:$U26&lt;&gt;"")*(_xlfn.SEQUENCE(,COUNTA('Avance Cuantitativo Productos'!$R$6:$U$6))),1))='Avance Cuantitativo Productos'!$R26:$U26))-COLUMN('Avance Cuantitativo Productos'!$R26:$R26)+1)=1,(OFFSET('Avance Cuantitativo Productos'!$BB26:$BB26,0,_xlfn.XMATCH('Avance Cuantitativo Productos'!$BC$6:$BC$6,'Avance Cuantitativo Productos'!$BB$6:$BC$6)-1)-(OFFSET('Avance Cuantitativo Productos'!$BB26:$BB26,0,_xlfn.XMATCH('Avance Cuantitativo Productos'!$BC$6:$BC$6,'Avance Cuantitativo Productos'!$BB$6:$BC$6)-2)))/4+OFFSET('Avance Cuantitativo Productos'!$BB26:$BB26,0,_xlfn.XMATCH('Avance Cuantitativo Productos'!$BC$6:$BC$6,'Avance Cuantitativo Productos'!$BB$6:$BC$6)-2),IF((MAX(COLUMN('Avance Cuantitativo Productos'!$R26:$U26)*(INDEX('Avance Cuantitativo Productos'!$R26:$U26,LARGE(('Avance Cuantitativo Productos'!$R26:$U26&lt;&gt;"")*(_xlfn.SEQUENCE(,COUNTA('Avance Cuantitativo Productos'!$R$6:$U$6))),1))='Avance Cuantitativo Productos'!$R26:$U26))-COLUMN('Avance Cuantitativo Productos'!$R26:$R26)+1)=2,(OFFSET('Avance Cuantitativo Productos'!$BB26:$BB26,0,_xlfn.XMATCH('Avance Cuantitativo Productos'!$BC$6:$BC$6,'Avance Cuantitativo Productos'!$BB$6:$BC$6)-1)-OFFSET('Avance Cuantitativo Productos'!$BB26:$BB26,0,_xlfn.XMATCH('Avance Cuantitativo Productos'!$BC$6:$BC$6,'Avance Cuantitativo Productos'!$BB$6:$BC$6)-2))/2+OFFSET('Avance Cuantitativo Productos'!$BB26:$BB26,0,_xlfn.XMATCH('Avance Cuantitativo Productos'!$BC$6:$BC$6,'Avance Cuantitativo Productos'!$BB$6:$BC$6)-2),IF((MAX(COLUMN('Avance Cuantitativo Productos'!$R26:$U26)*(INDEX('Avance Cuantitativo Productos'!$R26:$U26,LARGE(('Avance Cuantitativo Productos'!$R26:$U26&lt;&gt;"")*(_xlfn.SEQUENCE(,COUNTA('Avance Cuantitativo Productos'!$R$6:$U$6))),1))='Avance Cuantitativo Productos'!$R26:$U26))-COLUMN('Avance Cuantitativo Productos'!$R26:$R26)+1)=3,(OFFSET('Avance Cuantitativo Productos'!$BB26:$BB26,0,_xlfn.XMATCH('Avance Cuantitativo Productos'!$BC$6:$BC$6,'Avance Cuantitativo Productos'!$BB$6:$BC$6)-1)-OFFSET('Avance Cuantitativo Productos'!$BB26:$BB26,0,_xlfn.XMATCH('Avance Cuantitativo Productos'!$BC$6:$BC$6,'Avance Cuantitativo Productos'!$BB$6:$BC$6)-2))*3/4+OFFSET('Avance Cuantitativo Productos'!$BB26:$BB26,0,_xlfn.XMATCH('Avance Cuantitativo Productos'!$BC$6:$BC$6,'Avance Cuantitativo Productos'!$BB$6:$BC$6)-2),IF((MAX(COLUMN('Avance Cuantitativo Productos'!$R26:$U26)*(INDEX('Avance Cuantitativo Productos'!$R26:$U26,LARGE(('Avance Cuantitativo Productos'!$R26:$U26&lt;&gt;"")*(_xlfn.SEQUENCE(,COUNTA('Avance Cuantitativo Productos'!$R$6:$U$6))),1))='Avance Cuantitativo Productos'!$R26:$U26))-COLUMN('Avance Cuantitativo Productos'!$R26:$R26)+1)=4,(OFFSET('Avance Cuantitativo Productos'!$BB26:$BB26,0,_xlfn.XMATCH('Avance Cuantitativo Productos'!$BC$6:$BC$6,'Avance Cuantitativo Productos'!$BB$6:$BC$6)-1)-OFFSET('Avance Cuantitativo Productos'!$BB26:$BB26,0,_xlfn.XMATCH('Avance Cuantitativo Productos'!$BC$6:$BC$6,'Avance Cuantitativo Productos'!$BB$6:$BC$6)-2))+OFFSET('Avance Cuantitativo Productos'!$BB26:$BB26,0,_xlfn.XMATCH('Avance Cuantitativo Productos'!$BC$6:$BC$6,'Avance Cuantitativo Productos'!$BB$6:$BC$6)-2))))),IF('Avance Cuantitativo Productos'!$H26:$H26="Suma",IF((MAX(COLUMN('Avance Cuantitativo Productos'!$R26:$U26)*(INDEX(INT(ISNUMBER('Avance Cuantitativo Productos'!$R26:$U26)),LARGE((INT(ISNUMBER('Avance Cuantitativo Productos'!$R26:$U26))&lt;&gt;0)*(_xlfn.SEQUENCE(,COUNTA('Avance Cuantitativo Productos'!$R$6:$U$6))),1))=INT(ISNUMBER('Avance Cuantitativo Productos'!$R26:$U26))))-COLUMN('Avance Cuantitativo Productos'!$R26:$R26)+1)=1,(OFFSET('Avance Cuantitativo Productos'!$BB26:$BB26,0,_xlfn.XMATCH('Avance Cuantitativo Productos'!$BC$6:$BC$6,'Avance Cuantitativo Productos'!$BB$6:$BC$6,1,1)-1)/4+SUM('Avance Cuantitativo Productos'!$BB26:$BB26)),IF((MAX(COLUMN('Avance Cuantitativo Productos'!$R26:$U26)*(INDEX(INT(ISNUMBER('Avance Cuantitativo Productos'!$R26:$U26)),LARGE((INT(ISNUMBER('Avance Cuantitativo Productos'!$R26:$U26))&lt;&gt;0)*(_xlfn.SEQUENCE(,COUNTA('Avance Cuantitativo Productos'!$R$6:$U$6))),1))=INT(ISNUMBER('Avance Cuantitativo Productos'!$R26:$U26))))-COLUMN('Avance Cuantitativo Productos'!$R26:$R26)+1)=2,(OFFSET('Avance Cuantitativo Productos'!$BB26:$BB26,0,_xlfn.XMATCH('Avance Cuantitativo Productos'!$BC$6:$BC$6,'Avance Cuantitativo Productos'!$BB$6:$BC$6,1,1)-1)/2+SUM('Avance Cuantitativo Productos'!$BB26:$BB26)),IF((MAX(COLUMN('Avance Cuantitativo Productos'!$R26:$U26)*(INDEX(INT(ISNUMBER('Avance Cuantitativo Productos'!$R26:$U26)),LARGE((INT(ISNUMBER('Avance Cuantitativo Productos'!$R26:$U26))&lt;&gt;0)*(_xlfn.SEQUENCE(,COUNTA('Avance Cuantitativo Productos'!$R$6:$U$6))),1))=INT(ISNUMBER('Avance Cuantitativo Productos'!$R26:$U26))))-COLUMN('Avance Cuantitativo Productos'!$R26:$R26)+1)=3,(OFFSET('Avance Cuantitativo Productos'!$BB26:$BB26,0,_xlfn.XMATCH('Avance Cuantitativo Productos'!$BC$6:$BC$6,'Avance Cuantitativo Productos'!$BB$6:$BC$6,1,1)-1)*3/4+SUM('Avance Cuantitativo Productos'!$BB26:$BB26)),IF((MAX(COLUMN('Avance Cuantitativo Productos'!$R26:$U26)*(INDEX(INT(ISNUMBER('Avance Cuantitativo Productos'!$R26:$U26)),LARGE((INT(ISNUMBER('Avance Cuantitativo Productos'!$R26:$U26))&lt;&gt;0)*(_xlfn.SEQUENCE(,COUNTA('Avance Cuantitativo Productos'!$R$6:$U$6))),1))=INT(ISNUMBER('Avance Cuantitativo Productos'!$R26:$U26))))-COLUMN('Avance Cuantitativo Productos'!$R26:$R26)+1)=4,(OFFSET('Avance Cuantitativo Productos'!$BB26:$BB26,0,_xlfn.XMATCH('Avance Cuantitativo Productos'!$BC$6:$BC$6,'Avance Cuantitativo Productos'!$BB$6:$BC$6,1,1)-1)+SUM('Avance Cuantitativo Productos'!$BB26:$BB26)),))))))))))))</f>
        <v/>
      </c>
      <c r="BM26" s="124" t="str">
        <f t="array" aca="1" ref="BM26" ca="1">+IF(AND('Avance Cuantitativo Productos'!$BL26:$BL26="",'Avance Cuantitativo Productos'!$BD26:$BD26=""),"",IF(OR(AND(_xlfn.XLOOKUP('Avance Cuantitativo Productos'!$I26:$I26,Listas!$G$2:$G$10,Listas!$I$2:$I$10)&lt;1,'Avance Cuantitativo Productos'!$BD26:$BD26=""),'Avance Cuantitativo Productos'!$BD26:$BD26="",COUNTIF('Avance Cuantitativo Productos'!$V26:$Y26,"="&amp;"")&gt;=4),MAX('Avance Cuantitativo Productos'!$BL26:$BL26,'Avance Cuantitativo Productos'!$BC26:$BC26),IF('Avance Cuantitativo Productos'!$H26:$H26="","Seleccionar Anualización",IF(COUNTIF('Avance Cuantitativo Productos'!$BB26:$BD26,"="&amp;"")=3,"",IF(AND(OR('Avance Cuantitativo Productos'!$H26:$H26="Creciente",'Avance Cuantitativo Productos'!$H26:$H26="Constante",'Avance Cuantitativo Productos'!$H26:$H26="Suma"),'Avance Cuantitativo Productos'!$BD26:$BD26&gt;'Avance Cuantitativo Productos'!$BJ26:$BJ26),"ERROR, las metas de las vigencias no pueden ser mayores a la meta final",IF(AND('Avance Cuantitativo Productos'!$H26:$H26="Decreciente",'Avance Cuantitativo Productos'!$BD26:$BD26&lt;'Avance Cuantitativo Productos'!$BJ26:$BJ26),"ERROR, las metas de las vigencias no pueden ser menores a la meta final",IF(OR('Avance Cuantitativo Productos'!$H26:$H26="Creciente",'Avance Cuantitativo Productos'!$H26:$H26="Constante",'Avance Cuantitativo Productos'!$H26:$H26="Decreciente"),IF((MAX(COLUMN('Avance Cuantitativo Productos'!$V26:$Y26)*(INDEX('Avance Cuantitativo Productos'!$V26:$Y26,LARGE(('Avance Cuantitativo Productos'!$V26:$Y26&lt;&gt;"")*(_xlfn.SEQUENCE(,COUNTA('Avance Cuantitativo Productos'!$V$6:$Y$6))),1))='Avance Cuantitativo Productos'!$V26:$Y26))-COLUMN('Avance Cuantitativo Productos'!$V26:$V26)+1)=1,(OFFSET('Avance Cuantitativo Productos'!$BB26:$BB26,0,_xlfn.XMATCH('Avance Cuantitativo Productos'!$BD$6:$BD$6,'Avance Cuantitativo Productos'!$BB$6:$BD$6)-1)-(OFFSET('Avance Cuantitativo Productos'!$BB26:$BB26,0,_xlfn.XMATCH('Avance Cuantitativo Productos'!$BD$6:$BD$6,'Avance Cuantitativo Productos'!$BB$6:$BD$6)-2)))/4+OFFSET('Avance Cuantitativo Productos'!$BB26:$BB26,0,_xlfn.XMATCH('Avance Cuantitativo Productos'!$BD$6:$BD$6,'Avance Cuantitativo Productos'!$BB$6:$BD$6)-1),IF((MAX(COLUMN('Avance Cuantitativo Productos'!$V26:$Y26)*(INDEX('Avance Cuantitativo Productos'!$V26:$Y26,LARGE(('Avance Cuantitativo Productos'!$V26:$Y26&lt;&gt;"")*(_xlfn.SEQUENCE(,COUNTA('Avance Cuantitativo Productos'!$V$6:$Y$6))),1))='Avance Cuantitativo Productos'!$V26:$Y26))-COLUMN('Avance Cuantitativo Productos'!$V26:$V26)+1)=2,(OFFSET('Avance Cuantitativo Productos'!$BB26:$BB26,0,_xlfn.XMATCH('Avance Cuantitativo Productos'!$BD$6:$BD$6,'Avance Cuantitativo Productos'!$BB$6:$BD$6)-1)-OFFSET('Avance Cuantitativo Productos'!$BB26:$BB26,0,_xlfn.XMATCH('Avance Cuantitativo Productos'!$BD$6:$BD$6,'Avance Cuantitativo Productos'!$BB$6:$BD$6)-2))/2+OFFSET('Avance Cuantitativo Productos'!$BB26:$BB26,0,_xlfn.XMATCH('Avance Cuantitativo Productos'!$BD$6:$BD$6,'Avance Cuantitativo Productos'!$BB$6:$BD$6)-2),IF((MAX(COLUMN('Avance Cuantitativo Productos'!$V26:$Y26)*(INDEX('Avance Cuantitativo Productos'!$V26:$Y26,LARGE(('Avance Cuantitativo Productos'!$V26:$Y26&lt;&gt;"")*(_xlfn.SEQUENCE(,COUNTA('Avance Cuantitativo Productos'!$V$6:$Y$6))),1))='Avance Cuantitativo Productos'!$V26:$Y26))-COLUMN('Avance Cuantitativo Productos'!$V26:$V26)+1)=3,(OFFSET('Avance Cuantitativo Productos'!$BB26:$BB26,0,_xlfn.XMATCH('Avance Cuantitativo Productos'!$BD$6:$BD$6,'Avance Cuantitativo Productos'!$BB$6:$BD$6)-1)-OFFSET('Avance Cuantitativo Productos'!$BB26:$BB26,0,_xlfn.XMATCH('Avance Cuantitativo Productos'!$BD$6:$BD$6,'Avance Cuantitativo Productos'!$BB$6:$BD$6)-2))*0.75+OFFSET('Avance Cuantitativo Productos'!$BB26:$BB26,0,_xlfn.XMATCH('Avance Cuantitativo Productos'!$BD$6:$BD$6,'Avance Cuantitativo Productos'!$BB$6:$BD$6)-2),IF((MAX(COLUMN('Avance Cuantitativo Productos'!$V26:$Y26)*(INDEX('Avance Cuantitativo Productos'!$V26:$Y26,LARGE(('Avance Cuantitativo Productos'!$V26:$Y26&lt;&gt;"")*(_xlfn.SEQUENCE(,COUNTA('Avance Cuantitativo Productos'!$V$6:$Y$6))),1))='Avance Cuantitativo Productos'!$V26:$Y26))-COLUMN('Avance Cuantitativo Productos'!$V26:$V26)+1)=4,(OFFSET('Avance Cuantitativo Productos'!$BB26:$BB26,0,_xlfn.XMATCH('Avance Cuantitativo Productos'!$BD$6:$BD$6,'Avance Cuantitativo Productos'!$BB$6:$BD$6)-1)-OFFSET('Avance Cuantitativo Productos'!$BB26:$BB26,0,_xlfn.XMATCH('Avance Cuantitativo Productos'!$BD$6:$BD$6,'Avance Cuantitativo Productos'!$BB$6:$BD$6)-2))+OFFSET('Avance Cuantitativo Productos'!$BB26:$BB26,0,_xlfn.XMATCH('Avance Cuantitativo Productos'!$BD$6:$BD$6,'Avance Cuantitativo Productos'!$BB$6:$BD$6)-2))))),IF('Avance Cuantitativo Productos'!$H26:$H26="Suma",IF((MAX(COLUMN('Avance Cuantitativo Productos'!$V26:$Y26)*(INDEX(INT(ISNUMBER('Avance Cuantitativo Productos'!$V26:$Y26)),LARGE((INT(ISNUMBER('Avance Cuantitativo Productos'!$V26:$Y26))&lt;&gt;0)*(_xlfn.SEQUENCE(,COUNTA('Avance Cuantitativo Productos'!$V$6:$Y$6))),1))=INT(ISNUMBER('Avance Cuantitativo Productos'!$V26:$Y26))))-COLUMN('Avance Cuantitativo Productos'!$V26:$V26)+1)=1,(OFFSET('Avance Cuantitativo Productos'!$BB26:$BB26,0,_xlfn.XMATCH('Avance Cuantitativo Productos'!$BD$6:$BD$6,'Avance Cuantitativo Productos'!$BB$6:$BD$6,1,1)-1)/4+SUM('Avance Cuantitativo Productos'!$BB26:$BC26)),IF((MAX(COLUMN('Avance Cuantitativo Productos'!$V26:$Y26)*(INDEX(INT(ISNUMBER('Avance Cuantitativo Productos'!$V26:$Y26)),LARGE((INT(ISNUMBER('Avance Cuantitativo Productos'!$V26:$Y26))&lt;&gt;0)*(_xlfn.SEQUENCE(,COUNTA('Avance Cuantitativo Productos'!$V$6:$Y$6))),1))=INT(ISNUMBER('Avance Cuantitativo Productos'!$V26:$Y26))))-COLUMN('Avance Cuantitativo Productos'!$V26:$V26)+1)=2,(OFFSET('Avance Cuantitativo Productos'!$BB26:$BB26,0,_xlfn.XMATCH('Avance Cuantitativo Productos'!$BD$6:$BD$6,'Avance Cuantitativo Productos'!$BB$6:$BD$6,1,1)-1)/2+SUM('Avance Cuantitativo Productos'!$BB26:$BC26)),IF((MAX(COLUMN('Avance Cuantitativo Productos'!$V26:$Y26)*(INDEX(INT(ISNUMBER('Avance Cuantitativo Productos'!$V26:$Y26)),LARGE((INT(ISNUMBER('Avance Cuantitativo Productos'!$V26:$Y26))&lt;&gt;0)*(_xlfn.SEQUENCE(,COUNTA('Avance Cuantitativo Productos'!$V$6:$Y$6))),1))=INT(ISNUMBER('Avance Cuantitativo Productos'!$V26:$Y26))))-COLUMN('Avance Cuantitativo Productos'!$V26:$V26)+1)=3,(OFFSET('Avance Cuantitativo Productos'!$BB26:$BB26,0,_xlfn.XMATCH('Avance Cuantitativo Productos'!$BD$6:$BD$6,'Avance Cuantitativo Productos'!$BB$6:$BD$6,1,1)-1)*0.75+SUM('Avance Cuantitativo Productos'!$BB26:$BC26)),IF((MAX(COLUMN('Avance Cuantitativo Productos'!$V26:$Y26)*(INDEX(INT(ISNUMBER('Avance Cuantitativo Productos'!$V26:$Y26)),LARGE((INT(ISNUMBER('Avance Cuantitativo Productos'!$V26:$Y26))&lt;&gt;0)*(_xlfn.SEQUENCE(,COUNTA('Avance Cuantitativo Productos'!$V$6:$Y$6))),1))=INT(ISNUMBER('Avance Cuantitativo Productos'!$V26:$Y26))))-COLUMN('Avance Cuantitativo Productos'!$V26:$V26)+1)=4,(OFFSET('Avance Cuantitativo Productos'!$BB26:$BB26,0,_xlfn.XMATCH('Avance Cuantitativo Productos'!$BD$6:$BD$6,'Avance Cuantitativo Productos'!$BB$6:$BD$6,1,1)-1)+SUM('Avance Cuantitativo Productos'!$BB26:$BC26)),))))))))))))</f>
        <v/>
      </c>
      <c r="BN26" s="124" t="str">
        <f t="array" aca="1" ref="BN26" ca="1">+IF(AND('Avance Cuantitativo Productos'!$BM26:$BM26="",'Avance Cuantitativo Productos'!$BE26:$BE26=""),"",IF(OR(AND(_xlfn.XLOOKUP('Avance Cuantitativo Productos'!$I26:$I26,Listas!$G$2:$G$10,Listas!$I$2:$I$10&lt;1),'Avance Cuantitativo Productos'!$BE26:$BE26=""),'Avance Cuantitativo Productos'!$BE26:$BE26="",COUNTIF('Avance Cuantitativo Productos'!$Z26:$AC26,"="&amp;"")&gt;=4),MAX('Avance Cuantitativo Productos'!$BM26:$BM26,'Avance Cuantitativo Productos'!$BD26:$BD26),IF('Avance Cuantitativo Productos'!$H26:$H26="","Seleccionar Anualización",IF(COUNTIF('Avance Cuantitativo Productos'!$BB26:$BE26,"="&amp;"")=4,"",IF(AND(OR('Avance Cuantitativo Productos'!$H26:$H26="Creciente",'Avance Cuantitativo Productos'!$H26:$H26="Constante",'Avance Cuantitativo Productos'!$H26:$H26="Suma"),'Avance Cuantitativo Productos'!$BE26:$BE26&gt;'Avance Cuantitativo Productos'!$BJ26:$BJ26),"ERROR, las metas de las vigencias no pueden ser mayores a la meta final",IF(AND('Avance Cuantitativo Productos'!$H26:$H26="Decreciente",'Avance Cuantitativo Productos'!$BE26:$BE26&lt;'Avance Cuantitativo Productos'!$BJ26:$BJ26),"ERROR, las metas de las vigencias no pueden ser menores a la meta final",IF(OR('Avance Cuantitativo Productos'!$H26:$H26="Creciente",'Avance Cuantitativo Productos'!$H26:$H26="Constante",'Avance Cuantitativo Productos'!$H26:$H26="Decreciente"),IF((MAX(COLUMN('Avance Cuantitativo Productos'!$Z26:$AC26)*(INDEX('Avance Cuantitativo Productos'!$Z26:$AC26,LARGE(('Avance Cuantitativo Productos'!$Z26:$AC26&lt;&gt;"")*(_xlfn.SEQUENCE(,COUNTA('Avance Cuantitativo Productos'!$Z$6:$AC$6))),1))='Avance Cuantitativo Productos'!$Z26:$AC26))-COLUMN('Avance Cuantitativo Productos'!$Z26:$Z26)+1)=1,(OFFSET('Avance Cuantitativo Productos'!$BB26:$BB26,0,_xlfn.XMATCH('Avance Cuantitativo Productos'!$BE$6:$BE$6,'Avance Cuantitativo Productos'!$BB$6:$BE$6)-1)-(OFFSET('Avance Cuantitativo Productos'!$BB26:$BB26,0,_xlfn.XMATCH('Avance Cuantitativo Productos'!$BE$6:$BE$6,'Avance Cuantitativo Productos'!$BB$6:$BE$6)-2)))/4+OFFSET('Avance Cuantitativo Productos'!$BB26:$BB26,0,_xlfn.XMATCH('Avance Cuantitativo Productos'!$BE$6:$BE$6,'Avance Cuantitativo Productos'!$BB$6:$BE$6)-2),IF((MAX(COLUMN('Avance Cuantitativo Productos'!$Z26:$AC26)*(INDEX('Avance Cuantitativo Productos'!$Z26:$AC26,LARGE(('Avance Cuantitativo Productos'!$Z26:$AC26&lt;&gt;"")*(_xlfn.SEQUENCE(,COUNTA('Avance Cuantitativo Productos'!$Z$6:$AC$6))),1))='Avance Cuantitativo Productos'!$Z26:$AC26))-COLUMN('Avance Cuantitativo Productos'!$Z26:$Z26)+1)=2,(OFFSET('Avance Cuantitativo Productos'!$BB26:$BB26,0,_xlfn.XMATCH('Avance Cuantitativo Productos'!$BE$6:$BE$6,'Avance Cuantitativo Productos'!$BB$6:$BE$6)-1)-OFFSET('Avance Cuantitativo Productos'!$BB26:$BB26,0,_xlfn.XMATCH('Avance Cuantitativo Productos'!$BE$6:$BE$6,'Avance Cuantitativo Productos'!$BB$6:$BE$6)-2))/2+OFFSET('Avance Cuantitativo Productos'!$BB26:$BB26,0,_xlfn.XMATCH('Avance Cuantitativo Productos'!$BE$6:$BE$6,'Avance Cuantitativo Productos'!$BB$6:$BE$6)-2),IF((MAX(COLUMN('Avance Cuantitativo Productos'!$Z26:$AC26)*(INDEX('Avance Cuantitativo Productos'!$Z26:$AC26,LARGE(('Avance Cuantitativo Productos'!$Z26:$AC26&lt;&gt;"")*(_xlfn.SEQUENCE(,COUNTA('Avance Cuantitativo Productos'!$Z$6:$AC$6))),1))='Avance Cuantitativo Productos'!$Z26:$AC26))-COLUMN('Avance Cuantitativo Productos'!$Z26:$Z26)+1)=3,(OFFSET('Avance Cuantitativo Productos'!$BB26:$BB26,0,_xlfn.XMATCH('Avance Cuantitativo Productos'!$BE$6:$BE$6,'Avance Cuantitativo Productos'!$BB$6:$BE$6)-1)-OFFSET('Avance Cuantitativo Productos'!$BB26:$BB26,0,_xlfn.XMATCH('Avance Cuantitativo Productos'!$BE$6:$BE$6,'Avance Cuantitativo Productos'!$BB$6:$BE$6)-2))*3/4+OFFSET('Avance Cuantitativo Productos'!$BB26:$BB26,0,_xlfn.XMATCH('Avance Cuantitativo Productos'!$BE$6:$BE$6,'Avance Cuantitativo Productos'!$BB$6:$BE$6)-2),IF((MAX(COLUMN('Avance Cuantitativo Productos'!$Z26:$AC26)*(INDEX('Avance Cuantitativo Productos'!$Z26:$AC26,LARGE(('Avance Cuantitativo Productos'!$Z26:$AC26&lt;&gt;"")*(_xlfn.SEQUENCE(,COUNTA('Avance Cuantitativo Productos'!$Z$6:$AC$6))),1))='Avance Cuantitativo Productos'!$Z26:$AC26))-COLUMN('Avance Cuantitativo Productos'!$Z26:$Z26)+1)=4,(OFFSET('Avance Cuantitativo Productos'!$BB26:$BB26,0,_xlfn.XMATCH('Avance Cuantitativo Productos'!$BE$6:$BE$6,'Avance Cuantitativo Productos'!$BB$6:$BE$6)-1)-OFFSET('Avance Cuantitativo Productos'!$BB26:$BB26,0,_xlfn.XMATCH('Avance Cuantitativo Productos'!$BE$6:$BE$6,'Avance Cuantitativo Productos'!$BB$6:$BE$6)-2))+OFFSET('Avance Cuantitativo Productos'!$BB26:$BB26,0,_xlfn.XMATCH('Avance Cuantitativo Productos'!$BE$6:$BE$6,'Avance Cuantitativo Productos'!$BB$6:$BE$6)-2))))),IF('Avance Cuantitativo Productos'!$H26:$H26="Suma",IF((MAX(COLUMN('Avance Cuantitativo Productos'!$Z26:$AC26)*(INDEX(INT(ISNUMBER('Avance Cuantitativo Productos'!$Z26:$AC26)),LARGE((INT(ISNUMBER('Avance Cuantitativo Productos'!$Z26:$AC26))&lt;&gt;0)*(_xlfn.SEQUENCE(,COUNTA('Avance Cuantitativo Productos'!$Z$6:$AC$6))),1))=INT(ISNUMBER('Avance Cuantitativo Productos'!$Z26:$AC26))))-COLUMN('Avance Cuantitativo Productos'!$Z26:$Z26)+1)=1,(OFFSET('Avance Cuantitativo Productos'!$BB26:$BB26,0,_xlfn.XMATCH('Avance Cuantitativo Productos'!$BE$6:$BE$6,'Avance Cuantitativo Productos'!$BB$6:$BE$6,1,1)-1)/4+SUM('Avance Cuantitativo Productos'!$BB26:$BD26)),IF((MAX(COLUMN('Avance Cuantitativo Productos'!$Z26:$AC26)*(INDEX(INT(ISNUMBER('Avance Cuantitativo Productos'!$Z26:$AC26)),LARGE((INT(ISNUMBER('Avance Cuantitativo Productos'!$Z26:$AC26))&lt;&gt;0)*(_xlfn.SEQUENCE(,COUNTA('Avance Cuantitativo Productos'!$Z$6:$AC$6))),1))=INT(ISNUMBER('Avance Cuantitativo Productos'!$Z26:$AC26))))-COLUMN('Avance Cuantitativo Productos'!$Z26:$Z26)+1)=2,(OFFSET('Avance Cuantitativo Productos'!$BB26:$BB26,0,_xlfn.XMATCH('Avance Cuantitativo Productos'!$BE$6:$BE$6,'Avance Cuantitativo Productos'!$BB$6:$BE$6,1,1)-1)/2+SUM('Avance Cuantitativo Productos'!$BB26:$BD26)),IF((MAX(COLUMN('Avance Cuantitativo Productos'!$Z26:$AC26)*(INDEX(INT(ISNUMBER('Avance Cuantitativo Productos'!$Z26:$AC26)),LARGE((INT(ISNUMBER('Avance Cuantitativo Productos'!$Z26:$AC26))&lt;&gt;0)*(_xlfn.SEQUENCE(,COUNTA('Avance Cuantitativo Productos'!$Z$6:$AC$6))),1))=INT(ISNUMBER('Avance Cuantitativo Productos'!$Z26:$AC26))))-COLUMN('Avance Cuantitativo Productos'!$Z26:$Z26)+1)=3,(OFFSET('Avance Cuantitativo Productos'!$BB26:$BB26,0,_xlfn.XMATCH('Avance Cuantitativo Productos'!$BE$6:$BE$6,'Avance Cuantitativo Productos'!$BB$6:$BE$6,1,1)-1)*3/4+SUM('Avance Cuantitativo Productos'!$BB26:$BD26)),IF((MAX(COLUMN('Avance Cuantitativo Productos'!$Z26:$AC26)*(INDEX(INT(ISNUMBER('Avance Cuantitativo Productos'!$Z26:$AC26)),LARGE((INT(ISNUMBER('Avance Cuantitativo Productos'!$Z26:$AC26))&lt;&gt;0)*(_xlfn.SEQUENCE(,COUNTA('Avance Cuantitativo Productos'!$Z$6:$AC$6))),1))=INT(ISNUMBER('Avance Cuantitativo Productos'!$Z26:$AC26))))-COLUMN('Avance Cuantitativo Productos'!$Z26:$Z26)+1)=4,(OFFSET('Avance Cuantitativo Productos'!$BB26:$BB26,0,_xlfn.XMATCH('Avance Cuantitativo Productos'!$BE$6:$BE$6,'Avance Cuantitativo Productos'!$BB$6:$BE$6,1,1)-1)+SUM('Avance Cuantitativo Productos'!$BB26:$BD26)),))))))))))))</f>
        <v/>
      </c>
      <c r="BO26" s="124" t="str">
        <f t="array" aca="1" ref="BO26" ca="1">+IF(AND('Avance Cuantitativo Productos'!$BN26:$BN26="",'Avance Cuantitativo Productos'!$BF26:$BF26=""),"",IF(OR(AND(_xlfn.XLOOKUP('Avance Cuantitativo Productos'!$I26:$I26,Listas!$G$2:$G$10,Listas!$I$2:$I$10&lt;1),'Avance Cuantitativo Productos'!$BF26:$BF26=""),'Avance Cuantitativo Productos'!$BF26:$BF26="",COUNTIF('Avance Cuantitativo Productos'!$AD26:$AG26,"="&amp;"")&gt;=4),MAX('Avance Cuantitativo Productos'!$BN26:$BN26,'Avance Cuantitativo Productos'!$BE26:$BE26),IF('Avance Cuantitativo Productos'!$H26:$H26="","Seleccionar Anualización",IF(COUNTIF('Avance Cuantitativo Productos'!$BB26:$BF26,"="&amp;"")=5,"",IF(AND(OR('Avance Cuantitativo Productos'!$H26:$H26="Creciente",'Avance Cuantitativo Productos'!$H26:$H26="Constante",'Avance Cuantitativo Productos'!$H26:$H26="Suma"),'Avance Cuantitativo Productos'!$BF26:$BF26&gt;'Avance Cuantitativo Productos'!$BJ26:$BJ26),"ERROR, las metas de las vigencias no pueden ser mayores a la meta final",IF(AND('Avance Cuantitativo Productos'!$H26:$H26="Decreciente",'Avance Cuantitativo Productos'!$BF26:$BF26&lt;'Avance Cuantitativo Productos'!$BJ26:$BJ26),"ERROR, las metas de las vigencias no pueden ser menores a la meta final",IF(OR('Avance Cuantitativo Productos'!$H26:$H26="Creciente",'Avance Cuantitativo Productos'!$H26:$H26="Constante",'Avance Cuantitativo Productos'!$H26:$H26="Decreciente"),IF((MAX(COLUMN('Avance Cuantitativo Productos'!$AD26:$AG26)*(INDEX('Avance Cuantitativo Productos'!$AD26:$AG26,LARGE(('Avance Cuantitativo Productos'!$AD26:$AG26&lt;&gt;"")*(_xlfn.SEQUENCE(,COUNTA('Avance Cuantitativo Productos'!$AD$6:$AG$6))),1))='Avance Cuantitativo Productos'!$AD26:$AG26))-COLUMN('Avance Cuantitativo Productos'!$AD26:$AD26)+1)=1,(OFFSET('Avance Cuantitativo Productos'!$BB26:$BB26,0,_xlfn.XMATCH('Avance Cuantitativo Productos'!$BF$6:$BF$6,'Avance Cuantitativo Productos'!$BB$6:$BF$6)-1)-(OFFSET('Avance Cuantitativo Productos'!$BB26:$BB26,0,_xlfn.XMATCH('Avance Cuantitativo Productos'!$BF$6:$BF$6,'Avance Cuantitativo Productos'!$BB$6:$BF$6)-2)))/4+OFFSET('Avance Cuantitativo Productos'!$BB26:$BB26,0,_xlfn.XMATCH('Avance Cuantitativo Productos'!$BF$6:$BF$6,'Avance Cuantitativo Productos'!$BB$6:$BF$6)-2),IF((MAX(COLUMN('Avance Cuantitativo Productos'!$AD26:$AG26)*(INDEX('Avance Cuantitativo Productos'!$AD26:$AG26,LARGE(('Avance Cuantitativo Productos'!$AD26:$AG26&lt;&gt;"")*(_xlfn.SEQUENCE(,COUNTA('Avance Cuantitativo Productos'!$AD$6:$AG$6))),1))='Avance Cuantitativo Productos'!$AD26:$AG26))-COLUMN('Avance Cuantitativo Productos'!$AD26:$AD26)+1)=2,(OFFSET('Avance Cuantitativo Productos'!$BB26:$BB26,0,_xlfn.XMATCH('Avance Cuantitativo Productos'!$BF$6:$BF$6,'Avance Cuantitativo Productos'!$BB$6:$BF$6)-1)-OFFSET('Avance Cuantitativo Productos'!$BB26:$BB26,0,_xlfn.XMATCH('Avance Cuantitativo Productos'!$BF$6:$BF$6,'Avance Cuantitativo Productos'!$BB$6:$BF$6)-2))/2+OFFSET('Avance Cuantitativo Productos'!$BB26:$BB26,0,_xlfn.XMATCH('Avance Cuantitativo Productos'!$BF$6:$BF$6,'Avance Cuantitativo Productos'!$BB$6:$BF$6)-2),IF((MAX(COLUMN('Avance Cuantitativo Productos'!$AD26:$AG26)*(INDEX('Avance Cuantitativo Productos'!$AD26:$AG26,LARGE(('Avance Cuantitativo Productos'!$AD26:$AG26&lt;&gt;"")*(_xlfn.SEQUENCE(,COUNTA('Avance Cuantitativo Productos'!$AD$6:$AG$6))),1))='Avance Cuantitativo Productos'!$AD26:$AG26))-COLUMN('Avance Cuantitativo Productos'!$AD26:$AD26)+1)=3,(OFFSET('Avance Cuantitativo Productos'!$BB26:$BB26,0,_xlfn.XMATCH('Avance Cuantitativo Productos'!$BF$6:$BF$6,'Avance Cuantitativo Productos'!$BB$6:$BF$6)-1)-OFFSET('Avance Cuantitativo Productos'!$BB26:$BB26,0,_xlfn.XMATCH('Avance Cuantitativo Productos'!$BF$6:$BF$6,'Avance Cuantitativo Productos'!$BB$6:$BF$6)-2))*3/4+OFFSET('Avance Cuantitativo Productos'!$BB26:$BB26,0,_xlfn.XMATCH('Avance Cuantitativo Productos'!$BF$6:$BF$6,'Avance Cuantitativo Productos'!$BB$6:$BF$6)-2),IF((MAX(COLUMN('Avance Cuantitativo Productos'!$AD26:$AG26)*(INDEX('Avance Cuantitativo Productos'!$AD26:$AG26,LARGE(('Avance Cuantitativo Productos'!$AD26:$AG26&lt;&gt;"")*(_xlfn.SEQUENCE(,COUNTA('Avance Cuantitativo Productos'!$AD$6:$AG$6))),1))='Avance Cuantitativo Productos'!$AD26:$AG26))-COLUMN('Avance Cuantitativo Productos'!$AD26:$AD26)+1)=4,(OFFSET('Avance Cuantitativo Productos'!$BB26:$BB26,0,_xlfn.XMATCH('Avance Cuantitativo Productos'!$BF$6:$BF$6,'Avance Cuantitativo Productos'!$BB$6:$BF$6)-1)-OFFSET('Avance Cuantitativo Productos'!$BB26:$BB26,0,_xlfn.XMATCH('Avance Cuantitativo Productos'!$BF$6:$BF$6,'Avance Cuantitativo Productos'!$BB$6:$BF$6)-2))+OFFSET('Avance Cuantitativo Productos'!$BB26:$BB26,0,_xlfn.XMATCH('Avance Cuantitativo Productos'!$BF$6:$BF$6,'Avance Cuantitativo Productos'!$BB$6:$BF$6)-2))))),IF('Avance Cuantitativo Productos'!$H26:$H26="Suma",IF((MAX(COLUMN('Avance Cuantitativo Productos'!$AD26:$AG26)*(INDEX(INT(ISNUMBER('Avance Cuantitativo Productos'!$AD26:$AG26)),LARGE((INT(ISNUMBER('Avance Cuantitativo Productos'!$AD26:$AG26))&lt;&gt;0)*(_xlfn.SEQUENCE(,COUNTA('Avance Cuantitativo Productos'!$AD$6:$AG$6))),1))=INT(ISNUMBER('Avance Cuantitativo Productos'!$AD26:$AG26))))-COLUMN('Avance Cuantitativo Productos'!$AD26:$AD26)+1)=1,(OFFSET('Avance Cuantitativo Productos'!$BB26:$BB26,0,_xlfn.XMATCH('Avance Cuantitativo Productos'!$BF$6:$BF$6,'Avance Cuantitativo Productos'!$BB$6:$BF$6,1,1)-1)/4+SUM('Avance Cuantitativo Productos'!$BB26:$BE26)),IF((MAX(COLUMN('Avance Cuantitativo Productos'!$AD26:$AG26)*(INDEX(INT(ISNUMBER('Avance Cuantitativo Productos'!$AD26:$AG26)),LARGE((INT(ISNUMBER('Avance Cuantitativo Productos'!$AD26:$AG26))&lt;&gt;0)*(_xlfn.SEQUENCE(,COUNTA('Avance Cuantitativo Productos'!$AD$6:$AG$6))),1))=INT(ISNUMBER('Avance Cuantitativo Productos'!$AD26:$AG26))))-COLUMN('Avance Cuantitativo Productos'!$AD26:$AD26)+1)=2,(OFFSET('Avance Cuantitativo Productos'!$BB26:$BB26,0,_xlfn.XMATCH('Avance Cuantitativo Productos'!$BF$6:$BF$6,'Avance Cuantitativo Productos'!$BB$6:$BF$6,1,1)-1)/2+SUM('Avance Cuantitativo Productos'!$BB26:$BE26)),IF((MAX(COLUMN('Avance Cuantitativo Productos'!$AD26:$AG26)*(INDEX(INT(ISNUMBER('Avance Cuantitativo Productos'!$AD26:$AG26)),LARGE((INT(ISNUMBER('Avance Cuantitativo Productos'!$AD26:$AG26))&lt;&gt;0)*(_xlfn.SEQUENCE(,COUNTA('Avance Cuantitativo Productos'!$AD$6:$AG$6))),1))=INT(ISNUMBER('Avance Cuantitativo Productos'!$AD26:$AG26))))-COLUMN('Avance Cuantitativo Productos'!$AD26:$AD26)+1)=3,(OFFSET('Avance Cuantitativo Productos'!$BB26:$BB26,0,_xlfn.XMATCH('Avance Cuantitativo Productos'!$BF$6:$BF$6,'Avance Cuantitativo Productos'!$BB$6:$BF$6,1,1)-1)*3/4+SUM('Avance Cuantitativo Productos'!$BB26:$BE26)),IF((MAX(COLUMN('Avance Cuantitativo Productos'!$AD26:$AG26)*(INDEX(INT(ISNUMBER('Avance Cuantitativo Productos'!$AD26:$AG26)),LARGE((INT(ISNUMBER('Avance Cuantitativo Productos'!$AD26:$AG26))&lt;&gt;0)*(_xlfn.SEQUENCE(,COUNTA('Avance Cuantitativo Productos'!$AD$6:$AG$6))),1))=INT(ISNUMBER('Avance Cuantitativo Productos'!$AD26:$AG26))))-COLUMN('Avance Cuantitativo Productos'!$AD26:$AD26)+1)=4,(OFFSET('Avance Cuantitativo Productos'!$BB26:$BB26,0,_xlfn.XMATCH('Avance Cuantitativo Productos'!$BF$6:$BF$6,'Avance Cuantitativo Productos'!$BB$6:$BF$6,1,1)-1)+SUM('Avance Cuantitativo Productos'!$BB26:$BE26)),))))))))))))</f>
        <v/>
      </c>
      <c r="BP26" s="125">
        <f t="array" aca="1" ref="BP26" ca="1">+IF(AND('Avance Cuantitativo Productos'!$BO26:$BO26="",'Avance Cuantitativo Productos'!$BG26:$BG26=""),"",IF(OR(AND(_xlfn.XLOOKUP('Avance Cuantitativo Productos'!$I26:$I26,Listas!$G$2:$G$10,Listas!$I$2:$I$10&lt;1),'Avance Cuantitativo Productos'!$BG26:$BG26=""),'Avance Cuantitativo Productos'!$BG26:$BG26="",COUNTIF('Avance Cuantitativo Productos'!$AH26:$AK26,"="&amp;"")&gt;=4),MAX('Avance Cuantitativo Productos'!$BO26:$BO26,'Avance Cuantitativo Productos'!$BF26:$BF26),IF('Avance Cuantitativo Productos'!$H26:$H26="","Seleccionar Anualización",IF(COUNTIF('Avance Cuantitativo Productos'!$BB26:$BG26,"="&amp;"")=6,"",IF(AND(OR('Avance Cuantitativo Productos'!$H26:$H26="Creciente",'Avance Cuantitativo Productos'!$H26:$H26="Constante",'Avance Cuantitativo Productos'!$H26:$H26="Suma"),'Avance Cuantitativo Productos'!$BG26:$BG26&gt;'Avance Cuantitativo Productos'!$BJ26:$BJ26),"ERROR, las metas de las vigencias no pueden ser mayores a la meta final",IF(AND('Avance Cuantitativo Productos'!$H26:$H26="Decreciente",'Avance Cuantitativo Productos'!$BG26:$BG26&lt;'Avance Cuantitativo Productos'!$BJ26:$BJ26),"ERROR, las metas de las vigencias no pueden ser menores a la meta final",IF(OR('Avance Cuantitativo Productos'!$H26:$H26="Creciente",'Avance Cuantitativo Productos'!$H26:$H26="Constante",'Avance Cuantitativo Productos'!$H26:$H26="Decreciente"),IF((MAX(COLUMN('Avance Cuantitativo Productos'!$AH26:$AK26)*(INDEX('Avance Cuantitativo Productos'!$AH26:$AK26,LARGE(('Avance Cuantitativo Productos'!$AH26:$AK26&lt;&gt;"")*(_xlfn.SEQUENCE(,COUNTA('Avance Cuantitativo Productos'!$AH$6:$AK$6))),1))='Avance Cuantitativo Productos'!$AH26:$AK26))-COLUMN('Avance Cuantitativo Productos'!$AH26:$AH26)+1)=1,(OFFSET('Avance Cuantitativo Productos'!$BB26:$BB26,0,_xlfn.XMATCH('Avance Cuantitativo Productos'!$BG$6:$BG$6,'Avance Cuantitativo Productos'!$BB$6:$BG$6)-1)-(OFFSET('Avance Cuantitativo Productos'!$BB26:$BB26,0,_xlfn.XMATCH('Avance Cuantitativo Productos'!$BG$6:$BG$6,'Avance Cuantitativo Productos'!$BB$6:$BG$6)-2)))/4+OFFSET('Avance Cuantitativo Productos'!$BB26:$BB26,0,_xlfn.XMATCH('Avance Cuantitativo Productos'!$BG$6:$BG$6,'Avance Cuantitativo Productos'!$BB$6:$BG$6)-2),IF((MAX(COLUMN('Avance Cuantitativo Productos'!$AH26:$AK26)*(INDEX('Avance Cuantitativo Productos'!$AH26:$AK26,LARGE(('Avance Cuantitativo Productos'!$AH26:$AK26&lt;&gt;"")*(_xlfn.SEQUENCE(,COUNTA('Avance Cuantitativo Productos'!$AH$6:$AK$6))),1))='Avance Cuantitativo Productos'!$AH26:$AK26))-COLUMN('Avance Cuantitativo Productos'!$AH26:$AH26)+1)=2,(OFFSET('Avance Cuantitativo Productos'!$BB26:$BB26,0,_xlfn.XMATCH('Avance Cuantitativo Productos'!$BG$6:$BG$6,'Avance Cuantitativo Productos'!$BB$6:$BG$6)-1)-OFFSET('Avance Cuantitativo Productos'!$BB26:$BB26,0,_xlfn.XMATCH('Avance Cuantitativo Productos'!$BG$6:$BG$6,'Avance Cuantitativo Productos'!$BB$6:$BG$6)-2))/2+OFFSET('Avance Cuantitativo Productos'!$BB26:$BB26,0,_xlfn.XMATCH('Avance Cuantitativo Productos'!$BG$6:$BG$6,'Avance Cuantitativo Productos'!$BB$6:$BG$6)-2),IF((MAX(COLUMN('Avance Cuantitativo Productos'!$AH26:$AK26)*(INDEX('Avance Cuantitativo Productos'!$AH26:$AK26,LARGE(('Avance Cuantitativo Productos'!$AH26:$AK26&lt;&gt;"")*(_xlfn.SEQUENCE(,COUNTA('Avance Cuantitativo Productos'!$AH$6:$AK$6))),1))='Avance Cuantitativo Productos'!$AH26:$AK26))-COLUMN('Avance Cuantitativo Productos'!$AH26:$AH26)+1)=3,(OFFSET('Avance Cuantitativo Productos'!$BB26:$BB26,0,_xlfn.XMATCH('Avance Cuantitativo Productos'!$BG$6:$BG$6,'Avance Cuantitativo Productos'!$BB$6:$BG$6)-1)-OFFSET('Avance Cuantitativo Productos'!$BB26:$BB26,0,_xlfn.XMATCH('Avance Cuantitativo Productos'!$BG$6:$BG$6,'Avance Cuantitativo Productos'!$BB$6:$BG$6)-2))*3/4+OFFSET('Avance Cuantitativo Productos'!$BB26:$BB26,0,_xlfn.XMATCH('Avance Cuantitativo Productos'!$BG$6:$BG$6,'Avance Cuantitativo Productos'!$BB$6:$BG$6)-2),IF((MAX(COLUMN('Avance Cuantitativo Productos'!$AH26:$AK26)*(INDEX('Avance Cuantitativo Productos'!$AH26:$AK26,LARGE(('Avance Cuantitativo Productos'!$AH26:$AK26&lt;&gt;"")*(_xlfn.SEQUENCE(,COUNTA('Avance Cuantitativo Productos'!$AH$6:$AK$6))),1))='Avance Cuantitativo Productos'!$AH26:$AK26))-COLUMN('Avance Cuantitativo Productos'!$AH26:$AH26)+1)=4,(OFFSET('Avance Cuantitativo Productos'!$BB26:$BB26,0,_xlfn.XMATCH('Avance Cuantitativo Productos'!$BG$6:$BG$6,'Avance Cuantitativo Productos'!$BB$6:$BG$6)-1)-OFFSET('Avance Cuantitativo Productos'!$BB26:$BB26,0,_xlfn.XMATCH('Avance Cuantitativo Productos'!$BG$6:$BG$6,'Avance Cuantitativo Productos'!$BB$6:$BG$6)-2))+OFFSET('Avance Cuantitativo Productos'!$BB26:$BB26,0,_xlfn.XMATCH('Avance Cuantitativo Productos'!$BG$6:$BG$6,'Avance Cuantitativo Productos'!$BB$6:$BG$6)-2))))),IF('Avance Cuantitativo Productos'!$H26:$H26="Suma",IF((MAX(COLUMN('Avance Cuantitativo Productos'!$AH26:$AK26)*(INDEX(INT(ISNUMBER('Avance Cuantitativo Productos'!$AH26:$AK26)),LARGE((INT(ISNUMBER('Avance Cuantitativo Productos'!$AH26:$AK26))&lt;&gt;0)*(_xlfn.SEQUENCE(,COUNTA('Avance Cuantitativo Productos'!$AH$6:$AK$6))),1))=INT(ISNUMBER('Avance Cuantitativo Productos'!$AH26:$AK26))))-COLUMN('Avance Cuantitativo Productos'!$AH26:$AH26)+1)=1,(OFFSET('Avance Cuantitativo Productos'!$BB26:$BB26,0,_xlfn.XMATCH('Avance Cuantitativo Productos'!$BG$6:$BG$6,'Avance Cuantitativo Productos'!$BB$6:$BG$6,1,1)-1)/4+SUM('Avance Cuantitativo Productos'!$BB26:$BF26)),IF((MAX(COLUMN('Avance Cuantitativo Productos'!$AH26:$AK26)*(INDEX(INT(ISNUMBER('Avance Cuantitativo Productos'!$AH26:$AK26)),LARGE((INT(ISNUMBER('Avance Cuantitativo Productos'!$AH26:$AK26))&lt;&gt;0)*(_xlfn.SEQUENCE(,COUNTA('Avance Cuantitativo Productos'!$AH$6:$AK$6))),1))=INT(ISNUMBER('Avance Cuantitativo Productos'!$AH26:$AK26))))-COLUMN('Avance Cuantitativo Productos'!$AH26:$AH26)+1)=2,(OFFSET('Avance Cuantitativo Productos'!$BB26:$BB26,0,_xlfn.XMATCH('Avance Cuantitativo Productos'!$BG$6:$BG$6,'Avance Cuantitativo Productos'!$BB$6:$BG$6,1,1)-1)/2+SUM('Avance Cuantitativo Productos'!$BB26:$BF26)),IF((MAX(COLUMN('Avance Cuantitativo Productos'!$AH26:$AK26)*(INDEX(INT(ISNUMBER('Avance Cuantitativo Productos'!$AH26:$AK26)),LARGE((INT(ISNUMBER('Avance Cuantitativo Productos'!$AH26:$AK26))&lt;&gt;0)*(_xlfn.SEQUENCE(,COUNTA('Avance Cuantitativo Productos'!$AH$6:$AK$6))),1))=INT(ISNUMBER('Avance Cuantitativo Productos'!$AH26:$AK26))))-COLUMN('Avance Cuantitativo Productos'!$AH26:$AH26)+1)=3,(OFFSET('Avance Cuantitativo Productos'!$BB26:$BB26,0,_xlfn.XMATCH('Avance Cuantitativo Productos'!$BG$6:$BG$6,'Avance Cuantitativo Productos'!$BB$6:$BG$6,1,1)-1)*3/4+SUM('Avance Cuantitativo Productos'!$BB26:$BF26)),IF((MAX(COLUMN('Avance Cuantitativo Productos'!$AH26:$AK26)*(INDEX(INT(ISNUMBER('Avance Cuantitativo Productos'!$AH26:$AK26)),LARGE((INT(ISNUMBER('Avance Cuantitativo Productos'!$AH26:$AK26))&lt;&gt;0)*(_xlfn.SEQUENCE(,COUNTA('Avance Cuantitativo Productos'!$AH$6:$AK$6))),1))=INT(ISNUMBER('Avance Cuantitativo Productos'!$AH26:$AK26))))-COLUMN('Avance Cuantitativo Productos'!$AH26:$AH26)+1)=4,(OFFSET('Avance Cuantitativo Productos'!$BB26:$BB26,0,_xlfn.XMATCH('Avance Cuantitativo Productos'!$BG$6:$BG$6,'Avance Cuantitativo Productos'!$BB$6:$BG$6,1,1)-1)+SUM('Avance Cuantitativo Productos'!$BB26:$BF26)),))))))))))))</f>
        <v>0.3</v>
      </c>
      <c r="BQ26" s="137">
        <f t="array" aca="1" ref="BQ26" ca="1">+IF(AND('Avance Cuantitativo Productos'!$BP26:$BP26="",'Avance Cuantitativo Productos'!$BH26:$BH26=""),"",IF(OR(AND(_xlfn.XLOOKUP('Avance Cuantitativo Productos'!$I26:$I26,Listas!$G$2:$G$10,Listas!$I$2:$I$10&lt;1),'Avance Cuantitativo Productos'!$BH26:$BH26=""),'Avance Cuantitativo Productos'!$BH26:$BH26="",COUNTIF('Avance Cuantitativo Productos'!$AL26:$AO26,"="&amp;"")&gt;=4),MAX('Avance Cuantitativo Productos'!$BP26:$BP26,'Avance Cuantitativo Productos'!$BG26:$BG26),IF('Avance Cuantitativo Productos'!$H26:$H26="","Seleccionar Anualización",IF(COUNTIF('Avance Cuantitativo Productos'!$BB26:$BH26,"="&amp;"")=7,"",IF(AND(OR('Avance Cuantitativo Productos'!$H26:$H26="Creciente",'Avance Cuantitativo Productos'!$H26:$H26="Constante",'Avance Cuantitativo Productos'!$H26:$H26="Suma"),'Avance Cuantitativo Productos'!$BH26:$BH26&gt;'Avance Cuantitativo Productos'!$BJ26:$BJ26),"ERROR, las metas de las vigencias no pueden ser mayores a la meta final",IF(AND('Avance Cuantitativo Productos'!$H26:$H26="Decreciente",'Avance Cuantitativo Productos'!$BH26:$BH26&lt;'Avance Cuantitativo Productos'!$BJ26:$BJ26),"ERROR, las metas de las vigencias no pueden ser menores a la meta final",IF(OR('Avance Cuantitativo Productos'!$H26:$H26="Creciente",'Avance Cuantitativo Productos'!$H26:$H26="Constante",'Avance Cuantitativo Productos'!$H26:$H26="Decreciente"),IF((MAX(COLUMN('Avance Cuantitativo Productos'!$AL26:$AO26)*(INDEX('Avance Cuantitativo Productos'!$AL26:$AO26,LARGE(('Avance Cuantitativo Productos'!$AL26:$AO26&lt;&gt;"")*(_xlfn.SEQUENCE(,COUNTA('Avance Cuantitativo Productos'!$AL$6:$AO$6))),1))='Avance Cuantitativo Productos'!$AL26:$AO26))-COLUMN('Avance Cuantitativo Productos'!$AL26:$AL26)+1)=1,(OFFSET('Avance Cuantitativo Productos'!$BB26:$BB26,0,_xlfn.XMATCH('Avance Cuantitativo Productos'!$BH$6:$BH$6,'Avance Cuantitativo Productos'!$BB$6:$BH$6)-1)-(OFFSET('Avance Cuantitativo Productos'!$BB26:$BB26,0,_xlfn.XMATCH('Avance Cuantitativo Productos'!$BH$6:$BH$6,'Avance Cuantitativo Productos'!$BB$6:$BH$6)-2)))/4+OFFSET('Avance Cuantitativo Productos'!$BB26:$BB26,0,_xlfn.XMATCH('Avance Cuantitativo Productos'!$BH$6:$BH$6,'Avance Cuantitativo Productos'!$BB$6:$BH$6)-2),IF((MAX(COLUMN('Avance Cuantitativo Productos'!$AL26:$AO26)*(INDEX('Avance Cuantitativo Productos'!$AL26:$AO26,LARGE(('Avance Cuantitativo Productos'!$AL26:$AO26&lt;&gt;"")*(_xlfn.SEQUENCE(,COUNTA('Avance Cuantitativo Productos'!$AL$6:$AO$6))),1))='Avance Cuantitativo Productos'!$AL26:$AO26))-COLUMN('Avance Cuantitativo Productos'!$AL26:$AL26)+1)=2,(OFFSET('Avance Cuantitativo Productos'!$BB26:$BB26,0,_xlfn.XMATCH('Avance Cuantitativo Productos'!$BH$6:$BH$6,'Avance Cuantitativo Productos'!$BB$6:$BH$6)-1)-OFFSET('Avance Cuantitativo Productos'!$BB26:$BB26,0,_xlfn.XMATCH('Avance Cuantitativo Productos'!$BH$6:$BH$6,'Avance Cuantitativo Productos'!$BB$6:$BH$6)-2))/2+OFFSET('Avance Cuantitativo Productos'!$BB26:$BB26,0,_xlfn.XMATCH('Avance Cuantitativo Productos'!$BH$6:$BH$6,'Avance Cuantitativo Productos'!$BB$6:$BH$6)-2),IF((MAX(COLUMN('Avance Cuantitativo Productos'!$AL26:$AO26)*(INDEX('Avance Cuantitativo Productos'!$AL26:$AO26,LARGE(('Avance Cuantitativo Productos'!$AL26:$AO26&lt;&gt;"")*(_xlfn.SEQUENCE(,COUNTA('Avance Cuantitativo Productos'!$AL$6:$AO$6))),1))='Avance Cuantitativo Productos'!$AL26:$AO26))-COLUMN('Avance Cuantitativo Productos'!$AL26:$AL26)+1)=3,(OFFSET('Avance Cuantitativo Productos'!$BB26:$BB26,0,_xlfn.XMATCH('Avance Cuantitativo Productos'!$BH$6:$BH$6,'Avance Cuantitativo Productos'!$BB$6:$BH$6)-1)-OFFSET('Avance Cuantitativo Productos'!$BB26:$BB26,0,_xlfn.XMATCH('Avance Cuantitativo Productos'!$BH$6:$BH$6,'Avance Cuantitativo Productos'!$BB$6:$BH$6)-2))*0.75+OFFSET('Avance Cuantitativo Productos'!$BB26:$BB26,0,_xlfn.XMATCH('Avance Cuantitativo Productos'!$BH$6:$BH$6,'Avance Cuantitativo Productos'!$BB$6:$BH$6)-2),IF((MAX(COLUMN('Avance Cuantitativo Productos'!$AL26:$AO26)*(INDEX('Avance Cuantitativo Productos'!$AL26:$AO26,LARGE(('Avance Cuantitativo Productos'!$AL26:$AO26&lt;&gt;"")*(_xlfn.SEQUENCE(,COUNTA('Avance Cuantitativo Productos'!$AL$6:$AO$6))),1))='Avance Cuantitativo Productos'!$AL26:$AO26))-COLUMN('Avance Cuantitativo Productos'!$AL26:$AL26)+1)=4,(OFFSET('Avance Cuantitativo Productos'!$BB26:$BB26,0,_xlfn.XMATCH('Avance Cuantitativo Productos'!$BH$6:$BH$6,'Avance Cuantitativo Productos'!$BB$6:$BH$6)-1)-OFFSET('Avance Cuantitativo Productos'!$BB26:$BB26,0,_xlfn.XMATCH('Avance Cuantitativo Productos'!$BH$6:$BH$6,'Avance Cuantitativo Productos'!$BB$6:$BH$6)-2))+OFFSET('Avance Cuantitativo Productos'!$BB26:$BB26,0,_xlfn.XMATCH('Avance Cuantitativo Productos'!$BH$6:$BH$6,'Avance Cuantitativo Productos'!$BB$6:$BH$6)-2))))),IF('Avance Cuantitativo Productos'!$H26:$H26="Suma",IF((MAX(COLUMN('Avance Cuantitativo Productos'!$AL26:$AO26)*(INDEX(INT(ISNUMBER('Avance Cuantitativo Productos'!$AL26:$AO26)),LARGE((INT(ISNUMBER('Avance Cuantitativo Productos'!$AL26:$AO26))&lt;&gt;0)*(_xlfn.SEQUENCE(,COUNTA('Avance Cuantitativo Productos'!$AL$6:$AO$6))),1))=INT(ISNUMBER('Avance Cuantitativo Productos'!$AL26:$AO26))))-COLUMN('Avance Cuantitativo Productos'!$AL26:$AL26)+1)=1,(OFFSET('Avance Cuantitativo Productos'!$BB26:$BB26,0,_xlfn.XMATCH('Avance Cuantitativo Productos'!$BH$6:$BH$6,'Avance Cuantitativo Productos'!$BB$6:$BH$6,1,1)-1)/4+SUM('Avance Cuantitativo Productos'!$BB26:$BG26)),IF((MAX(COLUMN('Avance Cuantitativo Productos'!$AL26:$AO26)*(INDEX(INT(ISNUMBER('Avance Cuantitativo Productos'!$AL26:$AO26)),LARGE((INT(ISNUMBER('Avance Cuantitativo Productos'!$AL26:$AO26))&lt;&gt;0)*(_xlfn.SEQUENCE(,COUNTA('Avance Cuantitativo Productos'!$AL$6:$AO$6))),1))=INT(ISNUMBER('Avance Cuantitativo Productos'!$AL26:$AO26))))-COLUMN('Avance Cuantitativo Productos'!$AL26:$AL26)+1)=2,(OFFSET('Avance Cuantitativo Productos'!$BB26:$BB26,0,_xlfn.XMATCH('Avance Cuantitativo Productos'!$BH$6:$BH$6,'Avance Cuantitativo Productos'!$BB$6:$BH$6,1,1)-1)/2+SUM('Avance Cuantitativo Productos'!$BB26:$BG26)),IF((MAX(COLUMN('Avance Cuantitativo Productos'!$AL26:$AO26)*(INDEX(INT(ISNUMBER('Avance Cuantitativo Productos'!$AL26:$AO26)),LARGE((INT(ISNUMBER('Avance Cuantitativo Productos'!$AL26:$AO26))&lt;&gt;0)*(_xlfn.SEQUENCE(,COUNTA('Avance Cuantitativo Productos'!$AL$6:$AO$6))),1))=INT(ISNUMBER('Avance Cuantitativo Productos'!$AL26:$AO26))))-COLUMN('Avance Cuantitativo Productos'!$AL26:$AL26)+1)=3,(OFFSET('Avance Cuantitativo Productos'!$BB26:$BB26,0,_xlfn.XMATCH('Avance Cuantitativo Productos'!$BH$6:$BH$6,'Avance Cuantitativo Productos'!$BB$6:$BH$6,1,1)-1)*0.75+SUM('Avance Cuantitativo Productos'!$BB26:$BG26)),IF((MAX(COLUMN('Avance Cuantitativo Productos'!$AL26:$AO26)*(INDEX(INT(ISNUMBER('Avance Cuantitativo Productos'!$AL26:$AO26)),LARGE((INT(ISNUMBER('Avance Cuantitativo Productos'!$AL26:$AO26))&lt;&gt;0)*(_xlfn.SEQUENCE(,COUNTA('Avance Cuantitativo Productos'!$AL$6:$AO$6))),1))=INT(ISNUMBER('Avance Cuantitativo Productos'!$AL26:$AO26))))-COLUMN('Avance Cuantitativo Productos'!$AL26:$AL26)+1)=4,(OFFSET('Avance Cuantitativo Productos'!$BB26:$BB26,0,_xlfn.XMATCH('Avance Cuantitativo Productos'!$BH$6:$BH$6,'Avance Cuantitativo Productos'!$BB$6:$BH$6,1,1)-1)+SUM('Avance Cuantitativo Productos'!$BB26:$BG26)),))))))))))))</f>
        <v>0.7</v>
      </c>
      <c r="BR26" s="137">
        <f t="array" aca="1" ref="BR26" ca="1">+IF(AND('Avance Cuantitativo Productos'!$BQ26:$BQ26="",'Avance Cuantitativo Productos'!$BI26:$BI26=""),"",IF(OR(AND(_xlfn.XLOOKUP('Avance Cuantitativo Productos'!$I26:$I26,Listas!$G$2:$G$10,Listas!$I$2:$I$10&lt;1),'Avance Cuantitativo Productos'!$BI26:$BI26=""),'Avance Cuantitativo Productos'!$BI26:$BI26="",COUNTIF('Avance Cuantitativo Productos'!$AP26:$AS26,"="&amp;"")&gt;=4),MAX('Avance Cuantitativo Productos'!$BQ26:$BQ26,'Avance Cuantitativo Productos'!$BH26:$BH26),IF('Avance Cuantitativo Productos'!$H26:$H26="","Seleccionar Anualización",IF(COUNTIF('Avance Cuantitativo Productos'!$BB26:$BI26,"="&amp;"")=8,"",IF(AND(OR('Avance Cuantitativo Productos'!$H26:$H26="Creciente",'Avance Cuantitativo Productos'!$H26:$H26="Constante",'Avance Cuantitativo Productos'!$H26:$H26="Suma"),'Avance Cuantitativo Productos'!$BI26:$BI26&gt;'Avance Cuantitativo Productos'!$BJ26:$BJ26),"ERROR, las metas de las vigencias no pueden ser mayores a la meta final",IF(AND('Avance Cuantitativo Productos'!$H26:$H26="Decreciente",'Avance Cuantitativo Productos'!$BI26:$BI26&lt;'Avance Cuantitativo Productos'!$BJ26:$BJ26),"ERROR, las metas de las vigencias no pueden ser menores a la meta final",IF(OR('Avance Cuantitativo Productos'!$H26:$H26="Creciente",'Avance Cuantitativo Productos'!$H26:$H26="Constante",'Avance Cuantitativo Productos'!$H26:$H26="Decreciente"),IF((MAX(COLUMN('Avance Cuantitativo Productos'!$AP26:$AS26)*(INDEX('Avance Cuantitativo Productos'!$AP26:$AS26,LARGE(('Avance Cuantitativo Productos'!$AP26:$AS26&lt;&gt;"")*(_xlfn.SEQUENCE(,COUNTA('Avance Cuantitativo Productos'!$AP$6:$AS$6))),1))='Avance Cuantitativo Productos'!$AP26:$AS26))-COLUMN('Avance Cuantitativo Productos'!$AP26:$AP26)+1)=1,(OFFSET('Avance Cuantitativo Productos'!$BB26:$BB26,0,_xlfn.XMATCH('Avance Cuantitativo Productos'!$BI$6:$BI$6,'Avance Cuantitativo Productos'!$BB$6:$BI$6)-1)-(OFFSET('Avance Cuantitativo Productos'!$BB26:$BB26,0,_xlfn.XMATCH('Avance Cuantitativo Productos'!$BI$6:$BI$6,'Avance Cuantitativo Productos'!$BB$6:$BI$6)-2)))/4+OFFSET('Avance Cuantitativo Productos'!$BB26:$BB26,0,_xlfn.XMATCH('Avance Cuantitativo Productos'!$BI$6:$BI$6,'Avance Cuantitativo Productos'!$BB$6:$BI$6)-2),IF((MAX(COLUMN('Avance Cuantitativo Productos'!$AP26:$AS26)*(INDEX('Avance Cuantitativo Productos'!$AP26:$AS26,LARGE(('Avance Cuantitativo Productos'!$AP26:$AS26&lt;&gt;"")*(_xlfn.SEQUENCE(,COUNTA('Avance Cuantitativo Productos'!$AP$6:$AS$6))),1))='Avance Cuantitativo Productos'!$AP26:$AS26))-COLUMN('Avance Cuantitativo Productos'!$AP26:$AP26)+1)=2,(OFFSET('Avance Cuantitativo Productos'!$BB26:$BB26,0,_xlfn.XMATCH('Avance Cuantitativo Productos'!$BI$6:$BI$6,'Avance Cuantitativo Productos'!$BB$6:$BI$6)-1)-OFFSET('Avance Cuantitativo Productos'!$BB26:$BB26,0,_xlfn.XMATCH('Avance Cuantitativo Productos'!$BI$6:$BI$6,'Avance Cuantitativo Productos'!$BB$6:$BI$6)-2))/2+OFFSET('Avance Cuantitativo Productos'!$BB26:$BB26,0,_xlfn.XMATCH('Avance Cuantitativo Productos'!$BI$6:$BI$6,'Avance Cuantitativo Productos'!$BB$6:$BI$6)-2),IF((MAX(COLUMN('Avance Cuantitativo Productos'!$AP26:$AS26)*(INDEX('Avance Cuantitativo Productos'!$AP26:$AS26,LARGE(('Avance Cuantitativo Productos'!$AP26:$AS26&lt;&gt;"")*(_xlfn.SEQUENCE(,COUNTA('Avance Cuantitativo Productos'!$AP$6:$AS$6))),1))='Avance Cuantitativo Productos'!$AP26:$AS26))-COLUMN('Avance Cuantitativo Productos'!$AP26:$AP26)+1)=3,(OFFSET('Avance Cuantitativo Productos'!$BB26:$BB26,0,_xlfn.XMATCH('Avance Cuantitativo Productos'!$BI$6:$BI$6,'Avance Cuantitativo Productos'!$BB$6:$BI$6)-1)-OFFSET('Avance Cuantitativo Productos'!$BB26:$BB26,0,_xlfn.XMATCH('Avance Cuantitativo Productos'!$BI$6:$BI$6,'Avance Cuantitativo Productos'!$BB$6:$BI$6)-2))*0.75+OFFSET('Avance Cuantitativo Productos'!$BB26:$BB26,0,_xlfn.XMATCH('Avance Cuantitativo Productos'!$BI$6:$BI$6,'Avance Cuantitativo Productos'!$BB$6:$BI$6)-2),IF((MAX(COLUMN('Avance Cuantitativo Productos'!$AP26:$AS26)*(INDEX('Avance Cuantitativo Productos'!$AP26:$AS26,LARGE(('Avance Cuantitativo Productos'!$AP26:$AS26&lt;&gt;"")*(_xlfn.SEQUENCE(,COUNTA('Avance Cuantitativo Productos'!$AP$6:$AS$6))),1))='Avance Cuantitativo Productos'!$AP26:$AS26))-COLUMN('Avance Cuantitativo Productos'!$AP26:$AP26)+1)=4,(OFFSET('Avance Cuantitativo Productos'!$BB26:$BB26,0,_xlfn.XMATCH('Avance Cuantitativo Productos'!$BI$6:$BI$6,'Avance Cuantitativo Productos'!$BB$6:$BI$6)-1)-OFFSET('Avance Cuantitativo Productos'!$BB26:$BB26,0,_xlfn.XMATCH('Avance Cuantitativo Productos'!$BI$6:$BI$6,'Avance Cuantitativo Productos'!$BB$6:$BI$6)-2))+OFFSET('Avance Cuantitativo Productos'!$BB26:$BB26,0,_xlfn.XMATCH('Avance Cuantitativo Productos'!$BI$6:$BI$6,'Avance Cuantitativo Productos'!$BB$6:$BI$6)-2))))),IF('Avance Cuantitativo Productos'!$H26:$H26="Suma",IF((MAX(COLUMN('Avance Cuantitativo Productos'!$AP26:$AS26)*(INDEX(INT(ISNUMBER('Avance Cuantitativo Productos'!$AP26:$AS26)),LARGE((INT(ISNUMBER('Avance Cuantitativo Productos'!$AP26:$AS26))&lt;&gt;0)*(_xlfn.SEQUENCE(,COUNTA('Avance Cuantitativo Productos'!$AP$6:$AS$6))),1))=INT(ISNUMBER('Avance Cuantitativo Productos'!$AP26:$AS26))))-COLUMN('Avance Cuantitativo Productos'!$AP26:$AP26)+1)=1,(OFFSET('Avance Cuantitativo Productos'!$BB26:$BB26,0,_xlfn.XMATCH('Avance Cuantitativo Productos'!$BI$6:$BI$6,'Avance Cuantitativo Productos'!$BB$6:$BI$6,1,1)-1)/4+SUM('Avance Cuantitativo Productos'!$BB26:$BH26)),IF((MAX(COLUMN('Avance Cuantitativo Productos'!$AP26:$AS26)*(INDEX(INT(ISNUMBER('Avance Cuantitativo Productos'!$AP26:$AS26)),LARGE((INT(ISNUMBER('Avance Cuantitativo Productos'!$AP26:$AS26))&lt;&gt;0)*(_xlfn.SEQUENCE(,COUNTA('Avance Cuantitativo Productos'!$AP$6:$AS$6))),1))=INT(ISNUMBER('Avance Cuantitativo Productos'!$AP26:$AS26))))-COLUMN('Avance Cuantitativo Productos'!$AP26:$AP26)+1)=2,(OFFSET('Avance Cuantitativo Productos'!$BB26:$BB26,0,_xlfn.XMATCH('Avance Cuantitativo Productos'!$BI$6:$BI$6,'Avance Cuantitativo Productos'!$BB$6:$BI$6,1,1)-1)/2+SUM('Avance Cuantitativo Productos'!$BB26:$BH26)),IF((MAX(COLUMN('Avance Cuantitativo Productos'!$AP26:$AS26)*(INDEX(INT(ISNUMBER('Avance Cuantitativo Productos'!$AP26:$AS26)),LARGE((INT(ISNUMBER('Avance Cuantitativo Productos'!$AP26:$AS26))&lt;&gt;0)*(_xlfn.SEQUENCE(,COUNTA('Avance Cuantitativo Productos'!$AP$6:$AS$6))),1))=INT(ISNUMBER('Avance Cuantitativo Productos'!$AP26:$AS26))))-COLUMN('Avance Cuantitativo Productos'!$AP26:$AP26)+1)=3,(OFFSET('Avance Cuantitativo Productos'!$BB26:$BB26,0,_xlfn.XMATCH('Avance Cuantitativo Productos'!$BI$6:$BI$6,'Avance Cuantitativo Productos'!$BB$6:$BI$6,1,1)-1)*0.75+SUM('Avance Cuantitativo Productos'!$BB26:$BH26)),IF((MAX(COLUMN('Avance Cuantitativo Productos'!$AP26:$AS26)*(INDEX(INT(ISNUMBER('Avance Cuantitativo Productos'!$AP26:$AS26)),LARGE((INT(ISNUMBER('Avance Cuantitativo Productos'!$AP26:$AS26))&lt;&gt;0)*(_xlfn.SEQUENCE(,COUNTA('Avance Cuantitativo Productos'!$AP$6:$AS$6))),1))=INT(ISNUMBER('Avance Cuantitativo Productos'!$AP26:$AS26))))-COLUMN('Avance Cuantitativo Productos'!$AP26:$AP26)+1)=4,(OFFSET('Avance Cuantitativo Productos'!$BB26:$BB26,0,_xlfn.XMATCH('Avance Cuantitativo Productos'!$BI$6:$BI$6,'Avance Cuantitativo Productos'!$BB$6:$BI$6,1,1)-1)+SUM('Avance Cuantitativo Productos'!$BB26:$BH26)),))))))))))))</f>
        <v>0.7</v>
      </c>
      <c r="BS26" s="20" t="str">
        <f t="array" aca="1" ref="BS26" ca="1">IF(OR('Avance Cuantitativo Productos'!$BB26:$BB26=0,'Avance Cuantitativo Productos'!$AT26:$AT26="",SUMPRODUCT(--('Avance Cuantitativo Productos'!$N26:$Q26&lt;&gt;""))=0),"",IF('Avance Cuantitativo Productos'!$H26:$H26="Creciente",('Avance Cuantitativo Productos'!$AT26:$AT26-Anualiza_LB('Avance Cuantitativo Productos'!$BS$6:$BS$6,'Avance Cuantitativo Productos'!$M26:$M26,'Avance Cuantitativo Productos'!$G26:$G26,'Avance Cuantitativo Productos'!$L26:$L26))/('Avance Cuantitativo Productos'!$BK26:$BK26-Anualiza_LB('Avance Cuantitativo Productos'!$BS$6:$BS$6,'Avance Cuantitativo Productos'!$M26:$M26,'Avance Cuantitativo Productos'!$G26:$G26,'Avance Cuantitativo Productos'!$L26:$L26)),IF('Avance Cuantitativo Productos'!$H26:$H26="Constante",('Avance Cuantitativo Productos'!$AT26:$AT26/'Avance Cuantitativo Productos'!$BK26:$BK26),IF('Avance Cuantitativo Productos'!$H26:$H26="Suma",_xlfn.NUMBERVALUE('Avance Cuantitativo Productos'!$AT26:$AT26)/_xlfn.NUMBERVALUE('Avance Cuantitativo Productos'!$BK26:$BK26),IF('Avance Cuantitativo Productos'!$H26:$H26="Decreciente",('Avance Cuantitativo Productos'!$BS$6:$BS$6-Anualiza_LB('Avance Cuantitativo Productos'!$BB$6:$BB$6,'Avance Cuantitativo Productos'!$M26:$M26,'Avance Cuantitativo Productos'!$G26:$G26,'Avance Cuantitativo Productos'!$L26:$L26))/('Avance Cuantitativo Productos'!$BK26:$BK26-Anualiza_LB('Avance Cuantitativo Productos'!$BS$6:$BS$6,'Avance Cuantitativo Productos'!$M26:$M26,'Avance Cuantitativo Productos'!$G26:$G26,'Avance Cuantitativo Productos'!$L26:$L26)),"Seleccionar Anualización")))))</f>
        <v/>
      </c>
      <c r="BT26" s="21" t="str">
        <f t="array" aca="1" ref="BT26" ca="1">IF(OR('Avance Cuantitativo Productos'!$BC26:$BC26=0,'Avance Cuantitativo Productos'!$AU26:$AU26="",SUMPRODUCT(--('Avance Cuantitativo Productos'!$R26:$U26&lt;&gt;""))=0),"",IF('Avance Cuantitativo Productos'!$H26:$H26="Creciente",('Avance Cuantitativo Productos'!$AU26:$AU26-Anualiza_LB('Avance Cuantitativo Productos'!$BT$6:$BT$6,'Avance Cuantitativo Productos'!$M26:$M26,'Avance Cuantitativo Productos'!$G26:$G26,'Avance Cuantitativo Productos'!$L26:$L26))/('Avance Cuantitativo Productos'!$BL26:$BL26-Anualiza_LB('Avance Cuantitativo Productos'!$BT$6:$BT$6,'Avance Cuantitativo Productos'!$M26:$M26,'Avance Cuantitativo Productos'!$G26:$G26,'Avance Cuantitativo Productos'!$L26:$L26)),IF('Avance Cuantitativo Productos'!$H26:$H26="Constante",('Avance Cuantitativo Productos'!$AU26:$AU26/'Avance Cuantitativo Productos'!$BL26:$BL26),IF('Avance Cuantitativo Productos'!$H26:$H26="Suma",(_xlfn.NUMBERVALUE('Avance Cuantitativo Productos'!$AU26:$AU26)-_xlfn.NUMBERVALUE('Avance Cuantitativo Productos'!$AT26:$AT26))/(_xlfn.NUMBERVALUE('Avance Cuantitativo Productos'!$BL26:$BL26)-_xlfn.NUMBERVALUE('Avance Cuantitativo Productos'!$BK26:$BK26)),IF('Avance Cuantitativo Productos'!$H26:$H26="Decreciente",('Avance Cuantitativo Productos'!$AU26:$AU26-Anualiza_LB('Avance Cuantitativo Productos'!$BT$6:$BT$6,'Avance Cuantitativo Productos'!$M26:$M26,'Avance Cuantitativo Productos'!$G26:$G26,'Avance Cuantitativo Productos'!$L26:$L26))/('Avance Cuantitativo Productos'!$BL26:$BL26-Anualiza_LB('Avance Cuantitativo Productos'!$BT$6:$BT$6,'Avance Cuantitativo Productos'!$M26:$M26,'Avance Cuantitativo Productos'!$G26:$G26,'Avance Cuantitativo Productos'!$L26:$L26)),"Seleccionar Anualización")))))</f>
        <v/>
      </c>
      <c r="BU26" s="21" t="str">
        <f t="array" aca="1" ref="BU26" ca="1">+IF(OR('Avance Cuantitativo Productos'!$BD26:$BD26=0,'Avance Cuantitativo Productos'!$AV26:$AV26="",SUMPRODUCT(--('Avance Cuantitativo Productos'!$V26:$Y26&lt;&gt;""))=0),"",IF('Avance Cuantitativo Productos'!$H26:$H26="Creciente",('Avance Cuantitativo Productos'!$AV26:$AV26-Anualiza_LB('Avance Cuantitativo Productos'!$BU$6:$BU$6,'Avance Cuantitativo Productos'!$M26:$M26,'Avance Cuantitativo Productos'!$G26:$G26,'Avance Cuantitativo Productos'!$L26:$L26))/('Avance Cuantitativo Productos'!$BM26:$BM26-Anualiza_LB('Avance Cuantitativo Productos'!$BU$6:$BU$6,'Avance Cuantitativo Productos'!$M26:$M26,'Avance Cuantitativo Productos'!$G26:$G26,'Avance Cuantitativo Productos'!$L26:$L26)),IF('Avance Cuantitativo Productos'!$H26:$H26="Constante",('Avance Cuantitativo Productos'!$AV26:$AV26/'Avance Cuantitativo Productos'!$BM26:$BM26),IF('Avance Cuantitativo Productos'!$H26:$H26="Suma",(_xlfn.NUMBERVALUE('Avance Cuantitativo Productos'!$AV26:$AV26)-_xlfn.NUMBERVALUE('Avance Cuantitativo Productos'!$AU26:$AU26))/(_xlfn.NUMBERVALUE('Avance Cuantitativo Productos'!$BM26:$BM26)-_xlfn.NUMBERVALUE('Avance Cuantitativo Productos'!$BL26:$BL26)),IF('Avance Cuantitativo Productos'!$H26:$H26="Decreciente",('Avance Cuantitativo Productos'!$AV26:$AV26-Anualiza_LB('Avance Cuantitativo Productos'!$BU$6:$BU$6,'Avance Cuantitativo Productos'!$M26:$M26,'Avance Cuantitativo Productos'!$G26:$G26,'Avance Cuantitativo Productos'!$L26:$L26))/('Avance Cuantitativo Productos'!$BM26:$BM26-Anualiza_LB('Avance Cuantitativo Productos'!$BU$6:$BU$6,'Avance Cuantitativo Productos'!$M26:$M26,'Avance Cuantitativo Productos'!$G26:$G26,'Avance Cuantitativo Productos'!$L26:$L26)),"Seleccionar Anualización")))))</f>
        <v/>
      </c>
      <c r="BV26" s="21" t="str">
        <f t="array" aca="1" ref="BV26" ca="1">+IF(OR('Avance Cuantitativo Productos'!$BE26:$BE26=0,'Avance Cuantitativo Productos'!$AW26:$AW26="",,SUMPRODUCT(--('Avance Cuantitativo Productos'!$Z26:$AC26&lt;&gt;""))=0),"",IF('Avance Cuantitativo Productos'!$H26:$H26="Creciente",('Avance Cuantitativo Productos'!$AW26:$AW26-Anualiza_LB('Avance Cuantitativo Productos'!$BV$6:$BV$6,'Avance Cuantitativo Productos'!$M26:$M26,'Avance Cuantitativo Productos'!$G26:$G26,'Avance Cuantitativo Productos'!$L26:$L26))/('Avance Cuantitativo Productos'!$BN26:$BN26-Anualiza_LB('Avance Cuantitativo Productos'!$BV$6:$BV$6,'Avance Cuantitativo Productos'!$M26:$M26,'Avance Cuantitativo Productos'!$G26:$G26,'Avance Cuantitativo Productos'!$L26:$L26)),IF('Avance Cuantitativo Productos'!$H26:$H26="Constante",('Avance Cuantitativo Productos'!$AW26:$AW26/'Avance Cuantitativo Productos'!$BN26:$BN26),IF('Avance Cuantitativo Productos'!$H26:$H26="Suma",(_xlfn.NUMBERVALUE('Avance Cuantitativo Productos'!$AW26:$AW26)-_xlfn.NUMBERVALUE('Avance Cuantitativo Productos'!$AV26:$AV26))/(_xlfn.NUMBERVALUE('Avance Cuantitativo Productos'!$BN26:$BN26)-_xlfn.NUMBERVALUE('Avance Cuantitativo Productos'!$BM26:$BM26)),IF('Avance Cuantitativo Productos'!$H26:$H26="Decreciente",('Avance Cuantitativo Productos'!$AW26:$AW26-Anualiza_LB('Avance Cuantitativo Productos'!$BV$6:$BV$6,'Avance Cuantitativo Productos'!$M26:$M26,'Avance Cuantitativo Productos'!$G26:$G26,'Avance Cuantitativo Productos'!$L26:$L26))/('Avance Cuantitativo Productos'!$BN26:$BN26-Anualiza_LB('Avance Cuantitativo Productos'!$BV$6:$BV$6,'Avance Cuantitativo Productos'!$M26:$M26,'Avance Cuantitativo Productos'!$G26:$G26,'Avance Cuantitativo Productos'!$L26:$L26)),"Seleccionar Anualización")))))</f>
        <v/>
      </c>
      <c r="BW26" s="21" t="str">
        <f t="array" aca="1" ref="BW26" ca="1">+IF(OR('Avance Cuantitativo Productos'!$BF26:$BF26=0,'Avance Cuantitativo Productos'!$AX26:$AX26="",SUMPRODUCT(--('Avance Cuantitativo Productos'!$AD26:$AG26&lt;&gt;""))=0),"",IF('Avance Cuantitativo Productos'!$H26:$H26="Creciente",('Avance Cuantitativo Productos'!$AX26:$AX26-Anualiza_LB('Avance Cuantitativo Productos'!$BW$6:$BW$6,'Avance Cuantitativo Productos'!$M26:$M26,'Avance Cuantitativo Productos'!$G26:$G26,'Avance Cuantitativo Productos'!$L26:$L26))/('Avance Cuantitativo Productos'!$BO26:$BO26-Anualiza_LB('Avance Cuantitativo Productos'!$BW$6:$BW$6,'Avance Cuantitativo Productos'!$M26:$M26,'Avance Cuantitativo Productos'!$G26:$G26,'Avance Cuantitativo Productos'!$L26:$L26)),IF('Avance Cuantitativo Productos'!$H26:$H26="Constante",('Avance Cuantitativo Productos'!$AX26:$AX26/'Avance Cuantitativo Productos'!$BO26:$BO26),IF('Avance Cuantitativo Productos'!$H26:$H26="Suma",(_xlfn.NUMBERVALUE('Avance Cuantitativo Productos'!$AX26:$AX26)-_xlfn.NUMBERVALUE('Avance Cuantitativo Productos'!$AW26:$AW26))/(_xlfn.NUMBERVALUE('Avance Cuantitativo Productos'!$BO26:$BO26)-_xlfn.NUMBERVALUE('Avance Cuantitativo Productos'!$BN26:$BN26)),IF('Avance Cuantitativo Productos'!$H26:$H26="Decreciente",('Avance Cuantitativo Productos'!$AX26:$AX26-Anualiza_LB('Avance Cuantitativo Productos'!$BW$6:$BW$6,'Avance Cuantitativo Productos'!$M26:$M26,'Avance Cuantitativo Productos'!$G26:$G26,'Avance Cuantitativo Productos'!$L26:$L26))/('Avance Cuantitativo Productos'!$BO26:$BO26-Anualiza_LB('Avance Cuantitativo Productos'!$BW$6:$BW$6,'Avance Cuantitativo Productos'!$M26:$M26,'Avance Cuantitativo Productos'!$G26:$G26,'Avance Cuantitativo Productos'!$L26:$L26)),"Seleccionar Anualización")))))</f>
        <v/>
      </c>
      <c r="BX26" s="21">
        <f t="array" aca="1" ref="BX26" ca="1">+ IF(OR('Avance Cuantitativo Productos'!$BG26:$BG26=0,'Avance Cuantitativo Productos'!$AY26:$AY26="",SUMPRODUCT(--('Avance Cuantitativo Productos'!$AH26:$AK26&lt;&gt;""))=0),"",IF('Avance Cuantitativo Productos'!$H26:$H26="Creciente",('Avance Cuantitativo Productos'!$AY26:$AY26-Anualiza_LB('Avance Cuantitativo Productos'!$BX$6:$BX$6,'Avance Cuantitativo Productos'!$M26:$M26,'Avance Cuantitativo Productos'!$G26:$G26,'Avance Cuantitativo Productos'!$L26:$L26))/('Avance Cuantitativo Productos'!$BP26:$BP26-Anualiza_LB('Avance Cuantitativo Productos'!$BX$6:$BX$6,'Avance Cuantitativo Productos'!$M26:$M26,'Avance Cuantitativo Productos'!$G26:$G26,'Avance Cuantitativo Productos'!$L26:$L26)),IF('Avance Cuantitativo Productos'!$H26:$H26="Constante",('Avance Cuantitativo Productos'!$AY26:$AY26/'Avance Cuantitativo Productos'!$BP26:$BP26),IF('Avance Cuantitativo Productos'!$H26:$H26="Suma",(_xlfn.NUMBERVALUE('Avance Cuantitativo Productos'!$AY26:$AY26)-_xlfn.NUMBERVALUE('Avance Cuantitativo Productos'!$AX26:$AX26))/(_xlfn.NUMBERVALUE('Avance Cuantitativo Productos'!$BP26:$BP26)-_xlfn.NUMBERVALUE('Avance Cuantitativo Productos'!$BO26:$BO26)),IF('Avance Cuantitativo Productos'!$H26:$H26="Decreciente",('Avance Cuantitativo Productos'!$AY26:$AY26-Anualiza_LB('Avance Cuantitativo Productos'!$BX$6:$BX$6,'Avance Cuantitativo Productos'!$M26:$M26,'Avance Cuantitativo Productos'!$G26:$G26,'Avance Cuantitativo Productos'!$L26:$L26))/('Avance Cuantitativo Productos'!$BP26:$BP26-Anualiza_LB('Avance Cuantitativo Productos'!$BX$6:$BX$6,'Avance Cuantitativo Productos'!$M26:$M26,'Avance Cuantitativo Productos'!$G26:$G26,'Avance Cuantitativo Productos'!$L26:$L26)),"Seleccionar Anualización")))))</f>
        <v>1</v>
      </c>
      <c r="BY26" s="21">
        <f t="array" aca="1" ref="BY26" ca="1">+ IF(OR('Avance Cuantitativo Productos'!$BH26:$BH26=0,'Avance Cuantitativo Productos'!$AZ26:$AZ26="",SUMPRODUCT(--('Avance Cuantitativo Productos'!$AL26:$AO26&lt;&gt;""))=0),"",IF('Avance Cuantitativo Productos'!$H26:$H26="Creciente",('Avance Cuantitativo Productos'!$AZ26:$AZ26-Anualiza_LB('Avance Cuantitativo Productos'!$BY$6:$BY$6,'Avance Cuantitativo Productos'!$M26:$M26,'Avance Cuantitativo Productos'!$G26:$G26,'Avance Cuantitativo Productos'!$L26:$L26))/('Avance Cuantitativo Productos'!$BQ26:$BQ26-Anualiza_LB('Avance Cuantitativo Productos'!$BY$6:$BY$6,'Avance Cuantitativo Productos'!$M26:$M26,'Avance Cuantitativo Productos'!$G26:$G26,'Avance Cuantitativo Productos'!$L26:$L26)),IF('Avance Cuantitativo Productos'!$H26:$H26="Constante",('Avance Cuantitativo Productos'!$AZ26:$AZ26/'Avance Cuantitativo Productos'!$BQ26:$BQ26),IF('Avance Cuantitativo Productos'!$H26:$H26="Suma",(_xlfn.NUMBERVALUE('Avance Cuantitativo Productos'!$AZ26:$AZ26)-_xlfn.NUMBERVALUE('Avance Cuantitativo Productos'!$AY26:$AY26))/(_xlfn.NUMBERVALUE('Avance Cuantitativo Productos'!$BQ26:$BQ26)-_xlfn.NUMBERVALUE('Avance Cuantitativo Productos'!$BP26:$BP26)),IF('Avance Cuantitativo Productos'!$H26:$H26="Decreciente",('Avance Cuantitativo Productos'!$AZ26:$AZ26-Anualiza_LB('Avance Cuantitativo Productos'!$BY$6:$BY$6,'Avance Cuantitativo Productos'!$M26:$M26,'Avance Cuantitativo Productos'!$G26:$G26,'Avance Cuantitativo Productos'!$L26:$L26))/('Avance Cuantitativo Productos'!$BQ26:$BQ26-Anualiza_LB('Avance Cuantitativo Productos'!$BY$6:$BY$6,'Avance Cuantitativo Productos'!$M26:$M26,'Avance Cuantitativo Productos'!$G26:$G26,'Avance Cuantitativo Productos'!$L26:$L26)),"Seleccionar Anualización")))))</f>
        <v>1</v>
      </c>
      <c r="BZ26" s="21" t="str">
        <f t="array" aca="1" ref="BZ26" ca="1">+ IF(OR('Avance Cuantitativo Productos'!$BI26:$BI26=0,'Avance Cuantitativo Productos'!$BA26:$BA26="",SUMPRODUCT(--('Avance Cuantitativo Productos'!$AP26:$AS26&lt;&gt;""))=0),"",IF('Avance Cuantitativo Productos'!$H26:$H26="Creciente",('Avance Cuantitativo Productos'!$BA26:$BA26-Anualiza_LB('Avance Cuantitativo Productos'!$BZ$6:$BZ$6,'Avance Cuantitativo Productos'!$M26:$M26,'Avance Cuantitativo Productos'!$G26:$G26,'Avance Cuantitativo Productos'!$L26:$L26))/('Avance Cuantitativo Productos'!$BR26:$BR26-Anualiza_LB('Avance Cuantitativo Productos'!$BZ$6:$BZ$6,'Avance Cuantitativo Productos'!$M26:$M26,'Avance Cuantitativo Productos'!$G26:$G26,'Avance Cuantitativo Productos'!$L26:$L26)),IF('Avance Cuantitativo Productos'!$H26:$H26="Constante",('Avance Cuantitativo Productos'!$BA26:$BA26/'Avance Cuantitativo Productos'!$BR26:$BR26),IF('Avance Cuantitativo Productos'!$H26:$H26="Suma",(_xlfn.NUMBERVALUE('Avance Cuantitativo Productos'!$BA26:$BA26)-_xlfn.NUMBERVALUE('Avance Cuantitativo Productos'!$AZ26:$AZ26))/(_xlfn.NUMBERVALUE('Avance Cuantitativo Productos'!$BR26:$BR26)-_xlfn.NUMBERVALUE('Avance Cuantitativo Productos'!$BQ26:$BQ26)),IF('Avance Cuantitativo Productos'!$H26:$H26="Decreciente",('Avance Cuantitativo Productos'!$BA26:$BA26-Anualiza_LB('Avance Cuantitativo Productos'!$BZ$6:$BZ$6,'Avance Cuantitativo Productos'!$M26:$M26,'Avance Cuantitativo Productos'!$G26:$G26,'Avance Cuantitativo Productos'!$L26:$L26))/('Avance Cuantitativo Productos'!$BR26:$BR26-Anualiza_LB('Avance Cuantitativo Productos'!$BZ$6:$BZ$6,'Avance Cuantitativo Productos'!$M26:$M26,'Avance Cuantitativo Productos'!$G26:$G26,'Avance Cuantitativo Productos'!$L26:$L26)),"Seleccionar Anualización")))))</f>
        <v/>
      </c>
      <c r="CA26" s="127" t="str">
        <f t="array" aca="1" ref="CA26" ca="1">IF(OR('Avance Cuantitativo Productos'!$AT26:$AT26="",SUMPRODUCT(--('Avance Cuantitativo Productos'!$N26:$Q26&lt;&gt;""))=0),"",IF('Avance Cuantitativo Productos'!$H26:$H26="Creciente",('Avance Cuantitativo Productos'!$AT26:$AT26-Anualiza_LB('Avance Cuantitativo Productos'!$CA$6:$CA$6,'Avance Cuantitativo Productos'!$M26:$M26,'Avance Cuantitativo Productos'!$G26:$G26,'Avance Cuantitativo Productos'!$L26:$L26))/('Avance Cuantitativo Productos'!$BK26:$BK26-Anualiza_LB('Avance Cuantitativo Productos'!$CA$6:$CA$6,'Avance Cuantitativo Productos'!$M26:$M26,'Avance Cuantitativo Productos'!$G26:$G26,'Avance Cuantitativo Productos'!$L26:$L26)),IF('Avance Cuantitativo Productos'!$H26:$H26="Constante",('Avance Cuantitativo Productos'!$AT26:$AT26/'Avance Cuantitativo Productos'!$BK26:$BK26),IF('Avance Cuantitativo Productos'!$H26:$H26="Suma",_xlfn.NUMBERVALUE('Avance Cuantitativo Productos'!$AT26:$AT26)/_xlfn.NUMBERVALUE('Avance Cuantitativo Productos'!$BK26:$BK26),IF('Avance Cuantitativo Productos'!$H26:$H26="Decreciente",('Avance Cuantitativo Productos'!$AT26:$AT26-Anualiza_LB('Avance Cuantitativo Productos'!$CA$6:$CA$6,'Avance Cuantitativo Productos'!$M26:$M26,'Avance Cuantitativo Productos'!$G26:$G26,'Avance Cuantitativo Productos'!$L26:$L26))/('Avance Cuantitativo Productos'!$BK26:$BK26-Anualiza_LB('Avance Cuantitativo Productos'!$CA$6:$CA$6,'Avance Cuantitativo Productos'!$M26:$M26,'Avance Cuantitativo Productos'!$G26:$G26,'Avance Cuantitativo Productos'!$L26:$L26)),"Seleccionar Anualización")))))</f>
        <v/>
      </c>
      <c r="CB26" s="128" t="str">
        <f t="array" aca="1" ref="CB26" ca="1">IF(OR('Avance Cuantitativo Productos'!$AU26:$AU26="",(SUMPRODUCT(--('Avance Cuantitativo Productos'!$R26:$U26))-SUMPRODUCT(--('Avance Cuantitativo Productos'!$N26:$Q26))&lt;&gt;"")=0),"",IF('Avance Cuantitativo Productos'!$H26:$H26="Creciente",('Avance Cuantitativo Productos'!$AU26:$AU26-Anualiza_LB('Avance Cuantitativo Productos'!$CB$6:$CB$6,'Avance Cuantitativo Productos'!$M26:$M26,'Avance Cuantitativo Productos'!$G26:$G26,'Avance Cuantitativo Productos'!$L26:$L26))/('Avance Cuantitativo Productos'!$BL26:$BL26-Anualiza_LB('Avance Cuantitativo Productos'!$CB$6:$CB$6,'Avance Cuantitativo Productos'!$M26:$M26,'Avance Cuantitativo Productos'!$G26:$G26,'Avance Cuantitativo Productos'!$L26:$L26)),IF('Avance Cuantitativo Productos'!$H26:$H26="Constante",('Avance Cuantitativo Productos'!$AU26:$AU26/'Avance Cuantitativo Productos'!$BL26:$BL26),IF('Avance Cuantitativo Productos'!$H26:$H26="Suma",_xlfn.NUMBERVALUE('Avance Cuantitativo Productos'!$AU26:$AU26)/(_xlfn.NUMBERVALUE('Avance Cuantitativo Productos'!$BL26:$BL26)),IF('Avance Cuantitativo Productos'!$H26:$H26="Decreciente",('Avance Cuantitativo Productos'!$AU26:$AU26-Anualiza_LB('Avance Cuantitativo Productos'!$CB$6:$CB$6,'Avance Cuantitativo Productos'!$M26:$M26,'Avance Cuantitativo Productos'!$G26:$G26,'Avance Cuantitativo Productos'!$L26:$L26))/('Avance Cuantitativo Productos'!$BL26:$BL26-Anualiza_LB('Avance Cuantitativo Productos'!$CB$6:$CB$6,'Avance Cuantitativo Productos'!$M26:$M26,'Avance Cuantitativo Productos'!$G26:$G26,'Avance Cuantitativo Productos'!$L26:$L26)),"Seleccionar Anualización")))))</f>
        <v/>
      </c>
      <c r="CC26" s="128" t="str">
        <f t="array" aca="1" ref="CC26" ca="1">+IF(OR('Avance Cuantitativo Productos'!$AV26:$AV26="",(SUMPRODUCT(--('Avance Cuantitativo Productos'!$V26:$Y26))-SUMPRODUCT(--('Avance Cuantitativo Productos'!$R26:$U26))&lt;&gt;"")=0),"",IF('Avance Cuantitativo Productos'!$H26:$H26="Creciente",('Avance Cuantitativo Productos'!$AV26:$AV26-Anualiza_LB('Avance Cuantitativo Productos'!$CC$6:$CC$6,'Avance Cuantitativo Productos'!$M26:$M26,'Avance Cuantitativo Productos'!$G26:$G26,'Avance Cuantitativo Productos'!$L26:$L26))/('Avance Cuantitativo Productos'!$BM26:$BM26-Anualiza_LB('Avance Cuantitativo Productos'!$CC$6:$CC$6,'Avance Cuantitativo Productos'!$M26:$M26,'Avance Cuantitativo Productos'!$G26:$G26,'Avance Cuantitativo Productos'!$L26:$L26)),IF('Avance Cuantitativo Productos'!$H26:$H26="Constante",('Avance Cuantitativo Productos'!$AV26:$AV26/'Avance Cuantitativo Productos'!$BM26:$BM26),IF('Avance Cuantitativo Productos'!$H26:$H26="Suma",_xlfn.NUMBERVALUE('Avance Cuantitativo Productos'!$AV26:$AV26)/(_xlfn.NUMBERVALUE('Avance Cuantitativo Productos'!$BM26:$BM26)),IF('Avance Cuantitativo Productos'!$H26:$H26="Decreciente",('Avance Cuantitativo Productos'!$AV26:$AV26-Anualiza_LB('Avance Cuantitativo Productos'!$CC$6:$CC$6,'Avance Cuantitativo Productos'!$M26:$M26,'Avance Cuantitativo Productos'!$G26:$G26,'Avance Cuantitativo Productos'!$L26:$L26))/('Avance Cuantitativo Productos'!$BM26:$BM26-Anualiza_LB('Avance Cuantitativo Productos'!$CC$6:$CC$6,'Avance Cuantitativo Productos'!$M26:$M26,'Avance Cuantitativo Productos'!$G26:$G26,'Avance Cuantitativo Productos'!$L26:$L26)),"Seleccionar Anualización")))))</f>
        <v/>
      </c>
      <c r="CD26" s="128" t="str">
        <f t="array" aca="1" ref="CD26" ca="1">+IF(OR('Avance Cuantitativo Productos'!$AW26:$AW26="",(SUMPRODUCT(--('Avance Cuantitativo Productos'!$Z26:$AC26))-SUMPRODUCT(--('Avance Cuantitativo Productos'!$V26:$Y26))&lt;&gt;"")=0),"",IF('Avance Cuantitativo Productos'!$H26:$H26="Creciente",('Avance Cuantitativo Productos'!$AW26:$AW26-Anualiza_LB('Avance Cuantitativo Productos'!$CD$6:$CD$6,'Avance Cuantitativo Productos'!$M26:$M26,'Avance Cuantitativo Productos'!$G26:$G26,'Avance Cuantitativo Productos'!$L26:$L26))/('Avance Cuantitativo Productos'!$BN26:$BN26-Anualiza_LB('Avance Cuantitativo Productos'!$CD$6:$CD$6,'Avance Cuantitativo Productos'!$M26:$M26,'Avance Cuantitativo Productos'!$G26:$G26,'Avance Cuantitativo Productos'!$L26:$L26)),IF('Avance Cuantitativo Productos'!$H26:$H26="Constante",('Avance Cuantitativo Productos'!$AW26:$AW26/'Avance Cuantitativo Productos'!$BN26:$BN26),IF('Avance Cuantitativo Productos'!$H26:$H26="Suma",_xlfn.NUMBERVALUE('Avance Cuantitativo Productos'!$AW26:$AW26)/(_xlfn.NUMBERVALUE('Avance Cuantitativo Productos'!$BN26:$BN26)),IF('Avance Cuantitativo Productos'!$H26:$H26="Decreciente",('Avance Cuantitativo Productos'!$AW26:$AW26-Anualiza_LB('Avance Cuantitativo Productos'!$CD$6:$CD$6,'Avance Cuantitativo Productos'!$M26:$M26,'Avance Cuantitativo Productos'!$G26:$G26,'Avance Cuantitativo Productos'!$L26:$L26))/('Avance Cuantitativo Productos'!$BN26:$BN26-Anualiza_LB('Avance Cuantitativo Productos'!$CD$6:$CD$6,'Avance Cuantitativo Productos'!$M26:$M26,'Avance Cuantitativo Productos'!$G26:$G26,'Avance Cuantitativo Productos'!$L26:$L26)),"Seleccionar Anualización")))))</f>
        <v/>
      </c>
      <c r="CE26" s="128" t="str">
        <f t="array" aca="1" ref="CE26" ca="1">+IF(OR('Avance Cuantitativo Productos'!$AX26:$AX26="",(SUMPRODUCT(--('Avance Cuantitativo Productos'!$AD26:$AG26))-SUMPRODUCT(--('Avance Cuantitativo Productos'!$Z26:$AC26))&lt;&gt;"")=0),"",IF('Avance Cuantitativo Productos'!$H26:$H26="Creciente",('Avance Cuantitativo Productos'!$AX26:$AX26-Anualiza_LB('Avance Cuantitativo Productos'!$CE$6:$CE$6,'Avance Cuantitativo Productos'!$M26:$M26,'Avance Cuantitativo Productos'!$G26:$G26,'Avance Cuantitativo Productos'!$L26:$L26))/('Avance Cuantitativo Productos'!$BO26:$BO26-Anualiza_LB('Avance Cuantitativo Productos'!$CE$6:$CE$6,'Avance Cuantitativo Productos'!$M26:$M26,'Avance Cuantitativo Productos'!$G26:$G26,'Avance Cuantitativo Productos'!$L26:$L26)),IF('Avance Cuantitativo Productos'!$H26:$H26="Constante",('Avance Cuantitativo Productos'!$AX26:$AX26/'Avance Cuantitativo Productos'!$BO26:$BO26),IF('Avance Cuantitativo Productos'!$H26:$H26="Suma",_xlfn.NUMBERVALUE('Avance Cuantitativo Productos'!$AX26:$AX26)/(_xlfn.NUMBERVALUE('Avance Cuantitativo Productos'!$BO26:$BO26)),IF('Avance Cuantitativo Productos'!$H26:$H26="Decreciente",('Avance Cuantitativo Productos'!$AX26:$AX26-Anualiza_LB('Avance Cuantitativo Productos'!$CE$6:$CE$6,'Avance Cuantitativo Productos'!$M26:$M26,'Avance Cuantitativo Productos'!$G26:$G26,'Avance Cuantitativo Productos'!$L26:$L26))/('Avance Cuantitativo Productos'!$BO26:$BO26-Anualiza_LB('Avance Cuantitativo Productos'!$CE$6:$CE$6,'Avance Cuantitativo Productos'!$M26:$M26,'Avance Cuantitativo Productos'!$G26:$G26,'Avance Cuantitativo Productos'!$L26:$L26)),"Seleccionar Anualización")))))</f>
        <v/>
      </c>
      <c r="CF26" s="128">
        <f t="array" aca="1" ref="CF26" ca="1">+IF(OR('Avance Cuantitativo Productos'!$AY26:$AY26="",(SUMPRODUCT(--('Avance Cuantitativo Productos'!$AH26:$AK26))-SUMPRODUCT(--('Avance Cuantitativo Productos'!$AD26:$AG26))&lt;&gt;"")=0),"",IF('Avance Cuantitativo Productos'!$H26:$H26="Creciente",('Avance Cuantitativo Productos'!$AY26:$AY26-Anualiza_LB('Avance Cuantitativo Productos'!$CF$6:$CF$6,'Avance Cuantitativo Productos'!$M26:$M26,'Avance Cuantitativo Productos'!$G26:$G26,'Avance Cuantitativo Productos'!$L26:$L26))/('Avance Cuantitativo Productos'!$BP26:$BP26-Anualiza_LB('Avance Cuantitativo Productos'!$CF$6:$CF$6,'Avance Cuantitativo Productos'!$M26:$M26,'Avance Cuantitativo Productos'!$G26:$G26,'Avance Cuantitativo Productos'!$L26:$L26)),IF('Avance Cuantitativo Productos'!$H26:$H26="Constante",('Avance Cuantitativo Productos'!$AY26:$AY26/'Avance Cuantitativo Productos'!$BP26:$BP26),IF('Avance Cuantitativo Productos'!$H26:$H26="Suma",_xlfn.NUMBERVALUE('Avance Cuantitativo Productos'!$AY26:$AY26)/(_xlfn.NUMBERVALUE('Avance Cuantitativo Productos'!$BP26:$BP26)),IF('Avance Cuantitativo Productos'!$H26:$H26="Decreciente",('Avance Cuantitativo Productos'!$AY26:$AY26-Anualiza_LB('Avance Cuantitativo Productos'!$CF$6:$CF$6,'Avance Cuantitativo Productos'!$M26:$M26,'Avance Cuantitativo Productos'!$G26:$G26,'Avance Cuantitativo Productos'!$L26:$L26))/('Avance Cuantitativo Productos'!$BP26:$BP26-Anualiza_LB('Avance Cuantitativo Productos'!$CF$6:$CF$6,'Avance Cuantitativo Productos'!$M26:$M26,'Avance Cuantitativo Productos'!$G26:$G26,'Avance Cuantitativo Productos'!$L26:$L26)),"Seleccionar Anualización")))))</f>
        <v>1</v>
      </c>
      <c r="CG26" s="148">
        <f t="array" aca="1" ref="CG26" ca="1">+IF(OR('Avance Cuantitativo Productos'!$AZ26:$AZ26="",(SUMPRODUCT(--('Avance Cuantitativo Productos'!$AL26:$AO26))-SUMPRODUCT(--('Avance Cuantitativo Productos'!$AH26:$AK26))&lt;&gt;"")=0),"",IF('Avance Cuantitativo Productos'!$H26:$H26="Creciente",('Avance Cuantitativo Productos'!$AZ26:$AZ26-Anualiza_LB('Avance Cuantitativo Productos'!$CG$6:$CG$6,'Avance Cuantitativo Productos'!$M26:$M26,'Avance Cuantitativo Productos'!$G26:$G26,'Avance Cuantitativo Productos'!$L26:$L26))/('Avance Cuantitativo Productos'!$BQ26:$BQ26-Anualiza_LB('Avance Cuantitativo Productos'!$CG$6:$CG$6,'Avance Cuantitativo Productos'!$M26:$M26,'Avance Cuantitativo Productos'!$G26:$G26,'Avance Cuantitativo Productos'!$L26:$L26)),IF('Avance Cuantitativo Productos'!$H26:$H26="Constante",('Avance Cuantitativo Productos'!$AZ26:$AZ26/'Avance Cuantitativo Productos'!$BQ26:$BQ26),IF('Avance Cuantitativo Productos'!$H26:$H26="Suma",_xlfn.NUMBERVALUE('Avance Cuantitativo Productos'!$AZ26:$AZ26)/(_xlfn.NUMBERVALUE('Avance Cuantitativo Productos'!$BQ26:$BQ26)),IF('Avance Cuantitativo Productos'!$H26:$H26="Decreciente",('Avance Cuantitativo Productos'!$AZ26:$AZ26-Anualiza_LB('Avance Cuantitativo Productos'!$CG$6:$CG$6,'Avance Cuantitativo Productos'!$M26:$M26,'Avance Cuantitativo Productos'!$G26:$G26,'Avance Cuantitativo Productos'!$L26:$L26))/('Avance Cuantitativo Productos'!$BQ26:$BQ26-Anualiza_LB('Avance Cuantitativo Productos'!$CG$6:$CG$6,'Avance Cuantitativo Productos'!$M26:$M26,'Avance Cuantitativo Productos'!$G26:$G26,'Avance Cuantitativo Productos'!$L26:$L26)),"Seleccionar Anualización")))))</f>
        <v>1</v>
      </c>
      <c r="CH26" s="148">
        <f t="array" aca="1" ref="CH26" ca="1">+IF(OR('Avance Cuantitativo Productos'!$BA26:$BA26="",(SUMPRODUCT(--('Avance Cuantitativo Productos'!$AP26:$AS26))-SUMPRODUCT(--('Avance Cuantitativo Productos'!$AL26:$AO26))&lt;&gt;"")=0),"",IF('Avance Cuantitativo Productos'!$H26:$H26="Creciente",('Avance Cuantitativo Productos'!$BA26:$BA26-Anualiza_LB('Avance Cuantitativo Productos'!$CH$6:$CH$6,'Avance Cuantitativo Productos'!$M26:$M26,'Avance Cuantitativo Productos'!$G26:$G26,'Avance Cuantitativo Productos'!$L26:$L26))/('Avance Cuantitativo Productos'!$BR26:$BR26-Anualiza_LB('Avance Cuantitativo Productos'!$CH$6:$CH$6,'Avance Cuantitativo Productos'!$M26:$M26,'Avance Cuantitativo Productos'!$G26:$G26,'Avance Cuantitativo Productos'!$L26:$L26)),IF('Avance Cuantitativo Productos'!$H26:$H26="Constante",('Avance Cuantitativo Productos'!$BA26:$BA26/'Avance Cuantitativo Productos'!$BR26:$BR26),IF('Avance Cuantitativo Productos'!$H26:$H26="Suma",_xlfn.NUMBERVALUE('Avance Cuantitativo Productos'!$BA26:$BA26)/(_xlfn.NUMBERVALUE('Avance Cuantitativo Productos'!$BR26:$BR26)),IF('Avance Cuantitativo Productos'!$H26:$H26="Decreciente",('Avance Cuantitativo Productos'!$BA26:$BA26-Anualiza_LB('Avance Cuantitativo Productos'!$CH$6:$CH$6,'Avance Cuantitativo Productos'!$M26:$M26,'Avance Cuantitativo Productos'!$G26:$G26,'Avance Cuantitativo Productos'!$L26:$L26))/('Avance Cuantitativo Productos'!$BR26:$BR26-Anualiza_LB('Avance Cuantitativo Productos'!$CH$6:$CH$6,'Avance Cuantitativo Productos'!$M26:$M26,'Avance Cuantitativo Productos'!$G26:$G26,'Avance Cuantitativo Productos'!$L26:$L26)),"Seleccionar Anualización")))))</f>
        <v>1</v>
      </c>
      <c r="CI26" s="34" t="str">
        <f t="array" aca="1" ref="CI26" ca="1">++IF(OR('Avance Cuantitativo Productos'!$BJ26:$BJ26="",'Avance Cuantitativo Productos'!$AT26:$AT26=""),"",IF('Avance Cuantitativo Productos'!$H26:$H26="Creciente",('Avance Cuantitativo Productos'!$AT26:$AT26-Anualiza_LB('Avance Cuantitativo Productos'!$CI$6:$CI$6,'Avance Cuantitativo Productos'!$M26:$M26,'Avance Cuantitativo Productos'!$G26:$G26,'Avance Cuantitativo Productos'!$L26:$L26))/('Avance Cuantitativo Productos'!$BJ26:$BJ26-Anualiza_LB('Avance Cuantitativo Productos'!$CI$6:$CI$6,'Avance Cuantitativo Productos'!$M26:$M26,'Avance Cuantitativo Productos'!$G26:$G26,'Avance Cuantitativo Productos'!$L26:$L26)),IF('Avance Cuantitativo Productos'!$H26:$H26="Constante",'Avance Cuantitativo Productos'!$AT26:$AT26/'Avance Cuantitativo Productos'!$BJ26:$BJ26,IF('Avance Cuantitativo Productos'!$H26:$H26="Suma",('Avance Cuantitativo Productos'!$AT26:$AT26)/('Avance Cuantitativo Productos'!$BJ26:$BJ26),IF('Avance Cuantitativo Productos'!$H26:$H26="Decreciente",('Avance Cuantitativo Productos'!$G26:$G26-Anualiza_LB('Avance Cuantitativo Productos'!$CI$6:$CI$6,'Avance Cuantitativo Productos'!$M26:$M26,'Avance Cuantitativo Productos'!$G26:$G26,'Avance Cuantitativo Productos'!$L26:$L26))/(Anualiza_LB('Avance Cuantitativo Productos'!$CI$6:$CI$6,'Avance Cuantitativo Productos'!$M26:$M26,'Avance Cuantitativo Productos'!$G26:$G26,'Avance Cuantitativo Productos'!$L26:$L26)-'Avance Cuantitativo Productos'!$BJ26:$BJ26),"Seleccionar Anualización")))))</f>
        <v/>
      </c>
      <c r="CJ26" s="81" t="str">
        <f t="array" aca="1" ref="CJ26" ca="1">++IF(OR('Avance Cuantitativo Productos'!$BJ26:$BJ26="",'Avance Cuantitativo Productos'!$AU26:$AU26=""),"",IF('Avance Cuantitativo Productos'!$H26:$H26="Creciente",('Avance Cuantitativo Productos'!$AU26:$AU26-Anualiza_LB('Avance Cuantitativo Productos'!$CJ$6:$CJ$6,'Avance Cuantitativo Productos'!$M26:$M26,'Avance Cuantitativo Productos'!$G26:$G26,'Avance Cuantitativo Productos'!$L26:$L26))/('Avance Cuantitativo Productos'!$BJ26:$BJ26-Anualiza_LB('Avance Cuantitativo Productos'!$CJ$6:$CJ$6,'Avance Cuantitativo Productos'!$M26:$M26,'Avance Cuantitativo Productos'!$G26:$G26,'Avance Cuantitativo Productos'!$L26:$L26)),IF('Avance Cuantitativo Productos'!$H26:$H26="Constante",'Avance Cuantitativo Productos'!$AU26:$AU26/'Avance Cuantitativo Productos'!$BJ26:$BJ26,IF('Avance Cuantitativo Productos'!$H26:$H26="Suma",('Avance Cuantitativo Productos'!$AU26:$AU26)/('Avance Cuantitativo Productos'!$BJ26:$BJ26),IF('Avance Cuantitativo Productos'!$H26:$H26="Decreciente",(Anualiza_LB('Avance Cuantitativo Productos'!$CJ$6:$CJ$6,'Avance Cuantitativo Productos'!$M26:$M26,'Avance Cuantitativo Productos'!$G26:$G26,'Avance Cuantitativo Productos'!$L26:$L26)-'Avance Cuantitativo Productos'!$AU26:$AU26)/(Anualiza_LB('Avance Cuantitativo Productos'!$CJ$6:$CJ$6,'Avance Cuantitativo Productos'!$M26:$M26,'Avance Cuantitativo Productos'!$G26:$G26,'Avance Cuantitativo Productos'!$L26:$L26)-'Avance Cuantitativo Productos'!$BJ26:$BJ26),"Seleccionar Anualización")))))</f>
        <v/>
      </c>
      <c r="CK26" s="81" t="str">
        <f t="array" aca="1" ref="CK26" ca="1">+IF(OR('Avance Cuantitativo Productos'!$BJ26:$BJ26="",'Avance Cuantitativo Productos'!$AV26:$AV26=""),"",IF('Avance Cuantitativo Productos'!$H26:$H26="Creciente",('Avance Cuantitativo Productos'!$AV26:$AV26-Anualiza_LB('Avance Cuantitativo Productos'!$CK$6:$CK$6,'Avance Cuantitativo Productos'!$M26:$M26,'Avance Cuantitativo Productos'!$G26:$G26,'Avance Cuantitativo Productos'!$L26:$L26))/('Avance Cuantitativo Productos'!$BJ26:$BJ26-Anualiza_LB('Avance Cuantitativo Productos'!$CK$6:$CK$6,'Avance Cuantitativo Productos'!$M26:$M26,'Avance Cuantitativo Productos'!$G26:$G26,'Avance Cuantitativo Productos'!$L26:$L26)),IF('Avance Cuantitativo Productos'!$H26:$H26="Constante",'Avance Cuantitativo Productos'!$AV26:$AV26/'Avance Cuantitativo Productos'!$BJ26:$BJ26,IF('Avance Cuantitativo Productos'!$H26:$H26="Suma",('Avance Cuantitativo Productos'!$AV26:$AV26)/('Avance Cuantitativo Productos'!$BJ26:$BJ26),IF('Avance Cuantitativo Productos'!$H26:$H26="Decreciente",(Anualiza_LB('Avance Cuantitativo Productos'!$CK$6:$CK$6,'Avance Cuantitativo Productos'!$M26:$M26,'Avance Cuantitativo Productos'!$G26:$G26,'Avance Cuantitativo Productos'!$L26:$L26)-'Avance Cuantitativo Productos'!$AV26:$AV26)/(Anualiza_LB('Avance Cuantitativo Productos'!$CK$6:$CK$6,'Avance Cuantitativo Productos'!$M26:$M26,'Avance Cuantitativo Productos'!$G26:$G26,'Avance Cuantitativo Productos'!$L26:$L26)-'Avance Cuantitativo Productos'!$BJ26:$BJ26),"Seleccionar Anualización")))))</f>
        <v/>
      </c>
      <c r="CL26" s="81" t="str">
        <f t="array" aca="1" ref="CL26" ca="1">+IF(OR('Avance Cuantitativo Productos'!$BJ26:$BJ26="",'Avance Cuantitativo Productos'!$AW26:$AW26=""),"",IF('Avance Cuantitativo Productos'!$H26:$H26="Creciente",('Avance Cuantitativo Productos'!$AW26:$AW26-Anualiza_LB('Avance Cuantitativo Productos'!$CL$6:$CL$6,'Avance Cuantitativo Productos'!$M26:$M26,'Avance Cuantitativo Productos'!$G26:$G26,'Avance Cuantitativo Productos'!$L26:$L26))/('Avance Cuantitativo Productos'!$BJ26:$BJ26-Anualiza_LB('Avance Cuantitativo Productos'!$CL$6:$CL$6,'Avance Cuantitativo Productos'!$M26:$M26,'Avance Cuantitativo Productos'!$G26:$G26,'Avance Cuantitativo Productos'!$L26:$L26)),IF('Avance Cuantitativo Productos'!$H26:$H26="Constante",'Avance Cuantitativo Productos'!$AW26:$AW26/'Avance Cuantitativo Productos'!$BJ26:$BJ26,IF('Avance Cuantitativo Productos'!$H26:$H26="Suma",('Avance Cuantitativo Productos'!$AW26:$AW26)/('Avance Cuantitativo Productos'!$BJ26:$BJ26),IF('Avance Cuantitativo Productos'!$H26:$H26="Decreciente",(Anualiza_LB('Avance Cuantitativo Productos'!$CL$6:$CL$6,'Avance Cuantitativo Productos'!$M26:$M26,'Avance Cuantitativo Productos'!$G26:$G26,'Avance Cuantitativo Productos'!$L26:$L26)-'Avance Cuantitativo Productos'!$AW26:$AW26)/(Anualiza_LB('Avance Cuantitativo Productos'!$CL$6:$CL$6,'Avance Cuantitativo Productos'!$M26:$M26,'Avance Cuantitativo Productos'!$G26:$G26,'Avance Cuantitativo Productos'!$L26:$L26)-'Avance Cuantitativo Productos'!$BJ26:$BJ26),"Seleccionar Anualización")))))</f>
        <v/>
      </c>
      <c r="CM26" s="81" t="str">
        <f t="array" aca="1" ref="CM26" ca="1">+IF(OR('Avance Cuantitativo Productos'!$BJ26:$BJ26="",'Avance Cuantitativo Productos'!$AX26:$AX26=""),"",IF('Avance Cuantitativo Productos'!$H26:$H26="Creciente",('Avance Cuantitativo Productos'!$AX26:$AX26-Anualiza_LB('Avance Cuantitativo Productos'!$CM$6:$CM$6,'Avance Cuantitativo Productos'!$M26:$M26,'Avance Cuantitativo Productos'!$G26:$G26,'Avance Cuantitativo Productos'!$L26:$L26))/('Avance Cuantitativo Productos'!$BJ26:$BJ26-Anualiza_LB('Avance Cuantitativo Productos'!$CM$6:$CM$6,'Avance Cuantitativo Productos'!$M26:$M26,'Avance Cuantitativo Productos'!$G26:$G26,'Avance Cuantitativo Productos'!$L26:$L26)),IF('Avance Cuantitativo Productos'!$H26:$H26="Constante",'Avance Cuantitativo Productos'!$AX26:$AX26/'Avance Cuantitativo Productos'!$BJ26:$BJ26,IF('Avance Cuantitativo Productos'!$H26:$H26="Suma",('Avance Cuantitativo Productos'!$AX26:$AX26)/('Avance Cuantitativo Productos'!$BJ26:$BJ26),IF('Avance Cuantitativo Productos'!$H26:$H26="Decreciente",(Anualiza_LB('Avance Cuantitativo Productos'!$CM$6:$CM$6,'Avance Cuantitativo Productos'!$M26:$M26,'Avance Cuantitativo Productos'!$G26:$G26,'Avance Cuantitativo Productos'!$L26:$L26)-'Avance Cuantitativo Productos'!$AX26:$AX26)/(Anualiza_LB('Avance Cuantitativo Productos'!$CM$6:$CM$6,'Avance Cuantitativo Productos'!$M26:$M26,'Avance Cuantitativo Productos'!$G26:$G26,'Avance Cuantitativo Productos'!$L26:$L26)-'Avance Cuantitativo Productos'!$BJ26:$BJ26),"Seleccionar Anualización")))))</f>
        <v/>
      </c>
      <c r="CN26" s="81">
        <f t="array" aca="1" ref="CN26" ca="1">+IF(OR('Avance Cuantitativo Productos'!$BJ26:$BJ26="",'Avance Cuantitativo Productos'!$AY26:$AY26=""),"",IF('Avance Cuantitativo Productos'!$H26:$H26="Creciente",('Avance Cuantitativo Productos'!$AY26:$AY26-Anualiza_LB('Avance Cuantitativo Productos'!$CN$6:$CN$6,'Avance Cuantitativo Productos'!$M26:$M26,'Avance Cuantitativo Productos'!$G26:$G26,'Avance Cuantitativo Productos'!$L26:$L26))/('Avance Cuantitativo Productos'!$BJ26:$BJ26-Anualiza_LB('Avance Cuantitativo Productos'!$CN$6:$CN$6,'Avance Cuantitativo Productos'!$M26:$M26,'Avance Cuantitativo Productos'!$G26:$G26,'Avance Cuantitativo Productos'!$L26:$L26)),IF('Avance Cuantitativo Productos'!$H26:$H26="Constante",'Avance Cuantitativo Productos'!$AY26:$AY26/'Avance Cuantitativo Productos'!$BJ26:$BJ26,IF('Avance Cuantitativo Productos'!$H26:$H26="Suma",('Avance Cuantitativo Productos'!$AY26:$AY26)/('Avance Cuantitativo Productos'!$BJ26:$BJ26),IF('Avance Cuantitativo Productos'!$H26:$H26="Decreciente",(Anualiza_LB('Avance Cuantitativo Productos'!$CN$6:$CN$6,'Avance Cuantitativo Productos'!$M26:$M26,'Avance Cuantitativo Productos'!$G26:$G26,'Avance Cuantitativo Productos'!$L26:$L26)-'Avance Cuantitativo Productos'!$AY26:$AY26)/(Anualiza_LB('Avance Cuantitativo Productos'!$CN$6:$CN$6,'Avance Cuantitativo Productos'!$M26:$M26,'Avance Cuantitativo Productos'!$G26:$G26,'Avance Cuantitativo Productos'!$L26:$L26)-'Avance Cuantitativo Productos'!$BJ26:$BJ26),"Seleccionar Anualización")))))</f>
        <v>0.3</v>
      </c>
      <c r="CO26" s="140">
        <f t="array" aca="1" ref="CO26" ca="1">+IF(OR('Avance Cuantitativo Productos'!$BJ26:$BJ26="",'Avance Cuantitativo Productos'!$AZ26:$AZ26=""),"",IF('Avance Cuantitativo Productos'!$H26:$H26="Creciente",('Avance Cuantitativo Productos'!$AZ26:$AZ26-Anualiza_LB('Avance Cuantitativo Productos'!$CO$6:$CO$6,'Avance Cuantitativo Productos'!$M26:$M26,'Avance Cuantitativo Productos'!$G26:$G26,'Avance Cuantitativo Productos'!$L26:$L26))/('Avance Cuantitativo Productos'!$BJ26:$BJ26-Anualiza_LB('Avance Cuantitativo Productos'!$CO$6:$CO$6,'Avance Cuantitativo Productos'!$M26:$M26,'Avance Cuantitativo Productos'!$G26:$G26,'Avance Cuantitativo Productos'!$L26:$L26)),IF('Avance Cuantitativo Productos'!$H26:$H26="Constante",'Avance Cuantitativo Productos'!$AZ26:$AZ26/'Avance Cuantitativo Productos'!$BJ26:$BJ26,IF('Avance Cuantitativo Productos'!$H26:$H26="Suma",('Avance Cuantitativo Productos'!$AZ26:$AZ26)/('Avance Cuantitativo Productos'!$BJ26:$BJ26),IF('Avance Cuantitativo Productos'!$H26:$H26="Decreciente",(Anualiza_LB('Avance Cuantitativo Productos'!$CO$6:$CO$6,'Avance Cuantitativo Productos'!$M26:$M26,'Avance Cuantitativo Productos'!$G26:$G26,'Avance Cuantitativo Productos'!$L26:$L26)-'Avance Cuantitativo Productos'!$AZ26:$AZ26)/(Anualiza_LB('Avance Cuantitativo Productos'!$CO$6:$CO$6,'Avance Cuantitativo Productos'!$M26:$M26,'Avance Cuantitativo Productos'!$G26:$G26,'Avance Cuantitativo Productos'!$L26:$L26)-'Avance Cuantitativo Productos'!$BJ26:$BJ26),"Seleccionar Anualización")))))</f>
        <v>0.7</v>
      </c>
      <c r="CP26" s="82">
        <f t="array" aca="1" ref="CP26" ca="1">+IF(OR('Avance Cuantitativo Productos'!$BJ26:$BJ26="",'Avance Cuantitativo Productos'!$BA26:$BA26=""),"",IF('Avance Cuantitativo Productos'!$H26:$H26="Creciente",('Avance Cuantitativo Productos'!$BA26:$BA26-Anualiza_LB('Avance Cuantitativo Productos'!$CP$6:$CP$6,'Avance Cuantitativo Productos'!$M26:$M26,'Avance Cuantitativo Productos'!$G26:$G26,'Avance Cuantitativo Productos'!$L26:$L26))/('Avance Cuantitativo Productos'!$BJ26:$BJ26-Anualiza_LB('Avance Cuantitativo Productos'!$CP$6:$CP$6,'Avance Cuantitativo Productos'!$M26:$M26,'Avance Cuantitativo Productos'!$G26:$G26,'Avance Cuantitativo Productos'!$L26:$L26)),IF('Avance Cuantitativo Productos'!$H26:$H26="Constante",'Avance Cuantitativo Productos'!$BA26:$BA26/'Avance Cuantitativo Productos'!$BJ26:$BJ26,IF('Avance Cuantitativo Productos'!$H26:$H26="Suma",('Avance Cuantitativo Productos'!$BA26:$BA26)/('Avance Cuantitativo Productos'!$BJ26:$BJ26),IF('Avance Cuantitativo Productos'!$H26:$H26="Decreciente",(Anualiza_LB('Avance Cuantitativo Productos'!$CP$6:$CP$6,'Avance Cuantitativo Productos'!$M26:$M26,'Avance Cuantitativo Productos'!$G26:$G26,'Avance Cuantitativo Productos'!$L26:$L26)-'Avance Cuantitativo Productos'!$BA26:$BA26)/(Anualiza_LB('Avance Cuantitativo Productos'!$CP$6:$CP$6,'Avance Cuantitativo Productos'!$M26:$M26,'Avance Cuantitativo Productos'!$G26:$G26,'Avance Cuantitativo Productos'!$L26:$L26)-'Avance Cuantitativo Productos'!$BJ26:$BJ26),"Seleccionar Anualización")))))</f>
        <v>0.7</v>
      </c>
    </row>
    <row r="27" spans="1:94" ht="75" hidden="1">
      <c r="A27" s="7">
        <v>21</v>
      </c>
      <c r="B27" t="str">
        <f>+LEFT('Avance Cuantitativo Productos'!$C27:$C27,2)</f>
        <v>2.</v>
      </c>
      <c r="C27" s="129" t="s">
        <v>233</v>
      </c>
      <c r="D27" s="129" t="s">
        <v>234</v>
      </c>
      <c r="E27" s="130" t="s">
        <v>47</v>
      </c>
      <c r="F27" s="131">
        <v>0.02</v>
      </c>
      <c r="G27" s="132"/>
      <c r="H27" s="132" t="s">
        <v>20</v>
      </c>
      <c r="I27" s="132" t="s">
        <v>30</v>
      </c>
      <c r="J27" s="32">
        <v>45108</v>
      </c>
      <c r="K27" s="33">
        <v>49674</v>
      </c>
      <c r="L27" s="117" t="str">
        <f t="array" ref="L27">+_xlfn.CONCAT("Q",LEFT(LOOKUP(2,1/('Avance Cuantitativo Productos'!$N27:$AS27&lt;&gt;""),'Avance Cuantitativo Productos'!$N$6:$AS$6),1))</f>
        <v>Q4</v>
      </c>
      <c r="M27" s="133" t="str">
        <f t="array" ref="M27">+RIGHT(LOOKUP(2,1/('Avance Cuantitativo Productos'!$N27:$AS27&lt;&gt;""),'Avance Cuantitativo Productos'!$N$6:$AS$6),4)</f>
        <v>2024</v>
      </c>
      <c r="N27" s="42"/>
      <c r="O27" s="45"/>
      <c r="P27" s="45"/>
      <c r="Q27" s="46"/>
      <c r="R27" s="42"/>
      <c r="S27" s="45"/>
      <c r="T27" s="45"/>
      <c r="U27" s="46"/>
      <c r="V27" s="42"/>
      <c r="W27" s="45"/>
      <c r="X27" s="45"/>
      <c r="Y27" s="46"/>
      <c r="Z27" s="42"/>
      <c r="AA27" s="45"/>
      <c r="AB27" s="45"/>
      <c r="AC27" s="46"/>
      <c r="AD27" s="42"/>
      <c r="AE27" s="45"/>
      <c r="AF27" s="45"/>
      <c r="AG27" s="46"/>
      <c r="AH27" s="42"/>
      <c r="AI27" s="45"/>
      <c r="AJ27" s="45"/>
      <c r="AK27" s="155">
        <v>1</v>
      </c>
      <c r="AL27" s="45"/>
      <c r="AM27" s="45"/>
      <c r="AN27" s="45"/>
      <c r="AO27" s="219">
        <v>100</v>
      </c>
      <c r="AP27" s="304"/>
      <c r="AQ27" s="304"/>
      <c r="AR27" s="45"/>
      <c r="AS27" s="45"/>
      <c r="AT27" s="120" t="str">
        <f t="array" aca="1" ref="AT27" ca="1">IF('Avance Cuantitativo Productos'!$H27:$H27="","Seleccionar Anualización",IF(COUNTIF('Avance Cuantitativo Productos'!$N27:$Q27,"="&amp;"")=4,"",IF('Avance Cuantitativo Productos'!$H27:$H27="Creciente",IF(COUNTIF('Avance Cuantitativo Productos'!$N27:$Q27,"&lt;"&amp;'Avance Cuantitativo Productos'!$G27:$G27)&gt;=1,"ERROR, el valor reportado es inferior a la Línea Base",IF(COUNTIF('Avance Cuantitativo Productos'!$N27:$Q27,"="&amp;"")=3,OFFSET('Avance Cuantitativo Productos'!$N27:$N27,0,MATCH(MAX('Avance Cuantitativo Productos'!$N27:$Q27)+1,'Avance Cuantitativo Productos'!$N27:$Q27,1)-1),IF(INDEX('Avance Cuantitativo Productos'!$N27:$Q27,LARGE(('Avance Cuantitativo Productos'!$N27:$Q27&lt;&gt;"")*(_xlfn.SEQUENCE(,COUNTA('Avance Cuantitativo Productos'!$N$6:$Q$6))),1))&lt;INDEX('Avance Cuantitativo Productos'!$N27:$Q27,LARGE(('Avance Cuantitativo Productos'!$N27:$Q27&lt;&gt;"")*(_xlfn.SEQUENCE(,COUNTA('Avance Cuantitativo Productos'!$N$6:$Q$6))),2)),"ERROR, El reporte de avance actual debe ser mayor o igual al último valor reportado",OFFSET('Avance Cuantitativo Productos'!$N27:$N27,0,MATCH(MAX('Avance Cuantitativo Productos'!$N27:$Q27)+1,'Avance Cuantitativo Productos'!$N27:$Q27,1)-1)))),IF('Avance Cuantitativo Productos'!$H27:$H27="Constante",OFFSET('Avance Cuantitativo Productos'!$N27:$N27,0,MATCH(MAX('Avance Cuantitativo Productos'!$N27:$Q27)+1,'Avance Cuantitativo Productos'!$N27:$Q27,1)-1),IF('Avance Cuantitativo Productos'!$H27:$H27="Suma",SUM('Avance Cuantitativo Productos'!$N27:$Q27),IF('Avance Cuantitativo Productos'!$H27:$H27="Decreciente",IF(COUNTIF('Avance Cuantitativo Productos'!$N27:$Q27,"&gt;"&amp;'Avance Cuantitativo Productos'!$G27:$G27)&gt;=1,"ERROR, el valor reportado es superior a la Línea Base",IF(COUNTIF('Avance Cuantitativo Productos'!$N27:$Q27,"="&amp;"")=3,OFFSET('Avance Cuantitativo Productos'!$N27:$N27,0,MATCH(MAX('Avance Cuantitativo Productos'!$N27:$Q27)+1,'Avance Cuantitativo Productos'!$N27:$Q27,1)-1),IF(INDEX('Avance Cuantitativo Productos'!$N27:$Q27,LARGE(('Avance Cuantitativo Productos'!$N27:$Q27&lt;&gt;"")*(_xlfn.SEQUENCE(,COUNTA('Avance Cuantitativo Productos'!$N$6:$Q$6))),1))&gt;INDEX('Avance Cuantitativo Productos'!$N27:$Q27,LARGE(('Avance Cuantitativo Productos'!$N27:$Q27&lt;&gt;"")*(_xlfn.SEQUENCE(,COUNTA('Avance Cuantitativo Productos'!$N$6:$Q$6))),2)),"ERROR, El reporte de avance actual debe ser menor o igual al último valor reportado",OFFSET('Avance Cuantitativo Productos'!$N27:$N27,0,MATCH(MAX('Avance Cuantitativo Productos'!$N27:$Q27)+1,'Avance Cuantitativo Productos'!$N27:$Q27,1)-1))))))))))</f>
        <v/>
      </c>
      <c r="AU27" s="120" t="str">
        <f t="array" aca="1" ref="AU27" ca="1">IF('Avance Cuantitativo Productos'!$H27:$H27="","Seleccionar Anualización",IF(COUNTIF('Avance Cuantitativo Productos'!$N27:$U27,"="&amp;"")=8,"",IF('Avance Cuantitativo Productos'!$H27:$H27="Creciente",IF(COUNTIF('Avance Cuantitativo Productos'!$N27:$U27,"&lt;"&amp;'Avance Cuantitativo Productos'!$G27:$G27)&gt;=1,"ERROR, el valor reportado es inferior a la Línea Base",IF(COUNTIF('Avance Cuantitativo Productos'!$N27:$U27,"="&amp;"")=7,OFFSET('Avance Cuantitativo Productos'!$N27:$N27,0,MATCH(MAX('Avance Cuantitativo Productos'!$N27:$U27)+1,'Avance Cuantitativo Productos'!$N27:$U27,1)-1),IF(INDEX('Avance Cuantitativo Productos'!$N27:$U27,LARGE(('Avance Cuantitativo Productos'!$N27:$U27&lt;&gt;"")*(_xlfn.SEQUENCE(,COUNTA('Avance Cuantitativo Productos'!$N$6:$U$6))),1))&lt;INDEX('Avance Cuantitativo Productos'!$N27:$U27,LARGE(('Avance Cuantitativo Productos'!$N27:$U27&lt;&gt;"")*(_xlfn.SEQUENCE(,COUNTA('Avance Cuantitativo Productos'!$N$6:$U$6))),2)),"ERROR, El reporte de avance actual debe ser mayor o igual al último valor reportado",OFFSET('Avance Cuantitativo Productos'!$N27:$N27,0,MATCH(MAX('Avance Cuantitativo Productos'!$N27:$U27)+1,'Avance Cuantitativo Productos'!$N27:$U27,1)-1)))),IF('Avance Cuantitativo Productos'!$H27:$H27="Constante",OFFSET('Avance Cuantitativo Productos'!$N27:$N27,0,MATCH(MAX('Avance Cuantitativo Productos'!$N27:$U27)+1,'Avance Cuantitativo Productos'!$N27:$U27,1)-1),IF('Avance Cuantitativo Productos'!$H27:$H27="Suma",SUM('Avance Cuantitativo Productos'!$N27:$U27),IF('Avance Cuantitativo Productos'!$H27:$H27="Decreciente",IF(COUNTIF('Avance Cuantitativo Productos'!$N27:$U27,"&gt;"&amp;'Avance Cuantitativo Productos'!$G27:$G27)&gt;=1,"ERROR, el valor reportado es superior a la Línea Base",IF(COUNTIF('Avance Cuantitativo Productos'!$N27:$U27,"="&amp;"")=7,OFFSET('Avance Cuantitativo Productos'!$N27:$N27,0,MATCH(MAX('Avance Cuantitativo Productos'!$N27:$U27)+1,'Avance Cuantitativo Productos'!$N27:$U27,1)-1),IF(INDEX('Avance Cuantitativo Productos'!$N27:$U27,LARGE(('Avance Cuantitativo Productos'!$N27:$U27&lt;&gt;"")*(_xlfn.SEQUENCE(,COUNTA('Avance Cuantitativo Productos'!$N$6:$U$6))),1))&gt;INDEX('Avance Cuantitativo Productos'!$N27:$U27,LARGE(('Avance Cuantitativo Productos'!$N27:$U27&lt;&gt;"")*(_xlfn.SEQUENCE(,COUNTA('Avance Cuantitativo Productos'!$N$6:$U$6))),2)),"ERROR, El reporte de avance actual debe ser menor o igual al último valor reportado",OFFSET('Avance Cuantitativo Productos'!$N27:$N27,0,MATCH(MAX('Avance Cuantitativo Productos'!$N27:$U27)+1,'Avance Cuantitativo Productos'!$N27:$U27,1)-1))))))))))</f>
        <v/>
      </c>
      <c r="AV27" s="120" t="str">
        <f t="array" aca="1" ref="AV27" ca="1" xml:space="preserve"> IF('Avance Cuantitativo Productos'!$H27:$H27="","Seleccionar Anualización",IF(COUNTIF('Avance Cuantitativo Productos'!$N27:$Y27,"="&amp;"")=12,"",IF('Avance Cuantitativo Productos'!$H27:$H27="Creciente",IF(COUNTIF('Avance Cuantitativo Productos'!$N27:$Y27,"&lt;"&amp;'Avance Cuantitativo Productos'!$G27:$G27)&gt;=1,"ERROR, el valor reportado es inferior a la Línea Base",IF(COUNTIF('Avance Cuantitativo Productos'!$N27:$Y27,"="&amp;"")=11,OFFSET('Avance Cuantitativo Productos'!$N27:$N27,0,MATCH(MAX('Avance Cuantitativo Productos'!$N27:$Y27)+1,'Avance Cuantitativo Productos'!$N27:$Y27,1)-1),IF(INDEX('Avance Cuantitativo Productos'!$N27:$Y27,LARGE(('Avance Cuantitativo Productos'!$N27:$Y27&lt;&gt;"")*(_xlfn.SEQUENCE(,COUNTA('Avance Cuantitativo Productos'!$N$6:$Y$6))),1))&lt;INDEX('Avance Cuantitativo Productos'!$N27:$Y27,LARGE(('Avance Cuantitativo Productos'!$N27:$Y27&lt;&gt;"")*(_xlfn.SEQUENCE(,COUNTA('Avance Cuantitativo Productos'!$N$6:$Y$6))),2)),"ERROR, El reporte de avance actual debe ser mayor o igual al último valor reportado",OFFSET('Avance Cuantitativo Productos'!$N27:$N27,0,MATCH(MAX('Avance Cuantitativo Productos'!$N27:$Y27)+1,'Avance Cuantitativo Productos'!$N27:$Y27,1)-1)))),IF('Avance Cuantitativo Productos'!$H27:$H27="Constante",OFFSET('Avance Cuantitativo Productos'!$N27:$N27,0,MATCH(MAX('Avance Cuantitativo Productos'!$N27:$Y27)+1,'Avance Cuantitativo Productos'!$N27:$Y27,1)-1),IF('Avance Cuantitativo Productos'!$H27:$H27="Suma",SUM('Avance Cuantitativo Productos'!$N27:$Y27),IF('Avance Cuantitativo Productos'!$H27:$H27="Decreciente",IF(COUNTIF('Avance Cuantitativo Productos'!$N27:$Y27,"&gt;"&amp;'Avance Cuantitativo Productos'!$G27:$G27)&gt;=1,"ERROR, el valor reportado es superior a la Línea Base",IF(COUNTIF('Avance Cuantitativo Productos'!$N27:$Y27,"="&amp;"")=11,OFFSET('Avance Cuantitativo Productos'!$N27:$N27,0,MATCH(MAX('Avance Cuantitativo Productos'!$N27:$Y27)+1,'Avance Cuantitativo Productos'!$N27:$Y27,1)-1),IF(INDEX('Avance Cuantitativo Productos'!$N27:$Y27,LARGE(('Avance Cuantitativo Productos'!$N27:$Y27&lt;&gt;"")*(_xlfn.SEQUENCE(,COUNTA('Avance Cuantitativo Productos'!$N$6:$Y$6))),1))&gt;INDEX('Avance Cuantitativo Productos'!$N27:$Y27,LARGE(('Avance Cuantitativo Productos'!$N27:$Y27&lt;&gt;"")*(_xlfn.SEQUENCE(,COUNTA('Avance Cuantitativo Productos'!$N$6:$Y$6))),2)),"ERROR, El reporte de avance actual debe ser menor o igual al último valor reportado",OFFSET('Avance Cuantitativo Productos'!$N27:$N27,0,MATCH(MAX('Avance Cuantitativo Productos'!$N27:$Y27)+1,'Avance Cuantitativo Productos'!$N27:$Y27,1)-1))))))))))</f>
        <v/>
      </c>
      <c r="AW27" s="120" t="str">
        <f t="array" aca="1" ref="AW27" ca="1" xml:space="preserve"> IF('Avance Cuantitativo Productos'!$H27:$H27="","Seleccionar Anualización",IF(COUNTIF('Avance Cuantitativo Productos'!$N27:$AC27,"="&amp;"")=16,"",IF('Avance Cuantitativo Productos'!$H27:$H27="Creciente",IF(COUNTIF('Avance Cuantitativo Productos'!$N27:$AC27,"&lt;"&amp;'Avance Cuantitativo Productos'!$G27:$G27)&gt;=1,"ERROR, el valor reportado es inferior a la Línea Base",IF(COUNTIF('Avance Cuantitativo Productos'!$N27:$AC27,"="&amp;"")=15,OFFSET('Avance Cuantitativo Productos'!$N27:$N27,0,MATCH(MAX('Avance Cuantitativo Productos'!$N27:$AC27)+1,'Avance Cuantitativo Productos'!$N27:$AC27,1)-1),IF(INDEX('Avance Cuantitativo Productos'!$N27:$AC27,LARGE(('Avance Cuantitativo Productos'!$N27:$AC27&lt;&gt;"")*(_xlfn.SEQUENCE(,COUNTA('Avance Cuantitativo Productos'!$N$6:$AC$6))),1))&lt;INDEX('Avance Cuantitativo Productos'!$N27:$AC27,LARGE(('Avance Cuantitativo Productos'!$N27:$AC27&lt;&gt;"")*(_xlfn.SEQUENCE(,COUNTA('Avance Cuantitativo Productos'!$N$6:$AC$6))),2)),"ERROR, El reporte de avance actual debe ser mayor o igual al último valor reportado",OFFSET('Avance Cuantitativo Productos'!$N27:$N27,0,MATCH(MAX('Avance Cuantitativo Productos'!$N27:$AC27)+1,'Avance Cuantitativo Productos'!$N27:$AC27,1)-1)))),IF('Avance Cuantitativo Productos'!$H27:$H27="Constante",OFFSET('Avance Cuantitativo Productos'!$N27:$N27,0,MATCH(MAX('Avance Cuantitativo Productos'!$N27:$AC27)+1,'Avance Cuantitativo Productos'!$N27:$AC27,1)-1),IF('Avance Cuantitativo Productos'!$H27:$H27="Suma",SUM('Avance Cuantitativo Productos'!$N27:$AC27),IF('Avance Cuantitativo Productos'!$H27:$H27="Decreciente",IF(COUNTIF('Avance Cuantitativo Productos'!$N27:$AC27,"&gt;"&amp;'Avance Cuantitativo Productos'!$G27:$G27)&gt;=1,"ERROR, el valor reportado es superior a la Línea Base",IF(COUNTIF('Avance Cuantitativo Productos'!$N27:$AC27,"="&amp;"")=15,OFFSET('Avance Cuantitativo Productos'!$N27:$N27,0,MATCH(MAX('Avance Cuantitativo Productos'!$N27:$AC27)+1,'Avance Cuantitativo Productos'!$N27:$AC27,1)-1),IF(INDEX('Avance Cuantitativo Productos'!$N27:$AC27,LARGE(('Avance Cuantitativo Productos'!$N27:$AC27&lt;&gt;"")*(_xlfn.SEQUENCE(,COUNTA('Avance Cuantitativo Productos'!$N$6:$AC$6))),1))&gt;INDEX('Avance Cuantitativo Productos'!$N27:$AC27,LARGE(('Avance Cuantitativo Productos'!$N27:$AC27&lt;&gt;"")*(_xlfn.SEQUENCE(,COUNTA('Avance Cuantitativo Productos'!$N$6:$AC$6))),2)),"ERROR, El reporte de avance actual debe ser menor o igual al último valor reportado",OFFSET('Avance Cuantitativo Productos'!$N27:$N27,0,MATCH(MAX('Avance Cuantitativo Productos'!$N27:$AC27)+1,'Avance Cuantitativo Productos'!$N27:$AC27,1)-1))))))))))</f>
        <v/>
      </c>
      <c r="AX27" s="120" t="str">
        <f t="array" aca="1" ref="AX27" ca="1" xml:space="preserve"> IF('Avance Cuantitativo Productos'!$H27:$H27="","Seleccionar Anualización",IF(COUNTIF('Avance Cuantitativo Productos'!$N27:$AG27,"="&amp;"")=20,"",IF('Avance Cuantitativo Productos'!$H27:$H27="Creciente",IF(COUNTIF('Avance Cuantitativo Productos'!$N27:$AG27,"&lt;"&amp;'Avance Cuantitativo Productos'!$G27:$G27)&gt;=1,"ERROR, el valor reportado es inferior a la Línea Base",IF(COUNTIF('Avance Cuantitativo Productos'!$N27:$AG27,"="&amp;"")=19,OFFSET('Avance Cuantitativo Productos'!$N27:$N27,0,MATCH(MAX('Avance Cuantitativo Productos'!$N27:$AG27)+1,'Avance Cuantitativo Productos'!$N27:$AG27,1)-1),IF(INDEX('Avance Cuantitativo Productos'!$N27:$AG27,LARGE(('Avance Cuantitativo Productos'!$N27:$AG27&lt;&gt;"")*(_xlfn.SEQUENCE(,COUNTA('Avance Cuantitativo Productos'!$N$6:$AG$6))),1))&lt;INDEX('Avance Cuantitativo Productos'!$N27:$AG27,LARGE(('Avance Cuantitativo Productos'!$N27:$AG27&lt;&gt;"")*(_xlfn.SEQUENCE(,COUNTA('Avance Cuantitativo Productos'!$N$6:$AG$6))),2)),"ERROR, El reporte de avance actual debe ser mayor o igual al último valor reportado",OFFSET('Avance Cuantitativo Productos'!$N27:$N27,0,MATCH(MAX('Avance Cuantitativo Productos'!$N27:$AG27)+1,'Avance Cuantitativo Productos'!$N27:$AG27,1)-1)))),IF('Avance Cuantitativo Productos'!$H27:$H27="Constante",OFFSET('Avance Cuantitativo Productos'!$N27:$N27,0,MATCH(MAX('Avance Cuantitativo Productos'!$N27:$AG27)+1,'Avance Cuantitativo Productos'!$N27:$AG27,1)-1),IF('Avance Cuantitativo Productos'!$H27:$H27="Suma",SUM('Avance Cuantitativo Productos'!$N27:$AG27),IF('Avance Cuantitativo Productos'!$H27:$H27="Decreciente",IF(COUNTIF('Avance Cuantitativo Productos'!$N27:$AG27,"&gt;"&amp;'Avance Cuantitativo Productos'!$G27:$G27)&gt;=1,"ERROR, el valor reportado es superior a la Línea Base",IF(COUNTIF('Avance Cuantitativo Productos'!$N27:$AG27,"="&amp;"")=19,OFFSET('Avance Cuantitativo Productos'!$N27:$N27,0,MATCH(MAX('Avance Cuantitativo Productos'!$N27:$AG27)+1,'Avance Cuantitativo Productos'!$N27:$AG27,1)-1),IF(INDEX('Avance Cuantitativo Productos'!$N27:$AG27,LARGE(('Avance Cuantitativo Productos'!$N27:$AG27&lt;&gt;"")*(_xlfn.SEQUENCE(,COUNTA('Avance Cuantitativo Productos'!$N$6:$AG$6))),1))&gt;INDEX('Avance Cuantitativo Productos'!$N27:$AG27,LARGE(('Avance Cuantitativo Productos'!$N27:$AG27&lt;&gt;"")*(_xlfn.SEQUENCE(,COUNTA('Avance Cuantitativo Productos'!$N$6:$AG$6))),2)),"ERROR, El reporte de avance actual debe ser menor o igual al último valor reportado",OFFSET('Avance Cuantitativo Productos'!$N27:$N27,0,MATCH(MAX('Avance Cuantitativo Productos'!$N27:$AG27)+1,'Avance Cuantitativo Productos'!$N27:$AG27,1)-1))))))))))</f>
        <v/>
      </c>
      <c r="AY27" s="121">
        <f t="array" aca="1" ref="AY27" ca="1" xml:space="preserve"> IF('Avance Cuantitativo Productos'!$H27:$H27="","Seleccionar Anualización",IF(COUNTIF('Avance Cuantitativo Productos'!$N27:$AK27,"="&amp;"")=24,"",IF('Avance Cuantitativo Productos'!$H27:$H27="Creciente",IF(COUNTIF('Avance Cuantitativo Productos'!$N27:$AK27,"&lt;"&amp;'Avance Cuantitativo Productos'!$G27:$G27)&gt;=1,"ERROR, el valor reportado es inferior a la Línea Base",IF(COUNTIF('Avance Cuantitativo Productos'!$N27:$AK27,"="&amp;"")=23,OFFSET('Avance Cuantitativo Productos'!$N27:$N27,0,MATCH(MAX('Avance Cuantitativo Productos'!$N27:$AK27)+1,'Avance Cuantitativo Productos'!$N27:$AK27,1)-1),IF(INDEX('Avance Cuantitativo Productos'!$N27:$AK27,LARGE(('Avance Cuantitativo Productos'!$N27:$AK27&lt;&gt;"")*(_xlfn.SEQUENCE(,COUNTA('Avance Cuantitativo Productos'!$N$6:$AK$6))),1))&lt;INDEX('Avance Cuantitativo Productos'!$N27:$AK27,LARGE(('Avance Cuantitativo Productos'!$N27:$AK27&lt;&gt;"")*(_xlfn.SEQUENCE(,COUNTA('Avance Cuantitativo Productos'!$N$6:$AK$6))),2)),"ERROR, El reporte de avance actual debe ser mayor o igual al último valor reportado",OFFSET('Avance Cuantitativo Productos'!$N27:$N27,0,MATCH(MAX('Avance Cuantitativo Productos'!$N27:$AK27)+1,'Avance Cuantitativo Productos'!$N27:$AK27,1)-1)))),IF('Avance Cuantitativo Productos'!$H27:$H27="Constante",OFFSET('Avance Cuantitativo Productos'!$N27:$N27,0,MATCH(MAX('Avance Cuantitativo Productos'!$N27:$AK27)+1,'Avance Cuantitativo Productos'!$N27:$AK27,1)-1),IF('Avance Cuantitativo Productos'!$H27:$H27="Suma",SUM('Avance Cuantitativo Productos'!$N27:$AK27),IF('Avance Cuantitativo Productos'!$H27:$H27="Decreciente",IF(COUNTIF('Avance Cuantitativo Productos'!$N27:$AK27,"&gt;"&amp;'Avance Cuantitativo Productos'!$G27:$G27)&gt;=1,"ERROR, el valor reportado es superior a la Línea Base",IF(COUNTIF('Avance Cuantitativo Productos'!$N27:$AK27,"="&amp;"")=23,OFFSET('Avance Cuantitativo Productos'!$N27:$N27,0,MATCH(MAX('Avance Cuantitativo Productos'!$N27:$AK27)+1,'Avance Cuantitativo Productos'!$N27:$AK27,1)-1),IF(INDEX('Avance Cuantitativo Productos'!$N27:$AK27,LARGE(('Avance Cuantitativo Productos'!$N27:$AK27&lt;&gt;"")*(_xlfn.SEQUENCE(,COUNTA('Avance Cuantitativo Productos'!$N$6:$AK$6))),1))&gt;INDEX('Avance Cuantitativo Productos'!$N27:$AK27,LARGE(('Avance Cuantitativo Productos'!$N27:$AK27&lt;&gt;"")*(_xlfn.SEQUENCE(,COUNTA('Avance Cuantitativo Productos'!$N$6:$AK$6))),2)),"ERROR, El reporte de avance actual debe ser menor o igual al último valor reportado",OFFSET('Avance Cuantitativo Productos'!$N27:$N27,0,MATCH(MAX('Avance Cuantitativo Productos'!$N27:$AK27)+1,'Avance Cuantitativo Productos'!$N27:$AK27,1)-1))))))))))</f>
        <v>1</v>
      </c>
      <c r="AZ27" s="121">
        <v>1</v>
      </c>
      <c r="BA27" s="121">
        <f t="array" aca="1" ref="BA27" ca="1" xml:space="preserve"> IF('Avance Cuantitativo Productos'!$H27:$H27="","Seleccionar Anualización",IF(COUNTIF('Avance Cuantitativo Productos'!$N27:$AS27,"="&amp;"")=32,"",IF('Avance Cuantitativo Productos'!$H27:$H27="Creciente",IF(COUNTIF('Avance Cuantitativo Productos'!$N27:$AS27,"&lt;"&amp;'Avance Cuantitativo Productos'!$G27:$G27)&gt;=1,"ERROR, el valor reportado es inferior a la Línea Base",IF(COUNTIF('Avance Cuantitativo Productos'!$N27:$AS27,"="&amp;"")=31,OFFSET('Avance Cuantitativo Productos'!$N27:$N27,0,MATCH(MAX('Avance Cuantitativo Productos'!$N27:$AS27)+1,'Avance Cuantitativo Productos'!$N27:$AS27,1)-1),IF(INDEX('Avance Cuantitativo Productos'!$N27:$AS27,LARGE(('Avance Cuantitativo Productos'!$N27:$AS27&lt;&gt;"")*(_xlfn.SEQUENCE(,COUNTA('Avance Cuantitativo Productos'!$N$6:$AS$6))),1))&lt;INDEX('Avance Cuantitativo Productos'!$N27:$AS27,LARGE(('Avance Cuantitativo Productos'!$N27:$AS27&lt;&gt;"")*(_xlfn.SEQUENCE(,COUNTA('Avance Cuantitativo Productos'!$N$6:$AS$6))),2)),"ERROR, El reporte de avance actual debe ser mayor o igual al último valor reportado",OFFSET('Avance Cuantitativo Productos'!$N27:$N27,0,MATCH(MAX('Avance Cuantitativo Productos'!$N27:$AS27)+1,'Avance Cuantitativo Productos'!$N27:$AS27,1)-1)))),IF('Avance Cuantitativo Productos'!$H27:$H27="Constante",OFFSET('Avance Cuantitativo Productos'!$N27:$N27,0,MATCH(MAX('Avance Cuantitativo Productos'!$N27:$AS27)+1,'Avance Cuantitativo Productos'!$N27:$AS27,1)-1),IF('Avance Cuantitativo Productos'!$H27:$H27="Suma",SUM('Avance Cuantitativo Productos'!$N27:$AS27),IF('Avance Cuantitativo Productos'!$H27:$H27="Decreciente",IF(COUNTIF('Avance Cuantitativo Productos'!$N27:$AS27,"&gt;"&amp;'Avance Cuantitativo Productos'!$G27:$G27)&gt;=1,"ERROR, el valor reportado es superior a la Línea Base",IF(COUNTIF('Avance Cuantitativo Productos'!$N27:$AS27,"="&amp;"")=31,OFFSET('Avance Cuantitativo Productos'!$N27:$N27,0,MATCH(MAX('Avance Cuantitativo Productos'!$N27:$AS27)+1,'Avance Cuantitativo Productos'!$N27:$AS27,1)-1),IF(INDEX('Avance Cuantitativo Productos'!$N27:$AS27,LARGE(('Avance Cuantitativo Productos'!$N27:$AS27&lt;&gt;"")*(_xlfn.SEQUENCE(,COUNTA('Avance Cuantitativo Productos'!$N$6:$AS$6))),1))&gt;INDEX('Avance Cuantitativo Productos'!$N27:$AS27,LARGE(('Avance Cuantitativo Productos'!$N27:$AS27&lt;&gt;"")*(_xlfn.SEQUENCE(,COUNTA('Avance Cuantitativo Productos'!$N$6:$AS$6))),2)),"ERROR, El reporte de avance actual debe ser menor o igual al último valor reportado",OFFSET('Avance Cuantitativo Productos'!$N27:$N27,0,MATCH(MAX('Avance Cuantitativo Productos'!$N27:$AS27)+1,'Avance Cuantitativo Productos'!$N27:$AS27,1)-1))))))))))</f>
        <v>100</v>
      </c>
      <c r="BB27" s="48"/>
      <c r="BC27" s="49"/>
      <c r="BD27" s="49"/>
      <c r="BE27" s="49"/>
      <c r="BF27" s="49"/>
      <c r="BG27" s="182">
        <v>1</v>
      </c>
      <c r="BH27" s="182">
        <v>1</v>
      </c>
      <c r="BI27" s="182">
        <v>1</v>
      </c>
      <c r="BJ27" s="155">
        <v>1</v>
      </c>
      <c r="BK27" s="123" t="str">
        <f t="array" aca="1" ref="BK27" ca="1">IF('Avance Cuantitativo Productos'!$H27:$H27="","Seleccionar Anualización",IF(COUNTIF('Avance Cuantitativo Productos'!$BB27:$BB27,"="&amp;"")=1,"",IF(AND(OR('Avance Cuantitativo Productos'!$H27:$H27="Creciente",'Avance Cuantitativo Productos'!$H27:$H27="Constante",'Avance Cuantitativo Productos'!$H27:$H27="Suma"),'Avance Cuantitativo Productos'!$BB27:$BB27&gt;'Avance Cuantitativo Productos'!$BJ27:$BJ27),"ERROR, las metas de las vigencias no pueden ser mayores a la meta final",IF(AND('Avance Cuantitativo Productos'!$H27:$H27="Decreciente",'Avance Cuantitativo Productos'!$BB27:$BB27&lt;'Avance Cuantitativo Productos'!$BJ27:$BJ27),"ERROR, las metas de las vigencias no pueden ser menores a la meta final",IF(OR('Avance Cuantitativo Productos'!$H27:$H27="Creciente",'Avance Cuantitativo Productos'!$H27:$H27="Constante",'Avance Cuantitativo Productos'!$H27:$H27="Suma",'Avance Cuantitativo Productos'!$H27:$H27="Decreciente"),IF((MAX(COLUMN('Avance Cuantitativo Productos'!$N27:$Q27)*(INDEX(INT(ISNUMBER('Avance Cuantitativo Productos'!$N27:$Q27)),LARGE((INT(ISNUMBER('Avance Cuantitativo Productos'!$N27:$Q27))&lt;&gt;0)*(_xlfn.SEQUENCE(,COUNTA('Avance Cuantitativo Productos'!$N$6:$Q$6))),1))=INT(ISNUMBER('Avance Cuantitativo Productos'!$N27:$Q27))))-COLUMN('Avance Cuantitativo Productos'!$N27:$N27)+1)=1,OFFSET('Avance Cuantitativo Productos'!$BB27:$BB27,0,MATCH(MAX('Avance Cuantitativo Productos'!$BB27:$BB27)+1,'Avance Cuantitativo Productos'!$BB27:$BB27,1)-1)/4,IF((MAX(COLUMN('Avance Cuantitativo Productos'!$N27:$Q27)*(INDEX(INT(ISNUMBER('Avance Cuantitativo Productos'!$N27:$Q27)),LARGE((INT(ISNUMBER('Avance Cuantitativo Productos'!$N27:$Q27))&lt;&gt;0)*(_xlfn.SEQUENCE(,COUNTA('Avance Cuantitativo Productos'!$N$6:$Q$6))),1))=INT(ISNUMBER('Avance Cuantitativo Productos'!$N27:$Q27))))-COLUMN('Avance Cuantitativo Productos'!$N27:$N27)+1)=2,OFFSET('Avance Cuantitativo Productos'!$BB27:$BB27,0,MATCH(MAX('Avance Cuantitativo Productos'!$BB27:$BB27)+1,'Avance Cuantitativo Productos'!$BB27:$BB27,1)-1)/2,IF((MAX(COLUMN('Avance Cuantitativo Productos'!$N27:$Q27)*(INDEX(INT(ISNUMBER('Avance Cuantitativo Productos'!$N27:$Q27)),LARGE((INT(ISNUMBER('Avance Cuantitativo Productos'!$N27:$Q27))&lt;&gt;0)*(_xlfn.SEQUENCE(,COUNTA('Avance Cuantitativo Productos'!$N$6:$Q$6))),1))=INT(ISNUMBER('Avance Cuantitativo Productos'!$N27:$Q27))))-COLUMN('Avance Cuantitativo Productos'!$N27:$N27)+1)=3,OFFSET('Avance Cuantitativo Productos'!$BB27:$BB27,0,MATCH(MAX('Avance Cuantitativo Productos'!$BB27:$BB27)+1,'Avance Cuantitativo Productos'!$BB27:$BB27,1)-1)*3/4,IF((MAX(COLUMN('Avance Cuantitativo Productos'!$N27:$Q27)*(INDEX(INT(ISNUMBER('Avance Cuantitativo Productos'!$N27:$Q27)),LARGE((INT(ISNUMBER('Avance Cuantitativo Productos'!$N27:$Q27))&lt;&gt;0)*(_xlfn.SEQUENCE(,COUNTA('Avance Cuantitativo Productos'!$N$6:$Q$6))),1))=INT(ISNUMBER('Avance Cuantitativo Productos'!$N27:$Q27))))-COLUMN('Avance Cuantitativo Productos'!$N27:$N27)+1)=4,OFFSET('Avance Cuantitativo Productos'!$BB27:$BB27,0,MATCH(MAX('Avance Cuantitativo Productos'!$BB27:$BB27)+1,'Avance Cuantitativo Productos'!$BB27:$BB27,1)-1),)))))))))</f>
        <v/>
      </c>
      <c r="BL27" s="124" t="str">
        <f t="array" aca="1" ref="BL27" ca="1">+IF(AND('Avance Cuantitativo Productos'!$BK27:$BK27="",'Avance Cuantitativo Productos'!$BC27:$BC27=""),"",IF(OR(AND(_xlfn.XLOOKUP('Avance Cuantitativo Productos'!$I27:$I27,Listas!$G$2:$G$10,Listas!$I$2:$I$10&lt;1),'Avance Cuantitativo Productos'!$BC27:$BC27=""),'Avance Cuantitativo Productos'!$BC27:$BC27="",COUNTIF('Avance Cuantitativo Productos'!$R27:$U27,"="&amp;"")&gt;=4),MAX('Avance Cuantitativo Productos'!$BK27:$BK27,'Avance Cuantitativo Productos'!$BB27:$BB27),IF('Avance Cuantitativo Productos'!$H27:$H27="","Seleccionar Anualización",IF(COUNTIF('Avance Cuantitativo Productos'!$BB27:$BC27,"="&amp;"")=2,"",IF(AND(OR('Avance Cuantitativo Productos'!$H27:$H27="Creciente",'Avance Cuantitativo Productos'!$H27:$H27="Constante",'Avance Cuantitativo Productos'!$H27:$H27="Suma"),'Avance Cuantitativo Productos'!$BC27:$BC27&gt;'Avance Cuantitativo Productos'!$BJ27:$BJ27),"ERROR, las metas de las vigencias no pueden ser mayores a la meta final",IF(AND('Avance Cuantitativo Productos'!$H27:$H27="Decreciente",'Avance Cuantitativo Productos'!$BC27:$BC27&lt;'Avance Cuantitativo Productos'!$BJ27:$BJ27),"ERROR, las metas de las vigencias no pueden ser menores a la meta final",IF(OR('Avance Cuantitativo Productos'!$H27:$H27="Creciente",'Avance Cuantitativo Productos'!$H27:$H27="Constante",'Avance Cuantitativo Productos'!$H27:$H27="Decreciente"),IF((MAX(COLUMN('Avance Cuantitativo Productos'!$R27:$U27)*(INDEX('Avance Cuantitativo Productos'!$R27:$U27,LARGE(('Avance Cuantitativo Productos'!$R27:$U27&lt;&gt;"")*(_xlfn.SEQUENCE(,COUNTA('Avance Cuantitativo Productos'!$R$6:$U$6))),1))='Avance Cuantitativo Productos'!$R27:$U27))-COLUMN('Avance Cuantitativo Productos'!$R27:$R27)+1)=1,(OFFSET('Avance Cuantitativo Productos'!$BB27:$BB27,0,_xlfn.XMATCH('Avance Cuantitativo Productos'!$BC$6:$BC$6,'Avance Cuantitativo Productos'!$BB$6:$BC$6)-1)-(OFFSET('Avance Cuantitativo Productos'!$BB27:$BB27,0,_xlfn.XMATCH('Avance Cuantitativo Productos'!$BC$6:$BC$6,'Avance Cuantitativo Productos'!$BB$6:$BC$6)-2)))/4+OFFSET('Avance Cuantitativo Productos'!$BB27:$BB27,0,_xlfn.XMATCH('Avance Cuantitativo Productos'!$BC$6:$BC$6,'Avance Cuantitativo Productos'!$BB$6:$BC$6)-2),IF((MAX(COLUMN('Avance Cuantitativo Productos'!$R27:$U27)*(INDEX('Avance Cuantitativo Productos'!$R27:$U27,LARGE(('Avance Cuantitativo Productos'!$R27:$U27&lt;&gt;"")*(_xlfn.SEQUENCE(,COUNTA('Avance Cuantitativo Productos'!$R$6:$U$6))),1))='Avance Cuantitativo Productos'!$R27:$U27))-COLUMN('Avance Cuantitativo Productos'!$R27:$R27)+1)=2,(OFFSET('Avance Cuantitativo Productos'!$BB27:$BB27,0,_xlfn.XMATCH('Avance Cuantitativo Productos'!$BC$6:$BC$6,'Avance Cuantitativo Productos'!$BB$6:$BC$6)-1)-OFFSET('Avance Cuantitativo Productos'!$BB27:$BB27,0,_xlfn.XMATCH('Avance Cuantitativo Productos'!$BC$6:$BC$6,'Avance Cuantitativo Productos'!$BB$6:$BC$6)-2))/2+OFFSET('Avance Cuantitativo Productos'!$BB27:$BB27,0,_xlfn.XMATCH('Avance Cuantitativo Productos'!$BC$6:$BC$6,'Avance Cuantitativo Productos'!$BB$6:$BC$6)-2),IF((MAX(COLUMN('Avance Cuantitativo Productos'!$R27:$U27)*(INDEX('Avance Cuantitativo Productos'!$R27:$U27,LARGE(('Avance Cuantitativo Productos'!$R27:$U27&lt;&gt;"")*(_xlfn.SEQUENCE(,COUNTA('Avance Cuantitativo Productos'!$R$6:$U$6))),1))='Avance Cuantitativo Productos'!$R27:$U27))-COLUMN('Avance Cuantitativo Productos'!$R27:$R27)+1)=3,(OFFSET('Avance Cuantitativo Productos'!$BB27:$BB27,0,_xlfn.XMATCH('Avance Cuantitativo Productos'!$BC$6:$BC$6,'Avance Cuantitativo Productos'!$BB$6:$BC$6)-1)-OFFSET('Avance Cuantitativo Productos'!$BB27:$BB27,0,_xlfn.XMATCH('Avance Cuantitativo Productos'!$BC$6:$BC$6,'Avance Cuantitativo Productos'!$BB$6:$BC$6)-2))*3/4+OFFSET('Avance Cuantitativo Productos'!$BB27:$BB27,0,_xlfn.XMATCH('Avance Cuantitativo Productos'!$BC$6:$BC$6,'Avance Cuantitativo Productos'!$BB$6:$BC$6)-2),IF((MAX(COLUMN('Avance Cuantitativo Productos'!$R27:$U27)*(INDEX('Avance Cuantitativo Productos'!$R27:$U27,LARGE(('Avance Cuantitativo Productos'!$R27:$U27&lt;&gt;"")*(_xlfn.SEQUENCE(,COUNTA('Avance Cuantitativo Productos'!$R$6:$U$6))),1))='Avance Cuantitativo Productos'!$R27:$U27))-COLUMN('Avance Cuantitativo Productos'!$R27:$R27)+1)=4,(OFFSET('Avance Cuantitativo Productos'!$BB27:$BB27,0,_xlfn.XMATCH('Avance Cuantitativo Productos'!$BC$6:$BC$6,'Avance Cuantitativo Productos'!$BB$6:$BC$6)-1)-OFFSET('Avance Cuantitativo Productos'!$BB27:$BB27,0,_xlfn.XMATCH('Avance Cuantitativo Productos'!$BC$6:$BC$6,'Avance Cuantitativo Productos'!$BB$6:$BC$6)-2))+OFFSET('Avance Cuantitativo Productos'!$BB27:$BB27,0,_xlfn.XMATCH('Avance Cuantitativo Productos'!$BC$6:$BC$6,'Avance Cuantitativo Productos'!$BB$6:$BC$6)-2))))),IF('Avance Cuantitativo Productos'!$H27:$H27="Suma",IF((MAX(COLUMN('Avance Cuantitativo Productos'!$R27:$U27)*(INDEX(INT(ISNUMBER('Avance Cuantitativo Productos'!$R27:$U27)),LARGE((INT(ISNUMBER('Avance Cuantitativo Productos'!$R27:$U27))&lt;&gt;0)*(_xlfn.SEQUENCE(,COUNTA('Avance Cuantitativo Productos'!$R$6:$U$6))),1))=INT(ISNUMBER('Avance Cuantitativo Productos'!$R27:$U27))))-COLUMN('Avance Cuantitativo Productos'!$R27:$R27)+1)=1,(OFFSET('Avance Cuantitativo Productos'!$BB27:$BB27,0,_xlfn.XMATCH('Avance Cuantitativo Productos'!$BC$6:$BC$6,'Avance Cuantitativo Productos'!$BB$6:$BC$6,1,1)-1)/4+SUM('Avance Cuantitativo Productos'!$BB27:$BB27)),IF((MAX(COLUMN('Avance Cuantitativo Productos'!$R27:$U27)*(INDEX(INT(ISNUMBER('Avance Cuantitativo Productos'!$R27:$U27)),LARGE((INT(ISNUMBER('Avance Cuantitativo Productos'!$R27:$U27))&lt;&gt;0)*(_xlfn.SEQUENCE(,COUNTA('Avance Cuantitativo Productos'!$R$6:$U$6))),1))=INT(ISNUMBER('Avance Cuantitativo Productos'!$R27:$U27))))-COLUMN('Avance Cuantitativo Productos'!$R27:$R27)+1)=2,(OFFSET('Avance Cuantitativo Productos'!$BB27:$BB27,0,_xlfn.XMATCH('Avance Cuantitativo Productos'!$BC$6:$BC$6,'Avance Cuantitativo Productos'!$BB$6:$BC$6,1,1)-1)/2+SUM('Avance Cuantitativo Productos'!$BB27:$BB27)),IF((MAX(COLUMN('Avance Cuantitativo Productos'!$R27:$U27)*(INDEX(INT(ISNUMBER('Avance Cuantitativo Productos'!$R27:$U27)),LARGE((INT(ISNUMBER('Avance Cuantitativo Productos'!$R27:$U27))&lt;&gt;0)*(_xlfn.SEQUENCE(,COUNTA('Avance Cuantitativo Productos'!$R$6:$U$6))),1))=INT(ISNUMBER('Avance Cuantitativo Productos'!$R27:$U27))))-COLUMN('Avance Cuantitativo Productos'!$R27:$R27)+1)=3,(OFFSET('Avance Cuantitativo Productos'!$BB27:$BB27,0,_xlfn.XMATCH('Avance Cuantitativo Productos'!$BC$6:$BC$6,'Avance Cuantitativo Productos'!$BB$6:$BC$6,1,1)-1)*3/4+SUM('Avance Cuantitativo Productos'!$BB27:$BB27)),IF((MAX(COLUMN('Avance Cuantitativo Productos'!$R27:$U27)*(INDEX(INT(ISNUMBER('Avance Cuantitativo Productos'!$R27:$U27)),LARGE((INT(ISNUMBER('Avance Cuantitativo Productos'!$R27:$U27))&lt;&gt;0)*(_xlfn.SEQUENCE(,COUNTA('Avance Cuantitativo Productos'!$R$6:$U$6))),1))=INT(ISNUMBER('Avance Cuantitativo Productos'!$R27:$U27))))-COLUMN('Avance Cuantitativo Productos'!$R27:$R27)+1)=4,(OFFSET('Avance Cuantitativo Productos'!$BB27:$BB27,0,_xlfn.XMATCH('Avance Cuantitativo Productos'!$BC$6:$BC$6,'Avance Cuantitativo Productos'!$BB$6:$BC$6,1,1)-1)+SUM('Avance Cuantitativo Productos'!$BB27:$BB27)),))))))))))))</f>
        <v/>
      </c>
      <c r="BM27" s="124" t="str">
        <f t="array" aca="1" ref="BM27" ca="1">+IF(AND('Avance Cuantitativo Productos'!$BL27:$BL27="",'Avance Cuantitativo Productos'!$BD27:$BD27=""),"",IF(OR(AND(_xlfn.XLOOKUP('Avance Cuantitativo Productos'!$I27:$I27,Listas!$G$2:$G$10,Listas!$I$2:$I$10)&lt;1,'Avance Cuantitativo Productos'!$BD27:$BD27=""),'Avance Cuantitativo Productos'!$BD27:$BD27="",COUNTIF('Avance Cuantitativo Productos'!$V27:$Y27,"="&amp;"")&gt;=4),MAX('Avance Cuantitativo Productos'!$BL27:$BL27,'Avance Cuantitativo Productos'!$BC27:$BC27),IF('Avance Cuantitativo Productos'!$H27:$H27="","Seleccionar Anualización",IF(COUNTIF('Avance Cuantitativo Productos'!$BB27:$BD27,"="&amp;"")=3,"",IF(AND(OR('Avance Cuantitativo Productos'!$H27:$H27="Creciente",'Avance Cuantitativo Productos'!$H27:$H27="Constante",'Avance Cuantitativo Productos'!$H27:$H27="Suma"),'Avance Cuantitativo Productos'!$BD27:$BD27&gt;'Avance Cuantitativo Productos'!$BJ27:$BJ27),"ERROR, las metas de las vigencias no pueden ser mayores a la meta final",IF(AND('Avance Cuantitativo Productos'!$H27:$H27="Decreciente",'Avance Cuantitativo Productos'!$BD27:$BD27&lt;'Avance Cuantitativo Productos'!$BJ27:$BJ27),"ERROR, las metas de las vigencias no pueden ser menores a la meta final",IF(OR('Avance Cuantitativo Productos'!$H27:$H27="Creciente",'Avance Cuantitativo Productos'!$H27:$H27="Constante",'Avance Cuantitativo Productos'!$H27:$H27="Decreciente"),IF((MAX(COLUMN('Avance Cuantitativo Productos'!$V27:$Y27)*(INDEX('Avance Cuantitativo Productos'!$V27:$Y27,LARGE(('Avance Cuantitativo Productos'!$V27:$Y27&lt;&gt;"")*(_xlfn.SEQUENCE(,COUNTA('Avance Cuantitativo Productos'!$V$6:$Y$6))),1))='Avance Cuantitativo Productos'!$V27:$Y27))-COLUMN('Avance Cuantitativo Productos'!$V27:$V27)+1)=1,(OFFSET('Avance Cuantitativo Productos'!$BB27:$BB27,0,_xlfn.XMATCH('Avance Cuantitativo Productos'!$BD$6:$BD$6,'Avance Cuantitativo Productos'!$BB$6:$BD$6)-1)-(OFFSET('Avance Cuantitativo Productos'!$BB27:$BB27,0,_xlfn.XMATCH('Avance Cuantitativo Productos'!$BD$6:$BD$6,'Avance Cuantitativo Productos'!$BB$6:$BD$6)-2)))/4+OFFSET('Avance Cuantitativo Productos'!$BB27:$BB27,0,_xlfn.XMATCH('Avance Cuantitativo Productos'!$BD$6:$BD$6,'Avance Cuantitativo Productos'!$BB$6:$BD$6)-1),IF((MAX(COLUMN('Avance Cuantitativo Productos'!$V27:$Y27)*(INDEX('Avance Cuantitativo Productos'!$V27:$Y27,LARGE(('Avance Cuantitativo Productos'!$V27:$Y27&lt;&gt;"")*(_xlfn.SEQUENCE(,COUNTA('Avance Cuantitativo Productos'!$V$6:$Y$6))),1))='Avance Cuantitativo Productos'!$V27:$Y27))-COLUMN('Avance Cuantitativo Productos'!$V27:$V27)+1)=2,(OFFSET('Avance Cuantitativo Productos'!$BB27:$BB27,0,_xlfn.XMATCH('Avance Cuantitativo Productos'!$BD$6:$BD$6,'Avance Cuantitativo Productos'!$BB$6:$BD$6)-1)-OFFSET('Avance Cuantitativo Productos'!$BB27:$BB27,0,_xlfn.XMATCH('Avance Cuantitativo Productos'!$BD$6:$BD$6,'Avance Cuantitativo Productos'!$BB$6:$BD$6)-2))/2+OFFSET('Avance Cuantitativo Productos'!$BB27:$BB27,0,_xlfn.XMATCH('Avance Cuantitativo Productos'!$BD$6:$BD$6,'Avance Cuantitativo Productos'!$BB$6:$BD$6)-2),IF((MAX(COLUMN('Avance Cuantitativo Productos'!$V27:$Y27)*(INDEX('Avance Cuantitativo Productos'!$V27:$Y27,LARGE(('Avance Cuantitativo Productos'!$V27:$Y27&lt;&gt;"")*(_xlfn.SEQUENCE(,COUNTA('Avance Cuantitativo Productos'!$V$6:$Y$6))),1))='Avance Cuantitativo Productos'!$V27:$Y27))-COLUMN('Avance Cuantitativo Productos'!$V27:$V27)+1)=3,(OFFSET('Avance Cuantitativo Productos'!$BB27:$BB27,0,_xlfn.XMATCH('Avance Cuantitativo Productos'!$BD$6:$BD$6,'Avance Cuantitativo Productos'!$BB$6:$BD$6)-1)-OFFSET('Avance Cuantitativo Productos'!$BB27:$BB27,0,_xlfn.XMATCH('Avance Cuantitativo Productos'!$BD$6:$BD$6,'Avance Cuantitativo Productos'!$BB$6:$BD$6)-2))*0.75+OFFSET('Avance Cuantitativo Productos'!$BB27:$BB27,0,_xlfn.XMATCH('Avance Cuantitativo Productos'!$BD$6:$BD$6,'Avance Cuantitativo Productos'!$BB$6:$BD$6)-2),IF((MAX(COLUMN('Avance Cuantitativo Productos'!$V27:$Y27)*(INDEX('Avance Cuantitativo Productos'!$V27:$Y27,LARGE(('Avance Cuantitativo Productos'!$V27:$Y27&lt;&gt;"")*(_xlfn.SEQUENCE(,COUNTA('Avance Cuantitativo Productos'!$V$6:$Y$6))),1))='Avance Cuantitativo Productos'!$V27:$Y27))-COLUMN('Avance Cuantitativo Productos'!$V27:$V27)+1)=4,(OFFSET('Avance Cuantitativo Productos'!$BB27:$BB27,0,_xlfn.XMATCH('Avance Cuantitativo Productos'!$BD$6:$BD$6,'Avance Cuantitativo Productos'!$BB$6:$BD$6)-1)-OFFSET('Avance Cuantitativo Productos'!$BB27:$BB27,0,_xlfn.XMATCH('Avance Cuantitativo Productos'!$BD$6:$BD$6,'Avance Cuantitativo Productos'!$BB$6:$BD$6)-2))+OFFSET('Avance Cuantitativo Productos'!$BB27:$BB27,0,_xlfn.XMATCH('Avance Cuantitativo Productos'!$BD$6:$BD$6,'Avance Cuantitativo Productos'!$BB$6:$BD$6)-2))))),IF('Avance Cuantitativo Productos'!$H27:$H27="Suma",IF((MAX(COLUMN('Avance Cuantitativo Productos'!$V27:$Y27)*(INDEX(INT(ISNUMBER('Avance Cuantitativo Productos'!$V27:$Y27)),LARGE((INT(ISNUMBER('Avance Cuantitativo Productos'!$V27:$Y27))&lt;&gt;0)*(_xlfn.SEQUENCE(,COUNTA('Avance Cuantitativo Productos'!$V$6:$Y$6))),1))=INT(ISNUMBER('Avance Cuantitativo Productos'!$V27:$Y27))))-COLUMN('Avance Cuantitativo Productos'!$V27:$V27)+1)=1,(OFFSET('Avance Cuantitativo Productos'!$BB27:$BB27,0,_xlfn.XMATCH('Avance Cuantitativo Productos'!$BD$6:$BD$6,'Avance Cuantitativo Productos'!$BB$6:$BD$6,1,1)-1)/4+SUM('Avance Cuantitativo Productos'!$BB27:$BC27)),IF((MAX(COLUMN('Avance Cuantitativo Productos'!$V27:$Y27)*(INDEX(INT(ISNUMBER('Avance Cuantitativo Productos'!$V27:$Y27)),LARGE((INT(ISNUMBER('Avance Cuantitativo Productos'!$V27:$Y27))&lt;&gt;0)*(_xlfn.SEQUENCE(,COUNTA('Avance Cuantitativo Productos'!$V$6:$Y$6))),1))=INT(ISNUMBER('Avance Cuantitativo Productos'!$V27:$Y27))))-COLUMN('Avance Cuantitativo Productos'!$V27:$V27)+1)=2,(OFFSET('Avance Cuantitativo Productos'!$BB27:$BB27,0,_xlfn.XMATCH('Avance Cuantitativo Productos'!$BD$6:$BD$6,'Avance Cuantitativo Productos'!$BB$6:$BD$6,1,1)-1)/2+SUM('Avance Cuantitativo Productos'!$BB27:$BC27)),IF((MAX(COLUMN('Avance Cuantitativo Productos'!$V27:$Y27)*(INDEX(INT(ISNUMBER('Avance Cuantitativo Productos'!$V27:$Y27)),LARGE((INT(ISNUMBER('Avance Cuantitativo Productos'!$V27:$Y27))&lt;&gt;0)*(_xlfn.SEQUENCE(,COUNTA('Avance Cuantitativo Productos'!$V$6:$Y$6))),1))=INT(ISNUMBER('Avance Cuantitativo Productos'!$V27:$Y27))))-COLUMN('Avance Cuantitativo Productos'!$V27:$V27)+1)=3,(OFFSET('Avance Cuantitativo Productos'!$BB27:$BB27,0,_xlfn.XMATCH('Avance Cuantitativo Productos'!$BD$6:$BD$6,'Avance Cuantitativo Productos'!$BB$6:$BD$6,1,1)-1)*0.75+SUM('Avance Cuantitativo Productos'!$BB27:$BC27)),IF((MAX(COLUMN('Avance Cuantitativo Productos'!$V27:$Y27)*(INDEX(INT(ISNUMBER('Avance Cuantitativo Productos'!$V27:$Y27)),LARGE((INT(ISNUMBER('Avance Cuantitativo Productos'!$V27:$Y27))&lt;&gt;0)*(_xlfn.SEQUENCE(,COUNTA('Avance Cuantitativo Productos'!$V$6:$Y$6))),1))=INT(ISNUMBER('Avance Cuantitativo Productos'!$V27:$Y27))))-COLUMN('Avance Cuantitativo Productos'!$V27:$V27)+1)=4,(OFFSET('Avance Cuantitativo Productos'!$BB27:$BB27,0,_xlfn.XMATCH('Avance Cuantitativo Productos'!$BD$6:$BD$6,'Avance Cuantitativo Productos'!$BB$6:$BD$6,1,1)-1)+SUM('Avance Cuantitativo Productos'!$BB27:$BC27)),))))))))))))</f>
        <v/>
      </c>
      <c r="BN27" s="124" t="str">
        <f t="array" aca="1" ref="BN27" ca="1">+IF(AND('Avance Cuantitativo Productos'!$BM27:$BM27="",'Avance Cuantitativo Productos'!$BE27:$BE27=""),"",IF(OR(AND(_xlfn.XLOOKUP('Avance Cuantitativo Productos'!$I27:$I27,Listas!$G$2:$G$10,Listas!$I$2:$I$10&lt;1),'Avance Cuantitativo Productos'!$BE27:$BE27=""),'Avance Cuantitativo Productos'!$BE27:$BE27="",COUNTIF('Avance Cuantitativo Productos'!$Z27:$AC27,"="&amp;"")&gt;=4),MAX('Avance Cuantitativo Productos'!$BM27:$BM27,'Avance Cuantitativo Productos'!$BD27:$BD27),IF('Avance Cuantitativo Productos'!$H27:$H27="","Seleccionar Anualización",IF(COUNTIF('Avance Cuantitativo Productos'!$BB27:$BE27,"="&amp;"")=4,"",IF(AND(OR('Avance Cuantitativo Productos'!$H27:$H27="Creciente",'Avance Cuantitativo Productos'!$H27:$H27="Constante",'Avance Cuantitativo Productos'!$H27:$H27="Suma"),'Avance Cuantitativo Productos'!$BE27:$BE27&gt;'Avance Cuantitativo Productos'!$BJ27:$BJ27),"ERROR, las metas de las vigencias no pueden ser mayores a la meta final",IF(AND('Avance Cuantitativo Productos'!$H27:$H27="Decreciente",'Avance Cuantitativo Productos'!$BE27:$BE27&lt;'Avance Cuantitativo Productos'!$BJ27:$BJ27),"ERROR, las metas de las vigencias no pueden ser menores a la meta final",IF(OR('Avance Cuantitativo Productos'!$H27:$H27="Creciente",'Avance Cuantitativo Productos'!$H27:$H27="Constante",'Avance Cuantitativo Productos'!$H27:$H27="Decreciente"),IF((MAX(COLUMN('Avance Cuantitativo Productos'!$Z27:$AC27)*(INDEX('Avance Cuantitativo Productos'!$Z27:$AC27,LARGE(('Avance Cuantitativo Productos'!$Z27:$AC27&lt;&gt;"")*(_xlfn.SEQUENCE(,COUNTA('Avance Cuantitativo Productos'!$Z$6:$AC$6))),1))='Avance Cuantitativo Productos'!$Z27:$AC27))-COLUMN('Avance Cuantitativo Productos'!$Z27:$Z27)+1)=1,(OFFSET('Avance Cuantitativo Productos'!$BB27:$BB27,0,_xlfn.XMATCH('Avance Cuantitativo Productos'!$BE$6:$BE$6,'Avance Cuantitativo Productos'!$BB$6:$BE$6)-1)-(OFFSET('Avance Cuantitativo Productos'!$BB27:$BB27,0,_xlfn.XMATCH('Avance Cuantitativo Productos'!$BE$6:$BE$6,'Avance Cuantitativo Productos'!$BB$6:$BE$6)-2)))/4+OFFSET('Avance Cuantitativo Productos'!$BB27:$BB27,0,_xlfn.XMATCH('Avance Cuantitativo Productos'!$BE$6:$BE$6,'Avance Cuantitativo Productos'!$BB$6:$BE$6)-2),IF((MAX(COLUMN('Avance Cuantitativo Productos'!$Z27:$AC27)*(INDEX('Avance Cuantitativo Productos'!$Z27:$AC27,LARGE(('Avance Cuantitativo Productos'!$Z27:$AC27&lt;&gt;"")*(_xlfn.SEQUENCE(,COUNTA('Avance Cuantitativo Productos'!$Z$6:$AC$6))),1))='Avance Cuantitativo Productos'!$Z27:$AC27))-COLUMN('Avance Cuantitativo Productos'!$Z27:$Z27)+1)=2,(OFFSET('Avance Cuantitativo Productos'!$BB27:$BB27,0,_xlfn.XMATCH('Avance Cuantitativo Productos'!$BE$6:$BE$6,'Avance Cuantitativo Productos'!$BB$6:$BE$6)-1)-OFFSET('Avance Cuantitativo Productos'!$BB27:$BB27,0,_xlfn.XMATCH('Avance Cuantitativo Productos'!$BE$6:$BE$6,'Avance Cuantitativo Productos'!$BB$6:$BE$6)-2))/2+OFFSET('Avance Cuantitativo Productos'!$BB27:$BB27,0,_xlfn.XMATCH('Avance Cuantitativo Productos'!$BE$6:$BE$6,'Avance Cuantitativo Productos'!$BB$6:$BE$6)-2),IF((MAX(COLUMN('Avance Cuantitativo Productos'!$Z27:$AC27)*(INDEX('Avance Cuantitativo Productos'!$Z27:$AC27,LARGE(('Avance Cuantitativo Productos'!$Z27:$AC27&lt;&gt;"")*(_xlfn.SEQUENCE(,COUNTA('Avance Cuantitativo Productos'!$Z$6:$AC$6))),1))='Avance Cuantitativo Productos'!$Z27:$AC27))-COLUMN('Avance Cuantitativo Productos'!$Z27:$Z27)+1)=3,(OFFSET('Avance Cuantitativo Productos'!$BB27:$BB27,0,_xlfn.XMATCH('Avance Cuantitativo Productos'!$BE$6:$BE$6,'Avance Cuantitativo Productos'!$BB$6:$BE$6)-1)-OFFSET('Avance Cuantitativo Productos'!$BB27:$BB27,0,_xlfn.XMATCH('Avance Cuantitativo Productos'!$BE$6:$BE$6,'Avance Cuantitativo Productos'!$BB$6:$BE$6)-2))*3/4+OFFSET('Avance Cuantitativo Productos'!$BB27:$BB27,0,_xlfn.XMATCH('Avance Cuantitativo Productos'!$BE$6:$BE$6,'Avance Cuantitativo Productos'!$BB$6:$BE$6)-2),IF((MAX(COLUMN('Avance Cuantitativo Productos'!$Z27:$AC27)*(INDEX('Avance Cuantitativo Productos'!$Z27:$AC27,LARGE(('Avance Cuantitativo Productos'!$Z27:$AC27&lt;&gt;"")*(_xlfn.SEQUENCE(,COUNTA('Avance Cuantitativo Productos'!$Z$6:$AC$6))),1))='Avance Cuantitativo Productos'!$Z27:$AC27))-COLUMN('Avance Cuantitativo Productos'!$Z27:$Z27)+1)=4,(OFFSET('Avance Cuantitativo Productos'!$BB27:$BB27,0,_xlfn.XMATCH('Avance Cuantitativo Productos'!$BE$6:$BE$6,'Avance Cuantitativo Productos'!$BB$6:$BE$6)-1)-OFFSET('Avance Cuantitativo Productos'!$BB27:$BB27,0,_xlfn.XMATCH('Avance Cuantitativo Productos'!$BE$6:$BE$6,'Avance Cuantitativo Productos'!$BB$6:$BE$6)-2))+OFFSET('Avance Cuantitativo Productos'!$BB27:$BB27,0,_xlfn.XMATCH('Avance Cuantitativo Productos'!$BE$6:$BE$6,'Avance Cuantitativo Productos'!$BB$6:$BE$6)-2))))),IF('Avance Cuantitativo Productos'!$H27:$H27="Suma",IF((MAX(COLUMN('Avance Cuantitativo Productos'!$Z27:$AC27)*(INDEX(INT(ISNUMBER('Avance Cuantitativo Productos'!$Z27:$AC27)),LARGE((INT(ISNUMBER('Avance Cuantitativo Productos'!$Z27:$AC27))&lt;&gt;0)*(_xlfn.SEQUENCE(,COUNTA('Avance Cuantitativo Productos'!$Z$6:$AC$6))),1))=INT(ISNUMBER('Avance Cuantitativo Productos'!$Z27:$AC27))))-COLUMN('Avance Cuantitativo Productos'!$Z27:$Z27)+1)=1,(OFFSET('Avance Cuantitativo Productos'!$BB27:$BB27,0,_xlfn.XMATCH('Avance Cuantitativo Productos'!$BE$6:$BE$6,'Avance Cuantitativo Productos'!$BB$6:$BE$6,1,1)-1)/4+SUM('Avance Cuantitativo Productos'!$BB27:$BD27)),IF((MAX(COLUMN('Avance Cuantitativo Productos'!$Z27:$AC27)*(INDEX(INT(ISNUMBER('Avance Cuantitativo Productos'!$Z27:$AC27)),LARGE((INT(ISNUMBER('Avance Cuantitativo Productos'!$Z27:$AC27))&lt;&gt;0)*(_xlfn.SEQUENCE(,COUNTA('Avance Cuantitativo Productos'!$Z$6:$AC$6))),1))=INT(ISNUMBER('Avance Cuantitativo Productos'!$Z27:$AC27))))-COLUMN('Avance Cuantitativo Productos'!$Z27:$Z27)+1)=2,(OFFSET('Avance Cuantitativo Productos'!$BB27:$BB27,0,_xlfn.XMATCH('Avance Cuantitativo Productos'!$BE$6:$BE$6,'Avance Cuantitativo Productos'!$BB$6:$BE$6,1,1)-1)/2+SUM('Avance Cuantitativo Productos'!$BB27:$BD27)),IF((MAX(COLUMN('Avance Cuantitativo Productos'!$Z27:$AC27)*(INDEX(INT(ISNUMBER('Avance Cuantitativo Productos'!$Z27:$AC27)),LARGE((INT(ISNUMBER('Avance Cuantitativo Productos'!$Z27:$AC27))&lt;&gt;0)*(_xlfn.SEQUENCE(,COUNTA('Avance Cuantitativo Productos'!$Z$6:$AC$6))),1))=INT(ISNUMBER('Avance Cuantitativo Productos'!$Z27:$AC27))))-COLUMN('Avance Cuantitativo Productos'!$Z27:$Z27)+1)=3,(OFFSET('Avance Cuantitativo Productos'!$BB27:$BB27,0,_xlfn.XMATCH('Avance Cuantitativo Productos'!$BE$6:$BE$6,'Avance Cuantitativo Productos'!$BB$6:$BE$6,1,1)-1)*3/4+SUM('Avance Cuantitativo Productos'!$BB27:$BD27)),IF((MAX(COLUMN('Avance Cuantitativo Productos'!$Z27:$AC27)*(INDEX(INT(ISNUMBER('Avance Cuantitativo Productos'!$Z27:$AC27)),LARGE((INT(ISNUMBER('Avance Cuantitativo Productos'!$Z27:$AC27))&lt;&gt;0)*(_xlfn.SEQUENCE(,COUNTA('Avance Cuantitativo Productos'!$Z$6:$AC$6))),1))=INT(ISNUMBER('Avance Cuantitativo Productos'!$Z27:$AC27))))-COLUMN('Avance Cuantitativo Productos'!$Z27:$Z27)+1)=4,(OFFSET('Avance Cuantitativo Productos'!$BB27:$BB27,0,_xlfn.XMATCH('Avance Cuantitativo Productos'!$BE$6:$BE$6,'Avance Cuantitativo Productos'!$BB$6:$BE$6,1,1)-1)+SUM('Avance Cuantitativo Productos'!$BB27:$BD27)),))))))))))))</f>
        <v/>
      </c>
      <c r="BO27" s="124" t="str">
        <f t="array" aca="1" ref="BO27" ca="1">+IF(AND('Avance Cuantitativo Productos'!$BN27:$BN27="",'Avance Cuantitativo Productos'!$BF27:$BF27=""),"",IF(OR(AND(_xlfn.XLOOKUP('Avance Cuantitativo Productos'!$I27:$I27,Listas!$G$2:$G$10,Listas!$I$2:$I$10&lt;1),'Avance Cuantitativo Productos'!$BF27:$BF27=""),'Avance Cuantitativo Productos'!$BF27:$BF27="",COUNTIF('Avance Cuantitativo Productos'!$AD27:$AG27,"="&amp;"")&gt;=4),MAX('Avance Cuantitativo Productos'!$BN27:$BN27,'Avance Cuantitativo Productos'!$BE27:$BE27),IF('Avance Cuantitativo Productos'!$H27:$H27="","Seleccionar Anualización",IF(COUNTIF('Avance Cuantitativo Productos'!$BB27:$BF27,"="&amp;"")=5,"",IF(AND(OR('Avance Cuantitativo Productos'!$H27:$H27="Creciente",'Avance Cuantitativo Productos'!$H27:$H27="Constante",'Avance Cuantitativo Productos'!$H27:$H27="Suma"),'Avance Cuantitativo Productos'!$BF27:$BF27&gt;'Avance Cuantitativo Productos'!$BJ27:$BJ27),"ERROR, las metas de las vigencias no pueden ser mayores a la meta final",IF(AND('Avance Cuantitativo Productos'!$H27:$H27="Decreciente",'Avance Cuantitativo Productos'!$BF27:$BF27&lt;'Avance Cuantitativo Productos'!$BJ27:$BJ27),"ERROR, las metas de las vigencias no pueden ser menores a la meta final",IF(OR('Avance Cuantitativo Productos'!$H27:$H27="Creciente",'Avance Cuantitativo Productos'!$H27:$H27="Constante",'Avance Cuantitativo Productos'!$H27:$H27="Decreciente"),IF((MAX(COLUMN('Avance Cuantitativo Productos'!$AD27:$AG27)*(INDEX('Avance Cuantitativo Productos'!$AD27:$AG27,LARGE(('Avance Cuantitativo Productos'!$AD27:$AG27&lt;&gt;"")*(_xlfn.SEQUENCE(,COUNTA('Avance Cuantitativo Productos'!$AD$6:$AG$6))),1))='Avance Cuantitativo Productos'!$AD27:$AG27))-COLUMN('Avance Cuantitativo Productos'!$AD27:$AD27)+1)=1,(OFFSET('Avance Cuantitativo Productos'!$BB27:$BB27,0,_xlfn.XMATCH('Avance Cuantitativo Productos'!$BF$6:$BF$6,'Avance Cuantitativo Productos'!$BB$6:$BF$6)-1)-(OFFSET('Avance Cuantitativo Productos'!$BB27:$BB27,0,_xlfn.XMATCH('Avance Cuantitativo Productos'!$BF$6:$BF$6,'Avance Cuantitativo Productos'!$BB$6:$BF$6)-2)))/4+OFFSET('Avance Cuantitativo Productos'!$BB27:$BB27,0,_xlfn.XMATCH('Avance Cuantitativo Productos'!$BF$6:$BF$6,'Avance Cuantitativo Productos'!$BB$6:$BF$6)-2),IF((MAX(COLUMN('Avance Cuantitativo Productos'!$AD27:$AG27)*(INDEX('Avance Cuantitativo Productos'!$AD27:$AG27,LARGE(('Avance Cuantitativo Productos'!$AD27:$AG27&lt;&gt;"")*(_xlfn.SEQUENCE(,COUNTA('Avance Cuantitativo Productos'!$AD$6:$AG$6))),1))='Avance Cuantitativo Productos'!$AD27:$AG27))-COLUMN('Avance Cuantitativo Productos'!$AD27:$AD27)+1)=2,(OFFSET('Avance Cuantitativo Productos'!$BB27:$BB27,0,_xlfn.XMATCH('Avance Cuantitativo Productos'!$BF$6:$BF$6,'Avance Cuantitativo Productos'!$BB$6:$BF$6)-1)-OFFSET('Avance Cuantitativo Productos'!$BB27:$BB27,0,_xlfn.XMATCH('Avance Cuantitativo Productos'!$BF$6:$BF$6,'Avance Cuantitativo Productos'!$BB$6:$BF$6)-2))/2+OFFSET('Avance Cuantitativo Productos'!$BB27:$BB27,0,_xlfn.XMATCH('Avance Cuantitativo Productos'!$BF$6:$BF$6,'Avance Cuantitativo Productos'!$BB$6:$BF$6)-2),IF((MAX(COLUMN('Avance Cuantitativo Productos'!$AD27:$AG27)*(INDEX('Avance Cuantitativo Productos'!$AD27:$AG27,LARGE(('Avance Cuantitativo Productos'!$AD27:$AG27&lt;&gt;"")*(_xlfn.SEQUENCE(,COUNTA('Avance Cuantitativo Productos'!$AD$6:$AG$6))),1))='Avance Cuantitativo Productos'!$AD27:$AG27))-COLUMN('Avance Cuantitativo Productos'!$AD27:$AD27)+1)=3,(OFFSET('Avance Cuantitativo Productos'!$BB27:$BB27,0,_xlfn.XMATCH('Avance Cuantitativo Productos'!$BF$6:$BF$6,'Avance Cuantitativo Productos'!$BB$6:$BF$6)-1)-OFFSET('Avance Cuantitativo Productos'!$BB27:$BB27,0,_xlfn.XMATCH('Avance Cuantitativo Productos'!$BF$6:$BF$6,'Avance Cuantitativo Productos'!$BB$6:$BF$6)-2))*3/4+OFFSET('Avance Cuantitativo Productos'!$BB27:$BB27,0,_xlfn.XMATCH('Avance Cuantitativo Productos'!$BF$6:$BF$6,'Avance Cuantitativo Productos'!$BB$6:$BF$6)-2),IF((MAX(COLUMN('Avance Cuantitativo Productos'!$AD27:$AG27)*(INDEX('Avance Cuantitativo Productos'!$AD27:$AG27,LARGE(('Avance Cuantitativo Productos'!$AD27:$AG27&lt;&gt;"")*(_xlfn.SEQUENCE(,COUNTA('Avance Cuantitativo Productos'!$AD$6:$AG$6))),1))='Avance Cuantitativo Productos'!$AD27:$AG27))-COLUMN('Avance Cuantitativo Productos'!$AD27:$AD27)+1)=4,(OFFSET('Avance Cuantitativo Productos'!$BB27:$BB27,0,_xlfn.XMATCH('Avance Cuantitativo Productos'!$BF$6:$BF$6,'Avance Cuantitativo Productos'!$BB$6:$BF$6)-1)-OFFSET('Avance Cuantitativo Productos'!$BB27:$BB27,0,_xlfn.XMATCH('Avance Cuantitativo Productos'!$BF$6:$BF$6,'Avance Cuantitativo Productos'!$BB$6:$BF$6)-2))+OFFSET('Avance Cuantitativo Productos'!$BB27:$BB27,0,_xlfn.XMATCH('Avance Cuantitativo Productos'!$BF$6:$BF$6,'Avance Cuantitativo Productos'!$BB$6:$BF$6)-2))))),IF('Avance Cuantitativo Productos'!$H27:$H27="Suma",IF((MAX(COLUMN('Avance Cuantitativo Productos'!$AD27:$AG27)*(INDEX(INT(ISNUMBER('Avance Cuantitativo Productos'!$AD27:$AG27)),LARGE((INT(ISNUMBER('Avance Cuantitativo Productos'!$AD27:$AG27))&lt;&gt;0)*(_xlfn.SEQUENCE(,COUNTA('Avance Cuantitativo Productos'!$AD$6:$AG$6))),1))=INT(ISNUMBER('Avance Cuantitativo Productos'!$AD27:$AG27))))-COLUMN('Avance Cuantitativo Productos'!$AD27:$AD27)+1)=1,(OFFSET('Avance Cuantitativo Productos'!$BB27:$BB27,0,_xlfn.XMATCH('Avance Cuantitativo Productos'!$BF$6:$BF$6,'Avance Cuantitativo Productos'!$BB$6:$BF$6,1,1)-1)/4+SUM('Avance Cuantitativo Productos'!$BB27:$BE27)),IF((MAX(COLUMN('Avance Cuantitativo Productos'!$AD27:$AG27)*(INDEX(INT(ISNUMBER('Avance Cuantitativo Productos'!$AD27:$AG27)),LARGE((INT(ISNUMBER('Avance Cuantitativo Productos'!$AD27:$AG27))&lt;&gt;0)*(_xlfn.SEQUENCE(,COUNTA('Avance Cuantitativo Productos'!$AD$6:$AG$6))),1))=INT(ISNUMBER('Avance Cuantitativo Productos'!$AD27:$AG27))))-COLUMN('Avance Cuantitativo Productos'!$AD27:$AD27)+1)=2,(OFFSET('Avance Cuantitativo Productos'!$BB27:$BB27,0,_xlfn.XMATCH('Avance Cuantitativo Productos'!$BF$6:$BF$6,'Avance Cuantitativo Productos'!$BB$6:$BF$6,1,1)-1)/2+SUM('Avance Cuantitativo Productos'!$BB27:$BE27)),IF((MAX(COLUMN('Avance Cuantitativo Productos'!$AD27:$AG27)*(INDEX(INT(ISNUMBER('Avance Cuantitativo Productos'!$AD27:$AG27)),LARGE((INT(ISNUMBER('Avance Cuantitativo Productos'!$AD27:$AG27))&lt;&gt;0)*(_xlfn.SEQUENCE(,COUNTA('Avance Cuantitativo Productos'!$AD$6:$AG$6))),1))=INT(ISNUMBER('Avance Cuantitativo Productos'!$AD27:$AG27))))-COLUMN('Avance Cuantitativo Productos'!$AD27:$AD27)+1)=3,(OFFSET('Avance Cuantitativo Productos'!$BB27:$BB27,0,_xlfn.XMATCH('Avance Cuantitativo Productos'!$BF$6:$BF$6,'Avance Cuantitativo Productos'!$BB$6:$BF$6,1,1)-1)*3/4+SUM('Avance Cuantitativo Productos'!$BB27:$BE27)),IF((MAX(COLUMN('Avance Cuantitativo Productos'!$AD27:$AG27)*(INDEX(INT(ISNUMBER('Avance Cuantitativo Productos'!$AD27:$AG27)),LARGE((INT(ISNUMBER('Avance Cuantitativo Productos'!$AD27:$AG27))&lt;&gt;0)*(_xlfn.SEQUENCE(,COUNTA('Avance Cuantitativo Productos'!$AD$6:$AG$6))),1))=INT(ISNUMBER('Avance Cuantitativo Productos'!$AD27:$AG27))))-COLUMN('Avance Cuantitativo Productos'!$AD27:$AD27)+1)=4,(OFFSET('Avance Cuantitativo Productos'!$BB27:$BB27,0,_xlfn.XMATCH('Avance Cuantitativo Productos'!$BF$6:$BF$6,'Avance Cuantitativo Productos'!$BB$6:$BF$6,1,1)-1)+SUM('Avance Cuantitativo Productos'!$BB27:$BE27)),))))))))))))</f>
        <v/>
      </c>
      <c r="BP27" s="125">
        <f t="array" aca="1" ref="BP27" ca="1">+IF(AND('Avance Cuantitativo Productos'!$BO27:$BO27="",'Avance Cuantitativo Productos'!$BG27:$BG27=""),"",IF(OR(AND(_xlfn.XLOOKUP('Avance Cuantitativo Productos'!$I27:$I27,Listas!$G$2:$G$10,Listas!$I$2:$I$10&lt;1),'Avance Cuantitativo Productos'!$BG27:$BG27=""),'Avance Cuantitativo Productos'!$BG27:$BG27="",COUNTIF('Avance Cuantitativo Productos'!$AH27:$AK27,"="&amp;"")&gt;=4),MAX('Avance Cuantitativo Productos'!$BO27:$BO27,'Avance Cuantitativo Productos'!$BF27:$BF27),IF('Avance Cuantitativo Productos'!$H27:$H27="","Seleccionar Anualización",IF(COUNTIF('Avance Cuantitativo Productos'!$BB27:$BG27,"="&amp;"")=6,"",IF(AND(OR('Avance Cuantitativo Productos'!$H27:$H27="Creciente",'Avance Cuantitativo Productos'!$H27:$H27="Constante",'Avance Cuantitativo Productos'!$H27:$H27="Suma"),'Avance Cuantitativo Productos'!$BG27:$BG27&gt;'Avance Cuantitativo Productos'!$BJ27:$BJ27),"ERROR, las metas de las vigencias no pueden ser mayores a la meta final",IF(AND('Avance Cuantitativo Productos'!$H27:$H27="Decreciente",'Avance Cuantitativo Productos'!$BG27:$BG27&lt;'Avance Cuantitativo Productos'!$BJ27:$BJ27),"ERROR, las metas de las vigencias no pueden ser menores a la meta final",IF(OR('Avance Cuantitativo Productos'!$H27:$H27="Creciente",'Avance Cuantitativo Productos'!$H27:$H27="Constante",'Avance Cuantitativo Productos'!$H27:$H27="Decreciente"),IF((MAX(COLUMN('Avance Cuantitativo Productos'!$AH27:$AK27)*(INDEX('Avance Cuantitativo Productos'!$AH27:$AK27,LARGE(('Avance Cuantitativo Productos'!$AH27:$AK27&lt;&gt;"")*(_xlfn.SEQUENCE(,COUNTA('Avance Cuantitativo Productos'!$AH$6:$AK$6))),1))='Avance Cuantitativo Productos'!$AH27:$AK27))-COLUMN('Avance Cuantitativo Productos'!$AH27:$AH27)+1)=1,(OFFSET('Avance Cuantitativo Productos'!$BB27:$BB27,0,_xlfn.XMATCH('Avance Cuantitativo Productos'!$BG$6:$BG$6,'Avance Cuantitativo Productos'!$BB$6:$BG$6)-1)-(OFFSET('Avance Cuantitativo Productos'!$BB27:$BB27,0,_xlfn.XMATCH('Avance Cuantitativo Productos'!$BG$6:$BG$6,'Avance Cuantitativo Productos'!$BB$6:$BG$6)-2)))/4+OFFSET('Avance Cuantitativo Productos'!$BB27:$BB27,0,_xlfn.XMATCH('Avance Cuantitativo Productos'!$BG$6:$BG$6,'Avance Cuantitativo Productos'!$BB$6:$BG$6)-2),IF((MAX(COLUMN('Avance Cuantitativo Productos'!$AH27:$AK27)*(INDEX('Avance Cuantitativo Productos'!$AH27:$AK27,LARGE(('Avance Cuantitativo Productos'!$AH27:$AK27&lt;&gt;"")*(_xlfn.SEQUENCE(,COUNTA('Avance Cuantitativo Productos'!$AH$6:$AK$6))),1))='Avance Cuantitativo Productos'!$AH27:$AK27))-COLUMN('Avance Cuantitativo Productos'!$AH27:$AH27)+1)=2,(OFFSET('Avance Cuantitativo Productos'!$BB27:$BB27,0,_xlfn.XMATCH('Avance Cuantitativo Productos'!$BG$6:$BG$6,'Avance Cuantitativo Productos'!$BB$6:$BG$6)-1)-OFFSET('Avance Cuantitativo Productos'!$BB27:$BB27,0,_xlfn.XMATCH('Avance Cuantitativo Productos'!$BG$6:$BG$6,'Avance Cuantitativo Productos'!$BB$6:$BG$6)-2))/2+OFFSET('Avance Cuantitativo Productos'!$BB27:$BB27,0,_xlfn.XMATCH('Avance Cuantitativo Productos'!$BG$6:$BG$6,'Avance Cuantitativo Productos'!$BB$6:$BG$6)-2),IF((MAX(COLUMN('Avance Cuantitativo Productos'!$AH27:$AK27)*(INDEX('Avance Cuantitativo Productos'!$AH27:$AK27,LARGE(('Avance Cuantitativo Productos'!$AH27:$AK27&lt;&gt;"")*(_xlfn.SEQUENCE(,COUNTA('Avance Cuantitativo Productos'!$AH$6:$AK$6))),1))='Avance Cuantitativo Productos'!$AH27:$AK27))-COLUMN('Avance Cuantitativo Productos'!$AH27:$AH27)+1)=3,(OFFSET('Avance Cuantitativo Productos'!$BB27:$BB27,0,_xlfn.XMATCH('Avance Cuantitativo Productos'!$BG$6:$BG$6,'Avance Cuantitativo Productos'!$BB$6:$BG$6)-1)-OFFSET('Avance Cuantitativo Productos'!$BB27:$BB27,0,_xlfn.XMATCH('Avance Cuantitativo Productos'!$BG$6:$BG$6,'Avance Cuantitativo Productos'!$BB$6:$BG$6)-2))*3/4+OFFSET('Avance Cuantitativo Productos'!$BB27:$BB27,0,_xlfn.XMATCH('Avance Cuantitativo Productos'!$BG$6:$BG$6,'Avance Cuantitativo Productos'!$BB$6:$BG$6)-2),IF((MAX(COLUMN('Avance Cuantitativo Productos'!$AH27:$AK27)*(INDEX('Avance Cuantitativo Productos'!$AH27:$AK27,LARGE(('Avance Cuantitativo Productos'!$AH27:$AK27&lt;&gt;"")*(_xlfn.SEQUENCE(,COUNTA('Avance Cuantitativo Productos'!$AH$6:$AK$6))),1))='Avance Cuantitativo Productos'!$AH27:$AK27))-COLUMN('Avance Cuantitativo Productos'!$AH27:$AH27)+1)=4,(OFFSET('Avance Cuantitativo Productos'!$BB27:$BB27,0,_xlfn.XMATCH('Avance Cuantitativo Productos'!$BG$6:$BG$6,'Avance Cuantitativo Productos'!$BB$6:$BG$6)-1)-OFFSET('Avance Cuantitativo Productos'!$BB27:$BB27,0,_xlfn.XMATCH('Avance Cuantitativo Productos'!$BG$6:$BG$6,'Avance Cuantitativo Productos'!$BB$6:$BG$6)-2))+OFFSET('Avance Cuantitativo Productos'!$BB27:$BB27,0,_xlfn.XMATCH('Avance Cuantitativo Productos'!$BG$6:$BG$6,'Avance Cuantitativo Productos'!$BB$6:$BG$6)-2))))),IF('Avance Cuantitativo Productos'!$H27:$H27="Suma",IF((MAX(COLUMN('Avance Cuantitativo Productos'!$AH27:$AK27)*(INDEX(INT(ISNUMBER('Avance Cuantitativo Productos'!$AH27:$AK27)),LARGE((INT(ISNUMBER('Avance Cuantitativo Productos'!$AH27:$AK27))&lt;&gt;0)*(_xlfn.SEQUENCE(,COUNTA('Avance Cuantitativo Productos'!$AH$6:$AK$6))),1))=INT(ISNUMBER('Avance Cuantitativo Productos'!$AH27:$AK27))))-COLUMN('Avance Cuantitativo Productos'!$AH27:$AH27)+1)=1,(OFFSET('Avance Cuantitativo Productos'!$BB27:$BB27,0,_xlfn.XMATCH('Avance Cuantitativo Productos'!$BG$6:$BG$6,'Avance Cuantitativo Productos'!$BB$6:$BG$6,1,1)-1)/4+SUM('Avance Cuantitativo Productos'!$BB27:$BF27)),IF((MAX(COLUMN('Avance Cuantitativo Productos'!$AH27:$AK27)*(INDEX(INT(ISNUMBER('Avance Cuantitativo Productos'!$AH27:$AK27)),LARGE((INT(ISNUMBER('Avance Cuantitativo Productos'!$AH27:$AK27))&lt;&gt;0)*(_xlfn.SEQUENCE(,COUNTA('Avance Cuantitativo Productos'!$AH$6:$AK$6))),1))=INT(ISNUMBER('Avance Cuantitativo Productos'!$AH27:$AK27))))-COLUMN('Avance Cuantitativo Productos'!$AH27:$AH27)+1)=2,(OFFSET('Avance Cuantitativo Productos'!$BB27:$BB27,0,_xlfn.XMATCH('Avance Cuantitativo Productos'!$BG$6:$BG$6,'Avance Cuantitativo Productos'!$BB$6:$BG$6,1,1)-1)/2+SUM('Avance Cuantitativo Productos'!$BB27:$BF27)),IF((MAX(COLUMN('Avance Cuantitativo Productos'!$AH27:$AK27)*(INDEX(INT(ISNUMBER('Avance Cuantitativo Productos'!$AH27:$AK27)),LARGE((INT(ISNUMBER('Avance Cuantitativo Productos'!$AH27:$AK27))&lt;&gt;0)*(_xlfn.SEQUENCE(,COUNTA('Avance Cuantitativo Productos'!$AH$6:$AK$6))),1))=INT(ISNUMBER('Avance Cuantitativo Productos'!$AH27:$AK27))))-COLUMN('Avance Cuantitativo Productos'!$AH27:$AH27)+1)=3,(OFFSET('Avance Cuantitativo Productos'!$BB27:$BB27,0,_xlfn.XMATCH('Avance Cuantitativo Productos'!$BG$6:$BG$6,'Avance Cuantitativo Productos'!$BB$6:$BG$6,1,1)-1)*3/4+SUM('Avance Cuantitativo Productos'!$BB27:$BF27)),IF((MAX(COLUMN('Avance Cuantitativo Productos'!$AH27:$AK27)*(INDEX(INT(ISNUMBER('Avance Cuantitativo Productos'!$AH27:$AK27)),LARGE((INT(ISNUMBER('Avance Cuantitativo Productos'!$AH27:$AK27))&lt;&gt;0)*(_xlfn.SEQUENCE(,COUNTA('Avance Cuantitativo Productos'!$AH$6:$AK$6))),1))=INT(ISNUMBER('Avance Cuantitativo Productos'!$AH27:$AK27))))-COLUMN('Avance Cuantitativo Productos'!$AH27:$AH27)+1)=4,(OFFSET('Avance Cuantitativo Productos'!$BB27:$BB27,0,_xlfn.XMATCH('Avance Cuantitativo Productos'!$BG$6:$BG$6,'Avance Cuantitativo Productos'!$BB$6:$BG$6,1,1)-1)+SUM('Avance Cuantitativo Productos'!$BB27:$BF27)),))))))))))))</f>
        <v>1</v>
      </c>
      <c r="BQ27" s="137">
        <f t="array" aca="1" ref="BQ27" ca="1">+IF(AND('Avance Cuantitativo Productos'!$BP27:$BP27="",'Avance Cuantitativo Productos'!$BH27:$BH27=""),"",IF(OR(AND(_xlfn.XLOOKUP('Avance Cuantitativo Productos'!$I27:$I27,Listas!$G$2:$G$10,Listas!$I$2:$I$10&lt;1),'Avance Cuantitativo Productos'!$BH27:$BH27=""),'Avance Cuantitativo Productos'!$BH27:$BH27="",COUNTIF('Avance Cuantitativo Productos'!$AL27:$AO27,"="&amp;"")&gt;=4),MAX('Avance Cuantitativo Productos'!$BP27:$BP27,'Avance Cuantitativo Productos'!$BG27:$BG27),IF('Avance Cuantitativo Productos'!$H27:$H27="","Seleccionar Anualización",IF(COUNTIF('Avance Cuantitativo Productos'!$BB27:$BH27,"="&amp;"")=7,"",IF(AND(OR('Avance Cuantitativo Productos'!$H27:$H27="Creciente",'Avance Cuantitativo Productos'!$H27:$H27="Constante",'Avance Cuantitativo Productos'!$H27:$H27="Suma"),'Avance Cuantitativo Productos'!$BH27:$BH27&gt;'Avance Cuantitativo Productos'!$BJ27:$BJ27),"ERROR, las metas de las vigencias no pueden ser mayores a la meta final",IF(AND('Avance Cuantitativo Productos'!$H27:$H27="Decreciente",'Avance Cuantitativo Productos'!$BH27:$BH27&lt;'Avance Cuantitativo Productos'!$BJ27:$BJ27),"ERROR, las metas de las vigencias no pueden ser menores a la meta final",IF(OR('Avance Cuantitativo Productos'!$H27:$H27="Creciente",'Avance Cuantitativo Productos'!$H27:$H27="Constante",'Avance Cuantitativo Productos'!$H27:$H27="Decreciente"),IF((MAX(COLUMN('Avance Cuantitativo Productos'!$AL27:$AO27)*(INDEX('Avance Cuantitativo Productos'!$AL27:$AO27,LARGE(('Avance Cuantitativo Productos'!$AL27:$AO27&lt;&gt;"")*(_xlfn.SEQUENCE(,COUNTA('Avance Cuantitativo Productos'!$AL$6:$AO$6))),1))='Avance Cuantitativo Productos'!$AL27:$AO27))-COLUMN('Avance Cuantitativo Productos'!$AL27:$AL27)+1)=1,(OFFSET('Avance Cuantitativo Productos'!$BB27:$BB27,0,_xlfn.XMATCH('Avance Cuantitativo Productos'!$BH$6:$BH$6,'Avance Cuantitativo Productos'!$BB$6:$BH$6)-1)-(OFFSET('Avance Cuantitativo Productos'!$BB27:$BB27,0,_xlfn.XMATCH('Avance Cuantitativo Productos'!$BH$6:$BH$6,'Avance Cuantitativo Productos'!$BB$6:$BH$6)-2)))/4+OFFSET('Avance Cuantitativo Productos'!$BB27:$BB27,0,_xlfn.XMATCH('Avance Cuantitativo Productos'!$BH$6:$BH$6,'Avance Cuantitativo Productos'!$BB$6:$BH$6)-2),IF((MAX(COLUMN('Avance Cuantitativo Productos'!$AL27:$AO27)*(INDEX('Avance Cuantitativo Productos'!$AL27:$AO27,LARGE(('Avance Cuantitativo Productos'!$AL27:$AO27&lt;&gt;"")*(_xlfn.SEQUENCE(,COUNTA('Avance Cuantitativo Productos'!$AL$6:$AO$6))),1))='Avance Cuantitativo Productos'!$AL27:$AO27))-COLUMN('Avance Cuantitativo Productos'!$AL27:$AL27)+1)=2,(OFFSET('Avance Cuantitativo Productos'!$BB27:$BB27,0,_xlfn.XMATCH('Avance Cuantitativo Productos'!$BH$6:$BH$6,'Avance Cuantitativo Productos'!$BB$6:$BH$6)-1)-OFFSET('Avance Cuantitativo Productos'!$BB27:$BB27,0,_xlfn.XMATCH('Avance Cuantitativo Productos'!$BH$6:$BH$6,'Avance Cuantitativo Productos'!$BB$6:$BH$6)-2))/2+OFFSET('Avance Cuantitativo Productos'!$BB27:$BB27,0,_xlfn.XMATCH('Avance Cuantitativo Productos'!$BH$6:$BH$6,'Avance Cuantitativo Productos'!$BB$6:$BH$6)-2),IF((MAX(COLUMN('Avance Cuantitativo Productos'!$AL27:$AO27)*(INDEX('Avance Cuantitativo Productos'!$AL27:$AO27,LARGE(('Avance Cuantitativo Productos'!$AL27:$AO27&lt;&gt;"")*(_xlfn.SEQUENCE(,COUNTA('Avance Cuantitativo Productos'!$AL$6:$AO$6))),1))='Avance Cuantitativo Productos'!$AL27:$AO27))-COLUMN('Avance Cuantitativo Productos'!$AL27:$AL27)+1)=3,(OFFSET('Avance Cuantitativo Productos'!$BB27:$BB27,0,_xlfn.XMATCH('Avance Cuantitativo Productos'!$BH$6:$BH$6,'Avance Cuantitativo Productos'!$BB$6:$BH$6)-1)-OFFSET('Avance Cuantitativo Productos'!$BB27:$BB27,0,_xlfn.XMATCH('Avance Cuantitativo Productos'!$BH$6:$BH$6,'Avance Cuantitativo Productos'!$BB$6:$BH$6)-2))*0.75+OFFSET('Avance Cuantitativo Productos'!$BB27:$BB27,0,_xlfn.XMATCH('Avance Cuantitativo Productos'!$BH$6:$BH$6,'Avance Cuantitativo Productos'!$BB$6:$BH$6)-2),IF((MAX(COLUMN('Avance Cuantitativo Productos'!$AL27:$AO27)*(INDEX('Avance Cuantitativo Productos'!$AL27:$AO27,LARGE(('Avance Cuantitativo Productos'!$AL27:$AO27&lt;&gt;"")*(_xlfn.SEQUENCE(,COUNTA('Avance Cuantitativo Productos'!$AL$6:$AO$6))),1))='Avance Cuantitativo Productos'!$AL27:$AO27))-COLUMN('Avance Cuantitativo Productos'!$AL27:$AL27)+1)=4,(OFFSET('Avance Cuantitativo Productos'!$BB27:$BB27,0,_xlfn.XMATCH('Avance Cuantitativo Productos'!$BH$6:$BH$6,'Avance Cuantitativo Productos'!$BB$6:$BH$6)-1)-OFFSET('Avance Cuantitativo Productos'!$BB27:$BB27,0,_xlfn.XMATCH('Avance Cuantitativo Productos'!$BH$6:$BH$6,'Avance Cuantitativo Productos'!$BB$6:$BH$6)-2))+OFFSET('Avance Cuantitativo Productos'!$BB27:$BB27,0,_xlfn.XMATCH('Avance Cuantitativo Productos'!$BH$6:$BH$6,'Avance Cuantitativo Productos'!$BB$6:$BH$6)-2))))),IF('Avance Cuantitativo Productos'!$H27:$H27="Suma",IF((MAX(COLUMN('Avance Cuantitativo Productos'!$AL27:$AO27)*(INDEX(INT(ISNUMBER('Avance Cuantitativo Productos'!$AL27:$AO27)),LARGE((INT(ISNUMBER('Avance Cuantitativo Productos'!$AL27:$AO27))&lt;&gt;0)*(_xlfn.SEQUENCE(,COUNTA('Avance Cuantitativo Productos'!$AL$6:$AO$6))),1))=INT(ISNUMBER('Avance Cuantitativo Productos'!$AL27:$AO27))))-COLUMN('Avance Cuantitativo Productos'!$AL27:$AL27)+1)=1,(OFFSET('Avance Cuantitativo Productos'!$BB27:$BB27,0,_xlfn.XMATCH('Avance Cuantitativo Productos'!$BH$6:$BH$6,'Avance Cuantitativo Productos'!$BB$6:$BH$6,1,1)-1)/4+SUM('Avance Cuantitativo Productos'!$BB27:$BG27)),IF((MAX(COLUMN('Avance Cuantitativo Productos'!$AL27:$AO27)*(INDEX(INT(ISNUMBER('Avance Cuantitativo Productos'!$AL27:$AO27)),LARGE((INT(ISNUMBER('Avance Cuantitativo Productos'!$AL27:$AO27))&lt;&gt;0)*(_xlfn.SEQUENCE(,COUNTA('Avance Cuantitativo Productos'!$AL$6:$AO$6))),1))=INT(ISNUMBER('Avance Cuantitativo Productos'!$AL27:$AO27))))-COLUMN('Avance Cuantitativo Productos'!$AL27:$AL27)+1)=2,(OFFSET('Avance Cuantitativo Productos'!$BB27:$BB27,0,_xlfn.XMATCH('Avance Cuantitativo Productos'!$BH$6:$BH$6,'Avance Cuantitativo Productos'!$BB$6:$BH$6,1,1)-1)/2+SUM('Avance Cuantitativo Productos'!$BB27:$BG27)),IF((MAX(COLUMN('Avance Cuantitativo Productos'!$AL27:$AO27)*(INDEX(INT(ISNUMBER('Avance Cuantitativo Productos'!$AL27:$AO27)),LARGE((INT(ISNUMBER('Avance Cuantitativo Productos'!$AL27:$AO27))&lt;&gt;0)*(_xlfn.SEQUENCE(,COUNTA('Avance Cuantitativo Productos'!$AL$6:$AO$6))),1))=INT(ISNUMBER('Avance Cuantitativo Productos'!$AL27:$AO27))))-COLUMN('Avance Cuantitativo Productos'!$AL27:$AL27)+1)=3,(OFFSET('Avance Cuantitativo Productos'!$BB27:$BB27,0,_xlfn.XMATCH('Avance Cuantitativo Productos'!$BH$6:$BH$6,'Avance Cuantitativo Productos'!$BB$6:$BH$6,1,1)-1)*0.75+SUM('Avance Cuantitativo Productos'!$BB27:$BG27)),IF((MAX(COLUMN('Avance Cuantitativo Productos'!$AL27:$AO27)*(INDEX(INT(ISNUMBER('Avance Cuantitativo Productos'!$AL27:$AO27)),LARGE((INT(ISNUMBER('Avance Cuantitativo Productos'!$AL27:$AO27))&lt;&gt;0)*(_xlfn.SEQUENCE(,COUNTA('Avance Cuantitativo Productos'!$AL$6:$AO$6))),1))=INT(ISNUMBER('Avance Cuantitativo Productos'!$AL27:$AO27))))-COLUMN('Avance Cuantitativo Productos'!$AL27:$AL27)+1)=4,(OFFSET('Avance Cuantitativo Productos'!$BB27:$BB27,0,_xlfn.XMATCH('Avance Cuantitativo Productos'!$BH$6:$BH$6,'Avance Cuantitativo Productos'!$BB$6:$BH$6,1,1)-1)+SUM('Avance Cuantitativo Productos'!$BB27:$BG27)),))))))))))))</f>
        <v>1</v>
      </c>
      <c r="BR27" s="137">
        <f t="array" aca="1" ref="BR27" ca="1">+IF(AND('Avance Cuantitativo Productos'!$BQ27:$BQ27="",'Avance Cuantitativo Productos'!$BI27:$BI27=""),"",IF(OR(AND(_xlfn.XLOOKUP('Avance Cuantitativo Productos'!$I27:$I27,Listas!$G$2:$G$10,Listas!$I$2:$I$10&lt;1),'Avance Cuantitativo Productos'!$BI27:$BI27=""),'Avance Cuantitativo Productos'!$BI27:$BI27="",COUNTIF('Avance Cuantitativo Productos'!$AP27:$AS27,"="&amp;"")&gt;=4),MAX('Avance Cuantitativo Productos'!$BQ27:$BQ27,'Avance Cuantitativo Productos'!$BH27:$BH27),IF('Avance Cuantitativo Productos'!$H27:$H27="","Seleccionar Anualización",IF(COUNTIF('Avance Cuantitativo Productos'!$BB27:$BI27,"="&amp;"")=8,"",IF(AND(OR('Avance Cuantitativo Productos'!$H27:$H27="Creciente",'Avance Cuantitativo Productos'!$H27:$H27="Constante",'Avance Cuantitativo Productos'!$H27:$H27="Suma"),'Avance Cuantitativo Productos'!$BI27:$BI27&gt;'Avance Cuantitativo Productos'!$BJ27:$BJ27),"ERROR, las metas de las vigencias no pueden ser mayores a la meta final",IF(AND('Avance Cuantitativo Productos'!$H27:$H27="Decreciente",'Avance Cuantitativo Productos'!$BI27:$BI27&lt;'Avance Cuantitativo Productos'!$BJ27:$BJ27),"ERROR, las metas de las vigencias no pueden ser menores a la meta final",IF(OR('Avance Cuantitativo Productos'!$H27:$H27="Creciente",'Avance Cuantitativo Productos'!$H27:$H27="Constante",'Avance Cuantitativo Productos'!$H27:$H27="Decreciente"),IF((MAX(COLUMN('Avance Cuantitativo Productos'!$AP27:$AS27)*(INDEX('Avance Cuantitativo Productos'!$AP27:$AS27,LARGE(('Avance Cuantitativo Productos'!$AP27:$AS27&lt;&gt;"")*(_xlfn.SEQUENCE(,COUNTA('Avance Cuantitativo Productos'!$AP$6:$AS$6))),1))='Avance Cuantitativo Productos'!$AP27:$AS27))-COLUMN('Avance Cuantitativo Productos'!$AP27:$AP27)+1)=1,(OFFSET('Avance Cuantitativo Productos'!$BB27:$BB27,0,_xlfn.XMATCH('Avance Cuantitativo Productos'!$BI$6:$BI$6,'Avance Cuantitativo Productos'!$BB$6:$BI$6)-1)-(OFFSET('Avance Cuantitativo Productos'!$BB27:$BB27,0,_xlfn.XMATCH('Avance Cuantitativo Productos'!$BI$6:$BI$6,'Avance Cuantitativo Productos'!$BB$6:$BI$6)-2)))/4+OFFSET('Avance Cuantitativo Productos'!$BB27:$BB27,0,_xlfn.XMATCH('Avance Cuantitativo Productos'!$BI$6:$BI$6,'Avance Cuantitativo Productos'!$BB$6:$BI$6)-2),IF((MAX(COLUMN('Avance Cuantitativo Productos'!$AP27:$AS27)*(INDEX('Avance Cuantitativo Productos'!$AP27:$AS27,LARGE(('Avance Cuantitativo Productos'!$AP27:$AS27&lt;&gt;"")*(_xlfn.SEQUENCE(,COUNTA('Avance Cuantitativo Productos'!$AP$6:$AS$6))),1))='Avance Cuantitativo Productos'!$AP27:$AS27))-COLUMN('Avance Cuantitativo Productos'!$AP27:$AP27)+1)=2,(OFFSET('Avance Cuantitativo Productos'!$BB27:$BB27,0,_xlfn.XMATCH('Avance Cuantitativo Productos'!$BI$6:$BI$6,'Avance Cuantitativo Productos'!$BB$6:$BI$6)-1)-OFFSET('Avance Cuantitativo Productos'!$BB27:$BB27,0,_xlfn.XMATCH('Avance Cuantitativo Productos'!$BI$6:$BI$6,'Avance Cuantitativo Productos'!$BB$6:$BI$6)-2))/2+OFFSET('Avance Cuantitativo Productos'!$BB27:$BB27,0,_xlfn.XMATCH('Avance Cuantitativo Productos'!$BI$6:$BI$6,'Avance Cuantitativo Productos'!$BB$6:$BI$6)-2),IF((MAX(COLUMN('Avance Cuantitativo Productos'!$AP27:$AS27)*(INDEX('Avance Cuantitativo Productos'!$AP27:$AS27,LARGE(('Avance Cuantitativo Productos'!$AP27:$AS27&lt;&gt;"")*(_xlfn.SEQUENCE(,COUNTA('Avance Cuantitativo Productos'!$AP$6:$AS$6))),1))='Avance Cuantitativo Productos'!$AP27:$AS27))-COLUMN('Avance Cuantitativo Productos'!$AP27:$AP27)+1)=3,(OFFSET('Avance Cuantitativo Productos'!$BB27:$BB27,0,_xlfn.XMATCH('Avance Cuantitativo Productos'!$BI$6:$BI$6,'Avance Cuantitativo Productos'!$BB$6:$BI$6)-1)-OFFSET('Avance Cuantitativo Productos'!$BB27:$BB27,0,_xlfn.XMATCH('Avance Cuantitativo Productos'!$BI$6:$BI$6,'Avance Cuantitativo Productos'!$BB$6:$BI$6)-2))*0.75+OFFSET('Avance Cuantitativo Productos'!$BB27:$BB27,0,_xlfn.XMATCH('Avance Cuantitativo Productos'!$BI$6:$BI$6,'Avance Cuantitativo Productos'!$BB$6:$BI$6)-2),IF((MAX(COLUMN('Avance Cuantitativo Productos'!$AP27:$AS27)*(INDEX('Avance Cuantitativo Productos'!$AP27:$AS27,LARGE(('Avance Cuantitativo Productos'!$AP27:$AS27&lt;&gt;"")*(_xlfn.SEQUENCE(,COUNTA('Avance Cuantitativo Productos'!$AP$6:$AS$6))),1))='Avance Cuantitativo Productos'!$AP27:$AS27))-COLUMN('Avance Cuantitativo Productos'!$AP27:$AP27)+1)=4,(OFFSET('Avance Cuantitativo Productos'!$BB27:$BB27,0,_xlfn.XMATCH('Avance Cuantitativo Productos'!$BI$6:$BI$6,'Avance Cuantitativo Productos'!$BB$6:$BI$6)-1)-OFFSET('Avance Cuantitativo Productos'!$BB27:$BB27,0,_xlfn.XMATCH('Avance Cuantitativo Productos'!$BI$6:$BI$6,'Avance Cuantitativo Productos'!$BB$6:$BI$6)-2))+OFFSET('Avance Cuantitativo Productos'!$BB27:$BB27,0,_xlfn.XMATCH('Avance Cuantitativo Productos'!$BI$6:$BI$6,'Avance Cuantitativo Productos'!$BB$6:$BI$6)-2))))),IF('Avance Cuantitativo Productos'!$H27:$H27="Suma",IF((MAX(COLUMN('Avance Cuantitativo Productos'!$AP27:$AS27)*(INDEX(INT(ISNUMBER('Avance Cuantitativo Productos'!$AP27:$AS27)),LARGE((INT(ISNUMBER('Avance Cuantitativo Productos'!$AP27:$AS27))&lt;&gt;0)*(_xlfn.SEQUENCE(,COUNTA('Avance Cuantitativo Productos'!$AP$6:$AS$6))),1))=INT(ISNUMBER('Avance Cuantitativo Productos'!$AP27:$AS27))))-COLUMN('Avance Cuantitativo Productos'!$AP27:$AP27)+1)=1,(OFFSET('Avance Cuantitativo Productos'!$BB27:$BB27,0,_xlfn.XMATCH('Avance Cuantitativo Productos'!$BI$6:$BI$6,'Avance Cuantitativo Productos'!$BB$6:$BI$6,1,1)-1)/4+SUM('Avance Cuantitativo Productos'!$BB27:$BH27)),IF((MAX(COLUMN('Avance Cuantitativo Productos'!$AP27:$AS27)*(INDEX(INT(ISNUMBER('Avance Cuantitativo Productos'!$AP27:$AS27)),LARGE((INT(ISNUMBER('Avance Cuantitativo Productos'!$AP27:$AS27))&lt;&gt;0)*(_xlfn.SEQUENCE(,COUNTA('Avance Cuantitativo Productos'!$AP$6:$AS$6))),1))=INT(ISNUMBER('Avance Cuantitativo Productos'!$AP27:$AS27))))-COLUMN('Avance Cuantitativo Productos'!$AP27:$AP27)+1)=2,(OFFSET('Avance Cuantitativo Productos'!$BB27:$BB27,0,_xlfn.XMATCH('Avance Cuantitativo Productos'!$BI$6:$BI$6,'Avance Cuantitativo Productos'!$BB$6:$BI$6,1,1)-1)/2+SUM('Avance Cuantitativo Productos'!$BB27:$BH27)),IF((MAX(COLUMN('Avance Cuantitativo Productos'!$AP27:$AS27)*(INDEX(INT(ISNUMBER('Avance Cuantitativo Productos'!$AP27:$AS27)),LARGE((INT(ISNUMBER('Avance Cuantitativo Productos'!$AP27:$AS27))&lt;&gt;0)*(_xlfn.SEQUENCE(,COUNTA('Avance Cuantitativo Productos'!$AP$6:$AS$6))),1))=INT(ISNUMBER('Avance Cuantitativo Productos'!$AP27:$AS27))))-COLUMN('Avance Cuantitativo Productos'!$AP27:$AP27)+1)=3,(OFFSET('Avance Cuantitativo Productos'!$BB27:$BB27,0,_xlfn.XMATCH('Avance Cuantitativo Productos'!$BI$6:$BI$6,'Avance Cuantitativo Productos'!$BB$6:$BI$6,1,1)-1)*0.75+SUM('Avance Cuantitativo Productos'!$BB27:$BH27)),IF((MAX(COLUMN('Avance Cuantitativo Productos'!$AP27:$AS27)*(INDEX(INT(ISNUMBER('Avance Cuantitativo Productos'!$AP27:$AS27)),LARGE((INT(ISNUMBER('Avance Cuantitativo Productos'!$AP27:$AS27))&lt;&gt;0)*(_xlfn.SEQUENCE(,COUNTA('Avance Cuantitativo Productos'!$AP$6:$AS$6))),1))=INT(ISNUMBER('Avance Cuantitativo Productos'!$AP27:$AS27))))-COLUMN('Avance Cuantitativo Productos'!$AP27:$AP27)+1)=4,(OFFSET('Avance Cuantitativo Productos'!$BB27:$BB27,0,_xlfn.XMATCH('Avance Cuantitativo Productos'!$BI$6:$BI$6,'Avance Cuantitativo Productos'!$BB$6:$BI$6,1,1)-1)+SUM('Avance Cuantitativo Productos'!$BB27:$BH27)),))))))))))))</f>
        <v>1</v>
      </c>
      <c r="BS27" s="20" t="str">
        <f t="array" aca="1" ref="BS27" ca="1">IF(OR('Avance Cuantitativo Productos'!$BB27:$BB27=0,'Avance Cuantitativo Productos'!$AT27:$AT27="",SUMPRODUCT(--('Avance Cuantitativo Productos'!$N27:$Q27&lt;&gt;""))=0),"",IF('Avance Cuantitativo Productos'!$H27:$H27="Creciente",('Avance Cuantitativo Productos'!$AT27:$AT27-Anualiza_LB('Avance Cuantitativo Productos'!$BS$6:$BS$6,'Avance Cuantitativo Productos'!$M27:$M27,'Avance Cuantitativo Productos'!$G27:$G27,'Avance Cuantitativo Productos'!$L27:$L27))/('Avance Cuantitativo Productos'!$BK27:$BK27-Anualiza_LB('Avance Cuantitativo Productos'!$BS$6:$BS$6,'Avance Cuantitativo Productos'!$M27:$M27,'Avance Cuantitativo Productos'!$G27:$G27,'Avance Cuantitativo Productos'!$L27:$L27)),IF('Avance Cuantitativo Productos'!$H27:$H27="Constante",('Avance Cuantitativo Productos'!$AT27:$AT27/'Avance Cuantitativo Productos'!$BK27:$BK27),IF('Avance Cuantitativo Productos'!$H27:$H27="Suma",_xlfn.NUMBERVALUE('Avance Cuantitativo Productos'!$AT27:$AT27)/_xlfn.NUMBERVALUE('Avance Cuantitativo Productos'!$BK27:$BK27),IF('Avance Cuantitativo Productos'!$H27:$H27="Decreciente",('Avance Cuantitativo Productos'!$BS$6:$BS$6-Anualiza_LB('Avance Cuantitativo Productos'!$BB$6:$BB$6,'Avance Cuantitativo Productos'!$M27:$M27,'Avance Cuantitativo Productos'!$G27:$G27,'Avance Cuantitativo Productos'!$L27:$L27))/('Avance Cuantitativo Productos'!$BK27:$BK27-Anualiza_LB('Avance Cuantitativo Productos'!$BS$6:$BS$6,'Avance Cuantitativo Productos'!$M27:$M27,'Avance Cuantitativo Productos'!$G27:$G27,'Avance Cuantitativo Productos'!$L27:$L27)),"Seleccionar Anualización")))))</f>
        <v/>
      </c>
      <c r="BT27" s="21" t="str">
        <f t="array" aca="1" ref="BT27" ca="1">IF(OR('Avance Cuantitativo Productos'!$BC27:$BC27=0,'Avance Cuantitativo Productos'!$AU27:$AU27="",SUMPRODUCT(--('Avance Cuantitativo Productos'!$R27:$U27&lt;&gt;""))=0),"",IF('Avance Cuantitativo Productos'!$H27:$H27="Creciente",('Avance Cuantitativo Productos'!$AU27:$AU27-Anualiza_LB('Avance Cuantitativo Productos'!$BT$6:$BT$6,'Avance Cuantitativo Productos'!$M27:$M27,'Avance Cuantitativo Productos'!$G27:$G27,'Avance Cuantitativo Productos'!$L27:$L27))/('Avance Cuantitativo Productos'!$BL27:$BL27-Anualiza_LB('Avance Cuantitativo Productos'!$BT$6:$BT$6,'Avance Cuantitativo Productos'!$M27:$M27,'Avance Cuantitativo Productos'!$G27:$G27,'Avance Cuantitativo Productos'!$L27:$L27)),IF('Avance Cuantitativo Productos'!$H27:$H27="Constante",('Avance Cuantitativo Productos'!$AU27:$AU27/'Avance Cuantitativo Productos'!$BL27:$BL27),IF('Avance Cuantitativo Productos'!$H27:$H27="Suma",(_xlfn.NUMBERVALUE('Avance Cuantitativo Productos'!$AU27:$AU27)-_xlfn.NUMBERVALUE('Avance Cuantitativo Productos'!$AT27:$AT27))/(_xlfn.NUMBERVALUE('Avance Cuantitativo Productos'!$BL27:$BL27)-_xlfn.NUMBERVALUE('Avance Cuantitativo Productos'!$BK27:$BK27)),IF('Avance Cuantitativo Productos'!$H27:$H27="Decreciente",('Avance Cuantitativo Productos'!$AU27:$AU27-Anualiza_LB('Avance Cuantitativo Productos'!$BT$6:$BT$6,'Avance Cuantitativo Productos'!$M27:$M27,'Avance Cuantitativo Productos'!$G27:$G27,'Avance Cuantitativo Productos'!$L27:$L27))/('Avance Cuantitativo Productos'!$BL27:$BL27-Anualiza_LB('Avance Cuantitativo Productos'!$BT$6:$BT$6,'Avance Cuantitativo Productos'!$M27:$M27,'Avance Cuantitativo Productos'!$G27:$G27,'Avance Cuantitativo Productos'!$L27:$L27)),"Seleccionar Anualización")))))</f>
        <v/>
      </c>
      <c r="BU27" s="21" t="str">
        <f t="array" aca="1" ref="BU27" ca="1">+IF(OR('Avance Cuantitativo Productos'!$BD27:$BD27=0,'Avance Cuantitativo Productos'!$AV27:$AV27="",SUMPRODUCT(--('Avance Cuantitativo Productos'!$V27:$Y27&lt;&gt;""))=0),"",IF('Avance Cuantitativo Productos'!$H27:$H27="Creciente",('Avance Cuantitativo Productos'!$AV27:$AV27-Anualiza_LB('Avance Cuantitativo Productos'!$BU$6:$BU$6,'Avance Cuantitativo Productos'!$M27:$M27,'Avance Cuantitativo Productos'!$G27:$G27,'Avance Cuantitativo Productos'!$L27:$L27))/('Avance Cuantitativo Productos'!$BM27:$BM27-Anualiza_LB('Avance Cuantitativo Productos'!$BU$6:$BU$6,'Avance Cuantitativo Productos'!$M27:$M27,'Avance Cuantitativo Productos'!$G27:$G27,'Avance Cuantitativo Productos'!$L27:$L27)),IF('Avance Cuantitativo Productos'!$H27:$H27="Constante",('Avance Cuantitativo Productos'!$AV27:$AV27/'Avance Cuantitativo Productos'!$BM27:$BM27),IF('Avance Cuantitativo Productos'!$H27:$H27="Suma",(_xlfn.NUMBERVALUE('Avance Cuantitativo Productos'!$AV27:$AV27)-_xlfn.NUMBERVALUE('Avance Cuantitativo Productos'!$AU27:$AU27))/(_xlfn.NUMBERVALUE('Avance Cuantitativo Productos'!$BM27:$BM27)-_xlfn.NUMBERVALUE('Avance Cuantitativo Productos'!$BL27:$BL27)),IF('Avance Cuantitativo Productos'!$H27:$H27="Decreciente",('Avance Cuantitativo Productos'!$AV27:$AV27-Anualiza_LB('Avance Cuantitativo Productos'!$BU$6:$BU$6,'Avance Cuantitativo Productos'!$M27:$M27,'Avance Cuantitativo Productos'!$G27:$G27,'Avance Cuantitativo Productos'!$L27:$L27))/('Avance Cuantitativo Productos'!$BM27:$BM27-Anualiza_LB('Avance Cuantitativo Productos'!$BU$6:$BU$6,'Avance Cuantitativo Productos'!$M27:$M27,'Avance Cuantitativo Productos'!$G27:$G27,'Avance Cuantitativo Productos'!$L27:$L27)),"Seleccionar Anualización")))))</f>
        <v/>
      </c>
      <c r="BV27" s="21" t="str">
        <f t="array" aca="1" ref="BV27" ca="1">+IF(OR('Avance Cuantitativo Productos'!$BE27:$BE27=0,'Avance Cuantitativo Productos'!$AW27:$AW27="",,SUMPRODUCT(--('Avance Cuantitativo Productos'!$Z27:$AC27&lt;&gt;""))=0),"",IF('Avance Cuantitativo Productos'!$H27:$H27="Creciente",('Avance Cuantitativo Productos'!$AW27:$AW27-Anualiza_LB('Avance Cuantitativo Productos'!$BV$6:$BV$6,'Avance Cuantitativo Productos'!$M27:$M27,'Avance Cuantitativo Productos'!$G27:$G27,'Avance Cuantitativo Productos'!$L27:$L27))/('Avance Cuantitativo Productos'!$BN27:$BN27-Anualiza_LB('Avance Cuantitativo Productos'!$BV$6:$BV$6,'Avance Cuantitativo Productos'!$M27:$M27,'Avance Cuantitativo Productos'!$G27:$G27,'Avance Cuantitativo Productos'!$L27:$L27)),IF('Avance Cuantitativo Productos'!$H27:$H27="Constante",('Avance Cuantitativo Productos'!$AW27:$AW27/'Avance Cuantitativo Productos'!$BN27:$BN27),IF('Avance Cuantitativo Productos'!$H27:$H27="Suma",(_xlfn.NUMBERVALUE('Avance Cuantitativo Productos'!$AW27:$AW27)-_xlfn.NUMBERVALUE('Avance Cuantitativo Productos'!$AV27:$AV27))/(_xlfn.NUMBERVALUE('Avance Cuantitativo Productos'!$BN27:$BN27)-_xlfn.NUMBERVALUE('Avance Cuantitativo Productos'!$BM27:$BM27)),IF('Avance Cuantitativo Productos'!$H27:$H27="Decreciente",('Avance Cuantitativo Productos'!$AW27:$AW27-Anualiza_LB('Avance Cuantitativo Productos'!$BV$6:$BV$6,'Avance Cuantitativo Productos'!$M27:$M27,'Avance Cuantitativo Productos'!$G27:$G27,'Avance Cuantitativo Productos'!$L27:$L27))/('Avance Cuantitativo Productos'!$BN27:$BN27-Anualiza_LB('Avance Cuantitativo Productos'!$BV$6:$BV$6,'Avance Cuantitativo Productos'!$M27:$M27,'Avance Cuantitativo Productos'!$G27:$G27,'Avance Cuantitativo Productos'!$L27:$L27)),"Seleccionar Anualización")))))</f>
        <v/>
      </c>
      <c r="BW27" s="21" t="str">
        <f t="array" aca="1" ref="BW27" ca="1">+IF(OR('Avance Cuantitativo Productos'!$BF27:$BF27=0,'Avance Cuantitativo Productos'!$AX27:$AX27="",SUMPRODUCT(--('Avance Cuantitativo Productos'!$AD27:$AG27&lt;&gt;""))=0),"",IF('Avance Cuantitativo Productos'!$H27:$H27="Creciente",('Avance Cuantitativo Productos'!$AX27:$AX27-Anualiza_LB('Avance Cuantitativo Productos'!$BW$6:$BW$6,'Avance Cuantitativo Productos'!$M27:$M27,'Avance Cuantitativo Productos'!$G27:$G27,'Avance Cuantitativo Productos'!$L27:$L27))/('Avance Cuantitativo Productos'!$BO27:$BO27-Anualiza_LB('Avance Cuantitativo Productos'!$BW$6:$BW$6,'Avance Cuantitativo Productos'!$M27:$M27,'Avance Cuantitativo Productos'!$G27:$G27,'Avance Cuantitativo Productos'!$L27:$L27)),IF('Avance Cuantitativo Productos'!$H27:$H27="Constante",('Avance Cuantitativo Productos'!$AX27:$AX27/'Avance Cuantitativo Productos'!$BO27:$BO27),IF('Avance Cuantitativo Productos'!$H27:$H27="Suma",(_xlfn.NUMBERVALUE('Avance Cuantitativo Productos'!$AX27:$AX27)-_xlfn.NUMBERVALUE('Avance Cuantitativo Productos'!$AW27:$AW27))/(_xlfn.NUMBERVALUE('Avance Cuantitativo Productos'!$BO27:$BO27)-_xlfn.NUMBERVALUE('Avance Cuantitativo Productos'!$BN27:$BN27)),IF('Avance Cuantitativo Productos'!$H27:$H27="Decreciente",('Avance Cuantitativo Productos'!$AX27:$AX27-Anualiza_LB('Avance Cuantitativo Productos'!$BW$6:$BW$6,'Avance Cuantitativo Productos'!$M27:$M27,'Avance Cuantitativo Productos'!$G27:$G27,'Avance Cuantitativo Productos'!$L27:$L27))/('Avance Cuantitativo Productos'!$BO27:$BO27-Anualiza_LB('Avance Cuantitativo Productos'!$BW$6:$BW$6,'Avance Cuantitativo Productos'!$M27:$M27,'Avance Cuantitativo Productos'!$G27:$G27,'Avance Cuantitativo Productos'!$L27:$L27)),"Seleccionar Anualización")))))</f>
        <v/>
      </c>
      <c r="BX27" s="21">
        <f t="array" aca="1" ref="BX27" ca="1">+ IF(OR('Avance Cuantitativo Productos'!$BG27:$BG27=0,'Avance Cuantitativo Productos'!$AY27:$AY27="",SUMPRODUCT(--('Avance Cuantitativo Productos'!$AH27:$AK27&lt;&gt;""))=0),"",IF('Avance Cuantitativo Productos'!$H27:$H27="Creciente",('Avance Cuantitativo Productos'!$AY27:$AY27-Anualiza_LB('Avance Cuantitativo Productos'!$BX$6:$BX$6,'Avance Cuantitativo Productos'!$M27:$M27,'Avance Cuantitativo Productos'!$G27:$G27,'Avance Cuantitativo Productos'!$L27:$L27))/('Avance Cuantitativo Productos'!$BP27:$BP27-Anualiza_LB('Avance Cuantitativo Productos'!$BX$6:$BX$6,'Avance Cuantitativo Productos'!$M27:$M27,'Avance Cuantitativo Productos'!$G27:$G27,'Avance Cuantitativo Productos'!$L27:$L27)),IF('Avance Cuantitativo Productos'!$H27:$H27="Constante",('Avance Cuantitativo Productos'!$AY27:$AY27/'Avance Cuantitativo Productos'!$BP27:$BP27),IF('Avance Cuantitativo Productos'!$H27:$H27="Suma",(_xlfn.NUMBERVALUE('Avance Cuantitativo Productos'!$AY27:$AY27)-_xlfn.NUMBERVALUE('Avance Cuantitativo Productos'!$AX27:$AX27))/(_xlfn.NUMBERVALUE('Avance Cuantitativo Productos'!$BP27:$BP27)-_xlfn.NUMBERVALUE('Avance Cuantitativo Productos'!$BO27:$BO27)),IF('Avance Cuantitativo Productos'!$H27:$H27="Decreciente",('Avance Cuantitativo Productos'!$AY27:$AY27-Anualiza_LB('Avance Cuantitativo Productos'!$BX$6:$BX$6,'Avance Cuantitativo Productos'!$M27:$M27,'Avance Cuantitativo Productos'!$G27:$G27,'Avance Cuantitativo Productos'!$L27:$L27))/('Avance Cuantitativo Productos'!$BP27:$BP27-Anualiza_LB('Avance Cuantitativo Productos'!$BX$6:$BX$6,'Avance Cuantitativo Productos'!$M27:$M27,'Avance Cuantitativo Productos'!$G27:$G27,'Avance Cuantitativo Productos'!$L27:$L27)),"Seleccionar Anualización")))))</f>
        <v>1</v>
      </c>
      <c r="BY27" s="21">
        <f t="array" aca="1" ref="BY27" ca="1">+ IF(OR('Avance Cuantitativo Productos'!$BH27:$BH27=0,'Avance Cuantitativo Productos'!$AZ27:$AZ27="",SUMPRODUCT(--('Avance Cuantitativo Productos'!$AL27:$AO27&lt;&gt;""))=0),"",IF('Avance Cuantitativo Productos'!$H27:$H27="Creciente",('Avance Cuantitativo Productos'!$AZ27:$AZ27-Anualiza_LB('Avance Cuantitativo Productos'!$BY$6:$BY$6,'Avance Cuantitativo Productos'!$M27:$M27,'Avance Cuantitativo Productos'!$G27:$G27,'Avance Cuantitativo Productos'!$L27:$L27))/('Avance Cuantitativo Productos'!$BQ27:$BQ27-Anualiza_LB('Avance Cuantitativo Productos'!$BY$6:$BY$6,'Avance Cuantitativo Productos'!$M27:$M27,'Avance Cuantitativo Productos'!$G27:$G27,'Avance Cuantitativo Productos'!$L27:$L27)),IF('Avance Cuantitativo Productos'!$H27:$H27="Constante",('Avance Cuantitativo Productos'!$AZ27:$AZ27/'Avance Cuantitativo Productos'!$BQ27:$BQ27),IF('Avance Cuantitativo Productos'!$H27:$H27="Suma",(_xlfn.NUMBERVALUE('Avance Cuantitativo Productos'!$AZ27:$AZ27)-_xlfn.NUMBERVALUE('Avance Cuantitativo Productos'!$AY27:$AY27))/(_xlfn.NUMBERVALUE('Avance Cuantitativo Productos'!$BQ27:$BQ27)-_xlfn.NUMBERVALUE('Avance Cuantitativo Productos'!$BP27:$BP27)),IF('Avance Cuantitativo Productos'!$H27:$H27="Decreciente",('Avance Cuantitativo Productos'!$AZ27:$AZ27-Anualiza_LB('Avance Cuantitativo Productos'!$BY$6:$BY$6,'Avance Cuantitativo Productos'!$M27:$M27,'Avance Cuantitativo Productos'!$G27:$G27,'Avance Cuantitativo Productos'!$L27:$L27))/('Avance Cuantitativo Productos'!$BQ27:$BQ27-Anualiza_LB('Avance Cuantitativo Productos'!$BY$6:$BY$6,'Avance Cuantitativo Productos'!$M27:$M27,'Avance Cuantitativo Productos'!$G27:$G27,'Avance Cuantitativo Productos'!$L27:$L27)),"Seleccionar Anualización")))))</f>
        <v>1</v>
      </c>
      <c r="BZ27" s="21" t="str">
        <f t="array" aca="1" ref="BZ27" ca="1">+ IF(OR('Avance Cuantitativo Productos'!$BI27:$BI27=0,'Avance Cuantitativo Productos'!$BA27:$BA27="",SUMPRODUCT(--('Avance Cuantitativo Productos'!$AP27:$AS27&lt;&gt;""))=0),"",IF('Avance Cuantitativo Productos'!$H27:$H27="Creciente",('Avance Cuantitativo Productos'!$BA27:$BA27-Anualiza_LB('Avance Cuantitativo Productos'!$BZ$6:$BZ$6,'Avance Cuantitativo Productos'!$M27:$M27,'Avance Cuantitativo Productos'!$G27:$G27,'Avance Cuantitativo Productos'!$L27:$L27))/('Avance Cuantitativo Productos'!$BR27:$BR27-Anualiza_LB('Avance Cuantitativo Productos'!$BZ$6:$BZ$6,'Avance Cuantitativo Productos'!$M27:$M27,'Avance Cuantitativo Productos'!$G27:$G27,'Avance Cuantitativo Productos'!$L27:$L27)),IF('Avance Cuantitativo Productos'!$H27:$H27="Constante",('Avance Cuantitativo Productos'!$BA27:$BA27/'Avance Cuantitativo Productos'!$BR27:$BR27),IF('Avance Cuantitativo Productos'!$H27:$H27="Suma",(_xlfn.NUMBERVALUE('Avance Cuantitativo Productos'!$BA27:$BA27)-_xlfn.NUMBERVALUE('Avance Cuantitativo Productos'!$AZ27:$AZ27))/(_xlfn.NUMBERVALUE('Avance Cuantitativo Productos'!$BR27:$BR27)-_xlfn.NUMBERVALUE('Avance Cuantitativo Productos'!$BQ27:$BQ27)),IF('Avance Cuantitativo Productos'!$H27:$H27="Decreciente",('Avance Cuantitativo Productos'!$BA27:$BA27-Anualiza_LB('Avance Cuantitativo Productos'!$BZ$6:$BZ$6,'Avance Cuantitativo Productos'!$M27:$M27,'Avance Cuantitativo Productos'!$G27:$G27,'Avance Cuantitativo Productos'!$L27:$L27))/('Avance Cuantitativo Productos'!$BR27:$BR27-Anualiza_LB('Avance Cuantitativo Productos'!$BZ$6:$BZ$6,'Avance Cuantitativo Productos'!$M27:$M27,'Avance Cuantitativo Productos'!$G27:$G27,'Avance Cuantitativo Productos'!$L27:$L27)),"Seleccionar Anualización")))))</f>
        <v/>
      </c>
      <c r="CA27" s="127" t="str">
        <f t="array" aca="1" ref="CA27" ca="1">IF(OR('Avance Cuantitativo Productos'!$AT27:$AT27="",SUMPRODUCT(--('Avance Cuantitativo Productos'!$N27:$Q27&lt;&gt;""))=0),"",IF('Avance Cuantitativo Productos'!$H27:$H27="Creciente",('Avance Cuantitativo Productos'!$AT27:$AT27-Anualiza_LB('Avance Cuantitativo Productos'!$CA$6:$CA$6,'Avance Cuantitativo Productos'!$M27:$M27,'Avance Cuantitativo Productos'!$G27:$G27,'Avance Cuantitativo Productos'!$L27:$L27))/('Avance Cuantitativo Productos'!$BK27:$BK27-Anualiza_LB('Avance Cuantitativo Productos'!$CA$6:$CA$6,'Avance Cuantitativo Productos'!$M27:$M27,'Avance Cuantitativo Productos'!$G27:$G27,'Avance Cuantitativo Productos'!$L27:$L27)),IF('Avance Cuantitativo Productos'!$H27:$H27="Constante",('Avance Cuantitativo Productos'!$AT27:$AT27/'Avance Cuantitativo Productos'!$BK27:$BK27),IF('Avance Cuantitativo Productos'!$H27:$H27="Suma",_xlfn.NUMBERVALUE('Avance Cuantitativo Productos'!$AT27:$AT27)/_xlfn.NUMBERVALUE('Avance Cuantitativo Productos'!$BK27:$BK27),IF('Avance Cuantitativo Productos'!$H27:$H27="Decreciente",('Avance Cuantitativo Productos'!$AT27:$AT27-Anualiza_LB('Avance Cuantitativo Productos'!$CA$6:$CA$6,'Avance Cuantitativo Productos'!$M27:$M27,'Avance Cuantitativo Productos'!$G27:$G27,'Avance Cuantitativo Productos'!$L27:$L27))/('Avance Cuantitativo Productos'!$BK27:$BK27-Anualiza_LB('Avance Cuantitativo Productos'!$CA$6:$CA$6,'Avance Cuantitativo Productos'!$M27:$M27,'Avance Cuantitativo Productos'!$G27:$G27,'Avance Cuantitativo Productos'!$L27:$L27)),"Seleccionar Anualización")))))</f>
        <v/>
      </c>
      <c r="CB27" s="128" t="str">
        <f t="array" aca="1" ref="CB27" ca="1">IF(OR('Avance Cuantitativo Productos'!$AU27:$AU27="",(SUMPRODUCT(--('Avance Cuantitativo Productos'!$R27:$U27))-SUMPRODUCT(--('Avance Cuantitativo Productos'!$N27:$Q27))&lt;&gt;"")=0),"",IF('Avance Cuantitativo Productos'!$H27:$H27="Creciente",('Avance Cuantitativo Productos'!$AU27:$AU27-Anualiza_LB('Avance Cuantitativo Productos'!$CB$6:$CB$6,'Avance Cuantitativo Productos'!$M27:$M27,'Avance Cuantitativo Productos'!$G27:$G27,'Avance Cuantitativo Productos'!$L27:$L27))/('Avance Cuantitativo Productos'!$BL27:$BL27-Anualiza_LB('Avance Cuantitativo Productos'!$CB$6:$CB$6,'Avance Cuantitativo Productos'!$M27:$M27,'Avance Cuantitativo Productos'!$G27:$G27,'Avance Cuantitativo Productos'!$L27:$L27)),IF('Avance Cuantitativo Productos'!$H27:$H27="Constante",('Avance Cuantitativo Productos'!$AU27:$AU27/'Avance Cuantitativo Productos'!$BL27:$BL27),IF('Avance Cuantitativo Productos'!$H27:$H27="Suma",_xlfn.NUMBERVALUE('Avance Cuantitativo Productos'!$AU27:$AU27)/(_xlfn.NUMBERVALUE('Avance Cuantitativo Productos'!$BL27:$BL27)),IF('Avance Cuantitativo Productos'!$H27:$H27="Decreciente",('Avance Cuantitativo Productos'!$AU27:$AU27-Anualiza_LB('Avance Cuantitativo Productos'!$CB$6:$CB$6,'Avance Cuantitativo Productos'!$M27:$M27,'Avance Cuantitativo Productos'!$G27:$G27,'Avance Cuantitativo Productos'!$L27:$L27))/('Avance Cuantitativo Productos'!$BL27:$BL27-Anualiza_LB('Avance Cuantitativo Productos'!$CB$6:$CB$6,'Avance Cuantitativo Productos'!$M27:$M27,'Avance Cuantitativo Productos'!$G27:$G27,'Avance Cuantitativo Productos'!$L27:$L27)),"Seleccionar Anualización")))))</f>
        <v/>
      </c>
      <c r="CC27" s="128" t="str">
        <f t="array" aca="1" ref="CC27" ca="1">+IF(OR('Avance Cuantitativo Productos'!$AV27:$AV27="",(SUMPRODUCT(--('Avance Cuantitativo Productos'!$V27:$Y27))-SUMPRODUCT(--('Avance Cuantitativo Productos'!$R27:$U27))&lt;&gt;"")=0),"",IF('Avance Cuantitativo Productos'!$H27:$H27="Creciente",('Avance Cuantitativo Productos'!$AV27:$AV27-Anualiza_LB('Avance Cuantitativo Productos'!$CC$6:$CC$6,'Avance Cuantitativo Productos'!$M27:$M27,'Avance Cuantitativo Productos'!$G27:$G27,'Avance Cuantitativo Productos'!$L27:$L27))/('Avance Cuantitativo Productos'!$BM27:$BM27-Anualiza_LB('Avance Cuantitativo Productos'!$CC$6:$CC$6,'Avance Cuantitativo Productos'!$M27:$M27,'Avance Cuantitativo Productos'!$G27:$G27,'Avance Cuantitativo Productos'!$L27:$L27)),IF('Avance Cuantitativo Productos'!$H27:$H27="Constante",('Avance Cuantitativo Productos'!$AV27:$AV27/'Avance Cuantitativo Productos'!$BM27:$BM27),IF('Avance Cuantitativo Productos'!$H27:$H27="Suma",_xlfn.NUMBERVALUE('Avance Cuantitativo Productos'!$AV27:$AV27)/(_xlfn.NUMBERVALUE('Avance Cuantitativo Productos'!$BM27:$BM27)),IF('Avance Cuantitativo Productos'!$H27:$H27="Decreciente",('Avance Cuantitativo Productos'!$AV27:$AV27-Anualiza_LB('Avance Cuantitativo Productos'!$CC$6:$CC$6,'Avance Cuantitativo Productos'!$M27:$M27,'Avance Cuantitativo Productos'!$G27:$G27,'Avance Cuantitativo Productos'!$L27:$L27))/('Avance Cuantitativo Productos'!$BM27:$BM27-Anualiza_LB('Avance Cuantitativo Productos'!$CC$6:$CC$6,'Avance Cuantitativo Productos'!$M27:$M27,'Avance Cuantitativo Productos'!$G27:$G27,'Avance Cuantitativo Productos'!$L27:$L27)),"Seleccionar Anualización")))))</f>
        <v/>
      </c>
      <c r="CD27" s="128" t="str">
        <f t="array" aca="1" ref="CD27" ca="1">+IF(OR('Avance Cuantitativo Productos'!$AW27:$AW27="",(SUMPRODUCT(--('Avance Cuantitativo Productos'!$Z27:$AC27))-SUMPRODUCT(--('Avance Cuantitativo Productos'!$V27:$Y27))&lt;&gt;"")=0),"",IF('Avance Cuantitativo Productos'!$H27:$H27="Creciente",('Avance Cuantitativo Productos'!$AW27:$AW27-Anualiza_LB('Avance Cuantitativo Productos'!$CD$6:$CD$6,'Avance Cuantitativo Productos'!$M27:$M27,'Avance Cuantitativo Productos'!$G27:$G27,'Avance Cuantitativo Productos'!$L27:$L27))/('Avance Cuantitativo Productos'!$BN27:$BN27-Anualiza_LB('Avance Cuantitativo Productos'!$CD$6:$CD$6,'Avance Cuantitativo Productos'!$M27:$M27,'Avance Cuantitativo Productos'!$G27:$G27,'Avance Cuantitativo Productos'!$L27:$L27)),IF('Avance Cuantitativo Productos'!$H27:$H27="Constante",('Avance Cuantitativo Productos'!$AW27:$AW27/'Avance Cuantitativo Productos'!$BN27:$BN27),IF('Avance Cuantitativo Productos'!$H27:$H27="Suma",_xlfn.NUMBERVALUE('Avance Cuantitativo Productos'!$AW27:$AW27)/(_xlfn.NUMBERVALUE('Avance Cuantitativo Productos'!$BN27:$BN27)),IF('Avance Cuantitativo Productos'!$H27:$H27="Decreciente",('Avance Cuantitativo Productos'!$AW27:$AW27-Anualiza_LB('Avance Cuantitativo Productos'!$CD$6:$CD$6,'Avance Cuantitativo Productos'!$M27:$M27,'Avance Cuantitativo Productos'!$G27:$G27,'Avance Cuantitativo Productos'!$L27:$L27))/('Avance Cuantitativo Productos'!$BN27:$BN27-Anualiza_LB('Avance Cuantitativo Productos'!$CD$6:$CD$6,'Avance Cuantitativo Productos'!$M27:$M27,'Avance Cuantitativo Productos'!$G27:$G27,'Avance Cuantitativo Productos'!$L27:$L27)),"Seleccionar Anualización")))))</f>
        <v/>
      </c>
      <c r="CE27" s="128" t="str">
        <f t="array" aca="1" ref="CE27" ca="1">+IF(OR('Avance Cuantitativo Productos'!$AX27:$AX27="",(SUMPRODUCT(--('Avance Cuantitativo Productos'!$AD27:$AG27))-SUMPRODUCT(--('Avance Cuantitativo Productos'!$Z27:$AC27))&lt;&gt;"")=0),"",IF('Avance Cuantitativo Productos'!$H27:$H27="Creciente",('Avance Cuantitativo Productos'!$AX27:$AX27-Anualiza_LB('Avance Cuantitativo Productos'!$CE$6:$CE$6,'Avance Cuantitativo Productos'!$M27:$M27,'Avance Cuantitativo Productos'!$G27:$G27,'Avance Cuantitativo Productos'!$L27:$L27))/('Avance Cuantitativo Productos'!$BO27:$BO27-Anualiza_LB('Avance Cuantitativo Productos'!$CE$6:$CE$6,'Avance Cuantitativo Productos'!$M27:$M27,'Avance Cuantitativo Productos'!$G27:$G27,'Avance Cuantitativo Productos'!$L27:$L27)),IF('Avance Cuantitativo Productos'!$H27:$H27="Constante",('Avance Cuantitativo Productos'!$AX27:$AX27/'Avance Cuantitativo Productos'!$BO27:$BO27),IF('Avance Cuantitativo Productos'!$H27:$H27="Suma",_xlfn.NUMBERVALUE('Avance Cuantitativo Productos'!$AX27:$AX27)/(_xlfn.NUMBERVALUE('Avance Cuantitativo Productos'!$BO27:$BO27)),IF('Avance Cuantitativo Productos'!$H27:$H27="Decreciente",('Avance Cuantitativo Productos'!$AX27:$AX27-Anualiza_LB('Avance Cuantitativo Productos'!$CE$6:$CE$6,'Avance Cuantitativo Productos'!$M27:$M27,'Avance Cuantitativo Productos'!$G27:$G27,'Avance Cuantitativo Productos'!$L27:$L27))/('Avance Cuantitativo Productos'!$BO27:$BO27-Anualiza_LB('Avance Cuantitativo Productos'!$CE$6:$CE$6,'Avance Cuantitativo Productos'!$M27:$M27,'Avance Cuantitativo Productos'!$G27:$G27,'Avance Cuantitativo Productos'!$L27:$L27)),"Seleccionar Anualización")))))</f>
        <v/>
      </c>
      <c r="CF27" s="128">
        <f t="array" aca="1" ref="CF27" ca="1">+IF(OR('Avance Cuantitativo Productos'!$AY27:$AY27="",(SUMPRODUCT(--('Avance Cuantitativo Productos'!$AH27:$AK27))-SUMPRODUCT(--('Avance Cuantitativo Productos'!$AD27:$AG27))&lt;&gt;"")=0),"",IF('Avance Cuantitativo Productos'!$H27:$H27="Creciente",('Avance Cuantitativo Productos'!$AY27:$AY27-Anualiza_LB('Avance Cuantitativo Productos'!$CF$6:$CF$6,'Avance Cuantitativo Productos'!$M27:$M27,'Avance Cuantitativo Productos'!$G27:$G27,'Avance Cuantitativo Productos'!$L27:$L27))/('Avance Cuantitativo Productos'!$BP27:$BP27-Anualiza_LB('Avance Cuantitativo Productos'!$CF$6:$CF$6,'Avance Cuantitativo Productos'!$M27:$M27,'Avance Cuantitativo Productos'!$G27:$G27,'Avance Cuantitativo Productos'!$L27:$L27)),IF('Avance Cuantitativo Productos'!$H27:$H27="Constante",('Avance Cuantitativo Productos'!$AY27:$AY27/'Avance Cuantitativo Productos'!$BP27:$BP27),IF('Avance Cuantitativo Productos'!$H27:$H27="Suma",_xlfn.NUMBERVALUE('Avance Cuantitativo Productos'!$AY27:$AY27)/(_xlfn.NUMBERVALUE('Avance Cuantitativo Productos'!$BP27:$BP27)),IF('Avance Cuantitativo Productos'!$H27:$H27="Decreciente",('Avance Cuantitativo Productos'!$AY27:$AY27-Anualiza_LB('Avance Cuantitativo Productos'!$CF$6:$CF$6,'Avance Cuantitativo Productos'!$M27:$M27,'Avance Cuantitativo Productos'!$G27:$G27,'Avance Cuantitativo Productos'!$L27:$L27))/('Avance Cuantitativo Productos'!$BP27:$BP27-Anualiza_LB('Avance Cuantitativo Productos'!$CF$6:$CF$6,'Avance Cuantitativo Productos'!$M27:$M27,'Avance Cuantitativo Productos'!$G27:$G27,'Avance Cuantitativo Productos'!$L27:$L27)),"Seleccionar Anualización")))))</f>
        <v>1</v>
      </c>
      <c r="CG27" s="148">
        <f t="array" aca="1" ref="CG27" ca="1">+IF(OR('Avance Cuantitativo Productos'!$AZ27:$AZ27="",(SUMPRODUCT(--('Avance Cuantitativo Productos'!$AL27:$AO27))-SUMPRODUCT(--('Avance Cuantitativo Productos'!$AH27:$AK27))&lt;&gt;"")=0),"",IF('Avance Cuantitativo Productos'!$H27:$H27="Creciente",('Avance Cuantitativo Productos'!$AZ27:$AZ27-Anualiza_LB('Avance Cuantitativo Productos'!$CG$6:$CG$6,'Avance Cuantitativo Productos'!$M27:$M27,'Avance Cuantitativo Productos'!$G27:$G27,'Avance Cuantitativo Productos'!$L27:$L27))/('Avance Cuantitativo Productos'!$BQ27:$BQ27-Anualiza_LB('Avance Cuantitativo Productos'!$CG$6:$CG$6,'Avance Cuantitativo Productos'!$M27:$M27,'Avance Cuantitativo Productos'!$G27:$G27,'Avance Cuantitativo Productos'!$L27:$L27)),IF('Avance Cuantitativo Productos'!$H27:$H27="Constante",('Avance Cuantitativo Productos'!$AZ27:$AZ27/'Avance Cuantitativo Productos'!$BQ27:$BQ27),IF('Avance Cuantitativo Productos'!$H27:$H27="Suma",_xlfn.NUMBERVALUE('Avance Cuantitativo Productos'!$AZ27:$AZ27)/(_xlfn.NUMBERVALUE('Avance Cuantitativo Productos'!$BQ27:$BQ27)),IF('Avance Cuantitativo Productos'!$H27:$H27="Decreciente",('Avance Cuantitativo Productos'!$AZ27:$AZ27-Anualiza_LB('Avance Cuantitativo Productos'!$CG$6:$CG$6,'Avance Cuantitativo Productos'!$M27:$M27,'Avance Cuantitativo Productos'!$G27:$G27,'Avance Cuantitativo Productos'!$L27:$L27))/('Avance Cuantitativo Productos'!$BQ27:$BQ27-Anualiza_LB('Avance Cuantitativo Productos'!$CG$6:$CG$6,'Avance Cuantitativo Productos'!$M27:$M27,'Avance Cuantitativo Productos'!$G27:$G27,'Avance Cuantitativo Productos'!$L27:$L27)),"Seleccionar Anualización")))))</f>
        <v>1</v>
      </c>
      <c r="CH27" s="148">
        <f t="array" aca="1" ref="CH27" ca="1">+IF(OR('Avance Cuantitativo Productos'!$BA27:$BA27="",(SUMPRODUCT(--('Avance Cuantitativo Productos'!$AP27:$AS27))-SUMPRODUCT(--('Avance Cuantitativo Productos'!$AL27:$AO27))&lt;&gt;"")=0),"",IF('Avance Cuantitativo Productos'!$H27:$H27="Creciente",('Avance Cuantitativo Productos'!$BA27:$BA27-Anualiza_LB('Avance Cuantitativo Productos'!$CH$6:$CH$6,'Avance Cuantitativo Productos'!$M27:$M27,'Avance Cuantitativo Productos'!$G27:$G27,'Avance Cuantitativo Productos'!$L27:$L27))/('Avance Cuantitativo Productos'!$BR27:$BR27-Anualiza_LB('Avance Cuantitativo Productos'!$CH$6:$CH$6,'Avance Cuantitativo Productos'!$M27:$M27,'Avance Cuantitativo Productos'!$G27:$G27,'Avance Cuantitativo Productos'!$L27:$L27)),IF('Avance Cuantitativo Productos'!$H27:$H27="Constante",('Avance Cuantitativo Productos'!$BA27:$BA27/'Avance Cuantitativo Productos'!$BR27:$BR27),IF('Avance Cuantitativo Productos'!$H27:$H27="Suma",_xlfn.NUMBERVALUE('Avance Cuantitativo Productos'!$BA27:$BA27)/(_xlfn.NUMBERVALUE('Avance Cuantitativo Productos'!$BR27:$BR27)),IF('Avance Cuantitativo Productos'!$H27:$H27="Decreciente",('Avance Cuantitativo Productos'!$BA27:$BA27-Anualiza_LB('Avance Cuantitativo Productos'!$CH$6:$CH$6,'Avance Cuantitativo Productos'!$M27:$M27,'Avance Cuantitativo Productos'!$G27:$G27,'Avance Cuantitativo Productos'!$L27:$L27))/('Avance Cuantitativo Productos'!$BR27:$BR27-Anualiza_LB('Avance Cuantitativo Productos'!$CH$6:$CH$6,'Avance Cuantitativo Productos'!$M27:$M27,'Avance Cuantitativo Productos'!$G27:$G27,'Avance Cuantitativo Productos'!$L27:$L27)),"Seleccionar Anualización")))))</f>
        <v>100</v>
      </c>
      <c r="CI27" s="34" t="str">
        <f t="array" aca="1" ref="CI27" ca="1">++IF(OR('Avance Cuantitativo Productos'!$BJ27:$BJ27="",'Avance Cuantitativo Productos'!$AT27:$AT27=""),"",IF('Avance Cuantitativo Productos'!$H27:$H27="Creciente",('Avance Cuantitativo Productos'!$AT27:$AT27-Anualiza_LB('Avance Cuantitativo Productos'!$CI$6:$CI$6,'Avance Cuantitativo Productos'!$M27:$M27,'Avance Cuantitativo Productos'!$G27:$G27,'Avance Cuantitativo Productos'!$L27:$L27))/('Avance Cuantitativo Productos'!$BJ27:$BJ27-Anualiza_LB('Avance Cuantitativo Productos'!$CI$6:$CI$6,'Avance Cuantitativo Productos'!$M27:$M27,'Avance Cuantitativo Productos'!$G27:$G27,'Avance Cuantitativo Productos'!$L27:$L27)),IF('Avance Cuantitativo Productos'!$H27:$H27="Constante",'Avance Cuantitativo Productos'!$AT27:$AT27/'Avance Cuantitativo Productos'!$BJ27:$BJ27,IF('Avance Cuantitativo Productos'!$H27:$H27="Suma",('Avance Cuantitativo Productos'!$AT27:$AT27)/('Avance Cuantitativo Productos'!$BJ27:$BJ27),IF('Avance Cuantitativo Productos'!$H27:$H27="Decreciente",('Avance Cuantitativo Productos'!$G27:$G27-Anualiza_LB('Avance Cuantitativo Productos'!$CI$6:$CI$6,'Avance Cuantitativo Productos'!$M27:$M27,'Avance Cuantitativo Productos'!$G27:$G27,'Avance Cuantitativo Productos'!$L27:$L27))/(Anualiza_LB('Avance Cuantitativo Productos'!$CI$6:$CI$6,'Avance Cuantitativo Productos'!$M27:$M27,'Avance Cuantitativo Productos'!$G27:$G27,'Avance Cuantitativo Productos'!$L27:$L27)-'Avance Cuantitativo Productos'!$BJ27:$BJ27),"Seleccionar Anualización")))))</f>
        <v/>
      </c>
      <c r="CJ27" s="81" t="str">
        <f t="array" aca="1" ref="CJ27" ca="1">++IF(OR('Avance Cuantitativo Productos'!$BJ27:$BJ27="",'Avance Cuantitativo Productos'!$AU27:$AU27=""),"",IF('Avance Cuantitativo Productos'!$H27:$H27="Creciente",('Avance Cuantitativo Productos'!$AU27:$AU27-Anualiza_LB('Avance Cuantitativo Productos'!$CJ$6:$CJ$6,'Avance Cuantitativo Productos'!$M27:$M27,'Avance Cuantitativo Productos'!$G27:$G27,'Avance Cuantitativo Productos'!$L27:$L27))/('Avance Cuantitativo Productos'!$BJ27:$BJ27-Anualiza_LB('Avance Cuantitativo Productos'!$CJ$6:$CJ$6,'Avance Cuantitativo Productos'!$M27:$M27,'Avance Cuantitativo Productos'!$G27:$G27,'Avance Cuantitativo Productos'!$L27:$L27)),IF('Avance Cuantitativo Productos'!$H27:$H27="Constante",'Avance Cuantitativo Productos'!$AU27:$AU27/'Avance Cuantitativo Productos'!$BJ27:$BJ27,IF('Avance Cuantitativo Productos'!$H27:$H27="Suma",('Avance Cuantitativo Productos'!$AU27:$AU27)/('Avance Cuantitativo Productos'!$BJ27:$BJ27),IF('Avance Cuantitativo Productos'!$H27:$H27="Decreciente",(Anualiza_LB('Avance Cuantitativo Productos'!$CJ$6:$CJ$6,'Avance Cuantitativo Productos'!$M27:$M27,'Avance Cuantitativo Productos'!$G27:$G27,'Avance Cuantitativo Productos'!$L27:$L27)-'Avance Cuantitativo Productos'!$AU27:$AU27)/(Anualiza_LB('Avance Cuantitativo Productos'!$CJ$6:$CJ$6,'Avance Cuantitativo Productos'!$M27:$M27,'Avance Cuantitativo Productos'!$G27:$G27,'Avance Cuantitativo Productos'!$L27:$L27)-'Avance Cuantitativo Productos'!$BJ27:$BJ27),"Seleccionar Anualización")))))</f>
        <v/>
      </c>
      <c r="CK27" s="81" t="str">
        <f t="array" aca="1" ref="CK27" ca="1">+IF(OR('Avance Cuantitativo Productos'!$BJ27:$BJ27="",'Avance Cuantitativo Productos'!$AV27:$AV27=""),"",IF('Avance Cuantitativo Productos'!$H27:$H27="Creciente",('Avance Cuantitativo Productos'!$AV27:$AV27-Anualiza_LB('Avance Cuantitativo Productos'!$CK$6:$CK$6,'Avance Cuantitativo Productos'!$M27:$M27,'Avance Cuantitativo Productos'!$G27:$G27,'Avance Cuantitativo Productos'!$L27:$L27))/('Avance Cuantitativo Productos'!$BJ27:$BJ27-Anualiza_LB('Avance Cuantitativo Productos'!$CK$6:$CK$6,'Avance Cuantitativo Productos'!$M27:$M27,'Avance Cuantitativo Productos'!$G27:$G27,'Avance Cuantitativo Productos'!$L27:$L27)),IF('Avance Cuantitativo Productos'!$H27:$H27="Constante",'Avance Cuantitativo Productos'!$AV27:$AV27/'Avance Cuantitativo Productos'!$BJ27:$BJ27,IF('Avance Cuantitativo Productos'!$H27:$H27="Suma",('Avance Cuantitativo Productos'!$AV27:$AV27)/('Avance Cuantitativo Productos'!$BJ27:$BJ27),IF('Avance Cuantitativo Productos'!$H27:$H27="Decreciente",(Anualiza_LB('Avance Cuantitativo Productos'!$CK$6:$CK$6,'Avance Cuantitativo Productos'!$M27:$M27,'Avance Cuantitativo Productos'!$G27:$G27,'Avance Cuantitativo Productos'!$L27:$L27)-'Avance Cuantitativo Productos'!$AV27:$AV27)/(Anualiza_LB('Avance Cuantitativo Productos'!$CK$6:$CK$6,'Avance Cuantitativo Productos'!$M27:$M27,'Avance Cuantitativo Productos'!$G27:$G27,'Avance Cuantitativo Productos'!$L27:$L27)-'Avance Cuantitativo Productos'!$BJ27:$BJ27),"Seleccionar Anualización")))))</f>
        <v/>
      </c>
      <c r="CL27" s="81" t="str">
        <f t="array" aca="1" ref="CL27" ca="1">+IF(OR('Avance Cuantitativo Productos'!$BJ27:$BJ27="",'Avance Cuantitativo Productos'!$AW27:$AW27=""),"",IF('Avance Cuantitativo Productos'!$H27:$H27="Creciente",('Avance Cuantitativo Productos'!$AW27:$AW27-Anualiza_LB('Avance Cuantitativo Productos'!$CL$6:$CL$6,'Avance Cuantitativo Productos'!$M27:$M27,'Avance Cuantitativo Productos'!$G27:$G27,'Avance Cuantitativo Productos'!$L27:$L27))/('Avance Cuantitativo Productos'!$BJ27:$BJ27-Anualiza_LB('Avance Cuantitativo Productos'!$CL$6:$CL$6,'Avance Cuantitativo Productos'!$M27:$M27,'Avance Cuantitativo Productos'!$G27:$G27,'Avance Cuantitativo Productos'!$L27:$L27)),IF('Avance Cuantitativo Productos'!$H27:$H27="Constante",'Avance Cuantitativo Productos'!$AW27:$AW27/'Avance Cuantitativo Productos'!$BJ27:$BJ27,IF('Avance Cuantitativo Productos'!$H27:$H27="Suma",('Avance Cuantitativo Productos'!$AW27:$AW27)/('Avance Cuantitativo Productos'!$BJ27:$BJ27),IF('Avance Cuantitativo Productos'!$H27:$H27="Decreciente",(Anualiza_LB('Avance Cuantitativo Productos'!$CL$6:$CL$6,'Avance Cuantitativo Productos'!$M27:$M27,'Avance Cuantitativo Productos'!$G27:$G27,'Avance Cuantitativo Productos'!$L27:$L27)-'Avance Cuantitativo Productos'!$AW27:$AW27)/(Anualiza_LB('Avance Cuantitativo Productos'!$CL$6:$CL$6,'Avance Cuantitativo Productos'!$M27:$M27,'Avance Cuantitativo Productos'!$G27:$G27,'Avance Cuantitativo Productos'!$L27:$L27)-'Avance Cuantitativo Productos'!$BJ27:$BJ27),"Seleccionar Anualización")))))</f>
        <v/>
      </c>
      <c r="CM27" s="81" t="str">
        <f t="array" aca="1" ref="CM27" ca="1">+IF(OR('Avance Cuantitativo Productos'!$BJ27:$BJ27="",'Avance Cuantitativo Productos'!$AX27:$AX27=""),"",IF('Avance Cuantitativo Productos'!$H27:$H27="Creciente",('Avance Cuantitativo Productos'!$AX27:$AX27-Anualiza_LB('Avance Cuantitativo Productos'!$CM$6:$CM$6,'Avance Cuantitativo Productos'!$M27:$M27,'Avance Cuantitativo Productos'!$G27:$G27,'Avance Cuantitativo Productos'!$L27:$L27))/('Avance Cuantitativo Productos'!$BJ27:$BJ27-Anualiza_LB('Avance Cuantitativo Productos'!$CM$6:$CM$6,'Avance Cuantitativo Productos'!$M27:$M27,'Avance Cuantitativo Productos'!$G27:$G27,'Avance Cuantitativo Productos'!$L27:$L27)),IF('Avance Cuantitativo Productos'!$H27:$H27="Constante",'Avance Cuantitativo Productos'!$AX27:$AX27/'Avance Cuantitativo Productos'!$BJ27:$BJ27,IF('Avance Cuantitativo Productos'!$H27:$H27="Suma",('Avance Cuantitativo Productos'!$AX27:$AX27)/('Avance Cuantitativo Productos'!$BJ27:$BJ27),IF('Avance Cuantitativo Productos'!$H27:$H27="Decreciente",(Anualiza_LB('Avance Cuantitativo Productos'!$CM$6:$CM$6,'Avance Cuantitativo Productos'!$M27:$M27,'Avance Cuantitativo Productos'!$G27:$G27,'Avance Cuantitativo Productos'!$L27:$L27)-'Avance Cuantitativo Productos'!$AX27:$AX27)/(Anualiza_LB('Avance Cuantitativo Productos'!$CM$6:$CM$6,'Avance Cuantitativo Productos'!$M27:$M27,'Avance Cuantitativo Productos'!$G27:$G27,'Avance Cuantitativo Productos'!$L27:$L27)-'Avance Cuantitativo Productos'!$BJ27:$BJ27),"Seleccionar Anualización")))))</f>
        <v/>
      </c>
      <c r="CN27" s="81">
        <f t="array" aca="1" ref="CN27" ca="1">+IF(OR('Avance Cuantitativo Productos'!$BJ27:$BJ27="",'Avance Cuantitativo Productos'!$AY27:$AY27=""),"",IF('Avance Cuantitativo Productos'!$H27:$H27="Creciente",('Avance Cuantitativo Productos'!$AY27:$AY27-Anualiza_LB('Avance Cuantitativo Productos'!$CN$6:$CN$6,'Avance Cuantitativo Productos'!$M27:$M27,'Avance Cuantitativo Productos'!$G27:$G27,'Avance Cuantitativo Productos'!$L27:$L27))/('Avance Cuantitativo Productos'!$BJ27:$BJ27-Anualiza_LB('Avance Cuantitativo Productos'!$CN$6:$CN$6,'Avance Cuantitativo Productos'!$M27:$M27,'Avance Cuantitativo Productos'!$G27:$G27,'Avance Cuantitativo Productos'!$L27:$L27)),IF('Avance Cuantitativo Productos'!$H27:$H27="Constante",'Avance Cuantitativo Productos'!$AY27:$AY27/'Avance Cuantitativo Productos'!$BJ27:$BJ27,IF('Avance Cuantitativo Productos'!$H27:$H27="Suma",('Avance Cuantitativo Productos'!$AY27:$AY27)/('Avance Cuantitativo Productos'!$BJ27:$BJ27),IF('Avance Cuantitativo Productos'!$H27:$H27="Decreciente",(Anualiza_LB('Avance Cuantitativo Productos'!$CN$6:$CN$6,'Avance Cuantitativo Productos'!$M27:$M27,'Avance Cuantitativo Productos'!$G27:$G27,'Avance Cuantitativo Productos'!$L27:$L27)-'Avance Cuantitativo Productos'!$AY27:$AY27)/(Anualiza_LB('Avance Cuantitativo Productos'!$CN$6:$CN$6,'Avance Cuantitativo Productos'!$M27:$M27,'Avance Cuantitativo Productos'!$G27:$G27,'Avance Cuantitativo Productos'!$L27:$L27)-'Avance Cuantitativo Productos'!$BJ27:$BJ27),"Seleccionar Anualización")))))</f>
        <v>1</v>
      </c>
      <c r="CO27" s="140">
        <f t="array" ref="CO27">+IF(OR('Avance Cuantitativo Productos'!$BJ27:$BJ27="",'Avance Cuantitativo Productos'!$AZ27:$AZ27=""),"",IF('Avance Cuantitativo Productos'!$H27:$H27="Creciente",('Avance Cuantitativo Productos'!$AZ27:$AZ27-Anualiza_LB('Avance Cuantitativo Productos'!$CO$6:$CO$6,'Avance Cuantitativo Productos'!$M27:$M27,'Avance Cuantitativo Productos'!$G27:$G27,'Avance Cuantitativo Productos'!$L27:$L27))/('Avance Cuantitativo Productos'!$BJ27:$BJ27-Anualiza_LB('Avance Cuantitativo Productos'!$CO$6:$CO$6,'Avance Cuantitativo Productos'!$M27:$M27,'Avance Cuantitativo Productos'!$G27:$G27,'Avance Cuantitativo Productos'!$L27:$L27)),IF('Avance Cuantitativo Productos'!$H27:$H27="Constante",'Avance Cuantitativo Productos'!$AZ27:$AZ27/'Avance Cuantitativo Productos'!$BJ27:$BJ27,IF('Avance Cuantitativo Productos'!$H27:$H27="Suma",('Avance Cuantitativo Productos'!$AZ27:$AZ27)/('Avance Cuantitativo Productos'!$BJ27:$BJ27),IF('Avance Cuantitativo Productos'!$H27:$H27="Decreciente",(Anualiza_LB('Avance Cuantitativo Productos'!$CO$6:$CO$6,'Avance Cuantitativo Productos'!$M27:$M27,'Avance Cuantitativo Productos'!$G27:$G27,'Avance Cuantitativo Productos'!$L27:$L27)-'Avance Cuantitativo Productos'!$AZ27:$AZ27)/(Anualiza_LB('Avance Cuantitativo Productos'!$CO$6:$CO$6,'Avance Cuantitativo Productos'!$M27:$M27,'Avance Cuantitativo Productos'!$G27:$G27,'Avance Cuantitativo Productos'!$L27:$L27)-'Avance Cuantitativo Productos'!$BJ27:$BJ27),"Seleccionar Anualización")))))</f>
        <v>1</v>
      </c>
      <c r="CP27" s="82">
        <f t="array" aca="1" ref="CP27" ca="1">+IF(OR('Avance Cuantitativo Productos'!$BJ27:$BJ27="",'Avance Cuantitativo Productos'!$BA27:$BA27=""),"",IF('Avance Cuantitativo Productos'!$H27:$H27="Creciente",('Avance Cuantitativo Productos'!$BA27:$BA27-Anualiza_LB('Avance Cuantitativo Productos'!$CP$6:$CP$6,'Avance Cuantitativo Productos'!$M27:$M27,'Avance Cuantitativo Productos'!$G27:$G27,'Avance Cuantitativo Productos'!$L27:$L27))/('Avance Cuantitativo Productos'!$BJ27:$BJ27-Anualiza_LB('Avance Cuantitativo Productos'!$CP$6:$CP$6,'Avance Cuantitativo Productos'!$M27:$M27,'Avance Cuantitativo Productos'!$G27:$G27,'Avance Cuantitativo Productos'!$L27:$L27)),IF('Avance Cuantitativo Productos'!$H27:$H27="Constante",'Avance Cuantitativo Productos'!$BA27:$BA27/'Avance Cuantitativo Productos'!$BJ27:$BJ27,IF('Avance Cuantitativo Productos'!$H27:$H27="Suma",('Avance Cuantitativo Productos'!$BA27:$BA27)/('Avance Cuantitativo Productos'!$BJ27:$BJ27),IF('Avance Cuantitativo Productos'!$H27:$H27="Decreciente",(Anualiza_LB('Avance Cuantitativo Productos'!$CP$6:$CP$6,'Avance Cuantitativo Productos'!$M27:$M27,'Avance Cuantitativo Productos'!$G27:$G27,'Avance Cuantitativo Productos'!$L27:$L27)-'Avance Cuantitativo Productos'!$BA27:$BA27)/(Anualiza_LB('Avance Cuantitativo Productos'!$CP$6:$CP$6,'Avance Cuantitativo Productos'!$M27:$M27,'Avance Cuantitativo Productos'!$G27:$G27,'Avance Cuantitativo Productos'!$L27:$L27)-'Avance Cuantitativo Productos'!$BJ27:$BJ27),"Seleccionar Anualización")))))</f>
        <v>100</v>
      </c>
    </row>
    <row r="28" spans="1:94" ht="105" hidden="1">
      <c r="A28" s="7">
        <v>22</v>
      </c>
      <c r="B28" t="str">
        <f>+LEFT('Avance Cuantitativo Productos'!$C28:$C28,2)</f>
        <v>2.</v>
      </c>
      <c r="C28" s="129" t="s">
        <v>235</v>
      </c>
      <c r="D28" s="129" t="s">
        <v>236</v>
      </c>
      <c r="E28" s="130" t="s">
        <v>45</v>
      </c>
      <c r="F28" s="131">
        <v>0.03</v>
      </c>
      <c r="G28" s="132"/>
      <c r="H28" s="132" t="s">
        <v>25</v>
      </c>
      <c r="I28" s="132" t="s">
        <v>30</v>
      </c>
      <c r="J28" s="32">
        <v>45292</v>
      </c>
      <c r="K28" s="33">
        <v>49674</v>
      </c>
      <c r="L28" s="117" t="str">
        <f t="array" ref="L28">+_xlfn.CONCAT("Q",LEFT(LOOKUP(2,1/('Avance Cuantitativo Productos'!$N28:$AS28&lt;&gt;""),'Avance Cuantitativo Productos'!$N$6:$AS$6),1))</f>
        <v>Q4</v>
      </c>
      <c r="M28" s="133" t="str">
        <f t="array" ref="M28">+RIGHT(LOOKUP(2,1/('Avance Cuantitativo Productos'!$N28:$AS28&lt;&gt;""),'Avance Cuantitativo Productos'!$N$6:$AS$6),4)</f>
        <v>2024</v>
      </c>
      <c r="N28" s="42"/>
      <c r="O28" s="45"/>
      <c r="P28" s="45"/>
      <c r="Q28" s="46"/>
      <c r="R28" s="42"/>
      <c r="S28" s="45"/>
      <c r="T28" s="45"/>
      <c r="U28" s="46"/>
      <c r="V28" s="42"/>
      <c r="W28" s="45"/>
      <c r="X28" s="45"/>
      <c r="Y28" s="46"/>
      <c r="Z28" s="42"/>
      <c r="AA28" s="45"/>
      <c r="AB28" s="45"/>
      <c r="AC28" s="46"/>
      <c r="AD28" s="42"/>
      <c r="AE28" s="45"/>
      <c r="AF28" s="45"/>
      <c r="AG28" s="46"/>
      <c r="AH28" s="42"/>
      <c r="AI28" s="45"/>
      <c r="AJ28" s="45"/>
      <c r="AK28" s="46"/>
      <c r="AL28" s="45"/>
      <c r="AM28" s="45"/>
      <c r="AN28" s="45"/>
      <c r="AO28" s="45">
        <v>4</v>
      </c>
      <c r="AP28" s="304"/>
      <c r="AQ28" s="304"/>
      <c r="AR28" s="45"/>
      <c r="AS28" s="45"/>
      <c r="AT28" s="120" t="str">
        <f t="array" aca="1" ref="AT28" ca="1">IF('Avance Cuantitativo Productos'!$H28:$H28="","Seleccionar Anualización",IF(COUNTIF('Avance Cuantitativo Productos'!$N28:$Q28,"="&amp;"")=4,"",IF('Avance Cuantitativo Productos'!$H28:$H28="Creciente",IF(COUNTIF('Avance Cuantitativo Productos'!$N28:$Q28,"&lt;"&amp;'Avance Cuantitativo Productos'!$G28:$G28)&gt;=1,"ERROR, el valor reportado es inferior a la Línea Base",IF(COUNTIF('Avance Cuantitativo Productos'!$N28:$Q28,"="&amp;"")=3,OFFSET('Avance Cuantitativo Productos'!$N28:$N28,0,MATCH(MAX('Avance Cuantitativo Productos'!$N28:$Q28)+1,'Avance Cuantitativo Productos'!$N28:$Q28,1)-1),IF(INDEX('Avance Cuantitativo Productos'!$N28:$Q28,LARGE(('Avance Cuantitativo Productos'!$N28:$Q28&lt;&gt;"")*(_xlfn.SEQUENCE(,COUNTA('Avance Cuantitativo Productos'!$N$6:$Q$6))),1))&lt;INDEX('Avance Cuantitativo Productos'!$N28:$Q28,LARGE(('Avance Cuantitativo Productos'!$N28:$Q28&lt;&gt;"")*(_xlfn.SEQUENCE(,COUNTA('Avance Cuantitativo Productos'!$N$6:$Q$6))),2)),"ERROR, El reporte de avance actual debe ser mayor o igual al último valor reportado",OFFSET('Avance Cuantitativo Productos'!$N28:$N28,0,MATCH(MAX('Avance Cuantitativo Productos'!$N28:$Q28)+1,'Avance Cuantitativo Productos'!$N28:$Q28,1)-1)))),IF('Avance Cuantitativo Productos'!$H28:$H28="Constante",OFFSET('Avance Cuantitativo Productos'!$N28:$N28,0,MATCH(MAX('Avance Cuantitativo Productos'!$N28:$Q28)+1,'Avance Cuantitativo Productos'!$N28:$Q28,1)-1),IF('Avance Cuantitativo Productos'!$H28:$H28="Suma",SUM('Avance Cuantitativo Productos'!$N28:$Q28),IF('Avance Cuantitativo Productos'!$H28:$H28="Decreciente",IF(COUNTIF('Avance Cuantitativo Productos'!$N28:$Q28,"&gt;"&amp;'Avance Cuantitativo Productos'!$G28:$G28)&gt;=1,"ERROR, el valor reportado es superior a la Línea Base",IF(COUNTIF('Avance Cuantitativo Productos'!$N28:$Q28,"="&amp;"")=3,OFFSET('Avance Cuantitativo Productos'!$N28:$N28,0,MATCH(MAX('Avance Cuantitativo Productos'!$N28:$Q28)+1,'Avance Cuantitativo Productos'!$N28:$Q28,1)-1),IF(INDEX('Avance Cuantitativo Productos'!$N28:$Q28,LARGE(('Avance Cuantitativo Productos'!$N28:$Q28&lt;&gt;"")*(_xlfn.SEQUENCE(,COUNTA('Avance Cuantitativo Productos'!$N$6:$Q$6))),1))&gt;INDEX('Avance Cuantitativo Productos'!$N28:$Q28,LARGE(('Avance Cuantitativo Productos'!$N28:$Q28&lt;&gt;"")*(_xlfn.SEQUENCE(,COUNTA('Avance Cuantitativo Productos'!$N$6:$Q$6))),2)),"ERROR, El reporte de avance actual debe ser menor o igual al último valor reportado",OFFSET('Avance Cuantitativo Productos'!$N28:$N28,0,MATCH(MAX('Avance Cuantitativo Productos'!$N28:$Q28)+1,'Avance Cuantitativo Productos'!$N28:$Q28,1)-1))))))))))</f>
        <v/>
      </c>
      <c r="AU28" s="120" t="str">
        <f t="array" aca="1" ref="AU28" ca="1">IF('Avance Cuantitativo Productos'!$H28:$H28="","Seleccionar Anualización",IF(COUNTIF('Avance Cuantitativo Productos'!$N28:$U28,"="&amp;"")=8,"",IF('Avance Cuantitativo Productos'!$H28:$H28="Creciente",IF(COUNTIF('Avance Cuantitativo Productos'!$N28:$U28,"&lt;"&amp;'Avance Cuantitativo Productos'!$G28:$G28)&gt;=1,"ERROR, el valor reportado es inferior a la Línea Base",IF(COUNTIF('Avance Cuantitativo Productos'!$N28:$U28,"="&amp;"")=7,OFFSET('Avance Cuantitativo Productos'!$N28:$N28,0,MATCH(MAX('Avance Cuantitativo Productos'!$N28:$U28)+1,'Avance Cuantitativo Productos'!$N28:$U28,1)-1),IF(INDEX('Avance Cuantitativo Productos'!$N28:$U28,LARGE(('Avance Cuantitativo Productos'!$N28:$U28&lt;&gt;"")*(_xlfn.SEQUENCE(,COUNTA('Avance Cuantitativo Productos'!$N$6:$U$6))),1))&lt;INDEX('Avance Cuantitativo Productos'!$N28:$U28,LARGE(('Avance Cuantitativo Productos'!$N28:$U28&lt;&gt;"")*(_xlfn.SEQUENCE(,COUNTA('Avance Cuantitativo Productos'!$N$6:$U$6))),2)),"ERROR, El reporte de avance actual debe ser mayor o igual al último valor reportado",OFFSET('Avance Cuantitativo Productos'!$N28:$N28,0,MATCH(MAX('Avance Cuantitativo Productos'!$N28:$U28)+1,'Avance Cuantitativo Productos'!$N28:$U28,1)-1)))),IF('Avance Cuantitativo Productos'!$H28:$H28="Constante",OFFSET('Avance Cuantitativo Productos'!$N28:$N28,0,MATCH(MAX('Avance Cuantitativo Productos'!$N28:$U28)+1,'Avance Cuantitativo Productos'!$N28:$U28,1)-1),IF('Avance Cuantitativo Productos'!$H28:$H28="Suma",SUM('Avance Cuantitativo Productos'!$N28:$U28),IF('Avance Cuantitativo Productos'!$H28:$H28="Decreciente",IF(COUNTIF('Avance Cuantitativo Productos'!$N28:$U28,"&gt;"&amp;'Avance Cuantitativo Productos'!$G28:$G28)&gt;=1,"ERROR, el valor reportado es superior a la Línea Base",IF(COUNTIF('Avance Cuantitativo Productos'!$N28:$U28,"="&amp;"")=7,OFFSET('Avance Cuantitativo Productos'!$N28:$N28,0,MATCH(MAX('Avance Cuantitativo Productos'!$N28:$U28)+1,'Avance Cuantitativo Productos'!$N28:$U28,1)-1),IF(INDEX('Avance Cuantitativo Productos'!$N28:$U28,LARGE(('Avance Cuantitativo Productos'!$N28:$U28&lt;&gt;"")*(_xlfn.SEQUENCE(,COUNTA('Avance Cuantitativo Productos'!$N$6:$U$6))),1))&gt;INDEX('Avance Cuantitativo Productos'!$N28:$U28,LARGE(('Avance Cuantitativo Productos'!$N28:$U28&lt;&gt;"")*(_xlfn.SEQUENCE(,COUNTA('Avance Cuantitativo Productos'!$N$6:$U$6))),2)),"ERROR, El reporte de avance actual debe ser menor o igual al último valor reportado",OFFSET('Avance Cuantitativo Productos'!$N28:$N28,0,MATCH(MAX('Avance Cuantitativo Productos'!$N28:$U28)+1,'Avance Cuantitativo Productos'!$N28:$U28,1)-1))))))))))</f>
        <v/>
      </c>
      <c r="AV28" s="120" t="str">
        <f t="array" aca="1" ref="AV28" ca="1" xml:space="preserve"> IF('Avance Cuantitativo Productos'!$H28:$H28="","Seleccionar Anualización",IF(COUNTIF('Avance Cuantitativo Productos'!$N28:$Y28,"="&amp;"")=12,"",IF('Avance Cuantitativo Productos'!$H28:$H28="Creciente",IF(COUNTIF('Avance Cuantitativo Productos'!$N28:$Y28,"&lt;"&amp;'Avance Cuantitativo Productos'!$G28:$G28)&gt;=1,"ERROR, el valor reportado es inferior a la Línea Base",IF(COUNTIF('Avance Cuantitativo Productos'!$N28:$Y28,"="&amp;"")=11,OFFSET('Avance Cuantitativo Productos'!$N28:$N28,0,MATCH(MAX('Avance Cuantitativo Productos'!$N28:$Y28)+1,'Avance Cuantitativo Productos'!$N28:$Y28,1)-1),IF(INDEX('Avance Cuantitativo Productos'!$N28:$Y28,LARGE(('Avance Cuantitativo Productos'!$N28:$Y28&lt;&gt;"")*(_xlfn.SEQUENCE(,COUNTA('Avance Cuantitativo Productos'!$N$6:$Y$6))),1))&lt;INDEX('Avance Cuantitativo Productos'!$N28:$Y28,LARGE(('Avance Cuantitativo Productos'!$N28:$Y28&lt;&gt;"")*(_xlfn.SEQUENCE(,COUNTA('Avance Cuantitativo Productos'!$N$6:$Y$6))),2)),"ERROR, El reporte de avance actual debe ser mayor o igual al último valor reportado",OFFSET('Avance Cuantitativo Productos'!$N28:$N28,0,MATCH(MAX('Avance Cuantitativo Productos'!$N28:$Y28)+1,'Avance Cuantitativo Productos'!$N28:$Y28,1)-1)))),IF('Avance Cuantitativo Productos'!$H28:$H28="Constante",OFFSET('Avance Cuantitativo Productos'!$N28:$N28,0,MATCH(MAX('Avance Cuantitativo Productos'!$N28:$Y28)+1,'Avance Cuantitativo Productos'!$N28:$Y28,1)-1),IF('Avance Cuantitativo Productos'!$H28:$H28="Suma",SUM('Avance Cuantitativo Productos'!$N28:$Y28),IF('Avance Cuantitativo Productos'!$H28:$H28="Decreciente",IF(COUNTIF('Avance Cuantitativo Productos'!$N28:$Y28,"&gt;"&amp;'Avance Cuantitativo Productos'!$G28:$G28)&gt;=1,"ERROR, el valor reportado es superior a la Línea Base",IF(COUNTIF('Avance Cuantitativo Productos'!$N28:$Y28,"="&amp;"")=11,OFFSET('Avance Cuantitativo Productos'!$N28:$N28,0,MATCH(MAX('Avance Cuantitativo Productos'!$N28:$Y28)+1,'Avance Cuantitativo Productos'!$N28:$Y28,1)-1),IF(INDEX('Avance Cuantitativo Productos'!$N28:$Y28,LARGE(('Avance Cuantitativo Productos'!$N28:$Y28&lt;&gt;"")*(_xlfn.SEQUENCE(,COUNTA('Avance Cuantitativo Productos'!$N$6:$Y$6))),1))&gt;INDEX('Avance Cuantitativo Productos'!$N28:$Y28,LARGE(('Avance Cuantitativo Productos'!$N28:$Y28&lt;&gt;"")*(_xlfn.SEQUENCE(,COUNTA('Avance Cuantitativo Productos'!$N$6:$Y$6))),2)),"ERROR, El reporte de avance actual debe ser menor o igual al último valor reportado",OFFSET('Avance Cuantitativo Productos'!$N28:$N28,0,MATCH(MAX('Avance Cuantitativo Productos'!$N28:$Y28)+1,'Avance Cuantitativo Productos'!$N28:$Y28,1)-1))))))))))</f>
        <v/>
      </c>
      <c r="AW28" s="120" t="str">
        <f t="array" aca="1" ref="AW28" ca="1" xml:space="preserve"> IF('Avance Cuantitativo Productos'!$H28:$H28="","Seleccionar Anualización",IF(COUNTIF('Avance Cuantitativo Productos'!$N28:$AC28,"="&amp;"")=16,"",IF('Avance Cuantitativo Productos'!$H28:$H28="Creciente",IF(COUNTIF('Avance Cuantitativo Productos'!$N28:$AC28,"&lt;"&amp;'Avance Cuantitativo Productos'!$G28:$G28)&gt;=1,"ERROR, el valor reportado es inferior a la Línea Base",IF(COUNTIF('Avance Cuantitativo Productos'!$N28:$AC28,"="&amp;"")=15,OFFSET('Avance Cuantitativo Productos'!$N28:$N28,0,MATCH(MAX('Avance Cuantitativo Productos'!$N28:$AC28)+1,'Avance Cuantitativo Productos'!$N28:$AC28,1)-1),IF(INDEX('Avance Cuantitativo Productos'!$N28:$AC28,LARGE(('Avance Cuantitativo Productos'!$N28:$AC28&lt;&gt;"")*(_xlfn.SEQUENCE(,COUNTA('Avance Cuantitativo Productos'!$N$6:$AC$6))),1))&lt;INDEX('Avance Cuantitativo Productos'!$N28:$AC28,LARGE(('Avance Cuantitativo Productos'!$N28:$AC28&lt;&gt;"")*(_xlfn.SEQUENCE(,COUNTA('Avance Cuantitativo Productos'!$N$6:$AC$6))),2)),"ERROR, El reporte de avance actual debe ser mayor o igual al último valor reportado",OFFSET('Avance Cuantitativo Productos'!$N28:$N28,0,MATCH(MAX('Avance Cuantitativo Productos'!$N28:$AC28)+1,'Avance Cuantitativo Productos'!$N28:$AC28,1)-1)))),IF('Avance Cuantitativo Productos'!$H28:$H28="Constante",OFFSET('Avance Cuantitativo Productos'!$N28:$N28,0,MATCH(MAX('Avance Cuantitativo Productos'!$N28:$AC28)+1,'Avance Cuantitativo Productos'!$N28:$AC28,1)-1),IF('Avance Cuantitativo Productos'!$H28:$H28="Suma",SUM('Avance Cuantitativo Productos'!$N28:$AC28),IF('Avance Cuantitativo Productos'!$H28:$H28="Decreciente",IF(COUNTIF('Avance Cuantitativo Productos'!$N28:$AC28,"&gt;"&amp;'Avance Cuantitativo Productos'!$G28:$G28)&gt;=1,"ERROR, el valor reportado es superior a la Línea Base",IF(COUNTIF('Avance Cuantitativo Productos'!$N28:$AC28,"="&amp;"")=15,OFFSET('Avance Cuantitativo Productos'!$N28:$N28,0,MATCH(MAX('Avance Cuantitativo Productos'!$N28:$AC28)+1,'Avance Cuantitativo Productos'!$N28:$AC28,1)-1),IF(INDEX('Avance Cuantitativo Productos'!$N28:$AC28,LARGE(('Avance Cuantitativo Productos'!$N28:$AC28&lt;&gt;"")*(_xlfn.SEQUENCE(,COUNTA('Avance Cuantitativo Productos'!$N$6:$AC$6))),1))&gt;INDEX('Avance Cuantitativo Productos'!$N28:$AC28,LARGE(('Avance Cuantitativo Productos'!$N28:$AC28&lt;&gt;"")*(_xlfn.SEQUENCE(,COUNTA('Avance Cuantitativo Productos'!$N$6:$AC$6))),2)),"ERROR, El reporte de avance actual debe ser menor o igual al último valor reportado",OFFSET('Avance Cuantitativo Productos'!$N28:$N28,0,MATCH(MAX('Avance Cuantitativo Productos'!$N28:$AC28)+1,'Avance Cuantitativo Productos'!$N28:$AC28,1)-1))))))))))</f>
        <v/>
      </c>
      <c r="AX28" s="120" t="str">
        <f t="array" aca="1" ref="AX28" ca="1" xml:space="preserve"> IF('Avance Cuantitativo Productos'!$H28:$H28="","Seleccionar Anualización",IF(COUNTIF('Avance Cuantitativo Productos'!$N28:$AG28,"="&amp;"")=20,"",IF('Avance Cuantitativo Productos'!$H28:$H28="Creciente",IF(COUNTIF('Avance Cuantitativo Productos'!$N28:$AG28,"&lt;"&amp;'Avance Cuantitativo Productos'!$G28:$G28)&gt;=1,"ERROR, el valor reportado es inferior a la Línea Base",IF(COUNTIF('Avance Cuantitativo Productos'!$N28:$AG28,"="&amp;"")=19,OFFSET('Avance Cuantitativo Productos'!$N28:$N28,0,MATCH(MAX('Avance Cuantitativo Productos'!$N28:$AG28)+1,'Avance Cuantitativo Productos'!$N28:$AG28,1)-1),IF(INDEX('Avance Cuantitativo Productos'!$N28:$AG28,LARGE(('Avance Cuantitativo Productos'!$N28:$AG28&lt;&gt;"")*(_xlfn.SEQUENCE(,COUNTA('Avance Cuantitativo Productos'!$N$6:$AG$6))),1))&lt;INDEX('Avance Cuantitativo Productos'!$N28:$AG28,LARGE(('Avance Cuantitativo Productos'!$N28:$AG28&lt;&gt;"")*(_xlfn.SEQUENCE(,COUNTA('Avance Cuantitativo Productos'!$N$6:$AG$6))),2)),"ERROR, El reporte de avance actual debe ser mayor o igual al último valor reportado",OFFSET('Avance Cuantitativo Productos'!$N28:$N28,0,MATCH(MAX('Avance Cuantitativo Productos'!$N28:$AG28)+1,'Avance Cuantitativo Productos'!$N28:$AG28,1)-1)))),IF('Avance Cuantitativo Productos'!$H28:$H28="Constante",OFFSET('Avance Cuantitativo Productos'!$N28:$N28,0,MATCH(MAX('Avance Cuantitativo Productos'!$N28:$AG28)+1,'Avance Cuantitativo Productos'!$N28:$AG28,1)-1),IF('Avance Cuantitativo Productos'!$H28:$H28="Suma",SUM('Avance Cuantitativo Productos'!$N28:$AG28),IF('Avance Cuantitativo Productos'!$H28:$H28="Decreciente",IF(COUNTIF('Avance Cuantitativo Productos'!$N28:$AG28,"&gt;"&amp;'Avance Cuantitativo Productos'!$G28:$G28)&gt;=1,"ERROR, el valor reportado es superior a la Línea Base",IF(COUNTIF('Avance Cuantitativo Productos'!$N28:$AG28,"="&amp;"")=19,OFFSET('Avance Cuantitativo Productos'!$N28:$N28,0,MATCH(MAX('Avance Cuantitativo Productos'!$N28:$AG28)+1,'Avance Cuantitativo Productos'!$N28:$AG28,1)-1),IF(INDEX('Avance Cuantitativo Productos'!$N28:$AG28,LARGE(('Avance Cuantitativo Productos'!$N28:$AG28&lt;&gt;"")*(_xlfn.SEQUENCE(,COUNTA('Avance Cuantitativo Productos'!$N$6:$AG$6))),1))&gt;INDEX('Avance Cuantitativo Productos'!$N28:$AG28,LARGE(('Avance Cuantitativo Productos'!$N28:$AG28&lt;&gt;"")*(_xlfn.SEQUENCE(,COUNTA('Avance Cuantitativo Productos'!$N$6:$AG$6))),2)),"ERROR, El reporte de avance actual debe ser menor o igual al último valor reportado",OFFSET('Avance Cuantitativo Productos'!$N28:$N28,0,MATCH(MAX('Avance Cuantitativo Productos'!$N28:$AG28)+1,'Avance Cuantitativo Productos'!$N28:$AG28,1)-1))))))))))</f>
        <v/>
      </c>
      <c r="AY28" s="120" t="str">
        <f t="array" aca="1" ref="AY28" ca="1" xml:space="preserve"> IF('Avance Cuantitativo Productos'!$H28:$H28="","Seleccionar Anualización",IF(COUNTIF('Avance Cuantitativo Productos'!$N28:$AK28,"="&amp;"")=24,"",IF('Avance Cuantitativo Productos'!$H28:$H28="Creciente",IF(COUNTIF('Avance Cuantitativo Productos'!$N28:$AK28,"&lt;"&amp;'Avance Cuantitativo Productos'!$G28:$G28)&gt;=1,"ERROR, el valor reportado es inferior a la Línea Base",IF(COUNTIF('Avance Cuantitativo Productos'!$N28:$AK28,"="&amp;"")=23,OFFSET('Avance Cuantitativo Productos'!$N28:$N28,0,MATCH(MAX('Avance Cuantitativo Productos'!$N28:$AK28)+1,'Avance Cuantitativo Productos'!$N28:$AK28,1)-1),IF(INDEX('Avance Cuantitativo Productos'!$N28:$AK28,LARGE(('Avance Cuantitativo Productos'!$N28:$AK28&lt;&gt;"")*(_xlfn.SEQUENCE(,COUNTA('Avance Cuantitativo Productos'!$N$6:$AK$6))),1))&lt;INDEX('Avance Cuantitativo Productos'!$N28:$AK28,LARGE(('Avance Cuantitativo Productos'!$N28:$AK28&lt;&gt;"")*(_xlfn.SEQUENCE(,COUNTA('Avance Cuantitativo Productos'!$N$6:$AK$6))),2)),"ERROR, El reporte de avance actual debe ser mayor o igual al último valor reportado",OFFSET('Avance Cuantitativo Productos'!$N28:$N28,0,MATCH(MAX('Avance Cuantitativo Productos'!$N28:$AK28)+1,'Avance Cuantitativo Productos'!$N28:$AK28,1)-1)))),IF('Avance Cuantitativo Productos'!$H28:$H28="Constante",OFFSET('Avance Cuantitativo Productos'!$N28:$N28,0,MATCH(MAX('Avance Cuantitativo Productos'!$N28:$AK28)+1,'Avance Cuantitativo Productos'!$N28:$AK28,1)-1),IF('Avance Cuantitativo Productos'!$H28:$H28="Suma",SUM('Avance Cuantitativo Productos'!$N28:$AK28),IF('Avance Cuantitativo Productos'!$H28:$H28="Decreciente",IF(COUNTIF('Avance Cuantitativo Productos'!$N28:$AK28,"&gt;"&amp;'Avance Cuantitativo Productos'!$G28:$G28)&gt;=1,"ERROR, el valor reportado es superior a la Línea Base",IF(COUNTIF('Avance Cuantitativo Productos'!$N28:$AK28,"="&amp;"")=23,OFFSET('Avance Cuantitativo Productos'!$N28:$N28,0,MATCH(MAX('Avance Cuantitativo Productos'!$N28:$AK28)+1,'Avance Cuantitativo Productos'!$N28:$AK28,1)-1),IF(INDEX('Avance Cuantitativo Productos'!$N28:$AK28,LARGE(('Avance Cuantitativo Productos'!$N28:$AK28&lt;&gt;"")*(_xlfn.SEQUENCE(,COUNTA('Avance Cuantitativo Productos'!$N$6:$AK$6))),1))&gt;INDEX('Avance Cuantitativo Productos'!$N28:$AK28,LARGE(('Avance Cuantitativo Productos'!$N28:$AK28&lt;&gt;"")*(_xlfn.SEQUENCE(,COUNTA('Avance Cuantitativo Productos'!$N$6:$AK$6))),2)),"ERROR, El reporte de avance actual debe ser menor o igual al último valor reportado",OFFSET('Avance Cuantitativo Productos'!$N28:$N28,0,MATCH(MAX('Avance Cuantitativo Productos'!$N28:$AK28)+1,'Avance Cuantitativo Productos'!$N28:$AK28,1)-1))))))))))</f>
        <v/>
      </c>
      <c r="AZ28" s="120">
        <f t="array" aca="1" ref="AZ28" ca="1" xml:space="preserve"> IF('Avance Cuantitativo Productos'!$H28:$H28="","Seleccionar Anualización",IF(COUNTIF('Avance Cuantitativo Productos'!$N28:$AO28,"="&amp;"")=28,"",IF('Avance Cuantitativo Productos'!$H28:$H28="Creciente",IF(COUNTIF('Avance Cuantitativo Productos'!$N28:$AO28,"&lt;"&amp;'Avance Cuantitativo Productos'!$G28:$G28)&gt;=1,"ERROR, el valor reportado es inferior a la Línea Base",IF(COUNTIF('Avance Cuantitativo Productos'!$N28:$AO28,"="&amp;"")=27,OFFSET('Avance Cuantitativo Productos'!$N28:$N28,0,MATCH(MAX('Avance Cuantitativo Productos'!$N28:$AO28)+1,'Avance Cuantitativo Productos'!$N28:$AO28,1)-1),IF(INDEX('Avance Cuantitativo Productos'!$N28:$AO28,LARGE(('Avance Cuantitativo Productos'!$N28:$AO28&lt;&gt;"")*(_xlfn.SEQUENCE(,COUNTA('Avance Cuantitativo Productos'!$N$6:$AO$6))),1))&lt;INDEX('Avance Cuantitativo Productos'!$N28:$AO28,LARGE(('Avance Cuantitativo Productos'!$N28:$AO28&lt;&gt;"")*(_xlfn.SEQUENCE(,COUNTA('Avance Cuantitativo Productos'!$N$6:$AO$6))),2)),"ERROR, El reporte de avance actual debe ser mayor o igual al último valor reportado",OFFSET('Avance Cuantitativo Productos'!$N28:$N28,0,MATCH(MAX('Avance Cuantitativo Productos'!$N28:$AO28)+1,'Avance Cuantitativo Productos'!$N28:$AO28,1)-1)))),IF('Avance Cuantitativo Productos'!$H28:$H28="Constante",OFFSET('Avance Cuantitativo Productos'!$N28:$N28,0,MATCH(MAX('Avance Cuantitativo Productos'!$N28:$AO28)+1,'Avance Cuantitativo Productos'!$N28:$AO28,1)-1),IF('Avance Cuantitativo Productos'!$H28:$H28="Suma",SUM('Avance Cuantitativo Productos'!$N28:$AO28),IF('Avance Cuantitativo Productos'!$H28:$H28="Decreciente",IF(COUNTIF('Avance Cuantitativo Productos'!$N28:$AO28,"&gt;"&amp;'Avance Cuantitativo Productos'!$G28:$G28)&gt;=1,"ERROR, el valor reportado es superior a la Línea Base",IF(COUNTIF('Avance Cuantitativo Productos'!$N28:$AO28,"="&amp;"")=27,OFFSET('Avance Cuantitativo Productos'!$N28:$N28,0,MATCH(MAX('Avance Cuantitativo Productos'!$N28:$AO28)+1,'Avance Cuantitativo Productos'!$N28:$AO28,1)-1),IF(INDEX('Avance Cuantitativo Productos'!$N28:$AO28,LARGE(('Avance Cuantitativo Productos'!$N28:$AO28&lt;&gt;"")*(_xlfn.SEQUENCE(,COUNTA('Avance Cuantitativo Productos'!$N$6:$AO$6))),1))&gt;INDEX('Avance Cuantitativo Productos'!$N28:$AO28,LARGE(('Avance Cuantitativo Productos'!$N28:$AO28&lt;&gt;"")*(_xlfn.SEQUENCE(,COUNTA('Avance Cuantitativo Productos'!$N$6:$AO$6))),2)),"ERROR, El reporte de avance actual debe ser menor o igual al último valor reportado",OFFSET('Avance Cuantitativo Productos'!$N28:$N28,0,MATCH(MAX('Avance Cuantitativo Productos'!$N28:$AO28)+1,'Avance Cuantitativo Productos'!$N28:$AO28,1)-1))))))))))</f>
        <v>4</v>
      </c>
      <c r="BA28" s="120">
        <f t="array" aca="1" ref="BA28" ca="1" xml:space="preserve"> IF('Avance Cuantitativo Productos'!$H28:$H28="","Seleccionar Anualización",IF(COUNTIF('Avance Cuantitativo Productos'!$N28:$AS28,"="&amp;"")=32,"",IF('Avance Cuantitativo Productos'!$H28:$H28="Creciente",IF(COUNTIF('Avance Cuantitativo Productos'!$N28:$AS28,"&lt;"&amp;'Avance Cuantitativo Productos'!$G28:$G28)&gt;=1,"ERROR, el valor reportado es inferior a la Línea Base",IF(COUNTIF('Avance Cuantitativo Productos'!$N28:$AS28,"="&amp;"")=31,OFFSET('Avance Cuantitativo Productos'!$N28:$N28,0,MATCH(MAX('Avance Cuantitativo Productos'!$N28:$AS28)+1,'Avance Cuantitativo Productos'!$N28:$AS28,1)-1),IF(INDEX('Avance Cuantitativo Productos'!$N28:$AS28,LARGE(('Avance Cuantitativo Productos'!$N28:$AS28&lt;&gt;"")*(_xlfn.SEQUENCE(,COUNTA('Avance Cuantitativo Productos'!$N$6:$AS$6))),1))&lt;INDEX('Avance Cuantitativo Productos'!$N28:$AS28,LARGE(('Avance Cuantitativo Productos'!$N28:$AS28&lt;&gt;"")*(_xlfn.SEQUENCE(,COUNTA('Avance Cuantitativo Productos'!$N$6:$AS$6))),2)),"ERROR, El reporte de avance actual debe ser mayor o igual al último valor reportado",OFFSET('Avance Cuantitativo Productos'!$N28:$N28,0,MATCH(MAX('Avance Cuantitativo Productos'!$N28:$AS28)+1,'Avance Cuantitativo Productos'!$N28:$AS28,1)-1)))),IF('Avance Cuantitativo Productos'!$H28:$H28="Constante",OFFSET('Avance Cuantitativo Productos'!$N28:$N28,0,MATCH(MAX('Avance Cuantitativo Productos'!$N28:$AS28)+1,'Avance Cuantitativo Productos'!$N28:$AS28,1)-1),IF('Avance Cuantitativo Productos'!$H28:$H28="Suma",SUM('Avance Cuantitativo Productos'!$N28:$AS28),IF('Avance Cuantitativo Productos'!$H28:$H28="Decreciente",IF(COUNTIF('Avance Cuantitativo Productos'!$N28:$AS28,"&gt;"&amp;'Avance Cuantitativo Productos'!$G28:$G28)&gt;=1,"ERROR, el valor reportado es superior a la Línea Base",IF(COUNTIF('Avance Cuantitativo Productos'!$N28:$AS28,"="&amp;"")=31,OFFSET('Avance Cuantitativo Productos'!$N28:$N28,0,MATCH(MAX('Avance Cuantitativo Productos'!$N28:$AS28)+1,'Avance Cuantitativo Productos'!$N28:$AS28,1)-1),IF(INDEX('Avance Cuantitativo Productos'!$N28:$AS28,LARGE(('Avance Cuantitativo Productos'!$N28:$AS28&lt;&gt;"")*(_xlfn.SEQUENCE(,COUNTA('Avance Cuantitativo Productos'!$N$6:$AS$6))),1))&gt;INDEX('Avance Cuantitativo Productos'!$N28:$AS28,LARGE(('Avance Cuantitativo Productos'!$N28:$AS28&lt;&gt;"")*(_xlfn.SEQUENCE(,COUNTA('Avance Cuantitativo Productos'!$N$6:$AS$6))),2)),"ERROR, El reporte de avance actual debe ser menor o igual al último valor reportado",OFFSET('Avance Cuantitativo Productos'!$N28:$N28,0,MATCH(MAX('Avance Cuantitativo Productos'!$N28:$AS28)+1,'Avance Cuantitativo Productos'!$N28:$AS28,1)-1))))))))))</f>
        <v>4</v>
      </c>
      <c r="BB28" s="42"/>
      <c r="BC28" s="45"/>
      <c r="BD28" s="45"/>
      <c r="BE28" s="45"/>
      <c r="BF28" s="45"/>
      <c r="BG28" s="162"/>
      <c r="BH28" s="162">
        <v>4</v>
      </c>
      <c r="BI28" s="162">
        <v>4</v>
      </c>
      <c r="BJ28" s="158">
        <v>48</v>
      </c>
      <c r="BK28" s="123" t="str">
        <f t="array" aca="1" ref="BK28" ca="1">IF('Avance Cuantitativo Productos'!$H28:$H28="","Seleccionar Anualización",IF(COUNTIF('Avance Cuantitativo Productos'!$BB28:$BB28,"="&amp;"")=1,"",IF(AND(OR('Avance Cuantitativo Productos'!$H28:$H28="Creciente",'Avance Cuantitativo Productos'!$H28:$H28="Constante",'Avance Cuantitativo Productos'!$H28:$H28="Suma"),'Avance Cuantitativo Productos'!$BB28:$BB28&gt;'Avance Cuantitativo Productos'!$BJ28:$BJ28),"ERROR, las metas de las vigencias no pueden ser mayores a la meta final",IF(AND('Avance Cuantitativo Productos'!$H28:$H28="Decreciente",'Avance Cuantitativo Productos'!$BB28:$BB28&lt;'Avance Cuantitativo Productos'!$BJ28:$BJ28),"ERROR, las metas de las vigencias no pueden ser menores a la meta final",IF(OR('Avance Cuantitativo Productos'!$H28:$H28="Creciente",'Avance Cuantitativo Productos'!$H28:$H28="Constante",'Avance Cuantitativo Productos'!$H28:$H28="Suma",'Avance Cuantitativo Productos'!$H28:$H28="Decreciente"),IF((MAX(COLUMN('Avance Cuantitativo Productos'!$N28:$Q28)*(INDEX(INT(ISNUMBER('Avance Cuantitativo Productos'!$N28:$Q28)),LARGE((INT(ISNUMBER('Avance Cuantitativo Productos'!$N28:$Q28))&lt;&gt;0)*(_xlfn.SEQUENCE(,COUNTA('Avance Cuantitativo Productos'!$N$6:$Q$6))),1))=INT(ISNUMBER('Avance Cuantitativo Productos'!$N28:$Q28))))-COLUMN('Avance Cuantitativo Productos'!$N28:$N28)+1)=1,OFFSET('Avance Cuantitativo Productos'!$BB28:$BB28,0,MATCH(MAX('Avance Cuantitativo Productos'!$BB28:$BB28)+1,'Avance Cuantitativo Productos'!$BB28:$BB28,1)-1)/4,IF((MAX(COLUMN('Avance Cuantitativo Productos'!$N28:$Q28)*(INDEX(INT(ISNUMBER('Avance Cuantitativo Productos'!$N28:$Q28)),LARGE((INT(ISNUMBER('Avance Cuantitativo Productos'!$N28:$Q28))&lt;&gt;0)*(_xlfn.SEQUENCE(,COUNTA('Avance Cuantitativo Productos'!$N$6:$Q$6))),1))=INT(ISNUMBER('Avance Cuantitativo Productos'!$N28:$Q28))))-COLUMN('Avance Cuantitativo Productos'!$N28:$N28)+1)=2,OFFSET('Avance Cuantitativo Productos'!$BB28:$BB28,0,MATCH(MAX('Avance Cuantitativo Productos'!$BB28:$BB28)+1,'Avance Cuantitativo Productos'!$BB28:$BB28,1)-1)/2,IF((MAX(COLUMN('Avance Cuantitativo Productos'!$N28:$Q28)*(INDEX(INT(ISNUMBER('Avance Cuantitativo Productos'!$N28:$Q28)),LARGE((INT(ISNUMBER('Avance Cuantitativo Productos'!$N28:$Q28))&lt;&gt;0)*(_xlfn.SEQUENCE(,COUNTA('Avance Cuantitativo Productos'!$N$6:$Q$6))),1))=INT(ISNUMBER('Avance Cuantitativo Productos'!$N28:$Q28))))-COLUMN('Avance Cuantitativo Productos'!$N28:$N28)+1)=3,OFFSET('Avance Cuantitativo Productos'!$BB28:$BB28,0,MATCH(MAX('Avance Cuantitativo Productos'!$BB28:$BB28)+1,'Avance Cuantitativo Productos'!$BB28:$BB28,1)-1)*3/4,IF((MAX(COLUMN('Avance Cuantitativo Productos'!$N28:$Q28)*(INDEX(INT(ISNUMBER('Avance Cuantitativo Productos'!$N28:$Q28)),LARGE((INT(ISNUMBER('Avance Cuantitativo Productos'!$N28:$Q28))&lt;&gt;0)*(_xlfn.SEQUENCE(,COUNTA('Avance Cuantitativo Productos'!$N$6:$Q$6))),1))=INT(ISNUMBER('Avance Cuantitativo Productos'!$N28:$Q28))))-COLUMN('Avance Cuantitativo Productos'!$N28:$N28)+1)=4,OFFSET('Avance Cuantitativo Productos'!$BB28:$BB28,0,MATCH(MAX('Avance Cuantitativo Productos'!$BB28:$BB28)+1,'Avance Cuantitativo Productos'!$BB28:$BB28,1)-1),)))))))))</f>
        <v/>
      </c>
      <c r="BL28" s="124" t="str">
        <f t="array" aca="1" ref="BL28" ca="1">+IF(AND('Avance Cuantitativo Productos'!$BK28:$BK28="",'Avance Cuantitativo Productos'!$BC28:$BC28=""),"",IF(OR(AND(_xlfn.XLOOKUP('Avance Cuantitativo Productos'!$I28:$I28,Listas!$G$2:$G$10,Listas!$I$2:$I$10&lt;1),'Avance Cuantitativo Productos'!$BC28:$BC28=""),'Avance Cuantitativo Productos'!$BC28:$BC28="",COUNTIF('Avance Cuantitativo Productos'!$R28:$U28,"="&amp;"")&gt;=4),MAX('Avance Cuantitativo Productos'!$BK28:$BK28,'Avance Cuantitativo Productos'!$BB28:$BB28),IF('Avance Cuantitativo Productos'!$H28:$H28="","Seleccionar Anualización",IF(COUNTIF('Avance Cuantitativo Productos'!$BB28:$BC28,"="&amp;"")=2,"",IF(AND(OR('Avance Cuantitativo Productos'!$H28:$H28="Creciente",'Avance Cuantitativo Productos'!$H28:$H28="Constante",'Avance Cuantitativo Productos'!$H28:$H28="Suma"),'Avance Cuantitativo Productos'!$BC28:$BC28&gt;'Avance Cuantitativo Productos'!$BJ28:$BJ28),"ERROR, las metas de las vigencias no pueden ser mayores a la meta final",IF(AND('Avance Cuantitativo Productos'!$H28:$H28="Decreciente",'Avance Cuantitativo Productos'!$BC28:$BC28&lt;'Avance Cuantitativo Productos'!$BJ28:$BJ28),"ERROR, las metas de las vigencias no pueden ser menores a la meta final",IF(OR('Avance Cuantitativo Productos'!$H28:$H28="Creciente",'Avance Cuantitativo Productos'!$H28:$H28="Constante",'Avance Cuantitativo Productos'!$H28:$H28="Decreciente"),IF((MAX(COLUMN('Avance Cuantitativo Productos'!$R28:$U28)*(INDEX('Avance Cuantitativo Productos'!$R28:$U28,LARGE(('Avance Cuantitativo Productos'!$R28:$U28&lt;&gt;"")*(_xlfn.SEQUENCE(,COUNTA('Avance Cuantitativo Productos'!$R$6:$U$6))),1))='Avance Cuantitativo Productos'!$R28:$U28))-COLUMN('Avance Cuantitativo Productos'!$R28:$R28)+1)=1,(OFFSET('Avance Cuantitativo Productos'!$BB28:$BB28,0,_xlfn.XMATCH('Avance Cuantitativo Productos'!$BC$6:$BC$6,'Avance Cuantitativo Productos'!$BB$6:$BC$6)-1)-(OFFSET('Avance Cuantitativo Productos'!$BB28:$BB28,0,_xlfn.XMATCH('Avance Cuantitativo Productos'!$BC$6:$BC$6,'Avance Cuantitativo Productos'!$BB$6:$BC$6)-2)))/4+OFFSET('Avance Cuantitativo Productos'!$BB28:$BB28,0,_xlfn.XMATCH('Avance Cuantitativo Productos'!$BC$6:$BC$6,'Avance Cuantitativo Productos'!$BB$6:$BC$6)-2),IF((MAX(COLUMN('Avance Cuantitativo Productos'!$R28:$U28)*(INDEX('Avance Cuantitativo Productos'!$R28:$U28,LARGE(('Avance Cuantitativo Productos'!$R28:$U28&lt;&gt;"")*(_xlfn.SEQUENCE(,COUNTA('Avance Cuantitativo Productos'!$R$6:$U$6))),1))='Avance Cuantitativo Productos'!$R28:$U28))-COLUMN('Avance Cuantitativo Productos'!$R28:$R28)+1)=2,(OFFSET('Avance Cuantitativo Productos'!$BB28:$BB28,0,_xlfn.XMATCH('Avance Cuantitativo Productos'!$BC$6:$BC$6,'Avance Cuantitativo Productos'!$BB$6:$BC$6)-1)-OFFSET('Avance Cuantitativo Productos'!$BB28:$BB28,0,_xlfn.XMATCH('Avance Cuantitativo Productos'!$BC$6:$BC$6,'Avance Cuantitativo Productos'!$BB$6:$BC$6)-2))/2+OFFSET('Avance Cuantitativo Productos'!$BB28:$BB28,0,_xlfn.XMATCH('Avance Cuantitativo Productos'!$BC$6:$BC$6,'Avance Cuantitativo Productos'!$BB$6:$BC$6)-2),IF((MAX(COLUMN('Avance Cuantitativo Productos'!$R28:$U28)*(INDEX('Avance Cuantitativo Productos'!$R28:$U28,LARGE(('Avance Cuantitativo Productos'!$R28:$U28&lt;&gt;"")*(_xlfn.SEQUENCE(,COUNTA('Avance Cuantitativo Productos'!$R$6:$U$6))),1))='Avance Cuantitativo Productos'!$R28:$U28))-COLUMN('Avance Cuantitativo Productos'!$R28:$R28)+1)=3,(OFFSET('Avance Cuantitativo Productos'!$BB28:$BB28,0,_xlfn.XMATCH('Avance Cuantitativo Productos'!$BC$6:$BC$6,'Avance Cuantitativo Productos'!$BB$6:$BC$6)-1)-OFFSET('Avance Cuantitativo Productos'!$BB28:$BB28,0,_xlfn.XMATCH('Avance Cuantitativo Productos'!$BC$6:$BC$6,'Avance Cuantitativo Productos'!$BB$6:$BC$6)-2))*3/4+OFFSET('Avance Cuantitativo Productos'!$BB28:$BB28,0,_xlfn.XMATCH('Avance Cuantitativo Productos'!$BC$6:$BC$6,'Avance Cuantitativo Productos'!$BB$6:$BC$6)-2),IF((MAX(COLUMN('Avance Cuantitativo Productos'!$R28:$U28)*(INDEX('Avance Cuantitativo Productos'!$R28:$U28,LARGE(('Avance Cuantitativo Productos'!$R28:$U28&lt;&gt;"")*(_xlfn.SEQUENCE(,COUNTA('Avance Cuantitativo Productos'!$R$6:$U$6))),1))='Avance Cuantitativo Productos'!$R28:$U28))-COLUMN('Avance Cuantitativo Productos'!$R28:$R28)+1)=4,(OFFSET('Avance Cuantitativo Productos'!$BB28:$BB28,0,_xlfn.XMATCH('Avance Cuantitativo Productos'!$BC$6:$BC$6,'Avance Cuantitativo Productos'!$BB$6:$BC$6)-1)-OFFSET('Avance Cuantitativo Productos'!$BB28:$BB28,0,_xlfn.XMATCH('Avance Cuantitativo Productos'!$BC$6:$BC$6,'Avance Cuantitativo Productos'!$BB$6:$BC$6)-2))+OFFSET('Avance Cuantitativo Productos'!$BB28:$BB28,0,_xlfn.XMATCH('Avance Cuantitativo Productos'!$BC$6:$BC$6,'Avance Cuantitativo Productos'!$BB$6:$BC$6)-2))))),IF('Avance Cuantitativo Productos'!$H28:$H28="Suma",IF((MAX(COLUMN('Avance Cuantitativo Productos'!$R28:$U28)*(INDEX(INT(ISNUMBER('Avance Cuantitativo Productos'!$R28:$U28)),LARGE((INT(ISNUMBER('Avance Cuantitativo Productos'!$R28:$U28))&lt;&gt;0)*(_xlfn.SEQUENCE(,COUNTA('Avance Cuantitativo Productos'!$R$6:$U$6))),1))=INT(ISNUMBER('Avance Cuantitativo Productos'!$R28:$U28))))-COLUMN('Avance Cuantitativo Productos'!$R28:$R28)+1)=1,(OFFSET('Avance Cuantitativo Productos'!$BB28:$BB28,0,_xlfn.XMATCH('Avance Cuantitativo Productos'!$BC$6:$BC$6,'Avance Cuantitativo Productos'!$BB$6:$BC$6,1,1)-1)/4+SUM('Avance Cuantitativo Productos'!$BB28:$BB28)),IF((MAX(COLUMN('Avance Cuantitativo Productos'!$R28:$U28)*(INDEX(INT(ISNUMBER('Avance Cuantitativo Productos'!$R28:$U28)),LARGE((INT(ISNUMBER('Avance Cuantitativo Productos'!$R28:$U28))&lt;&gt;0)*(_xlfn.SEQUENCE(,COUNTA('Avance Cuantitativo Productos'!$R$6:$U$6))),1))=INT(ISNUMBER('Avance Cuantitativo Productos'!$R28:$U28))))-COLUMN('Avance Cuantitativo Productos'!$R28:$R28)+1)=2,(OFFSET('Avance Cuantitativo Productos'!$BB28:$BB28,0,_xlfn.XMATCH('Avance Cuantitativo Productos'!$BC$6:$BC$6,'Avance Cuantitativo Productos'!$BB$6:$BC$6,1,1)-1)/2+SUM('Avance Cuantitativo Productos'!$BB28:$BB28)),IF((MAX(COLUMN('Avance Cuantitativo Productos'!$R28:$U28)*(INDEX(INT(ISNUMBER('Avance Cuantitativo Productos'!$R28:$U28)),LARGE((INT(ISNUMBER('Avance Cuantitativo Productos'!$R28:$U28))&lt;&gt;0)*(_xlfn.SEQUENCE(,COUNTA('Avance Cuantitativo Productos'!$R$6:$U$6))),1))=INT(ISNUMBER('Avance Cuantitativo Productos'!$R28:$U28))))-COLUMN('Avance Cuantitativo Productos'!$R28:$R28)+1)=3,(OFFSET('Avance Cuantitativo Productos'!$BB28:$BB28,0,_xlfn.XMATCH('Avance Cuantitativo Productos'!$BC$6:$BC$6,'Avance Cuantitativo Productos'!$BB$6:$BC$6,1,1)-1)*3/4+SUM('Avance Cuantitativo Productos'!$BB28:$BB28)),IF((MAX(COLUMN('Avance Cuantitativo Productos'!$R28:$U28)*(INDEX(INT(ISNUMBER('Avance Cuantitativo Productos'!$R28:$U28)),LARGE((INT(ISNUMBER('Avance Cuantitativo Productos'!$R28:$U28))&lt;&gt;0)*(_xlfn.SEQUENCE(,COUNTA('Avance Cuantitativo Productos'!$R$6:$U$6))),1))=INT(ISNUMBER('Avance Cuantitativo Productos'!$R28:$U28))))-COLUMN('Avance Cuantitativo Productos'!$R28:$R28)+1)=4,(OFFSET('Avance Cuantitativo Productos'!$BB28:$BB28,0,_xlfn.XMATCH('Avance Cuantitativo Productos'!$BC$6:$BC$6,'Avance Cuantitativo Productos'!$BB$6:$BC$6,1,1)-1)+SUM('Avance Cuantitativo Productos'!$BB28:$BB28)),))))))))))))</f>
        <v/>
      </c>
      <c r="BM28" s="124" t="str">
        <f t="array" aca="1" ref="BM28" ca="1">+IF(AND('Avance Cuantitativo Productos'!$BL28:$BL28="",'Avance Cuantitativo Productos'!$BD28:$BD28=""),"",IF(OR(AND(_xlfn.XLOOKUP('Avance Cuantitativo Productos'!$I28:$I28,Listas!$G$2:$G$10,Listas!$I$2:$I$10)&lt;1,'Avance Cuantitativo Productos'!$BD28:$BD28=""),'Avance Cuantitativo Productos'!$BD28:$BD28="",COUNTIF('Avance Cuantitativo Productos'!$V28:$Y28,"="&amp;"")&gt;=4),MAX('Avance Cuantitativo Productos'!$BL28:$BL28,'Avance Cuantitativo Productos'!$BC28:$BC28),IF('Avance Cuantitativo Productos'!$H28:$H28="","Seleccionar Anualización",IF(COUNTIF('Avance Cuantitativo Productos'!$BB28:$BD28,"="&amp;"")=3,"",IF(AND(OR('Avance Cuantitativo Productos'!$H28:$H28="Creciente",'Avance Cuantitativo Productos'!$H28:$H28="Constante",'Avance Cuantitativo Productos'!$H28:$H28="Suma"),'Avance Cuantitativo Productos'!$BD28:$BD28&gt;'Avance Cuantitativo Productos'!$BJ28:$BJ28),"ERROR, las metas de las vigencias no pueden ser mayores a la meta final",IF(AND('Avance Cuantitativo Productos'!$H28:$H28="Decreciente",'Avance Cuantitativo Productos'!$BD28:$BD28&lt;'Avance Cuantitativo Productos'!$BJ28:$BJ28),"ERROR, las metas de las vigencias no pueden ser menores a la meta final",IF(OR('Avance Cuantitativo Productos'!$H28:$H28="Creciente",'Avance Cuantitativo Productos'!$H28:$H28="Constante",'Avance Cuantitativo Productos'!$H28:$H28="Decreciente"),IF((MAX(COLUMN('Avance Cuantitativo Productos'!$V28:$Y28)*(INDEX('Avance Cuantitativo Productos'!$V28:$Y28,LARGE(('Avance Cuantitativo Productos'!$V28:$Y28&lt;&gt;"")*(_xlfn.SEQUENCE(,COUNTA('Avance Cuantitativo Productos'!$V$6:$Y$6))),1))='Avance Cuantitativo Productos'!$V28:$Y28))-COLUMN('Avance Cuantitativo Productos'!$V28:$V28)+1)=1,(OFFSET('Avance Cuantitativo Productos'!$BB28:$BB28,0,_xlfn.XMATCH('Avance Cuantitativo Productos'!$BD$6:$BD$6,'Avance Cuantitativo Productos'!$BB$6:$BD$6)-1)-(OFFSET('Avance Cuantitativo Productos'!$BB28:$BB28,0,_xlfn.XMATCH('Avance Cuantitativo Productos'!$BD$6:$BD$6,'Avance Cuantitativo Productos'!$BB$6:$BD$6)-2)))/4+OFFSET('Avance Cuantitativo Productos'!$BB28:$BB28,0,_xlfn.XMATCH('Avance Cuantitativo Productos'!$BD$6:$BD$6,'Avance Cuantitativo Productos'!$BB$6:$BD$6)-1),IF((MAX(COLUMN('Avance Cuantitativo Productos'!$V28:$Y28)*(INDEX('Avance Cuantitativo Productos'!$V28:$Y28,LARGE(('Avance Cuantitativo Productos'!$V28:$Y28&lt;&gt;"")*(_xlfn.SEQUENCE(,COUNTA('Avance Cuantitativo Productos'!$V$6:$Y$6))),1))='Avance Cuantitativo Productos'!$V28:$Y28))-COLUMN('Avance Cuantitativo Productos'!$V28:$V28)+1)=2,(OFFSET('Avance Cuantitativo Productos'!$BB28:$BB28,0,_xlfn.XMATCH('Avance Cuantitativo Productos'!$BD$6:$BD$6,'Avance Cuantitativo Productos'!$BB$6:$BD$6)-1)-OFFSET('Avance Cuantitativo Productos'!$BB28:$BB28,0,_xlfn.XMATCH('Avance Cuantitativo Productos'!$BD$6:$BD$6,'Avance Cuantitativo Productos'!$BB$6:$BD$6)-2))/2+OFFSET('Avance Cuantitativo Productos'!$BB28:$BB28,0,_xlfn.XMATCH('Avance Cuantitativo Productos'!$BD$6:$BD$6,'Avance Cuantitativo Productos'!$BB$6:$BD$6)-2),IF((MAX(COLUMN('Avance Cuantitativo Productos'!$V28:$Y28)*(INDEX('Avance Cuantitativo Productos'!$V28:$Y28,LARGE(('Avance Cuantitativo Productos'!$V28:$Y28&lt;&gt;"")*(_xlfn.SEQUENCE(,COUNTA('Avance Cuantitativo Productos'!$V$6:$Y$6))),1))='Avance Cuantitativo Productos'!$V28:$Y28))-COLUMN('Avance Cuantitativo Productos'!$V28:$V28)+1)=3,(OFFSET('Avance Cuantitativo Productos'!$BB28:$BB28,0,_xlfn.XMATCH('Avance Cuantitativo Productos'!$BD$6:$BD$6,'Avance Cuantitativo Productos'!$BB$6:$BD$6)-1)-OFFSET('Avance Cuantitativo Productos'!$BB28:$BB28,0,_xlfn.XMATCH('Avance Cuantitativo Productos'!$BD$6:$BD$6,'Avance Cuantitativo Productos'!$BB$6:$BD$6)-2))*0.75+OFFSET('Avance Cuantitativo Productos'!$BB28:$BB28,0,_xlfn.XMATCH('Avance Cuantitativo Productos'!$BD$6:$BD$6,'Avance Cuantitativo Productos'!$BB$6:$BD$6)-2),IF((MAX(COLUMN('Avance Cuantitativo Productos'!$V28:$Y28)*(INDEX('Avance Cuantitativo Productos'!$V28:$Y28,LARGE(('Avance Cuantitativo Productos'!$V28:$Y28&lt;&gt;"")*(_xlfn.SEQUENCE(,COUNTA('Avance Cuantitativo Productos'!$V$6:$Y$6))),1))='Avance Cuantitativo Productos'!$V28:$Y28))-COLUMN('Avance Cuantitativo Productos'!$V28:$V28)+1)=4,(OFFSET('Avance Cuantitativo Productos'!$BB28:$BB28,0,_xlfn.XMATCH('Avance Cuantitativo Productos'!$BD$6:$BD$6,'Avance Cuantitativo Productos'!$BB$6:$BD$6)-1)-OFFSET('Avance Cuantitativo Productos'!$BB28:$BB28,0,_xlfn.XMATCH('Avance Cuantitativo Productos'!$BD$6:$BD$6,'Avance Cuantitativo Productos'!$BB$6:$BD$6)-2))+OFFSET('Avance Cuantitativo Productos'!$BB28:$BB28,0,_xlfn.XMATCH('Avance Cuantitativo Productos'!$BD$6:$BD$6,'Avance Cuantitativo Productos'!$BB$6:$BD$6)-2))))),IF('Avance Cuantitativo Productos'!$H28:$H28="Suma",IF((MAX(COLUMN('Avance Cuantitativo Productos'!$V28:$Y28)*(INDEX(INT(ISNUMBER('Avance Cuantitativo Productos'!$V28:$Y28)),LARGE((INT(ISNUMBER('Avance Cuantitativo Productos'!$V28:$Y28))&lt;&gt;0)*(_xlfn.SEQUENCE(,COUNTA('Avance Cuantitativo Productos'!$V$6:$Y$6))),1))=INT(ISNUMBER('Avance Cuantitativo Productos'!$V28:$Y28))))-COLUMN('Avance Cuantitativo Productos'!$V28:$V28)+1)=1,(OFFSET('Avance Cuantitativo Productos'!$BB28:$BB28,0,_xlfn.XMATCH('Avance Cuantitativo Productos'!$BD$6:$BD$6,'Avance Cuantitativo Productos'!$BB$6:$BD$6,1,1)-1)/4+SUM('Avance Cuantitativo Productos'!$BB28:$BC28)),IF((MAX(COLUMN('Avance Cuantitativo Productos'!$V28:$Y28)*(INDEX(INT(ISNUMBER('Avance Cuantitativo Productos'!$V28:$Y28)),LARGE((INT(ISNUMBER('Avance Cuantitativo Productos'!$V28:$Y28))&lt;&gt;0)*(_xlfn.SEQUENCE(,COUNTA('Avance Cuantitativo Productos'!$V$6:$Y$6))),1))=INT(ISNUMBER('Avance Cuantitativo Productos'!$V28:$Y28))))-COLUMN('Avance Cuantitativo Productos'!$V28:$V28)+1)=2,(OFFSET('Avance Cuantitativo Productos'!$BB28:$BB28,0,_xlfn.XMATCH('Avance Cuantitativo Productos'!$BD$6:$BD$6,'Avance Cuantitativo Productos'!$BB$6:$BD$6,1,1)-1)/2+SUM('Avance Cuantitativo Productos'!$BB28:$BC28)),IF((MAX(COLUMN('Avance Cuantitativo Productos'!$V28:$Y28)*(INDEX(INT(ISNUMBER('Avance Cuantitativo Productos'!$V28:$Y28)),LARGE((INT(ISNUMBER('Avance Cuantitativo Productos'!$V28:$Y28))&lt;&gt;0)*(_xlfn.SEQUENCE(,COUNTA('Avance Cuantitativo Productos'!$V$6:$Y$6))),1))=INT(ISNUMBER('Avance Cuantitativo Productos'!$V28:$Y28))))-COLUMN('Avance Cuantitativo Productos'!$V28:$V28)+1)=3,(OFFSET('Avance Cuantitativo Productos'!$BB28:$BB28,0,_xlfn.XMATCH('Avance Cuantitativo Productos'!$BD$6:$BD$6,'Avance Cuantitativo Productos'!$BB$6:$BD$6,1,1)-1)*0.75+SUM('Avance Cuantitativo Productos'!$BB28:$BC28)),IF((MAX(COLUMN('Avance Cuantitativo Productos'!$V28:$Y28)*(INDEX(INT(ISNUMBER('Avance Cuantitativo Productos'!$V28:$Y28)),LARGE((INT(ISNUMBER('Avance Cuantitativo Productos'!$V28:$Y28))&lt;&gt;0)*(_xlfn.SEQUENCE(,COUNTA('Avance Cuantitativo Productos'!$V$6:$Y$6))),1))=INT(ISNUMBER('Avance Cuantitativo Productos'!$V28:$Y28))))-COLUMN('Avance Cuantitativo Productos'!$V28:$V28)+1)=4,(OFFSET('Avance Cuantitativo Productos'!$BB28:$BB28,0,_xlfn.XMATCH('Avance Cuantitativo Productos'!$BD$6:$BD$6,'Avance Cuantitativo Productos'!$BB$6:$BD$6,1,1)-1)+SUM('Avance Cuantitativo Productos'!$BB28:$BC28)),))))))))))))</f>
        <v/>
      </c>
      <c r="BN28" s="124" t="str">
        <f t="array" aca="1" ref="BN28" ca="1">+IF(AND('Avance Cuantitativo Productos'!$BM28:$BM28="",'Avance Cuantitativo Productos'!$BE28:$BE28=""),"",IF(OR(AND(_xlfn.XLOOKUP('Avance Cuantitativo Productos'!$I28:$I28,Listas!$G$2:$G$10,Listas!$I$2:$I$10&lt;1),'Avance Cuantitativo Productos'!$BE28:$BE28=""),'Avance Cuantitativo Productos'!$BE28:$BE28="",COUNTIF('Avance Cuantitativo Productos'!$Z28:$AC28,"="&amp;"")&gt;=4),MAX('Avance Cuantitativo Productos'!$BM28:$BM28,'Avance Cuantitativo Productos'!$BD28:$BD28),IF('Avance Cuantitativo Productos'!$H28:$H28="","Seleccionar Anualización",IF(COUNTIF('Avance Cuantitativo Productos'!$BB28:$BE28,"="&amp;"")=4,"",IF(AND(OR('Avance Cuantitativo Productos'!$H28:$H28="Creciente",'Avance Cuantitativo Productos'!$H28:$H28="Constante",'Avance Cuantitativo Productos'!$H28:$H28="Suma"),'Avance Cuantitativo Productos'!$BE28:$BE28&gt;'Avance Cuantitativo Productos'!$BJ28:$BJ28),"ERROR, las metas de las vigencias no pueden ser mayores a la meta final",IF(AND('Avance Cuantitativo Productos'!$H28:$H28="Decreciente",'Avance Cuantitativo Productos'!$BE28:$BE28&lt;'Avance Cuantitativo Productos'!$BJ28:$BJ28),"ERROR, las metas de las vigencias no pueden ser menores a la meta final",IF(OR('Avance Cuantitativo Productos'!$H28:$H28="Creciente",'Avance Cuantitativo Productos'!$H28:$H28="Constante",'Avance Cuantitativo Productos'!$H28:$H28="Decreciente"),IF((MAX(COLUMN('Avance Cuantitativo Productos'!$Z28:$AC28)*(INDEX('Avance Cuantitativo Productos'!$Z28:$AC28,LARGE(('Avance Cuantitativo Productos'!$Z28:$AC28&lt;&gt;"")*(_xlfn.SEQUENCE(,COUNTA('Avance Cuantitativo Productos'!$Z$6:$AC$6))),1))='Avance Cuantitativo Productos'!$Z28:$AC28))-COLUMN('Avance Cuantitativo Productos'!$Z28:$Z28)+1)=1,(OFFSET('Avance Cuantitativo Productos'!$BB28:$BB28,0,_xlfn.XMATCH('Avance Cuantitativo Productos'!$BE$6:$BE$6,'Avance Cuantitativo Productos'!$BB$6:$BE$6)-1)-(OFFSET('Avance Cuantitativo Productos'!$BB28:$BB28,0,_xlfn.XMATCH('Avance Cuantitativo Productos'!$BE$6:$BE$6,'Avance Cuantitativo Productos'!$BB$6:$BE$6)-2)))/4+OFFSET('Avance Cuantitativo Productos'!$BB28:$BB28,0,_xlfn.XMATCH('Avance Cuantitativo Productos'!$BE$6:$BE$6,'Avance Cuantitativo Productos'!$BB$6:$BE$6)-2),IF((MAX(COLUMN('Avance Cuantitativo Productos'!$Z28:$AC28)*(INDEX('Avance Cuantitativo Productos'!$Z28:$AC28,LARGE(('Avance Cuantitativo Productos'!$Z28:$AC28&lt;&gt;"")*(_xlfn.SEQUENCE(,COUNTA('Avance Cuantitativo Productos'!$Z$6:$AC$6))),1))='Avance Cuantitativo Productos'!$Z28:$AC28))-COLUMN('Avance Cuantitativo Productos'!$Z28:$Z28)+1)=2,(OFFSET('Avance Cuantitativo Productos'!$BB28:$BB28,0,_xlfn.XMATCH('Avance Cuantitativo Productos'!$BE$6:$BE$6,'Avance Cuantitativo Productos'!$BB$6:$BE$6)-1)-OFFSET('Avance Cuantitativo Productos'!$BB28:$BB28,0,_xlfn.XMATCH('Avance Cuantitativo Productos'!$BE$6:$BE$6,'Avance Cuantitativo Productos'!$BB$6:$BE$6)-2))/2+OFFSET('Avance Cuantitativo Productos'!$BB28:$BB28,0,_xlfn.XMATCH('Avance Cuantitativo Productos'!$BE$6:$BE$6,'Avance Cuantitativo Productos'!$BB$6:$BE$6)-2),IF((MAX(COLUMN('Avance Cuantitativo Productos'!$Z28:$AC28)*(INDEX('Avance Cuantitativo Productos'!$Z28:$AC28,LARGE(('Avance Cuantitativo Productos'!$Z28:$AC28&lt;&gt;"")*(_xlfn.SEQUENCE(,COUNTA('Avance Cuantitativo Productos'!$Z$6:$AC$6))),1))='Avance Cuantitativo Productos'!$Z28:$AC28))-COLUMN('Avance Cuantitativo Productos'!$Z28:$Z28)+1)=3,(OFFSET('Avance Cuantitativo Productos'!$BB28:$BB28,0,_xlfn.XMATCH('Avance Cuantitativo Productos'!$BE$6:$BE$6,'Avance Cuantitativo Productos'!$BB$6:$BE$6)-1)-OFFSET('Avance Cuantitativo Productos'!$BB28:$BB28,0,_xlfn.XMATCH('Avance Cuantitativo Productos'!$BE$6:$BE$6,'Avance Cuantitativo Productos'!$BB$6:$BE$6)-2))*3/4+OFFSET('Avance Cuantitativo Productos'!$BB28:$BB28,0,_xlfn.XMATCH('Avance Cuantitativo Productos'!$BE$6:$BE$6,'Avance Cuantitativo Productos'!$BB$6:$BE$6)-2),IF((MAX(COLUMN('Avance Cuantitativo Productos'!$Z28:$AC28)*(INDEX('Avance Cuantitativo Productos'!$Z28:$AC28,LARGE(('Avance Cuantitativo Productos'!$Z28:$AC28&lt;&gt;"")*(_xlfn.SEQUENCE(,COUNTA('Avance Cuantitativo Productos'!$Z$6:$AC$6))),1))='Avance Cuantitativo Productos'!$Z28:$AC28))-COLUMN('Avance Cuantitativo Productos'!$Z28:$Z28)+1)=4,(OFFSET('Avance Cuantitativo Productos'!$BB28:$BB28,0,_xlfn.XMATCH('Avance Cuantitativo Productos'!$BE$6:$BE$6,'Avance Cuantitativo Productos'!$BB$6:$BE$6)-1)-OFFSET('Avance Cuantitativo Productos'!$BB28:$BB28,0,_xlfn.XMATCH('Avance Cuantitativo Productos'!$BE$6:$BE$6,'Avance Cuantitativo Productos'!$BB$6:$BE$6)-2))+OFFSET('Avance Cuantitativo Productos'!$BB28:$BB28,0,_xlfn.XMATCH('Avance Cuantitativo Productos'!$BE$6:$BE$6,'Avance Cuantitativo Productos'!$BB$6:$BE$6)-2))))),IF('Avance Cuantitativo Productos'!$H28:$H28="Suma",IF((MAX(COLUMN('Avance Cuantitativo Productos'!$Z28:$AC28)*(INDEX(INT(ISNUMBER('Avance Cuantitativo Productos'!$Z28:$AC28)),LARGE((INT(ISNUMBER('Avance Cuantitativo Productos'!$Z28:$AC28))&lt;&gt;0)*(_xlfn.SEQUENCE(,COUNTA('Avance Cuantitativo Productos'!$Z$6:$AC$6))),1))=INT(ISNUMBER('Avance Cuantitativo Productos'!$Z28:$AC28))))-COLUMN('Avance Cuantitativo Productos'!$Z28:$Z28)+1)=1,(OFFSET('Avance Cuantitativo Productos'!$BB28:$BB28,0,_xlfn.XMATCH('Avance Cuantitativo Productos'!$BE$6:$BE$6,'Avance Cuantitativo Productos'!$BB$6:$BE$6,1,1)-1)/4+SUM('Avance Cuantitativo Productos'!$BB28:$BD28)),IF((MAX(COLUMN('Avance Cuantitativo Productos'!$Z28:$AC28)*(INDEX(INT(ISNUMBER('Avance Cuantitativo Productos'!$Z28:$AC28)),LARGE((INT(ISNUMBER('Avance Cuantitativo Productos'!$Z28:$AC28))&lt;&gt;0)*(_xlfn.SEQUENCE(,COUNTA('Avance Cuantitativo Productos'!$Z$6:$AC$6))),1))=INT(ISNUMBER('Avance Cuantitativo Productos'!$Z28:$AC28))))-COLUMN('Avance Cuantitativo Productos'!$Z28:$Z28)+1)=2,(OFFSET('Avance Cuantitativo Productos'!$BB28:$BB28,0,_xlfn.XMATCH('Avance Cuantitativo Productos'!$BE$6:$BE$6,'Avance Cuantitativo Productos'!$BB$6:$BE$6,1,1)-1)/2+SUM('Avance Cuantitativo Productos'!$BB28:$BD28)),IF((MAX(COLUMN('Avance Cuantitativo Productos'!$Z28:$AC28)*(INDEX(INT(ISNUMBER('Avance Cuantitativo Productos'!$Z28:$AC28)),LARGE((INT(ISNUMBER('Avance Cuantitativo Productos'!$Z28:$AC28))&lt;&gt;0)*(_xlfn.SEQUENCE(,COUNTA('Avance Cuantitativo Productos'!$Z$6:$AC$6))),1))=INT(ISNUMBER('Avance Cuantitativo Productos'!$Z28:$AC28))))-COLUMN('Avance Cuantitativo Productos'!$Z28:$Z28)+1)=3,(OFFSET('Avance Cuantitativo Productos'!$BB28:$BB28,0,_xlfn.XMATCH('Avance Cuantitativo Productos'!$BE$6:$BE$6,'Avance Cuantitativo Productos'!$BB$6:$BE$6,1,1)-1)*3/4+SUM('Avance Cuantitativo Productos'!$BB28:$BD28)),IF((MAX(COLUMN('Avance Cuantitativo Productos'!$Z28:$AC28)*(INDEX(INT(ISNUMBER('Avance Cuantitativo Productos'!$Z28:$AC28)),LARGE((INT(ISNUMBER('Avance Cuantitativo Productos'!$Z28:$AC28))&lt;&gt;0)*(_xlfn.SEQUENCE(,COUNTA('Avance Cuantitativo Productos'!$Z$6:$AC$6))),1))=INT(ISNUMBER('Avance Cuantitativo Productos'!$Z28:$AC28))))-COLUMN('Avance Cuantitativo Productos'!$Z28:$Z28)+1)=4,(OFFSET('Avance Cuantitativo Productos'!$BB28:$BB28,0,_xlfn.XMATCH('Avance Cuantitativo Productos'!$BE$6:$BE$6,'Avance Cuantitativo Productos'!$BB$6:$BE$6,1,1)-1)+SUM('Avance Cuantitativo Productos'!$BB28:$BD28)),))))))))))))</f>
        <v/>
      </c>
      <c r="BO28" s="124" t="str">
        <f t="array" aca="1" ref="BO28" ca="1">+IF(AND('Avance Cuantitativo Productos'!$BN28:$BN28="",'Avance Cuantitativo Productos'!$BF28:$BF28=""),"",IF(OR(AND(_xlfn.XLOOKUP('Avance Cuantitativo Productos'!$I28:$I28,Listas!$G$2:$G$10,Listas!$I$2:$I$10&lt;1),'Avance Cuantitativo Productos'!$BF28:$BF28=""),'Avance Cuantitativo Productos'!$BF28:$BF28="",COUNTIF('Avance Cuantitativo Productos'!$AD28:$AG28,"="&amp;"")&gt;=4),MAX('Avance Cuantitativo Productos'!$BN28:$BN28,'Avance Cuantitativo Productos'!$BE28:$BE28),IF('Avance Cuantitativo Productos'!$H28:$H28="","Seleccionar Anualización",IF(COUNTIF('Avance Cuantitativo Productos'!$BB28:$BF28,"="&amp;"")=5,"",IF(AND(OR('Avance Cuantitativo Productos'!$H28:$H28="Creciente",'Avance Cuantitativo Productos'!$H28:$H28="Constante",'Avance Cuantitativo Productos'!$H28:$H28="Suma"),'Avance Cuantitativo Productos'!$BF28:$BF28&gt;'Avance Cuantitativo Productos'!$BJ28:$BJ28),"ERROR, las metas de las vigencias no pueden ser mayores a la meta final",IF(AND('Avance Cuantitativo Productos'!$H28:$H28="Decreciente",'Avance Cuantitativo Productos'!$BF28:$BF28&lt;'Avance Cuantitativo Productos'!$BJ28:$BJ28),"ERROR, las metas de las vigencias no pueden ser menores a la meta final",IF(OR('Avance Cuantitativo Productos'!$H28:$H28="Creciente",'Avance Cuantitativo Productos'!$H28:$H28="Constante",'Avance Cuantitativo Productos'!$H28:$H28="Decreciente"),IF((MAX(COLUMN('Avance Cuantitativo Productos'!$AD28:$AG28)*(INDEX('Avance Cuantitativo Productos'!$AD28:$AG28,LARGE(('Avance Cuantitativo Productos'!$AD28:$AG28&lt;&gt;"")*(_xlfn.SEQUENCE(,COUNTA('Avance Cuantitativo Productos'!$AD$6:$AG$6))),1))='Avance Cuantitativo Productos'!$AD28:$AG28))-COLUMN('Avance Cuantitativo Productos'!$AD28:$AD28)+1)=1,(OFFSET('Avance Cuantitativo Productos'!$BB28:$BB28,0,_xlfn.XMATCH('Avance Cuantitativo Productos'!$BF$6:$BF$6,'Avance Cuantitativo Productos'!$BB$6:$BF$6)-1)-(OFFSET('Avance Cuantitativo Productos'!$BB28:$BB28,0,_xlfn.XMATCH('Avance Cuantitativo Productos'!$BF$6:$BF$6,'Avance Cuantitativo Productos'!$BB$6:$BF$6)-2)))/4+OFFSET('Avance Cuantitativo Productos'!$BB28:$BB28,0,_xlfn.XMATCH('Avance Cuantitativo Productos'!$BF$6:$BF$6,'Avance Cuantitativo Productos'!$BB$6:$BF$6)-2),IF((MAX(COLUMN('Avance Cuantitativo Productos'!$AD28:$AG28)*(INDEX('Avance Cuantitativo Productos'!$AD28:$AG28,LARGE(('Avance Cuantitativo Productos'!$AD28:$AG28&lt;&gt;"")*(_xlfn.SEQUENCE(,COUNTA('Avance Cuantitativo Productos'!$AD$6:$AG$6))),1))='Avance Cuantitativo Productos'!$AD28:$AG28))-COLUMN('Avance Cuantitativo Productos'!$AD28:$AD28)+1)=2,(OFFSET('Avance Cuantitativo Productos'!$BB28:$BB28,0,_xlfn.XMATCH('Avance Cuantitativo Productos'!$BF$6:$BF$6,'Avance Cuantitativo Productos'!$BB$6:$BF$6)-1)-OFFSET('Avance Cuantitativo Productos'!$BB28:$BB28,0,_xlfn.XMATCH('Avance Cuantitativo Productos'!$BF$6:$BF$6,'Avance Cuantitativo Productos'!$BB$6:$BF$6)-2))/2+OFFSET('Avance Cuantitativo Productos'!$BB28:$BB28,0,_xlfn.XMATCH('Avance Cuantitativo Productos'!$BF$6:$BF$6,'Avance Cuantitativo Productos'!$BB$6:$BF$6)-2),IF((MAX(COLUMN('Avance Cuantitativo Productos'!$AD28:$AG28)*(INDEX('Avance Cuantitativo Productos'!$AD28:$AG28,LARGE(('Avance Cuantitativo Productos'!$AD28:$AG28&lt;&gt;"")*(_xlfn.SEQUENCE(,COUNTA('Avance Cuantitativo Productos'!$AD$6:$AG$6))),1))='Avance Cuantitativo Productos'!$AD28:$AG28))-COLUMN('Avance Cuantitativo Productos'!$AD28:$AD28)+1)=3,(OFFSET('Avance Cuantitativo Productos'!$BB28:$BB28,0,_xlfn.XMATCH('Avance Cuantitativo Productos'!$BF$6:$BF$6,'Avance Cuantitativo Productos'!$BB$6:$BF$6)-1)-OFFSET('Avance Cuantitativo Productos'!$BB28:$BB28,0,_xlfn.XMATCH('Avance Cuantitativo Productos'!$BF$6:$BF$6,'Avance Cuantitativo Productos'!$BB$6:$BF$6)-2))*3/4+OFFSET('Avance Cuantitativo Productos'!$BB28:$BB28,0,_xlfn.XMATCH('Avance Cuantitativo Productos'!$BF$6:$BF$6,'Avance Cuantitativo Productos'!$BB$6:$BF$6)-2),IF((MAX(COLUMN('Avance Cuantitativo Productos'!$AD28:$AG28)*(INDEX('Avance Cuantitativo Productos'!$AD28:$AG28,LARGE(('Avance Cuantitativo Productos'!$AD28:$AG28&lt;&gt;"")*(_xlfn.SEQUENCE(,COUNTA('Avance Cuantitativo Productos'!$AD$6:$AG$6))),1))='Avance Cuantitativo Productos'!$AD28:$AG28))-COLUMN('Avance Cuantitativo Productos'!$AD28:$AD28)+1)=4,(OFFSET('Avance Cuantitativo Productos'!$BB28:$BB28,0,_xlfn.XMATCH('Avance Cuantitativo Productos'!$BF$6:$BF$6,'Avance Cuantitativo Productos'!$BB$6:$BF$6)-1)-OFFSET('Avance Cuantitativo Productos'!$BB28:$BB28,0,_xlfn.XMATCH('Avance Cuantitativo Productos'!$BF$6:$BF$6,'Avance Cuantitativo Productos'!$BB$6:$BF$6)-2))+OFFSET('Avance Cuantitativo Productos'!$BB28:$BB28,0,_xlfn.XMATCH('Avance Cuantitativo Productos'!$BF$6:$BF$6,'Avance Cuantitativo Productos'!$BB$6:$BF$6)-2))))),IF('Avance Cuantitativo Productos'!$H28:$H28="Suma",IF((MAX(COLUMN('Avance Cuantitativo Productos'!$AD28:$AG28)*(INDEX(INT(ISNUMBER('Avance Cuantitativo Productos'!$AD28:$AG28)),LARGE((INT(ISNUMBER('Avance Cuantitativo Productos'!$AD28:$AG28))&lt;&gt;0)*(_xlfn.SEQUENCE(,COUNTA('Avance Cuantitativo Productos'!$AD$6:$AG$6))),1))=INT(ISNUMBER('Avance Cuantitativo Productos'!$AD28:$AG28))))-COLUMN('Avance Cuantitativo Productos'!$AD28:$AD28)+1)=1,(OFFSET('Avance Cuantitativo Productos'!$BB28:$BB28,0,_xlfn.XMATCH('Avance Cuantitativo Productos'!$BF$6:$BF$6,'Avance Cuantitativo Productos'!$BB$6:$BF$6,1,1)-1)/4+SUM('Avance Cuantitativo Productos'!$BB28:$BE28)),IF((MAX(COLUMN('Avance Cuantitativo Productos'!$AD28:$AG28)*(INDEX(INT(ISNUMBER('Avance Cuantitativo Productos'!$AD28:$AG28)),LARGE((INT(ISNUMBER('Avance Cuantitativo Productos'!$AD28:$AG28))&lt;&gt;0)*(_xlfn.SEQUENCE(,COUNTA('Avance Cuantitativo Productos'!$AD$6:$AG$6))),1))=INT(ISNUMBER('Avance Cuantitativo Productos'!$AD28:$AG28))))-COLUMN('Avance Cuantitativo Productos'!$AD28:$AD28)+1)=2,(OFFSET('Avance Cuantitativo Productos'!$BB28:$BB28,0,_xlfn.XMATCH('Avance Cuantitativo Productos'!$BF$6:$BF$6,'Avance Cuantitativo Productos'!$BB$6:$BF$6,1,1)-1)/2+SUM('Avance Cuantitativo Productos'!$BB28:$BE28)),IF((MAX(COLUMN('Avance Cuantitativo Productos'!$AD28:$AG28)*(INDEX(INT(ISNUMBER('Avance Cuantitativo Productos'!$AD28:$AG28)),LARGE((INT(ISNUMBER('Avance Cuantitativo Productos'!$AD28:$AG28))&lt;&gt;0)*(_xlfn.SEQUENCE(,COUNTA('Avance Cuantitativo Productos'!$AD$6:$AG$6))),1))=INT(ISNUMBER('Avance Cuantitativo Productos'!$AD28:$AG28))))-COLUMN('Avance Cuantitativo Productos'!$AD28:$AD28)+1)=3,(OFFSET('Avance Cuantitativo Productos'!$BB28:$BB28,0,_xlfn.XMATCH('Avance Cuantitativo Productos'!$BF$6:$BF$6,'Avance Cuantitativo Productos'!$BB$6:$BF$6,1,1)-1)*3/4+SUM('Avance Cuantitativo Productos'!$BB28:$BE28)),IF((MAX(COLUMN('Avance Cuantitativo Productos'!$AD28:$AG28)*(INDEX(INT(ISNUMBER('Avance Cuantitativo Productos'!$AD28:$AG28)),LARGE((INT(ISNUMBER('Avance Cuantitativo Productos'!$AD28:$AG28))&lt;&gt;0)*(_xlfn.SEQUENCE(,COUNTA('Avance Cuantitativo Productos'!$AD$6:$AG$6))),1))=INT(ISNUMBER('Avance Cuantitativo Productos'!$AD28:$AG28))))-COLUMN('Avance Cuantitativo Productos'!$AD28:$AD28)+1)=4,(OFFSET('Avance Cuantitativo Productos'!$BB28:$BB28,0,_xlfn.XMATCH('Avance Cuantitativo Productos'!$BF$6:$BF$6,'Avance Cuantitativo Productos'!$BB$6:$BF$6,1,1)-1)+SUM('Avance Cuantitativo Productos'!$BB28:$BE28)),))))))))))))</f>
        <v/>
      </c>
      <c r="BP28" s="125" t="str">
        <f t="array" aca="1" ref="BP28" ca="1">+IF(AND('Avance Cuantitativo Productos'!$BO28:$BO28="",'Avance Cuantitativo Productos'!$BG28:$BG28=""),"",IF(OR(AND(_xlfn.XLOOKUP('Avance Cuantitativo Productos'!$I28:$I28,Listas!$G$2:$G$10,Listas!$I$2:$I$10&lt;1),'Avance Cuantitativo Productos'!$BG28:$BG28=""),'Avance Cuantitativo Productos'!$BG28:$BG28="",COUNTIF('Avance Cuantitativo Productos'!$AH28:$AK28,"="&amp;"")&gt;=4),MAX('Avance Cuantitativo Productos'!$BO28:$BO28,'Avance Cuantitativo Productos'!$BF28:$BF28),IF('Avance Cuantitativo Productos'!$H28:$H28="","Seleccionar Anualización",IF(COUNTIF('Avance Cuantitativo Productos'!$BB28:$BG28,"="&amp;"")=6,"",IF(AND(OR('Avance Cuantitativo Productos'!$H28:$H28="Creciente",'Avance Cuantitativo Productos'!$H28:$H28="Constante",'Avance Cuantitativo Productos'!$H28:$H28="Suma"),'Avance Cuantitativo Productos'!$BG28:$BG28&gt;'Avance Cuantitativo Productos'!$BJ28:$BJ28),"ERROR, las metas de las vigencias no pueden ser mayores a la meta final",IF(AND('Avance Cuantitativo Productos'!$H28:$H28="Decreciente",'Avance Cuantitativo Productos'!$BG28:$BG28&lt;'Avance Cuantitativo Productos'!$BJ28:$BJ28),"ERROR, las metas de las vigencias no pueden ser menores a la meta final",IF(OR('Avance Cuantitativo Productos'!$H28:$H28="Creciente",'Avance Cuantitativo Productos'!$H28:$H28="Constante",'Avance Cuantitativo Productos'!$H28:$H28="Decreciente"),IF((MAX(COLUMN('Avance Cuantitativo Productos'!$AH28:$AK28)*(INDEX('Avance Cuantitativo Productos'!$AH28:$AK28,LARGE(('Avance Cuantitativo Productos'!$AH28:$AK28&lt;&gt;"")*(_xlfn.SEQUENCE(,COUNTA('Avance Cuantitativo Productos'!$AH$6:$AK$6))),1))='Avance Cuantitativo Productos'!$AH28:$AK28))-COLUMN('Avance Cuantitativo Productos'!$AH28:$AH28)+1)=1,(OFFSET('Avance Cuantitativo Productos'!$BB28:$BB28,0,_xlfn.XMATCH('Avance Cuantitativo Productos'!$BG$6:$BG$6,'Avance Cuantitativo Productos'!$BB$6:$BG$6)-1)-(OFFSET('Avance Cuantitativo Productos'!$BB28:$BB28,0,_xlfn.XMATCH('Avance Cuantitativo Productos'!$BG$6:$BG$6,'Avance Cuantitativo Productos'!$BB$6:$BG$6)-2)))/4+OFFSET('Avance Cuantitativo Productos'!$BB28:$BB28,0,_xlfn.XMATCH('Avance Cuantitativo Productos'!$BG$6:$BG$6,'Avance Cuantitativo Productos'!$BB$6:$BG$6)-2),IF((MAX(COLUMN('Avance Cuantitativo Productos'!$AH28:$AK28)*(INDEX('Avance Cuantitativo Productos'!$AH28:$AK28,LARGE(('Avance Cuantitativo Productos'!$AH28:$AK28&lt;&gt;"")*(_xlfn.SEQUENCE(,COUNTA('Avance Cuantitativo Productos'!$AH$6:$AK$6))),1))='Avance Cuantitativo Productos'!$AH28:$AK28))-COLUMN('Avance Cuantitativo Productos'!$AH28:$AH28)+1)=2,(OFFSET('Avance Cuantitativo Productos'!$BB28:$BB28,0,_xlfn.XMATCH('Avance Cuantitativo Productos'!$BG$6:$BG$6,'Avance Cuantitativo Productos'!$BB$6:$BG$6)-1)-OFFSET('Avance Cuantitativo Productos'!$BB28:$BB28,0,_xlfn.XMATCH('Avance Cuantitativo Productos'!$BG$6:$BG$6,'Avance Cuantitativo Productos'!$BB$6:$BG$6)-2))/2+OFFSET('Avance Cuantitativo Productos'!$BB28:$BB28,0,_xlfn.XMATCH('Avance Cuantitativo Productos'!$BG$6:$BG$6,'Avance Cuantitativo Productos'!$BB$6:$BG$6)-2),IF((MAX(COLUMN('Avance Cuantitativo Productos'!$AH28:$AK28)*(INDEX('Avance Cuantitativo Productos'!$AH28:$AK28,LARGE(('Avance Cuantitativo Productos'!$AH28:$AK28&lt;&gt;"")*(_xlfn.SEQUENCE(,COUNTA('Avance Cuantitativo Productos'!$AH$6:$AK$6))),1))='Avance Cuantitativo Productos'!$AH28:$AK28))-COLUMN('Avance Cuantitativo Productos'!$AH28:$AH28)+1)=3,(OFFSET('Avance Cuantitativo Productos'!$BB28:$BB28,0,_xlfn.XMATCH('Avance Cuantitativo Productos'!$BG$6:$BG$6,'Avance Cuantitativo Productos'!$BB$6:$BG$6)-1)-OFFSET('Avance Cuantitativo Productos'!$BB28:$BB28,0,_xlfn.XMATCH('Avance Cuantitativo Productos'!$BG$6:$BG$6,'Avance Cuantitativo Productos'!$BB$6:$BG$6)-2))*3/4+OFFSET('Avance Cuantitativo Productos'!$BB28:$BB28,0,_xlfn.XMATCH('Avance Cuantitativo Productos'!$BG$6:$BG$6,'Avance Cuantitativo Productos'!$BB$6:$BG$6)-2),IF((MAX(COLUMN('Avance Cuantitativo Productos'!$AH28:$AK28)*(INDEX('Avance Cuantitativo Productos'!$AH28:$AK28,LARGE(('Avance Cuantitativo Productos'!$AH28:$AK28&lt;&gt;"")*(_xlfn.SEQUENCE(,COUNTA('Avance Cuantitativo Productos'!$AH$6:$AK$6))),1))='Avance Cuantitativo Productos'!$AH28:$AK28))-COLUMN('Avance Cuantitativo Productos'!$AH28:$AH28)+1)=4,(OFFSET('Avance Cuantitativo Productos'!$BB28:$BB28,0,_xlfn.XMATCH('Avance Cuantitativo Productos'!$BG$6:$BG$6,'Avance Cuantitativo Productos'!$BB$6:$BG$6)-1)-OFFSET('Avance Cuantitativo Productos'!$BB28:$BB28,0,_xlfn.XMATCH('Avance Cuantitativo Productos'!$BG$6:$BG$6,'Avance Cuantitativo Productos'!$BB$6:$BG$6)-2))+OFFSET('Avance Cuantitativo Productos'!$BB28:$BB28,0,_xlfn.XMATCH('Avance Cuantitativo Productos'!$BG$6:$BG$6,'Avance Cuantitativo Productos'!$BB$6:$BG$6)-2))))),IF('Avance Cuantitativo Productos'!$H28:$H28="Suma",IF((MAX(COLUMN('Avance Cuantitativo Productos'!$AH28:$AK28)*(INDEX(INT(ISNUMBER('Avance Cuantitativo Productos'!$AH28:$AK28)),LARGE((INT(ISNUMBER('Avance Cuantitativo Productos'!$AH28:$AK28))&lt;&gt;0)*(_xlfn.SEQUENCE(,COUNTA('Avance Cuantitativo Productos'!$AH$6:$AK$6))),1))=INT(ISNUMBER('Avance Cuantitativo Productos'!$AH28:$AK28))))-COLUMN('Avance Cuantitativo Productos'!$AH28:$AH28)+1)=1,(OFFSET('Avance Cuantitativo Productos'!$BB28:$BB28,0,_xlfn.XMATCH('Avance Cuantitativo Productos'!$BG$6:$BG$6,'Avance Cuantitativo Productos'!$BB$6:$BG$6,1,1)-1)/4+SUM('Avance Cuantitativo Productos'!$BB28:$BF28)),IF((MAX(COLUMN('Avance Cuantitativo Productos'!$AH28:$AK28)*(INDEX(INT(ISNUMBER('Avance Cuantitativo Productos'!$AH28:$AK28)),LARGE((INT(ISNUMBER('Avance Cuantitativo Productos'!$AH28:$AK28))&lt;&gt;0)*(_xlfn.SEQUENCE(,COUNTA('Avance Cuantitativo Productos'!$AH$6:$AK$6))),1))=INT(ISNUMBER('Avance Cuantitativo Productos'!$AH28:$AK28))))-COLUMN('Avance Cuantitativo Productos'!$AH28:$AH28)+1)=2,(OFFSET('Avance Cuantitativo Productos'!$BB28:$BB28,0,_xlfn.XMATCH('Avance Cuantitativo Productos'!$BG$6:$BG$6,'Avance Cuantitativo Productos'!$BB$6:$BG$6,1,1)-1)/2+SUM('Avance Cuantitativo Productos'!$BB28:$BF28)),IF((MAX(COLUMN('Avance Cuantitativo Productos'!$AH28:$AK28)*(INDEX(INT(ISNUMBER('Avance Cuantitativo Productos'!$AH28:$AK28)),LARGE((INT(ISNUMBER('Avance Cuantitativo Productos'!$AH28:$AK28))&lt;&gt;0)*(_xlfn.SEQUENCE(,COUNTA('Avance Cuantitativo Productos'!$AH$6:$AK$6))),1))=INT(ISNUMBER('Avance Cuantitativo Productos'!$AH28:$AK28))))-COLUMN('Avance Cuantitativo Productos'!$AH28:$AH28)+1)=3,(OFFSET('Avance Cuantitativo Productos'!$BB28:$BB28,0,_xlfn.XMATCH('Avance Cuantitativo Productos'!$BG$6:$BG$6,'Avance Cuantitativo Productos'!$BB$6:$BG$6,1,1)-1)*3/4+SUM('Avance Cuantitativo Productos'!$BB28:$BF28)),IF((MAX(COLUMN('Avance Cuantitativo Productos'!$AH28:$AK28)*(INDEX(INT(ISNUMBER('Avance Cuantitativo Productos'!$AH28:$AK28)),LARGE((INT(ISNUMBER('Avance Cuantitativo Productos'!$AH28:$AK28))&lt;&gt;0)*(_xlfn.SEQUENCE(,COUNTA('Avance Cuantitativo Productos'!$AH$6:$AK$6))),1))=INT(ISNUMBER('Avance Cuantitativo Productos'!$AH28:$AK28))))-COLUMN('Avance Cuantitativo Productos'!$AH28:$AH28)+1)=4,(OFFSET('Avance Cuantitativo Productos'!$BB28:$BB28,0,_xlfn.XMATCH('Avance Cuantitativo Productos'!$BG$6:$BG$6,'Avance Cuantitativo Productos'!$BB$6:$BG$6,1,1)-1)+SUM('Avance Cuantitativo Productos'!$BB28:$BF28)),))))))))))))</f>
        <v/>
      </c>
      <c r="BQ28" s="137">
        <f t="array" aca="1" ref="BQ28" ca="1">+IF(AND('Avance Cuantitativo Productos'!$BP28:$BP28="",'Avance Cuantitativo Productos'!$BH28:$BH28=""),"",IF(OR(AND(_xlfn.XLOOKUP('Avance Cuantitativo Productos'!$I28:$I28,Listas!$G$2:$G$10,Listas!$I$2:$I$10&lt;1),'Avance Cuantitativo Productos'!$BH28:$BH28=""),'Avance Cuantitativo Productos'!$BH28:$BH28="",COUNTIF('Avance Cuantitativo Productos'!$AL28:$AO28,"="&amp;"")&gt;=4),MAX('Avance Cuantitativo Productos'!$BP28:$BP28,'Avance Cuantitativo Productos'!$BG28:$BG28),IF('Avance Cuantitativo Productos'!$H28:$H28="","Seleccionar Anualización",IF(COUNTIF('Avance Cuantitativo Productos'!$BB28:$BH28,"="&amp;"")=7,"",IF(AND(OR('Avance Cuantitativo Productos'!$H28:$H28="Creciente",'Avance Cuantitativo Productos'!$H28:$H28="Constante",'Avance Cuantitativo Productos'!$H28:$H28="Suma"),'Avance Cuantitativo Productos'!$BH28:$BH28&gt;'Avance Cuantitativo Productos'!$BJ28:$BJ28),"ERROR, las metas de las vigencias no pueden ser mayores a la meta final",IF(AND('Avance Cuantitativo Productos'!$H28:$H28="Decreciente",'Avance Cuantitativo Productos'!$BH28:$BH28&lt;'Avance Cuantitativo Productos'!$BJ28:$BJ28),"ERROR, las metas de las vigencias no pueden ser menores a la meta final",IF(OR('Avance Cuantitativo Productos'!$H28:$H28="Creciente",'Avance Cuantitativo Productos'!$H28:$H28="Constante",'Avance Cuantitativo Productos'!$H28:$H28="Decreciente"),IF((MAX(COLUMN('Avance Cuantitativo Productos'!$AL28:$AO28)*(INDEX('Avance Cuantitativo Productos'!$AL28:$AO28,LARGE(('Avance Cuantitativo Productos'!$AL28:$AO28&lt;&gt;"")*(_xlfn.SEQUENCE(,COUNTA('Avance Cuantitativo Productos'!$AL$6:$AO$6))),1))='Avance Cuantitativo Productos'!$AL28:$AO28))-COLUMN('Avance Cuantitativo Productos'!$AL28:$AL28)+1)=1,(OFFSET('Avance Cuantitativo Productos'!$BB28:$BB28,0,_xlfn.XMATCH('Avance Cuantitativo Productos'!$BH$6:$BH$6,'Avance Cuantitativo Productos'!$BB$6:$BH$6)-1)-(OFFSET('Avance Cuantitativo Productos'!$BB28:$BB28,0,_xlfn.XMATCH('Avance Cuantitativo Productos'!$BH$6:$BH$6,'Avance Cuantitativo Productos'!$BB$6:$BH$6)-2)))/4+OFFSET('Avance Cuantitativo Productos'!$BB28:$BB28,0,_xlfn.XMATCH('Avance Cuantitativo Productos'!$BH$6:$BH$6,'Avance Cuantitativo Productos'!$BB$6:$BH$6)-2),IF((MAX(COLUMN('Avance Cuantitativo Productos'!$AL28:$AO28)*(INDEX('Avance Cuantitativo Productos'!$AL28:$AO28,LARGE(('Avance Cuantitativo Productos'!$AL28:$AO28&lt;&gt;"")*(_xlfn.SEQUENCE(,COUNTA('Avance Cuantitativo Productos'!$AL$6:$AO$6))),1))='Avance Cuantitativo Productos'!$AL28:$AO28))-COLUMN('Avance Cuantitativo Productos'!$AL28:$AL28)+1)=2,(OFFSET('Avance Cuantitativo Productos'!$BB28:$BB28,0,_xlfn.XMATCH('Avance Cuantitativo Productos'!$BH$6:$BH$6,'Avance Cuantitativo Productos'!$BB$6:$BH$6)-1)-OFFSET('Avance Cuantitativo Productos'!$BB28:$BB28,0,_xlfn.XMATCH('Avance Cuantitativo Productos'!$BH$6:$BH$6,'Avance Cuantitativo Productos'!$BB$6:$BH$6)-2))/2+OFFSET('Avance Cuantitativo Productos'!$BB28:$BB28,0,_xlfn.XMATCH('Avance Cuantitativo Productos'!$BH$6:$BH$6,'Avance Cuantitativo Productos'!$BB$6:$BH$6)-2),IF((MAX(COLUMN('Avance Cuantitativo Productos'!$AL28:$AO28)*(INDEX('Avance Cuantitativo Productos'!$AL28:$AO28,LARGE(('Avance Cuantitativo Productos'!$AL28:$AO28&lt;&gt;"")*(_xlfn.SEQUENCE(,COUNTA('Avance Cuantitativo Productos'!$AL$6:$AO$6))),1))='Avance Cuantitativo Productos'!$AL28:$AO28))-COLUMN('Avance Cuantitativo Productos'!$AL28:$AL28)+1)=3,(OFFSET('Avance Cuantitativo Productos'!$BB28:$BB28,0,_xlfn.XMATCH('Avance Cuantitativo Productos'!$BH$6:$BH$6,'Avance Cuantitativo Productos'!$BB$6:$BH$6)-1)-OFFSET('Avance Cuantitativo Productos'!$BB28:$BB28,0,_xlfn.XMATCH('Avance Cuantitativo Productos'!$BH$6:$BH$6,'Avance Cuantitativo Productos'!$BB$6:$BH$6)-2))*0.75+OFFSET('Avance Cuantitativo Productos'!$BB28:$BB28,0,_xlfn.XMATCH('Avance Cuantitativo Productos'!$BH$6:$BH$6,'Avance Cuantitativo Productos'!$BB$6:$BH$6)-2),IF((MAX(COLUMN('Avance Cuantitativo Productos'!$AL28:$AO28)*(INDEX('Avance Cuantitativo Productos'!$AL28:$AO28,LARGE(('Avance Cuantitativo Productos'!$AL28:$AO28&lt;&gt;"")*(_xlfn.SEQUENCE(,COUNTA('Avance Cuantitativo Productos'!$AL$6:$AO$6))),1))='Avance Cuantitativo Productos'!$AL28:$AO28))-COLUMN('Avance Cuantitativo Productos'!$AL28:$AL28)+1)=4,(OFFSET('Avance Cuantitativo Productos'!$BB28:$BB28,0,_xlfn.XMATCH('Avance Cuantitativo Productos'!$BH$6:$BH$6,'Avance Cuantitativo Productos'!$BB$6:$BH$6)-1)-OFFSET('Avance Cuantitativo Productos'!$BB28:$BB28,0,_xlfn.XMATCH('Avance Cuantitativo Productos'!$BH$6:$BH$6,'Avance Cuantitativo Productos'!$BB$6:$BH$6)-2))+OFFSET('Avance Cuantitativo Productos'!$BB28:$BB28,0,_xlfn.XMATCH('Avance Cuantitativo Productos'!$BH$6:$BH$6,'Avance Cuantitativo Productos'!$BB$6:$BH$6)-2))))),IF('Avance Cuantitativo Productos'!$H28:$H28="Suma",IF((MAX(COLUMN('Avance Cuantitativo Productos'!$AL28:$AO28)*(INDEX(INT(ISNUMBER('Avance Cuantitativo Productos'!$AL28:$AO28)),LARGE((INT(ISNUMBER('Avance Cuantitativo Productos'!$AL28:$AO28))&lt;&gt;0)*(_xlfn.SEQUENCE(,COUNTA('Avance Cuantitativo Productos'!$AL$6:$AO$6))),1))=INT(ISNUMBER('Avance Cuantitativo Productos'!$AL28:$AO28))))-COLUMN('Avance Cuantitativo Productos'!$AL28:$AL28)+1)=1,(OFFSET('Avance Cuantitativo Productos'!$BB28:$BB28,0,_xlfn.XMATCH('Avance Cuantitativo Productos'!$BH$6:$BH$6,'Avance Cuantitativo Productos'!$BB$6:$BH$6,1,1)-1)/4+SUM('Avance Cuantitativo Productos'!$BB28:$BG28)),IF((MAX(COLUMN('Avance Cuantitativo Productos'!$AL28:$AO28)*(INDEX(INT(ISNUMBER('Avance Cuantitativo Productos'!$AL28:$AO28)),LARGE((INT(ISNUMBER('Avance Cuantitativo Productos'!$AL28:$AO28))&lt;&gt;0)*(_xlfn.SEQUENCE(,COUNTA('Avance Cuantitativo Productos'!$AL$6:$AO$6))),1))=INT(ISNUMBER('Avance Cuantitativo Productos'!$AL28:$AO28))))-COLUMN('Avance Cuantitativo Productos'!$AL28:$AL28)+1)=2,(OFFSET('Avance Cuantitativo Productos'!$BB28:$BB28,0,_xlfn.XMATCH('Avance Cuantitativo Productos'!$BH$6:$BH$6,'Avance Cuantitativo Productos'!$BB$6:$BH$6,1,1)-1)/2+SUM('Avance Cuantitativo Productos'!$BB28:$BG28)),IF((MAX(COLUMN('Avance Cuantitativo Productos'!$AL28:$AO28)*(INDEX(INT(ISNUMBER('Avance Cuantitativo Productos'!$AL28:$AO28)),LARGE((INT(ISNUMBER('Avance Cuantitativo Productos'!$AL28:$AO28))&lt;&gt;0)*(_xlfn.SEQUENCE(,COUNTA('Avance Cuantitativo Productos'!$AL$6:$AO$6))),1))=INT(ISNUMBER('Avance Cuantitativo Productos'!$AL28:$AO28))))-COLUMN('Avance Cuantitativo Productos'!$AL28:$AL28)+1)=3,(OFFSET('Avance Cuantitativo Productos'!$BB28:$BB28,0,_xlfn.XMATCH('Avance Cuantitativo Productos'!$BH$6:$BH$6,'Avance Cuantitativo Productos'!$BB$6:$BH$6,1,1)-1)*0.75+SUM('Avance Cuantitativo Productos'!$BB28:$BG28)),IF((MAX(COLUMN('Avance Cuantitativo Productos'!$AL28:$AO28)*(INDEX(INT(ISNUMBER('Avance Cuantitativo Productos'!$AL28:$AO28)),LARGE((INT(ISNUMBER('Avance Cuantitativo Productos'!$AL28:$AO28))&lt;&gt;0)*(_xlfn.SEQUENCE(,COUNTA('Avance Cuantitativo Productos'!$AL$6:$AO$6))),1))=INT(ISNUMBER('Avance Cuantitativo Productos'!$AL28:$AO28))))-COLUMN('Avance Cuantitativo Productos'!$AL28:$AL28)+1)=4,(OFFSET('Avance Cuantitativo Productos'!$BB28:$BB28,0,_xlfn.XMATCH('Avance Cuantitativo Productos'!$BH$6:$BH$6,'Avance Cuantitativo Productos'!$BB$6:$BH$6,1,1)-1)+SUM('Avance Cuantitativo Productos'!$BB28:$BG28)),))))))))))))</f>
        <v>4</v>
      </c>
      <c r="BR28" s="137">
        <f t="array" aca="1" ref="BR28" ca="1">+IF(AND('Avance Cuantitativo Productos'!$BQ28:$BQ28="",'Avance Cuantitativo Productos'!$BI28:$BI28=""),"",IF(OR(AND(_xlfn.XLOOKUP('Avance Cuantitativo Productos'!$I28:$I28,Listas!$G$2:$G$10,Listas!$I$2:$I$10&lt;1),'Avance Cuantitativo Productos'!$BI28:$BI28=""),'Avance Cuantitativo Productos'!$BI28:$BI28="",COUNTIF('Avance Cuantitativo Productos'!$AP28:$AS28,"="&amp;"")&gt;=4),MAX('Avance Cuantitativo Productos'!$BQ28:$BQ28,'Avance Cuantitativo Productos'!$BH28:$BH28),IF('Avance Cuantitativo Productos'!$H28:$H28="","Seleccionar Anualización",IF(COUNTIF('Avance Cuantitativo Productos'!$BB28:$BI28,"="&amp;"")=8,"",IF(AND(OR('Avance Cuantitativo Productos'!$H28:$H28="Creciente",'Avance Cuantitativo Productos'!$H28:$H28="Constante",'Avance Cuantitativo Productos'!$H28:$H28="Suma"),'Avance Cuantitativo Productos'!$BI28:$BI28&gt;'Avance Cuantitativo Productos'!$BJ28:$BJ28),"ERROR, las metas de las vigencias no pueden ser mayores a la meta final",IF(AND('Avance Cuantitativo Productos'!$H28:$H28="Decreciente",'Avance Cuantitativo Productos'!$BI28:$BI28&lt;'Avance Cuantitativo Productos'!$BJ28:$BJ28),"ERROR, las metas de las vigencias no pueden ser menores a la meta final",IF(OR('Avance Cuantitativo Productos'!$H28:$H28="Creciente",'Avance Cuantitativo Productos'!$H28:$H28="Constante",'Avance Cuantitativo Productos'!$H28:$H28="Decreciente"),IF((MAX(COLUMN('Avance Cuantitativo Productos'!$AP28:$AS28)*(INDEX('Avance Cuantitativo Productos'!$AP28:$AS28,LARGE(('Avance Cuantitativo Productos'!$AP28:$AS28&lt;&gt;"")*(_xlfn.SEQUENCE(,COUNTA('Avance Cuantitativo Productos'!$AP$6:$AS$6))),1))='Avance Cuantitativo Productos'!$AP28:$AS28))-COLUMN('Avance Cuantitativo Productos'!$AP28:$AP28)+1)=1,(OFFSET('Avance Cuantitativo Productos'!$BB28:$BB28,0,_xlfn.XMATCH('Avance Cuantitativo Productos'!$BI$6:$BI$6,'Avance Cuantitativo Productos'!$BB$6:$BI$6)-1)-(OFFSET('Avance Cuantitativo Productos'!$BB28:$BB28,0,_xlfn.XMATCH('Avance Cuantitativo Productos'!$BI$6:$BI$6,'Avance Cuantitativo Productos'!$BB$6:$BI$6)-2)))/4+OFFSET('Avance Cuantitativo Productos'!$BB28:$BB28,0,_xlfn.XMATCH('Avance Cuantitativo Productos'!$BI$6:$BI$6,'Avance Cuantitativo Productos'!$BB$6:$BI$6)-2),IF((MAX(COLUMN('Avance Cuantitativo Productos'!$AP28:$AS28)*(INDEX('Avance Cuantitativo Productos'!$AP28:$AS28,LARGE(('Avance Cuantitativo Productos'!$AP28:$AS28&lt;&gt;"")*(_xlfn.SEQUENCE(,COUNTA('Avance Cuantitativo Productos'!$AP$6:$AS$6))),1))='Avance Cuantitativo Productos'!$AP28:$AS28))-COLUMN('Avance Cuantitativo Productos'!$AP28:$AP28)+1)=2,(OFFSET('Avance Cuantitativo Productos'!$BB28:$BB28,0,_xlfn.XMATCH('Avance Cuantitativo Productos'!$BI$6:$BI$6,'Avance Cuantitativo Productos'!$BB$6:$BI$6)-1)-OFFSET('Avance Cuantitativo Productos'!$BB28:$BB28,0,_xlfn.XMATCH('Avance Cuantitativo Productos'!$BI$6:$BI$6,'Avance Cuantitativo Productos'!$BB$6:$BI$6)-2))/2+OFFSET('Avance Cuantitativo Productos'!$BB28:$BB28,0,_xlfn.XMATCH('Avance Cuantitativo Productos'!$BI$6:$BI$6,'Avance Cuantitativo Productos'!$BB$6:$BI$6)-2),IF((MAX(COLUMN('Avance Cuantitativo Productos'!$AP28:$AS28)*(INDEX('Avance Cuantitativo Productos'!$AP28:$AS28,LARGE(('Avance Cuantitativo Productos'!$AP28:$AS28&lt;&gt;"")*(_xlfn.SEQUENCE(,COUNTA('Avance Cuantitativo Productos'!$AP$6:$AS$6))),1))='Avance Cuantitativo Productos'!$AP28:$AS28))-COLUMN('Avance Cuantitativo Productos'!$AP28:$AP28)+1)=3,(OFFSET('Avance Cuantitativo Productos'!$BB28:$BB28,0,_xlfn.XMATCH('Avance Cuantitativo Productos'!$BI$6:$BI$6,'Avance Cuantitativo Productos'!$BB$6:$BI$6)-1)-OFFSET('Avance Cuantitativo Productos'!$BB28:$BB28,0,_xlfn.XMATCH('Avance Cuantitativo Productos'!$BI$6:$BI$6,'Avance Cuantitativo Productos'!$BB$6:$BI$6)-2))*0.75+OFFSET('Avance Cuantitativo Productos'!$BB28:$BB28,0,_xlfn.XMATCH('Avance Cuantitativo Productos'!$BI$6:$BI$6,'Avance Cuantitativo Productos'!$BB$6:$BI$6)-2),IF((MAX(COLUMN('Avance Cuantitativo Productos'!$AP28:$AS28)*(INDEX('Avance Cuantitativo Productos'!$AP28:$AS28,LARGE(('Avance Cuantitativo Productos'!$AP28:$AS28&lt;&gt;"")*(_xlfn.SEQUENCE(,COUNTA('Avance Cuantitativo Productos'!$AP$6:$AS$6))),1))='Avance Cuantitativo Productos'!$AP28:$AS28))-COLUMN('Avance Cuantitativo Productos'!$AP28:$AP28)+1)=4,(OFFSET('Avance Cuantitativo Productos'!$BB28:$BB28,0,_xlfn.XMATCH('Avance Cuantitativo Productos'!$BI$6:$BI$6,'Avance Cuantitativo Productos'!$BB$6:$BI$6)-1)-OFFSET('Avance Cuantitativo Productos'!$BB28:$BB28,0,_xlfn.XMATCH('Avance Cuantitativo Productos'!$BI$6:$BI$6,'Avance Cuantitativo Productos'!$BB$6:$BI$6)-2))+OFFSET('Avance Cuantitativo Productos'!$BB28:$BB28,0,_xlfn.XMATCH('Avance Cuantitativo Productos'!$BI$6:$BI$6,'Avance Cuantitativo Productos'!$BB$6:$BI$6)-2))))),IF('Avance Cuantitativo Productos'!$H28:$H28="Suma",IF((MAX(COLUMN('Avance Cuantitativo Productos'!$AP28:$AS28)*(INDEX(INT(ISNUMBER('Avance Cuantitativo Productos'!$AP28:$AS28)),LARGE((INT(ISNUMBER('Avance Cuantitativo Productos'!$AP28:$AS28))&lt;&gt;0)*(_xlfn.SEQUENCE(,COUNTA('Avance Cuantitativo Productos'!$AP$6:$AS$6))),1))=INT(ISNUMBER('Avance Cuantitativo Productos'!$AP28:$AS28))))-COLUMN('Avance Cuantitativo Productos'!$AP28:$AP28)+1)=1,(OFFSET('Avance Cuantitativo Productos'!$BB28:$BB28,0,_xlfn.XMATCH('Avance Cuantitativo Productos'!$BI$6:$BI$6,'Avance Cuantitativo Productos'!$BB$6:$BI$6,1,1)-1)/4+SUM('Avance Cuantitativo Productos'!$BB28:$BH28)),IF((MAX(COLUMN('Avance Cuantitativo Productos'!$AP28:$AS28)*(INDEX(INT(ISNUMBER('Avance Cuantitativo Productos'!$AP28:$AS28)),LARGE((INT(ISNUMBER('Avance Cuantitativo Productos'!$AP28:$AS28))&lt;&gt;0)*(_xlfn.SEQUENCE(,COUNTA('Avance Cuantitativo Productos'!$AP$6:$AS$6))),1))=INT(ISNUMBER('Avance Cuantitativo Productos'!$AP28:$AS28))))-COLUMN('Avance Cuantitativo Productos'!$AP28:$AP28)+1)=2,(OFFSET('Avance Cuantitativo Productos'!$BB28:$BB28,0,_xlfn.XMATCH('Avance Cuantitativo Productos'!$BI$6:$BI$6,'Avance Cuantitativo Productos'!$BB$6:$BI$6,1,1)-1)/2+SUM('Avance Cuantitativo Productos'!$BB28:$BH28)),IF((MAX(COLUMN('Avance Cuantitativo Productos'!$AP28:$AS28)*(INDEX(INT(ISNUMBER('Avance Cuantitativo Productos'!$AP28:$AS28)),LARGE((INT(ISNUMBER('Avance Cuantitativo Productos'!$AP28:$AS28))&lt;&gt;0)*(_xlfn.SEQUENCE(,COUNTA('Avance Cuantitativo Productos'!$AP$6:$AS$6))),1))=INT(ISNUMBER('Avance Cuantitativo Productos'!$AP28:$AS28))))-COLUMN('Avance Cuantitativo Productos'!$AP28:$AP28)+1)=3,(OFFSET('Avance Cuantitativo Productos'!$BB28:$BB28,0,_xlfn.XMATCH('Avance Cuantitativo Productos'!$BI$6:$BI$6,'Avance Cuantitativo Productos'!$BB$6:$BI$6,1,1)-1)*0.75+SUM('Avance Cuantitativo Productos'!$BB28:$BH28)),IF((MAX(COLUMN('Avance Cuantitativo Productos'!$AP28:$AS28)*(INDEX(INT(ISNUMBER('Avance Cuantitativo Productos'!$AP28:$AS28)),LARGE((INT(ISNUMBER('Avance Cuantitativo Productos'!$AP28:$AS28))&lt;&gt;0)*(_xlfn.SEQUENCE(,COUNTA('Avance Cuantitativo Productos'!$AP$6:$AS$6))),1))=INT(ISNUMBER('Avance Cuantitativo Productos'!$AP28:$AS28))))-COLUMN('Avance Cuantitativo Productos'!$AP28:$AP28)+1)=4,(OFFSET('Avance Cuantitativo Productos'!$BB28:$BB28,0,_xlfn.XMATCH('Avance Cuantitativo Productos'!$BI$6:$BI$6,'Avance Cuantitativo Productos'!$BB$6:$BI$6,1,1)-1)+SUM('Avance Cuantitativo Productos'!$BB28:$BH28)),))))))))))))</f>
        <v>4</v>
      </c>
      <c r="BS28" s="20" t="str">
        <f t="array" aca="1" ref="BS28" ca="1">IF(OR('Avance Cuantitativo Productos'!$BB28:$BB28=0,'Avance Cuantitativo Productos'!$AT28:$AT28="",SUMPRODUCT(--('Avance Cuantitativo Productos'!$N28:$Q28&lt;&gt;""))=0),"",IF('Avance Cuantitativo Productos'!$H28:$H28="Creciente",('Avance Cuantitativo Productos'!$AT28:$AT28-Anualiza_LB('Avance Cuantitativo Productos'!$BS$6:$BS$6,'Avance Cuantitativo Productos'!$M28:$M28,'Avance Cuantitativo Productos'!$G28:$G28,'Avance Cuantitativo Productos'!$L28:$L28))/('Avance Cuantitativo Productos'!$BK28:$BK28-Anualiza_LB('Avance Cuantitativo Productos'!$BS$6:$BS$6,'Avance Cuantitativo Productos'!$M28:$M28,'Avance Cuantitativo Productos'!$G28:$G28,'Avance Cuantitativo Productos'!$L28:$L28)),IF('Avance Cuantitativo Productos'!$H28:$H28="Constante",('Avance Cuantitativo Productos'!$AT28:$AT28/'Avance Cuantitativo Productos'!$BK28:$BK28),IF('Avance Cuantitativo Productos'!$H28:$H28="Suma",_xlfn.NUMBERVALUE('Avance Cuantitativo Productos'!$AT28:$AT28)/_xlfn.NUMBERVALUE('Avance Cuantitativo Productos'!$BK28:$BK28),IF('Avance Cuantitativo Productos'!$H28:$H28="Decreciente",('Avance Cuantitativo Productos'!$BS$6:$BS$6-Anualiza_LB('Avance Cuantitativo Productos'!$BB$6:$BB$6,'Avance Cuantitativo Productos'!$M28:$M28,'Avance Cuantitativo Productos'!$G28:$G28,'Avance Cuantitativo Productos'!$L28:$L28))/('Avance Cuantitativo Productos'!$BK28:$BK28-Anualiza_LB('Avance Cuantitativo Productos'!$BS$6:$BS$6,'Avance Cuantitativo Productos'!$M28:$M28,'Avance Cuantitativo Productos'!$G28:$G28,'Avance Cuantitativo Productos'!$L28:$L28)),"Seleccionar Anualización")))))</f>
        <v/>
      </c>
      <c r="BT28" s="21" t="str">
        <f t="array" aca="1" ref="BT28" ca="1">IF(OR('Avance Cuantitativo Productos'!$BC28:$BC28=0,'Avance Cuantitativo Productos'!$AU28:$AU28="",SUMPRODUCT(--('Avance Cuantitativo Productos'!$R28:$U28&lt;&gt;""))=0),"",IF('Avance Cuantitativo Productos'!$H28:$H28="Creciente",('Avance Cuantitativo Productos'!$AU28:$AU28-Anualiza_LB('Avance Cuantitativo Productos'!$BT$6:$BT$6,'Avance Cuantitativo Productos'!$M28:$M28,'Avance Cuantitativo Productos'!$G28:$G28,'Avance Cuantitativo Productos'!$L28:$L28))/('Avance Cuantitativo Productos'!$BL28:$BL28-Anualiza_LB('Avance Cuantitativo Productos'!$BT$6:$BT$6,'Avance Cuantitativo Productos'!$M28:$M28,'Avance Cuantitativo Productos'!$G28:$G28,'Avance Cuantitativo Productos'!$L28:$L28)),IF('Avance Cuantitativo Productos'!$H28:$H28="Constante",('Avance Cuantitativo Productos'!$AU28:$AU28/'Avance Cuantitativo Productos'!$BL28:$BL28),IF('Avance Cuantitativo Productos'!$H28:$H28="Suma",(_xlfn.NUMBERVALUE('Avance Cuantitativo Productos'!$AU28:$AU28)-_xlfn.NUMBERVALUE('Avance Cuantitativo Productos'!$AT28:$AT28))/(_xlfn.NUMBERVALUE('Avance Cuantitativo Productos'!$BL28:$BL28)-_xlfn.NUMBERVALUE('Avance Cuantitativo Productos'!$BK28:$BK28)),IF('Avance Cuantitativo Productos'!$H28:$H28="Decreciente",('Avance Cuantitativo Productos'!$AU28:$AU28-Anualiza_LB('Avance Cuantitativo Productos'!$BT$6:$BT$6,'Avance Cuantitativo Productos'!$M28:$M28,'Avance Cuantitativo Productos'!$G28:$G28,'Avance Cuantitativo Productos'!$L28:$L28))/('Avance Cuantitativo Productos'!$BL28:$BL28-Anualiza_LB('Avance Cuantitativo Productos'!$BT$6:$BT$6,'Avance Cuantitativo Productos'!$M28:$M28,'Avance Cuantitativo Productos'!$G28:$G28,'Avance Cuantitativo Productos'!$L28:$L28)),"Seleccionar Anualización")))))</f>
        <v/>
      </c>
      <c r="BU28" s="21" t="str">
        <f t="array" aca="1" ref="BU28" ca="1">+IF(OR('Avance Cuantitativo Productos'!$BD28:$BD28=0,'Avance Cuantitativo Productos'!$AV28:$AV28="",SUMPRODUCT(--('Avance Cuantitativo Productos'!$V28:$Y28&lt;&gt;""))=0),"",IF('Avance Cuantitativo Productos'!$H28:$H28="Creciente",('Avance Cuantitativo Productos'!$AV28:$AV28-Anualiza_LB('Avance Cuantitativo Productos'!$BU$6:$BU$6,'Avance Cuantitativo Productos'!$M28:$M28,'Avance Cuantitativo Productos'!$G28:$G28,'Avance Cuantitativo Productos'!$L28:$L28))/('Avance Cuantitativo Productos'!$BM28:$BM28-Anualiza_LB('Avance Cuantitativo Productos'!$BU$6:$BU$6,'Avance Cuantitativo Productos'!$M28:$M28,'Avance Cuantitativo Productos'!$G28:$G28,'Avance Cuantitativo Productos'!$L28:$L28)),IF('Avance Cuantitativo Productos'!$H28:$H28="Constante",('Avance Cuantitativo Productos'!$AV28:$AV28/'Avance Cuantitativo Productos'!$BM28:$BM28),IF('Avance Cuantitativo Productos'!$H28:$H28="Suma",(_xlfn.NUMBERVALUE('Avance Cuantitativo Productos'!$AV28:$AV28)-_xlfn.NUMBERVALUE('Avance Cuantitativo Productos'!$AU28:$AU28))/(_xlfn.NUMBERVALUE('Avance Cuantitativo Productos'!$BM28:$BM28)-_xlfn.NUMBERVALUE('Avance Cuantitativo Productos'!$BL28:$BL28)),IF('Avance Cuantitativo Productos'!$H28:$H28="Decreciente",('Avance Cuantitativo Productos'!$AV28:$AV28-Anualiza_LB('Avance Cuantitativo Productos'!$BU$6:$BU$6,'Avance Cuantitativo Productos'!$M28:$M28,'Avance Cuantitativo Productos'!$G28:$G28,'Avance Cuantitativo Productos'!$L28:$L28))/('Avance Cuantitativo Productos'!$BM28:$BM28-Anualiza_LB('Avance Cuantitativo Productos'!$BU$6:$BU$6,'Avance Cuantitativo Productos'!$M28:$M28,'Avance Cuantitativo Productos'!$G28:$G28,'Avance Cuantitativo Productos'!$L28:$L28)),"Seleccionar Anualización")))))</f>
        <v/>
      </c>
      <c r="BV28" s="21" t="str">
        <f t="array" aca="1" ref="BV28" ca="1">+IF(OR('Avance Cuantitativo Productos'!$BE28:$BE28=0,'Avance Cuantitativo Productos'!$AW28:$AW28="",,SUMPRODUCT(--('Avance Cuantitativo Productos'!$Z28:$AC28&lt;&gt;""))=0),"",IF('Avance Cuantitativo Productos'!$H28:$H28="Creciente",('Avance Cuantitativo Productos'!$AW28:$AW28-Anualiza_LB('Avance Cuantitativo Productos'!$BV$6:$BV$6,'Avance Cuantitativo Productos'!$M28:$M28,'Avance Cuantitativo Productos'!$G28:$G28,'Avance Cuantitativo Productos'!$L28:$L28))/('Avance Cuantitativo Productos'!$BN28:$BN28-Anualiza_LB('Avance Cuantitativo Productos'!$BV$6:$BV$6,'Avance Cuantitativo Productos'!$M28:$M28,'Avance Cuantitativo Productos'!$G28:$G28,'Avance Cuantitativo Productos'!$L28:$L28)),IF('Avance Cuantitativo Productos'!$H28:$H28="Constante",('Avance Cuantitativo Productos'!$AW28:$AW28/'Avance Cuantitativo Productos'!$BN28:$BN28),IF('Avance Cuantitativo Productos'!$H28:$H28="Suma",(_xlfn.NUMBERVALUE('Avance Cuantitativo Productos'!$AW28:$AW28)-_xlfn.NUMBERVALUE('Avance Cuantitativo Productos'!$AV28:$AV28))/(_xlfn.NUMBERVALUE('Avance Cuantitativo Productos'!$BN28:$BN28)-_xlfn.NUMBERVALUE('Avance Cuantitativo Productos'!$BM28:$BM28)),IF('Avance Cuantitativo Productos'!$H28:$H28="Decreciente",('Avance Cuantitativo Productos'!$AW28:$AW28-Anualiza_LB('Avance Cuantitativo Productos'!$BV$6:$BV$6,'Avance Cuantitativo Productos'!$M28:$M28,'Avance Cuantitativo Productos'!$G28:$G28,'Avance Cuantitativo Productos'!$L28:$L28))/('Avance Cuantitativo Productos'!$BN28:$BN28-Anualiza_LB('Avance Cuantitativo Productos'!$BV$6:$BV$6,'Avance Cuantitativo Productos'!$M28:$M28,'Avance Cuantitativo Productos'!$G28:$G28,'Avance Cuantitativo Productos'!$L28:$L28)),"Seleccionar Anualización")))))</f>
        <v/>
      </c>
      <c r="BW28" s="21" t="str">
        <f t="array" aca="1" ref="BW28" ca="1">+IF(OR('Avance Cuantitativo Productos'!$BF28:$BF28=0,'Avance Cuantitativo Productos'!$AX28:$AX28="",SUMPRODUCT(--('Avance Cuantitativo Productos'!$AD28:$AG28&lt;&gt;""))=0),"",IF('Avance Cuantitativo Productos'!$H28:$H28="Creciente",('Avance Cuantitativo Productos'!$AX28:$AX28-Anualiza_LB('Avance Cuantitativo Productos'!$BW$6:$BW$6,'Avance Cuantitativo Productos'!$M28:$M28,'Avance Cuantitativo Productos'!$G28:$G28,'Avance Cuantitativo Productos'!$L28:$L28))/('Avance Cuantitativo Productos'!$BO28:$BO28-Anualiza_LB('Avance Cuantitativo Productos'!$BW$6:$BW$6,'Avance Cuantitativo Productos'!$M28:$M28,'Avance Cuantitativo Productos'!$G28:$G28,'Avance Cuantitativo Productos'!$L28:$L28)),IF('Avance Cuantitativo Productos'!$H28:$H28="Constante",('Avance Cuantitativo Productos'!$AX28:$AX28/'Avance Cuantitativo Productos'!$BO28:$BO28),IF('Avance Cuantitativo Productos'!$H28:$H28="Suma",(_xlfn.NUMBERVALUE('Avance Cuantitativo Productos'!$AX28:$AX28)-_xlfn.NUMBERVALUE('Avance Cuantitativo Productos'!$AW28:$AW28))/(_xlfn.NUMBERVALUE('Avance Cuantitativo Productos'!$BO28:$BO28)-_xlfn.NUMBERVALUE('Avance Cuantitativo Productos'!$BN28:$BN28)),IF('Avance Cuantitativo Productos'!$H28:$H28="Decreciente",('Avance Cuantitativo Productos'!$AX28:$AX28-Anualiza_LB('Avance Cuantitativo Productos'!$BW$6:$BW$6,'Avance Cuantitativo Productos'!$M28:$M28,'Avance Cuantitativo Productos'!$G28:$G28,'Avance Cuantitativo Productos'!$L28:$L28))/('Avance Cuantitativo Productos'!$BO28:$BO28-Anualiza_LB('Avance Cuantitativo Productos'!$BW$6:$BW$6,'Avance Cuantitativo Productos'!$M28:$M28,'Avance Cuantitativo Productos'!$G28:$G28,'Avance Cuantitativo Productos'!$L28:$L28)),"Seleccionar Anualización")))))</f>
        <v/>
      </c>
      <c r="BX28" s="21" t="str">
        <f t="array" aca="1" ref="BX28" ca="1">+ IF(OR('Avance Cuantitativo Productos'!$BG28:$BG28=0,'Avance Cuantitativo Productos'!$AY28:$AY28="",SUMPRODUCT(--('Avance Cuantitativo Productos'!$AH28:$AK28&lt;&gt;""))=0),"",IF('Avance Cuantitativo Productos'!$H28:$H28="Creciente",('Avance Cuantitativo Productos'!$AY28:$AY28-Anualiza_LB('Avance Cuantitativo Productos'!$BX$6:$BX$6,'Avance Cuantitativo Productos'!$M28:$M28,'Avance Cuantitativo Productos'!$G28:$G28,'Avance Cuantitativo Productos'!$L28:$L28))/('Avance Cuantitativo Productos'!$BP28:$BP28-Anualiza_LB('Avance Cuantitativo Productos'!$BX$6:$BX$6,'Avance Cuantitativo Productos'!$M28:$M28,'Avance Cuantitativo Productos'!$G28:$G28,'Avance Cuantitativo Productos'!$L28:$L28)),IF('Avance Cuantitativo Productos'!$H28:$H28="Constante",('Avance Cuantitativo Productos'!$AY28:$AY28/'Avance Cuantitativo Productos'!$BP28:$BP28),IF('Avance Cuantitativo Productos'!$H28:$H28="Suma",(_xlfn.NUMBERVALUE('Avance Cuantitativo Productos'!$AY28:$AY28)-_xlfn.NUMBERVALUE('Avance Cuantitativo Productos'!$AX28:$AX28))/(_xlfn.NUMBERVALUE('Avance Cuantitativo Productos'!$BP28:$BP28)-_xlfn.NUMBERVALUE('Avance Cuantitativo Productos'!$BO28:$BO28)),IF('Avance Cuantitativo Productos'!$H28:$H28="Decreciente",('Avance Cuantitativo Productos'!$AY28:$AY28-Anualiza_LB('Avance Cuantitativo Productos'!$BX$6:$BX$6,'Avance Cuantitativo Productos'!$M28:$M28,'Avance Cuantitativo Productos'!$G28:$G28,'Avance Cuantitativo Productos'!$L28:$L28))/('Avance Cuantitativo Productos'!$BP28:$BP28-Anualiza_LB('Avance Cuantitativo Productos'!$BX$6:$BX$6,'Avance Cuantitativo Productos'!$M28:$M28,'Avance Cuantitativo Productos'!$G28:$G28,'Avance Cuantitativo Productos'!$L28:$L28)),"Seleccionar Anualización")))))</f>
        <v/>
      </c>
      <c r="BY28" s="21">
        <f t="array" aca="1" ref="BY28" ca="1">+ IF(OR('Avance Cuantitativo Productos'!$BH28:$BH28=0,'Avance Cuantitativo Productos'!$AZ28:$AZ28="",SUMPRODUCT(--('Avance Cuantitativo Productos'!$AL28:$AO28&lt;&gt;""))=0),"",IF('Avance Cuantitativo Productos'!$H28:$H28="Creciente",('Avance Cuantitativo Productos'!$AZ28:$AZ28-Anualiza_LB('Avance Cuantitativo Productos'!$BY$6:$BY$6,'Avance Cuantitativo Productos'!$M28:$M28,'Avance Cuantitativo Productos'!$G28:$G28,'Avance Cuantitativo Productos'!$L28:$L28))/('Avance Cuantitativo Productos'!$BQ28:$BQ28-Anualiza_LB('Avance Cuantitativo Productos'!$BY$6:$BY$6,'Avance Cuantitativo Productos'!$M28:$M28,'Avance Cuantitativo Productos'!$G28:$G28,'Avance Cuantitativo Productos'!$L28:$L28)),IF('Avance Cuantitativo Productos'!$H28:$H28="Constante",('Avance Cuantitativo Productos'!$AZ28:$AZ28/'Avance Cuantitativo Productos'!$BQ28:$BQ28),IF('Avance Cuantitativo Productos'!$H28:$H28="Suma",(_xlfn.NUMBERVALUE('Avance Cuantitativo Productos'!$AZ28:$AZ28)-_xlfn.NUMBERVALUE('Avance Cuantitativo Productos'!$AY28:$AY28))/(_xlfn.NUMBERVALUE('Avance Cuantitativo Productos'!$BQ28:$BQ28)-_xlfn.NUMBERVALUE('Avance Cuantitativo Productos'!$BP28:$BP28)),IF('Avance Cuantitativo Productos'!$H28:$H28="Decreciente",('Avance Cuantitativo Productos'!$AZ28:$AZ28-Anualiza_LB('Avance Cuantitativo Productos'!$BY$6:$BY$6,'Avance Cuantitativo Productos'!$M28:$M28,'Avance Cuantitativo Productos'!$G28:$G28,'Avance Cuantitativo Productos'!$L28:$L28))/('Avance Cuantitativo Productos'!$BQ28:$BQ28-Anualiza_LB('Avance Cuantitativo Productos'!$BY$6:$BY$6,'Avance Cuantitativo Productos'!$M28:$M28,'Avance Cuantitativo Productos'!$G28:$G28,'Avance Cuantitativo Productos'!$L28:$L28)),"Seleccionar Anualización")))))</f>
        <v>1</v>
      </c>
      <c r="BZ28" s="21" t="str">
        <f t="array" aca="1" ref="BZ28" ca="1">+ IF(OR('Avance Cuantitativo Productos'!$BI28:$BI28=0,'Avance Cuantitativo Productos'!$BA28:$BA28="",SUMPRODUCT(--('Avance Cuantitativo Productos'!$AP28:$AS28&lt;&gt;""))=0),"",IF('Avance Cuantitativo Productos'!$H28:$H28="Creciente",('Avance Cuantitativo Productos'!$BA28:$BA28-Anualiza_LB('Avance Cuantitativo Productos'!$BZ$6:$BZ$6,'Avance Cuantitativo Productos'!$M28:$M28,'Avance Cuantitativo Productos'!$G28:$G28,'Avance Cuantitativo Productos'!$L28:$L28))/('Avance Cuantitativo Productos'!$BR28:$BR28-Anualiza_LB('Avance Cuantitativo Productos'!$BZ$6:$BZ$6,'Avance Cuantitativo Productos'!$M28:$M28,'Avance Cuantitativo Productos'!$G28:$G28,'Avance Cuantitativo Productos'!$L28:$L28)),IF('Avance Cuantitativo Productos'!$H28:$H28="Constante",('Avance Cuantitativo Productos'!$BA28:$BA28/'Avance Cuantitativo Productos'!$BR28:$BR28),IF('Avance Cuantitativo Productos'!$H28:$H28="Suma",(_xlfn.NUMBERVALUE('Avance Cuantitativo Productos'!$BA28:$BA28)-_xlfn.NUMBERVALUE('Avance Cuantitativo Productos'!$AZ28:$AZ28))/(_xlfn.NUMBERVALUE('Avance Cuantitativo Productos'!$BR28:$BR28)-_xlfn.NUMBERVALUE('Avance Cuantitativo Productos'!$BQ28:$BQ28)),IF('Avance Cuantitativo Productos'!$H28:$H28="Decreciente",('Avance Cuantitativo Productos'!$BA28:$BA28-Anualiza_LB('Avance Cuantitativo Productos'!$BZ$6:$BZ$6,'Avance Cuantitativo Productos'!$M28:$M28,'Avance Cuantitativo Productos'!$G28:$G28,'Avance Cuantitativo Productos'!$L28:$L28))/('Avance Cuantitativo Productos'!$BR28:$BR28-Anualiza_LB('Avance Cuantitativo Productos'!$BZ$6:$BZ$6,'Avance Cuantitativo Productos'!$M28:$M28,'Avance Cuantitativo Productos'!$G28:$G28,'Avance Cuantitativo Productos'!$L28:$L28)),"Seleccionar Anualización")))))</f>
        <v/>
      </c>
      <c r="CA28" s="127" t="str">
        <f t="array" aca="1" ref="CA28" ca="1">IF(OR('Avance Cuantitativo Productos'!$AT28:$AT28="",SUMPRODUCT(--('Avance Cuantitativo Productos'!$N28:$Q28&lt;&gt;""))=0),"",IF('Avance Cuantitativo Productos'!$H28:$H28="Creciente",('Avance Cuantitativo Productos'!$AT28:$AT28-Anualiza_LB('Avance Cuantitativo Productos'!$CA$6:$CA$6,'Avance Cuantitativo Productos'!$M28:$M28,'Avance Cuantitativo Productos'!$G28:$G28,'Avance Cuantitativo Productos'!$L28:$L28))/('Avance Cuantitativo Productos'!$BK28:$BK28-Anualiza_LB('Avance Cuantitativo Productos'!$CA$6:$CA$6,'Avance Cuantitativo Productos'!$M28:$M28,'Avance Cuantitativo Productos'!$G28:$G28,'Avance Cuantitativo Productos'!$L28:$L28)),IF('Avance Cuantitativo Productos'!$H28:$H28="Constante",('Avance Cuantitativo Productos'!$AT28:$AT28/'Avance Cuantitativo Productos'!$BK28:$BK28),IF('Avance Cuantitativo Productos'!$H28:$H28="Suma",_xlfn.NUMBERVALUE('Avance Cuantitativo Productos'!$AT28:$AT28)/_xlfn.NUMBERVALUE('Avance Cuantitativo Productos'!$BK28:$BK28),IF('Avance Cuantitativo Productos'!$H28:$H28="Decreciente",('Avance Cuantitativo Productos'!$AT28:$AT28-Anualiza_LB('Avance Cuantitativo Productos'!$CA$6:$CA$6,'Avance Cuantitativo Productos'!$M28:$M28,'Avance Cuantitativo Productos'!$G28:$G28,'Avance Cuantitativo Productos'!$L28:$L28))/('Avance Cuantitativo Productos'!$BK28:$BK28-Anualiza_LB('Avance Cuantitativo Productos'!$CA$6:$CA$6,'Avance Cuantitativo Productos'!$M28:$M28,'Avance Cuantitativo Productos'!$G28:$G28,'Avance Cuantitativo Productos'!$L28:$L28)),"Seleccionar Anualización")))))</f>
        <v/>
      </c>
      <c r="CB28" s="128" t="str">
        <f t="array" aca="1" ref="CB28" ca="1">IF(OR('Avance Cuantitativo Productos'!$AU28:$AU28="",(SUMPRODUCT(--('Avance Cuantitativo Productos'!$R28:$U28))-SUMPRODUCT(--('Avance Cuantitativo Productos'!$N28:$Q28))&lt;&gt;"")=0),"",IF('Avance Cuantitativo Productos'!$H28:$H28="Creciente",('Avance Cuantitativo Productos'!$AU28:$AU28-Anualiza_LB('Avance Cuantitativo Productos'!$CB$6:$CB$6,'Avance Cuantitativo Productos'!$M28:$M28,'Avance Cuantitativo Productos'!$G28:$G28,'Avance Cuantitativo Productos'!$L28:$L28))/('Avance Cuantitativo Productos'!$BL28:$BL28-Anualiza_LB('Avance Cuantitativo Productos'!$CB$6:$CB$6,'Avance Cuantitativo Productos'!$M28:$M28,'Avance Cuantitativo Productos'!$G28:$G28,'Avance Cuantitativo Productos'!$L28:$L28)),IF('Avance Cuantitativo Productos'!$H28:$H28="Constante",('Avance Cuantitativo Productos'!$AU28:$AU28/'Avance Cuantitativo Productos'!$BL28:$BL28),IF('Avance Cuantitativo Productos'!$H28:$H28="Suma",_xlfn.NUMBERVALUE('Avance Cuantitativo Productos'!$AU28:$AU28)/(_xlfn.NUMBERVALUE('Avance Cuantitativo Productos'!$BL28:$BL28)),IF('Avance Cuantitativo Productos'!$H28:$H28="Decreciente",('Avance Cuantitativo Productos'!$AU28:$AU28-Anualiza_LB('Avance Cuantitativo Productos'!$CB$6:$CB$6,'Avance Cuantitativo Productos'!$M28:$M28,'Avance Cuantitativo Productos'!$G28:$G28,'Avance Cuantitativo Productos'!$L28:$L28))/('Avance Cuantitativo Productos'!$BL28:$BL28-Anualiza_LB('Avance Cuantitativo Productos'!$CB$6:$CB$6,'Avance Cuantitativo Productos'!$M28:$M28,'Avance Cuantitativo Productos'!$G28:$G28,'Avance Cuantitativo Productos'!$L28:$L28)),"Seleccionar Anualización")))))</f>
        <v/>
      </c>
      <c r="CC28" s="128" t="str">
        <f t="array" aca="1" ref="CC28" ca="1">+IF(OR('Avance Cuantitativo Productos'!$AV28:$AV28="",(SUMPRODUCT(--('Avance Cuantitativo Productos'!$V28:$Y28))-SUMPRODUCT(--('Avance Cuantitativo Productos'!$R28:$U28))&lt;&gt;"")=0),"",IF('Avance Cuantitativo Productos'!$H28:$H28="Creciente",('Avance Cuantitativo Productos'!$AV28:$AV28-Anualiza_LB('Avance Cuantitativo Productos'!$CC$6:$CC$6,'Avance Cuantitativo Productos'!$M28:$M28,'Avance Cuantitativo Productos'!$G28:$G28,'Avance Cuantitativo Productos'!$L28:$L28))/('Avance Cuantitativo Productos'!$BM28:$BM28-Anualiza_LB('Avance Cuantitativo Productos'!$CC$6:$CC$6,'Avance Cuantitativo Productos'!$M28:$M28,'Avance Cuantitativo Productos'!$G28:$G28,'Avance Cuantitativo Productos'!$L28:$L28)),IF('Avance Cuantitativo Productos'!$H28:$H28="Constante",('Avance Cuantitativo Productos'!$AV28:$AV28/'Avance Cuantitativo Productos'!$BM28:$BM28),IF('Avance Cuantitativo Productos'!$H28:$H28="Suma",_xlfn.NUMBERVALUE('Avance Cuantitativo Productos'!$AV28:$AV28)/(_xlfn.NUMBERVALUE('Avance Cuantitativo Productos'!$BM28:$BM28)),IF('Avance Cuantitativo Productos'!$H28:$H28="Decreciente",('Avance Cuantitativo Productos'!$AV28:$AV28-Anualiza_LB('Avance Cuantitativo Productos'!$CC$6:$CC$6,'Avance Cuantitativo Productos'!$M28:$M28,'Avance Cuantitativo Productos'!$G28:$G28,'Avance Cuantitativo Productos'!$L28:$L28))/('Avance Cuantitativo Productos'!$BM28:$BM28-Anualiza_LB('Avance Cuantitativo Productos'!$CC$6:$CC$6,'Avance Cuantitativo Productos'!$M28:$M28,'Avance Cuantitativo Productos'!$G28:$G28,'Avance Cuantitativo Productos'!$L28:$L28)),"Seleccionar Anualización")))))</f>
        <v/>
      </c>
      <c r="CD28" s="128" t="str">
        <f t="array" aca="1" ref="CD28" ca="1">+IF(OR('Avance Cuantitativo Productos'!$AW28:$AW28="",(SUMPRODUCT(--('Avance Cuantitativo Productos'!$Z28:$AC28))-SUMPRODUCT(--('Avance Cuantitativo Productos'!$V28:$Y28))&lt;&gt;"")=0),"",IF('Avance Cuantitativo Productos'!$H28:$H28="Creciente",('Avance Cuantitativo Productos'!$AW28:$AW28-Anualiza_LB('Avance Cuantitativo Productos'!$CD$6:$CD$6,'Avance Cuantitativo Productos'!$M28:$M28,'Avance Cuantitativo Productos'!$G28:$G28,'Avance Cuantitativo Productos'!$L28:$L28))/('Avance Cuantitativo Productos'!$BN28:$BN28-Anualiza_LB('Avance Cuantitativo Productos'!$CD$6:$CD$6,'Avance Cuantitativo Productos'!$M28:$M28,'Avance Cuantitativo Productos'!$G28:$G28,'Avance Cuantitativo Productos'!$L28:$L28)),IF('Avance Cuantitativo Productos'!$H28:$H28="Constante",('Avance Cuantitativo Productos'!$AW28:$AW28/'Avance Cuantitativo Productos'!$BN28:$BN28),IF('Avance Cuantitativo Productos'!$H28:$H28="Suma",_xlfn.NUMBERVALUE('Avance Cuantitativo Productos'!$AW28:$AW28)/(_xlfn.NUMBERVALUE('Avance Cuantitativo Productos'!$BN28:$BN28)),IF('Avance Cuantitativo Productos'!$H28:$H28="Decreciente",('Avance Cuantitativo Productos'!$AW28:$AW28-Anualiza_LB('Avance Cuantitativo Productos'!$CD$6:$CD$6,'Avance Cuantitativo Productos'!$M28:$M28,'Avance Cuantitativo Productos'!$G28:$G28,'Avance Cuantitativo Productos'!$L28:$L28))/('Avance Cuantitativo Productos'!$BN28:$BN28-Anualiza_LB('Avance Cuantitativo Productos'!$CD$6:$CD$6,'Avance Cuantitativo Productos'!$M28:$M28,'Avance Cuantitativo Productos'!$G28:$G28,'Avance Cuantitativo Productos'!$L28:$L28)),"Seleccionar Anualización")))))</f>
        <v/>
      </c>
      <c r="CE28" s="128" t="str">
        <f t="array" aca="1" ref="CE28" ca="1">+IF(OR('Avance Cuantitativo Productos'!$AX28:$AX28="",(SUMPRODUCT(--('Avance Cuantitativo Productos'!$AD28:$AG28))-SUMPRODUCT(--('Avance Cuantitativo Productos'!$Z28:$AC28))&lt;&gt;"")=0),"",IF('Avance Cuantitativo Productos'!$H28:$H28="Creciente",('Avance Cuantitativo Productos'!$AX28:$AX28-Anualiza_LB('Avance Cuantitativo Productos'!$CE$6:$CE$6,'Avance Cuantitativo Productos'!$M28:$M28,'Avance Cuantitativo Productos'!$G28:$G28,'Avance Cuantitativo Productos'!$L28:$L28))/('Avance Cuantitativo Productos'!$BO28:$BO28-Anualiza_LB('Avance Cuantitativo Productos'!$CE$6:$CE$6,'Avance Cuantitativo Productos'!$M28:$M28,'Avance Cuantitativo Productos'!$G28:$G28,'Avance Cuantitativo Productos'!$L28:$L28)),IF('Avance Cuantitativo Productos'!$H28:$H28="Constante",('Avance Cuantitativo Productos'!$AX28:$AX28/'Avance Cuantitativo Productos'!$BO28:$BO28),IF('Avance Cuantitativo Productos'!$H28:$H28="Suma",_xlfn.NUMBERVALUE('Avance Cuantitativo Productos'!$AX28:$AX28)/(_xlfn.NUMBERVALUE('Avance Cuantitativo Productos'!$BO28:$BO28)),IF('Avance Cuantitativo Productos'!$H28:$H28="Decreciente",('Avance Cuantitativo Productos'!$AX28:$AX28-Anualiza_LB('Avance Cuantitativo Productos'!$CE$6:$CE$6,'Avance Cuantitativo Productos'!$M28:$M28,'Avance Cuantitativo Productos'!$G28:$G28,'Avance Cuantitativo Productos'!$L28:$L28))/('Avance Cuantitativo Productos'!$BO28:$BO28-Anualiza_LB('Avance Cuantitativo Productos'!$CE$6:$CE$6,'Avance Cuantitativo Productos'!$M28:$M28,'Avance Cuantitativo Productos'!$G28:$G28,'Avance Cuantitativo Productos'!$L28:$L28)),"Seleccionar Anualización")))))</f>
        <v/>
      </c>
      <c r="CF28" s="128" t="str">
        <f t="array" aca="1" ref="CF28" ca="1">+IF(OR('Avance Cuantitativo Productos'!$AY28:$AY28="",(SUMPRODUCT(--('Avance Cuantitativo Productos'!$AH28:$AK28))-SUMPRODUCT(--('Avance Cuantitativo Productos'!$AD28:$AG28))&lt;&gt;"")=0),"",IF('Avance Cuantitativo Productos'!$H28:$H28="Creciente",('Avance Cuantitativo Productos'!$AY28:$AY28-Anualiza_LB('Avance Cuantitativo Productos'!$CF$6:$CF$6,'Avance Cuantitativo Productos'!$M28:$M28,'Avance Cuantitativo Productos'!$G28:$G28,'Avance Cuantitativo Productos'!$L28:$L28))/('Avance Cuantitativo Productos'!$BP28:$BP28-Anualiza_LB('Avance Cuantitativo Productos'!$CF$6:$CF$6,'Avance Cuantitativo Productos'!$M28:$M28,'Avance Cuantitativo Productos'!$G28:$G28,'Avance Cuantitativo Productos'!$L28:$L28)),IF('Avance Cuantitativo Productos'!$H28:$H28="Constante",('Avance Cuantitativo Productos'!$AY28:$AY28/'Avance Cuantitativo Productos'!$BP28:$BP28),IF('Avance Cuantitativo Productos'!$H28:$H28="Suma",_xlfn.NUMBERVALUE('Avance Cuantitativo Productos'!$AY28:$AY28)/(_xlfn.NUMBERVALUE('Avance Cuantitativo Productos'!$BP28:$BP28)),IF('Avance Cuantitativo Productos'!$H28:$H28="Decreciente",('Avance Cuantitativo Productos'!$AY28:$AY28-Anualiza_LB('Avance Cuantitativo Productos'!$CF$6:$CF$6,'Avance Cuantitativo Productos'!$M28:$M28,'Avance Cuantitativo Productos'!$G28:$G28,'Avance Cuantitativo Productos'!$L28:$L28))/('Avance Cuantitativo Productos'!$BP28:$BP28-Anualiza_LB('Avance Cuantitativo Productos'!$CF$6:$CF$6,'Avance Cuantitativo Productos'!$M28:$M28,'Avance Cuantitativo Productos'!$G28:$G28,'Avance Cuantitativo Productos'!$L28:$L28)),"Seleccionar Anualización")))))</f>
        <v/>
      </c>
      <c r="CG28" s="148">
        <f t="array" aca="1" ref="CG28" ca="1">+IF(OR('Avance Cuantitativo Productos'!$AZ28:$AZ28="",(SUMPRODUCT(--('Avance Cuantitativo Productos'!$AL28:$AO28))-SUMPRODUCT(--('Avance Cuantitativo Productos'!$AH28:$AK28))&lt;&gt;"")=0),"",IF('Avance Cuantitativo Productos'!$H28:$H28="Creciente",('Avance Cuantitativo Productos'!$AZ28:$AZ28-Anualiza_LB('Avance Cuantitativo Productos'!$CG$6:$CG$6,'Avance Cuantitativo Productos'!$M28:$M28,'Avance Cuantitativo Productos'!$G28:$G28,'Avance Cuantitativo Productos'!$L28:$L28))/('Avance Cuantitativo Productos'!$BQ28:$BQ28-Anualiza_LB('Avance Cuantitativo Productos'!$CG$6:$CG$6,'Avance Cuantitativo Productos'!$M28:$M28,'Avance Cuantitativo Productos'!$G28:$G28,'Avance Cuantitativo Productos'!$L28:$L28)),IF('Avance Cuantitativo Productos'!$H28:$H28="Constante",('Avance Cuantitativo Productos'!$AZ28:$AZ28/'Avance Cuantitativo Productos'!$BQ28:$BQ28),IF('Avance Cuantitativo Productos'!$H28:$H28="Suma",_xlfn.NUMBERVALUE('Avance Cuantitativo Productos'!$AZ28:$AZ28)/(_xlfn.NUMBERVALUE('Avance Cuantitativo Productos'!$BQ28:$BQ28)),IF('Avance Cuantitativo Productos'!$H28:$H28="Decreciente",('Avance Cuantitativo Productos'!$AZ28:$AZ28-Anualiza_LB('Avance Cuantitativo Productos'!$CG$6:$CG$6,'Avance Cuantitativo Productos'!$M28:$M28,'Avance Cuantitativo Productos'!$G28:$G28,'Avance Cuantitativo Productos'!$L28:$L28))/('Avance Cuantitativo Productos'!$BQ28:$BQ28-Anualiza_LB('Avance Cuantitativo Productos'!$CG$6:$CG$6,'Avance Cuantitativo Productos'!$M28:$M28,'Avance Cuantitativo Productos'!$G28:$G28,'Avance Cuantitativo Productos'!$L28:$L28)),"Seleccionar Anualización")))))</f>
        <v>1</v>
      </c>
      <c r="CH28" s="148">
        <f t="array" aca="1" ref="CH28" ca="1">+IF(OR('Avance Cuantitativo Productos'!$BA28:$BA28="",(SUMPRODUCT(--('Avance Cuantitativo Productos'!$AP28:$AS28))-SUMPRODUCT(--('Avance Cuantitativo Productos'!$AL28:$AO28))&lt;&gt;"")=0),"",IF('Avance Cuantitativo Productos'!$H28:$H28="Creciente",('Avance Cuantitativo Productos'!$BA28:$BA28-Anualiza_LB('Avance Cuantitativo Productos'!$CH$6:$CH$6,'Avance Cuantitativo Productos'!$M28:$M28,'Avance Cuantitativo Productos'!$G28:$G28,'Avance Cuantitativo Productos'!$L28:$L28))/('Avance Cuantitativo Productos'!$BR28:$BR28-Anualiza_LB('Avance Cuantitativo Productos'!$CH$6:$CH$6,'Avance Cuantitativo Productos'!$M28:$M28,'Avance Cuantitativo Productos'!$G28:$G28,'Avance Cuantitativo Productos'!$L28:$L28)),IF('Avance Cuantitativo Productos'!$H28:$H28="Constante",('Avance Cuantitativo Productos'!$BA28:$BA28/'Avance Cuantitativo Productos'!$BR28:$BR28),IF('Avance Cuantitativo Productos'!$H28:$H28="Suma",_xlfn.NUMBERVALUE('Avance Cuantitativo Productos'!$BA28:$BA28)/(_xlfn.NUMBERVALUE('Avance Cuantitativo Productos'!$BR28:$BR28)),IF('Avance Cuantitativo Productos'!$H28:$H28="Decreciente",('Avance Cuantitativo Productos'!$BA28:$BA28-Anualiza_LB('Avance Cuantitativo Productos'!$CH$6:$CH$6,'Avance Cuantitativo Productos'!$M28:$M28,'Avance Cuantitativo Productos'!$G28:$G28,'Avance Cuantitativo Productos'!$L28:$L28))/('Avance Cuantitativo Productos'!$BR28:$BR28-Anualiza_LB('Avance Cuantitativo Productos'!$CH$6:$CH$6,'Avance Cuantitativo Productos'!$M28:$M28,'Avance Cuantitativo Productos'!$G28:$G28,'Avance Cuantitativo Productos'!$L28:$L28)),"Seleccionar Anualización")))))</f>
        <v>1</v>
      </c>
      <c r="CI28" s="34" t="str">
        <f t="array" aca="1" ref="CI28" ca="1">++IF(OR('Avance Cuantitativo Productos'!$BJ28:$BJ28="",'Avance Cuantitativo Productos'!$AT28:$AT28=""),"",IF('Avance Cuantitativo Productos'!$H28:$H28="Creciente",('Avance Cuantitativo Productos'!$AT28:$AT28-Anualiza_LB('Avance Cuantitativo Productos'!$CI$6:$CI$6,'Avance Cuantitativo Productos'!$M28:$M28,'Avance Cuantitativo Productos'!$G28:$G28,'Avance Cuantitativo Productos'!$L28:$L28))/('Avance Cuantitativo Productos'!$BJ28:$BJ28-Anualiza_LB('Avance Cuantitativo Productos'!$CI$6:$CI$6,'Avance Cuantitativo Productos'!$M28:$M28,'Avance Cuantitativo Productos'!$G28:$G28,'Avance Cuantitativo Productos'!$L28:$L28)),IF('Avance Cuantitativo Productos'!$H28:$H28="Constante",'Avance Cuantitativo Productos'!$AT28:$AT28/'Avance Cuantitativo Productos'!$BJ28:$BJ28,IF('Avance Cuantitativo Productos'!$H28:$H28="Suma",('Avance Cuantitativo Productos'!$AT28:$AT28)/('Avance Cuantitativo Productos'!$BJ28:$BJ28),IF('Avance Cuantitativo Productos'!$H28:$H28="Decreciente",('Avance Cuantitativo Productos'!$G28:$G28-Anualiza_LB('Avance Cuantitativo Productos'!$CI$6:$CI$6,'Avance Cuantitativo Productos'!$M28:$M28,'Avance Cuantitativo Productos'!$G28:$G28,'Avance Cuantitativo Productos'!$L28:$L28))/(Anualiza_LB('Avance Cuantitativo Productos'!$CI$6:$CI$6,'Avance Cuantitativo Productos'!$M28:$M28,'Avance Cuantitativo Productos'!$G28:$G28,'Avance Cuantitativo Productos'!$L28:$L28)-'Avance Cuantitativo Productos'!$BJ28:$BJ28),"Seleccionar Anualización")))))</f>
        <v/>
      </c>
      <c r="CJ28" s="81" t="str">
        <f t="array" aca="1" ref="CJ28" ca="1">++IF(OR('Avance Cuantitativo Productos'!$BJ28:$BJ28="",'Avance Cuantitativo Productos'!$AU28:$AU28=""),"",IF('Avance Cuantitativo Productos'!$H28:$H28="Creciente",('Avance Cuantitativo Productos'!$AU28:$AU28-Anualiza_LB('Avance Cuantitativo Productos'!$CJ$6:$CJ$6,'Avance Cuantitativo Productos'!$M28:$M28,'Avance Cuantitativo Productos'!$G28:$G28,'Avance Cuantitativo Productos'!$L28:$L28))/('Avance Cuantitativo Productos'!$BJ28:$BJ28-Anualiza_LB('Avance Cuantitativo Productos'!$CJ$6:$CJ$6,'Avance Cuantitativo Productos'!$M28:$M28,'Avance Cuantitativo Productos'!$G28:$G28,'Avance Cuantitativo Productos'!$L28:$L28)),IF('Avance Cuantitativo Productos'!$H28:$H28="Constante",'Avance Cuantitativo Productos'!$AU28:$AU28/'Avance Cuantitativo Productos'!$BJ28:$BJ28,IF('Avance Cuantitativo Productos'!$H28:$H28="Suma",('Avance Cuantitativo Productos'!$AU28:$AU28)/('Avance Cuantitativo Productos'!$BJ28:$BJ28),IF('Avance Cuantitativo Productos'!$H28:$H28="Decreciente",(Anualiza_LB('Avance Cuantitativo Productos'!$CJ$6:$CJ$6,'Avance Cuantitativo Productos'!$M28:$M28,'Avance Cuantitativo Productos'!$G28:$G28,'Avance Cuantitativo Productos'!$L28:$L28)-'Avance Cuantitativo Productos'!$AU28:$AU28)/(Anualiza_LB('Avance Cuantitativo Productos'!$CJ$6:$CJ$6,'Avance Cuantitativo Productos'!$M28:$M28,'Avance Cuantitativo Productos'!$G28:$G28,'Avance Cuantitativo Productos'!$L28:$L28)-'Avance Cuantitativo Productos'!$BJ28:$BJ28),"Seleccionar Anualización")))))</f>
        <v/>
      </c>
      <c r="CK28" s="81" t="str">
        <f t="array" aca="1" ref="CK28" ca="1">+IF(OR('Avance Cuantitativo Productos'!$BJ28:$BJ28="",'Avance Cuantitativo Productos'!$AV28:$AV28=""),"",IF('Avance Cuantitativo Productos'!$H28:$H28="Creciente",('Avance Cuantitativo Productos'!$AV28:$AV28-Anualiza_LB('Avance Cuantitativo Productos'!$CK$6:$CK$6,'Avance Cuantitativo Productos'!$M28:$M28,'Avance Cuantitativo Productos'!$G28:$G28,'Avance Cuantitativo Productos'!$L28:$L28))/('Avance Cuantitativo Productos'!$BJ28:$BJ28-Anualiza_LB('Avance Cuantitativo Productos'!$CK$6:$CK$6,'Avance Cuantitativo Productos'!$M28:$M28,'Avance Cuantitativo Productos'!$G28:$G28,'Avance Cuantitativo Productos'!$L28:$L28)),IF('Avance Cuantitativo Productos'!$H28:$H28="Constante",'Avance Cuantitativo Productos'!$AV28:$AV28/'Avance Cuantitativo Productos'!$BJ28:$BJ28,IF('Avance Cuantitativo Productos'!$H28:$H28="Suma",('Avance Cuantitativo Productos'!$AV28:$AV28)/('Avance Cuantitativo Productos'!$BJ28:$BJ28),IF('Avance Cuantitativo Productos'!$H28:$H28="Decreciente",(Anualiza_LB('Avance Cuantitativo Productos'!$CK$6:$CK$6,'Avance Cuantitativo Productos'!$M28:$M28,'Avance Cuantitativo Productos'!$G28:$G28,'Avance Cuantitativo Productos'!$L28:$L28)-'Avance Cuantitativo Productos'!$AV28:$AV28)/(Anualiza_LB('Avance Cuantitativo Productos'!$CK$6:$CK$6,'Avance Cuantitativo Productos'!$M28:$M28,'Avance Cuantitativo Productos'!$G28:$G28,'Avance Cuantitativo Productos'!$L28:$L28)-'Avance Cuantitativo Productos'!$BJ28:$BJ28),"Seleccionar Anualización")))))</f>
        <v/>
      </c>
      <c r="CL28" s="81" t="str">
        <f t="array" aca="1" ref="CL28" ca="1">+IF(OR('Avance Cuantitativo Productos'!$BJ28:$BJ28="",'Avance Cuantitativo Productos'!$AW28:$AW28=""),"",IF('Avance Cuantitativo Productos'!$H28:$H28="Creciente",('Avance Cuantitativo Productos'!$AW28:$AW28-Anualiza_LB('Avance Cuantitativo Productos'!$CL$6:$CL$6,'Avance Cuantitativo Productos'!$M28:$M28,'Avance Cuantitativo Productos'!$G28:$G28,'Avance Cuantitativo Productos'!$L28:$L28))/('Avance Cuantitativo Productos'!$BJ28:$BJ28-Anualiza_LB('Avance Cuantitativo Productos'!$CL$6:$CL$6,'Avance Cuantitativo Productos'!$M28:$M28,'Avance Cuantitativo Productos'!$G28:$G28,'Avance Cuantitativo Productos'!$L28:$L28)),IF('Avance Cuantitativo Productos'!$H28:$H28="Constante",'Avance Cuantitativo Productos'!$AW28:$AW28/'Avance Cuantitativo Productos'!$BJ28:$BJ28,IF('Avance Cuantitativo Productos'!$H28:$H28="Suma",('Avance Cuantitativo Productos'!$AW28:$AW28)/('Avance Cuantitativo Productos'!$BJ28:$BJ28),IF('Avance Cuantitativo Productos'!$H28:$H28="Decreciente",(Anualiza_LB('Avance Cuantitativo Productos'!$CL$6:$CL$6,'Avance Cuantitativo Productos'!$M28:$M28,'Avance Cuantitativo Productos'!$G28:$G28,'Avance Cuantitativo Productos'!$L28:$L28)-'Avance Cuantitativo Productos'!$AW28:$AW28)/(Anualiza_LB('Avance Cuantitativo Productos'!$CL$6:$CL$6,'Avance Cuantitativo Productos'!$M28:$M28,'Avance Cuantitativo Productos'!$G28:$G28,'Avance Cuantitativo Productos'!$L28:$L28)-'Avance Cuantitativo Productos'!$BJ28:$BJ28),"Seleccionar Anualización")))))</f>
        <v/>
      </c>
      <c r="CM28" s="81" t="str">
        <f t="array" aca="1" ref="CM28" ca="1">+IF(OR('Avance Cuantitativo Productos'!$BJ28:$BJ28="",'Avance Cuantitativo Productos'!$AX28:$AX28=""),"",IF('Avance Cuantitativo Productos'!$H28:$H28="Creciente",('Avance Cuantitativo Productos'!$AX28:$AX28-Anualiza_LB('Avance Cuantitativo Productos'!$CM$6:$CM$6,'Avance Cuantitativo Productos'!$M28:$M28,'Avance Cuantitativo Productos'!$G28:$G28,'Avance Cuantitativo Productos'!$L28:$L28))/('Avance Cuantitativo Productos'!$BJ28:$BJ28-Anualiza_LB('Avance Cuantitativo Productos'!$CM$6:$CM$6,'Avance Cuantitativo Productos'!$M28:$M28,'Avance Cuantitativo Productos'!$G28:$G28,'Avance Cuantitativo Productos'!$L28:$L28)),IF('Avance Cuantitativo Productos'!$H28:$H28="Constante",'Avance Cuantitativo Productos'!$AX28:$AX28/'Avance Cuantitativo Productos'!$BJ28:$BJ28,IF('Avance Cuantitativo Productos'!$H28:$H28="Suma",('Avance Cuantitativo Productos'!$AX28:$AX28)/('Avance Cuantitativo Productos'!$BJ28:$BJ28),IF('Avance Cuantitativo Productos'!$H28:$H28="Decreciente",(Anualiza_LB('Avance Cuantitativo Productos'!$CM$6:$CM$6,'Avance Cuantitativo Productos'!$M28:$M28,'Avance Cuantitativo Productos'!$G28:$G28,'Avance Cuantitativo Productos'!$L28:$L28)-'Avance Cuantitativo Productos'!$AX28:$AX28)/(Anualiza_LB('Avance Cuantitativo Productos'!$CM$6:$CM$6,'Avance Cuantitativo Productos'!$M28:$M28,'Avance Cuantitativo Productos'!$G28:$G28,'Avance Cuantitativo Productos'!$L28:$L28)-'Avance Cuantitativo Productos'!$BJ28:$BJ28),"Seleccionar Anualización")))))</f>
        <v/>
      </c>
      <c r="CN28" s="81" t="str">
        <f t="array" aca="1" ref="CN28" ca="1">+IF(OR('Avance Cuantitativo Productos'!$BJ28:$BJ28="",'Avance Cuantitativo Productos'!$AY28:$AY28=""),"",IF('Avance Cuantitativo Productos'!$H28:$H28="Creciente",('Avance Cuantitativo Productos'!$AY28:$AY28-Anualiza_LB('Avance Cuantitativo Productos'!$CN$6:$CN$6,'Avance Cuantitativo Productos'!$M28:$M28,'Avance Cuantitativo Productos'!$G28:$G28,'Avance Cuantitativo Productos'!$L28:$L28))/('Avance Cuantitativo Productos'!$BJ28:$BJ28-Anualiza_LB('Avance Cuantitativo Productos'!$CN$6:$CN$6,'Avance Cuantitativo Productos'!$M28:$M28,'Avance Cuantitativo Productos'!$G28:$G28,'Avance Cuantitativo Productos'!$L28:$L28)),IF('Avance Cuantitativo Productos'!$H28:$H28="Constante",'Avance Cuantitativo Productos'!$AY28:$AY28/'Avance Cuantitativo Productos'!$BJ28:$BJ28,IF('Avance Cuantitativo Productos'!$H28:$H28="Suma",('Avance Cuantitativo Productos'!$AY28:$AY28)/('Avance Cuantitativo Productos'!$BJ28:$BJ28),IF('Avance Cuantitativo Productos'!$H28:$H28="Decreciente",(Anualiza_LB('Avance Cuantitativo Productos'!$CN$6:$CN$6,'Avance Cuantitativo Productos'!$M28:$M28,'Avance Cuantitativo Productos'!$G28:$G28,'Avance Cuantitativo Productos'!$L28:$L28)-'Avance Cuantitativo Productos'!$AY28:$AY28)/(Anualiza_LB('Avance Cuantitativo Productos'!$CN$6:$CN$6,'Avance Cuantitativo Productos'!$M28:$M28,'Avance Cuantitativo Productos'!$G28:$G28,'Avance Cuantitativo Productos'!$L28:$L28)-'Avance Cuantitativo Productos'!$BJ28:$BJ28),"Seleccionar Anualización")))))</f>
        <v/>
      </c>
      <c r="CO28" s="140">
        <f t="array" aca="1" ref="CO28" ca="1">+IF(OR('Avance Cuantitativo Productos'!$BJ28:$BJ28="",'Avance Cuantitativo Productos'!$AZ28:$AZ28=""),"",IF('Avance Cuantitativo Productos'!$H28:$H28="Creciente",('Avance Cuantitativo Productos'!$AZ28:$AZ28-Anualiza_LB('Avance Cuantitativo Productos'!$CO$6:$CO$6,'Avance Cuantitativo Productos'!$M28:$M28,'Avance Cuantitativo Productos'!$G28:$G28,'Avance Cuantitativo Productos'!$L28:$L28))/('Avance Cuantitativo Productos'!$BJ28:$BJ28-Anualiza_LB('Avance Cuantitativo Productos'!$CO$6:$CO$6,'Avance Cuantitativo Productos'!$M28:$M28,'Avance Cuantitativo Productos'!$G28:$G28,'Avance Cuantitativo Productos'!$L28:$L28)),IF('Avance Cuantitativo Productos'!$H28:$H28="Constante",'Avance Cuantitativo Productos'!$AZ28:$AZ28/'Avance Cuantitativo Productos'!$BJ28:$BJ28,IF('Avance Cuantitativo Productos'!$H28:$H28="Suma",('Avance Cuantitativo Productos'!$AZ28:$AZ28)/('Avance Cuantitativo Productos'!$BJ28:$BJ28),IF('Avance Cuantitativo Productos'!$H28:$H28="Decreciente",(Anualiza_LB('Avance Cuantitativo Productos'!$CO$6:$CO$6,'Avance Cuantitativo Productos'!$M28:$M28,'Avance Cuantitativo Productos'!$G28:$G28,'Avance Cuantitativo Productos'!$L28:$L28)-'Avance Cuantitativo Productos'!$AZ28:$AZ28)/(Anualiza_LB('Avance Cuantitativo Productos'!$CO$6:$CO$6,'Avance Cuantitativo Productos'!$M28:$M28,'Avance Cuantitativo Productos'!$G28:$G28,'Avance Cuantitativo Productos'!$L28:$L28)-'Avance Cuantitativo Productos'!$BJ28:$BJ28),"Seleccionar Anualización")))))</f>
        <v>8.3333333333333329E-2</v>
      </c>
      <c r="CP28" s="82">
        <f t="array" aca="1" ref="CP28" ca="1">+IF(OR('Avance Cuantitativo Productos'!$BJ28:$BJ28="",'Avance Cuantitativo Productos'!$BA28:$BA28=""),"",IF('Avance Cuantitativo Productos'!$H28:$H28="Creciente",('Avance Cuantitativo Productos'!$BA28:$BA28-Anualiza_LB('Avance Cuantitativo Productos'!$CP$6:$CP$6,'Avance Cuantitativo Productos'!$M28:$M28,'Avance Cuantitativo Productos'!$G28:$G28,'Avance Cuantitativo Productos'!$L28:$L28))/('Avance Cuantitativo Productos'!$BJ28:$BJ28-Anualiza_LB('Avance Cuantitativo Productos'!$CP$6:$CP$6,'Avance Cuantitativo Productos'!$M28:$M28,'Avance Cuantitativo Productos'!$G28:$G28,'Avance Cuantitativo Productos'!$L28:$L28)),IF('Avance Cuantitativo Productos'!$H28:$H28="Constante",'Avance Cuantitativo Productos'!$BA28:$BA28/'Avance Cuantitativo Productos'!$BJ28:$BJ28,IF('Avance Cuantitativo Productos'!$H28:$H28="Suma",('Avance Cuantitativo Productos'!$BA28:$BA28)/('Avance Cuantitativo Productos'!$BJ28:$BJ28),IF('Avance Cuantitativo Productos'!$H28:$H28="Decreciente",(Anualiza_LB('Avance Cuantitativo Productos'!$CP$6:$CP$6,'Avance Cuantitativo Productos'!$M28:$M28,'Avance Cuantitativo Productos'!$G28:$G28,'Avance Cuantitativo Productos'!$L28:$L28)-'Avance Cuantitativo Productos'!$BA28:$BA28)/(Anualiza_LB('Avance Cuantitativo Productos'!$CP$6:$CP$6,'Avance Cuantitativo Productos'!$M28:$M28,'Avance Cuantitativo Productos'!$G28:$G28,'Avance Cuantitativo Productos'!$L28:$L28)-'Avance Cuantitativo Productos'!$BJ28:$BJ28),"Seleccionar Anualización")))))</f>
        <v>8.3333333333333329E-2</v>
      </c>
    </row>
    <row r="29" spans="1:94" ht="60" hidden="1">
      <c r="A29" s="7">
        <v>23</v>
      </c>
      <c r="B29" t="str">
        <f>+LEFT('Avance Cuantitativo Productos'!$C29:$C29,2)</f>
        <v>2.</v>
      </c>
      <c r="C29" s="129" t="s">
        <v>237</v>
      </c>
      <c r="D29" s="129" t="s">
        <v>238</v>
      </c>
      <c r="E29" s="130" t="s">
        <v>18</v>
      </c>
      <c r="F29" s="131">
        <v>0.03</v>
      </c>
      <c r="G29" s="132"/>
      <c r="H29" s="132" t="s">
        <v>25</v>
      </c>
      <c r="I29" s="132" t="s">
        <v>30</v>
      </c>
      <c r="J29" s="32">
        <v>45170</v>
      </c>
      <c r="K29" s="33">
        <v>49674</v>
      </c>
      <c r="L29" s="117" t="str">
        <f t="array" ref="L29">+_xlfn.CONCAT("Q",LEFT(LOOKUP(2,1/('Avance Cuantitativo Productos'!$N29:$AS29&lt;&gt;""),'Avance Cuantitativo Productos'!$N$6:$AS$6),1))</f>
        <v>Q4</v>
      </c>
      <c r="M29" s="133" t="str">
        <f t="array" ref="M29">+RIGHT(LOOKUP(2,1/('Avance Cuantitativo Productos'!$N29:$AS29&lt;&gt;""),'Avance Cuantitativo Productos'!$N$6:$AS$6),4)</f>
        <v>2024</v>
      </c>
      <c r="N29" s="42"/>
      <c r="O29" s="45"/>
      <c r="P29" s="45"/>
      <c r="Q29" s="46"/>
      <c r="R29" s="42"/>
      <c r="S29" s="45"/>
      <c r="T29" s="45"/>
      <c r="U29" s="46"/>
      <c r="V29" s="42"/>
      <c r="W29" s="45"/>
      <c r="X29" s="45"/>
      <c r="Y29" s="46"/>
      <c r="Z29" s="42"/>
      <c r="AA29" s="45"/>
      <c r="AB29" s="45"/>
      <c r="AC29" s="46"/>
      <c r="AD29" s="42"/>
      <c r="AE29" s="45"/>
      <c r="AF29" s="45"/>
      <c r="AG29" s="46"/>
      <c r="AH29" s="42">
        <v>1</v>
      </c>
      <c r="AI29" s="45"/>
      <c r="AJ29" s="45"/>
      <c r="AK29" s="178">
        <v>1</v>
      </c>
      <c r="AL29" s="45">
        <v>1</v>
      </c>
      <c r="AM29" s="45"/>
      <c r="AN29" s="45"/>
      <c r="AO29" s="45">
        <v>1</v>
      </c>
      <c r="AP29" s="304"/>
      <c r="AQ29" s="304"/>
      <c r="AR29" s="45"/>
      <c r="AS29" s="45"/>
      <c r="AT29" s="120" t="str">
        <f t="array" aca="1" ref="AT29" ca="1">IF('Avance Cuantitativo Productos'!$H29:$H29="","Seleccionar Anualización",IF(COUNTIF('Avance Cuantitativo Productos'!$N29:$Q29,"="&amp;"")=4,"",IF('Avance Cuantitativo Productos'!$H29:$H29="Creciente",IF(COUNTIF('Avance Cuantitativo Productos'!$N29:$Q29,"&lt;"&amp;'Avance Cuantitativo Productos'!$G29:$G29)&gt;=1,"ERROR, el valor reportado es inferior a la Línea Base",IF(COUNTIF('Avance Cuantitativo Productos'!$N29:$Q29,"="&amp;"")=3,OFFSET('Avance Cuantitativo Productos'!$N29:$N29,0,MATCH(MAX('Avance Cuantitativo Productos'!$N29:$Q29)+1,'Avance Cuantitativo Productos'!$N29:$Q29,1)-1),IF(INDEX('Avance Cuantitativo Productos'!$N29:$Q29,LARGE(('Avance Cuantitativo Productos'!$N29:$Q29&lt;&gt;"")*(_xlfn.SEQUENCE(,COUNTA('Avance Cuantitativo Productos'!$N$6:$Q$6))),1))&lt;INDEX('Avance Cuantitativo Productos'!$N29:$Q29,LARGE(('Avance Cuantitativo Productos'!$N29:$Q29&lt;&gt;"")*(_xlfn.SEQUENCE(,COUNTA('Avance Cuantitativo Productos'!$N$6:$Q$6))),2)),"ERROR, El reporte de avance actual debe ser mayor o igual al último valor reportado",OFFSET('Avance Cuantitativo Productos'!$N29:$N29,0,MATCH(MAX('Avance Cuantitativo Productos'!$N29:$Q29)+1,'Avance Cuantitativo Productos'!$N29:$Q29,1)-1)))),IF('Avance Cuantitativo Productos'!$H29:$H29="Constante",OFFSET('Avance Cuantitativo Productos'!$N29:$N29,0,MATCH(MAX('Avance Cuantitativo Productos'!$N29:$Q29)+1,'Avance Cuantitativo Productos'!$N29:$Q29,1)-1),IF('Avance Cuantitativo Productos'!$H29:$H29="Suma",SUM('Avance Cuantitativo Productos'!$N29:$Q29),IF('Avance Cuantitativo Productos'!$H29:$H29="Decreciente",IF(COUNTIF('Avance Cuantitativo Productos'!$N29:$Q29,"&gt;"&amp;'Avance Cuantitativo Productos'!$G29:$G29)&gt;=1,"ERROR, el valor reportado es superior a la Línea Base",IF(COUNTIF('Avance Cuantitativo Productos'!$N29:$Q29,"="&amp;"")=3,OFFSET('Avance Cuantitativo Productos'!$N29:$N29,0,MATCH(MAX('Avance Cuantitativo Productos'!$N29:$Q29)+1,'Avance Cuantitativo Productos'!$N29:$Q29,1)-1),IF(INDEX('Avance Cuantitativo Productos'!$N29:$Q29,LARGE(('Avance Cuantitativo Productos'!$N29:$Q29&lt;&gt;"")*(_xlfn.SEQUENCE(,COUNTA('Avance Cuantitativo Productos'!$N$6:$Q$6))),1))&gt;INDEX('Avance Cuantitativo Productos'!$N29:$Q29,LARGE(('Avance Cuantitativo Productos'!$N29:$Q29&lt;&gt;"")*(_xlfn.SEQUENCE(,COUNTA('Avance Cuantitativo Productos'!$N$6:$Q$6))),2)),"ERROR, El reporte de avance actual debe ser menor o igual al último valor reportado",OFFSET('Avance Cuantitativo Productos'!$N29:$N29,0,MATCH(MAX('Avance Cuantitativo Productos'!$N29:$Q29)+1,'Avance Cuantitativo Productos'!$N29:$Q29,1)-1))))))))))</f>
        <v/>
      </c>
      <c r="AU29" s="120" t="str">
        <f t="array" aca="1" ref="AU29" ca="1">IF('Avance Cuantitativo Productos'!$H29:$H29="","Seleccionar Anualización",IF(COUNTIF('Avance Cuantitativo Productos'!$N29:$U29,"="&amp;"")=8,"",IF('Avance Cuantitativo Productos'!$H29:$H29="Creciente",IF(COUNTIF('Avance Cuantitativo Productos'!$N29:$U29,"&lt;"&amp;'Avance Cuantitativo Productos'!$G29:$G29)&gt;=1,"ERROR, el valor reportado es inferior a la Línea Base",IF(COUNTIF('Avance Cuantitativo Productos'!$N29:$U29,"="&amp;"")=7,OFFSET('Avance Cuantitativo Productos'!$N29:$N29,0,MATCH(MAX('Avance Cuantitativo Productos'!$N29:$U29)+1,'Avance Cuantitativo Productos'!$N29:$U29,1)-1),IF(INDEX('Avance Cuantitativo Productos'!$N29:$U29,LARGE(('Avance Cuantitativo Productos'!$N29:$U29&lt;&gt;"")*(_xlfn.SEQUENCE(,COUNTA('Avance Cuantitativo Productos'!$N$6:$U$6))),1))&lt;INDEX('Avance Cuantitativo Productos'!$N29:$U29,LARGE(('Avance Cuantitativo Productos'!$N29:$U29&lt;&gt;"")*(_xlfn.SEQUENCE(,COUNTA('Avance Cuantitativo Productos'!$N$6:$U$6))),2)),"ERROR, El reporte de avance actual debe ser mayor o igual al último valor reportado",OFFSET('Avance Cuantitativo Productos'!$N29:$N29,0,MATCH(MAX('Avance Cuantitativo Productos'!$N29:$U29)+1,'Avance Cuantitativo Productos'!$N29:$U29,1)-1)))),IF('Avance Cuantitativo Productos'!$H29:$H29="Constante",OFFSET('Avance Cuantitativo Productos'!$N29:$N29,0,MATCH(MAX('Avance Cuantitativo Productos'!$N29:$U29)+1,'Avance Cuantitativo Productos'!$N29:$U29,1)-1),IF('Avance Cuantitativo Productos'!$H29:$H29="Suma",SUM('Avance Cuantitativo Productos'!$N29:$U29),IF('Avance Cuantitativo Productos'!$H29:$H29="Decreciente",IF(COUNTIF('Avance Cuantitativo Productos'!$N29:$U29,"&gt;"&amp;'Avance Cuantitativo Productos'!$G29:$G29)&gt;=1,"ERROR, el valor reportado es superior a la Línea Base",IF(COUNTIF('Avance Cuantitativo Productos'!$N29:$U29,"="&amp;"")=7,OFFSET('Avance Cuantitativo Productos'!$N29:$N29,0,MATCH(MAX('Avance Cuantitativo Productos'!$N29:$U29)+1,'Avance Cuantitativo Productos'!$N29:$U29,1)-1),IF(INDEX('Avance Cuantitativo Productos'!$N29:$U29,LARGE(('Avance Cuantitativo Productos'!$N29:$U29&lt;&gt;"")*(_xlfn.SEQUENCE(,COUNTA('Avance Cuantitativo Productos'!$N$6:$U$6))),1))&gt;INDEX('Avance Cuantitativo Productos'!$N29:$U29,LARGE(('Avance Cuantitativo Productos'!$N29:$U29&lt;&gt;"")*(_xlfn.SEQUENCE(,COUNTA('Avance Cuantitativo Productos'!$N$6:$U$6))),2)),"ERROR, El reporte de avance actual debe ser menor o igual al último valor reportado",OFFSET('Avance Cuantitativo Productos'!$N29:$N29,0,MATCH(MAX('Avance Cuantitativo Productos'!$N29:$U29)+1,'Avance Cuantitativo Productos'!$N29:$U29,1)-1))))))))))</f>
        <v/>
      </c>
      <c r="AV29" s="120" t="str">
        <f t="array" aca="1" ref="AV29" ca="1" xml:space="preserve"> IF('Avance Cuantitativo Productos'!$H29:$H29="","Seleccionar Anualización",IF(COUNTIF('Avance Cuantitativo Productos'!$N29:$Y29,"="&amp;"")=12,"",IF('Avance Cuantitativo Productos'!$H29:$H29="Creciente",IF(COUNTIF('Avance Cuantitativo Productos'!$N29:$Y29,"&lt;"&amp;'Avance Cuantitativo Productos'!$G29:$G29)&gt;=1,"ERROR, el valor reportado es inferior a la Línea Base",IF(COUNTIF('Avance Cuantitativo Productos'!$N29:$Y29,"="&amp;"")=11,OFFSET('Avance Cuantitativo Productos'!$N29:$N29,0,MATCH(MAX('Avance Cuantitativo Productos'!$N29:$Y29)+1,'Avance Cuantitativo Productos'!$N29:$Y29,1)-1),IF(INDEX('Avance Cuantitativo Productos'!$N29:$Y29,LARGE(('Avance Cuantitativo Productos'!$N29:$Y29&lt;&gt;"")*(_xlfn.SEQUENCE(,COUNTA('Avance Cuantitativo Productos'!$N$6:$Y$6))),1))&lt;INDEX('Avance Cuantitativo Productos'!$N29:$Y29,LARGE(('Avance Cuantitativo Productos'!$N29:$Y29&lt;&gt;"")*(_xlfn.SEQUENCE(,COUNTA('Avance Cuantitativo Productos'!$N$6:$Y$6))),2)),"ERROR, El reporte de avance actual debe ser mayor o igual al último valor reportado",OFFSET('Avance Cuantitativo Productos'!$N29:$N29,0,MATCH(MAX('Avance Cuantitativo Productos'!$N29:$Y29)+1,'Avance Cuantitativo Productos'!$N29:$Y29,1)-1)))),IF('Avance Cuantitativo Productos'!$H29:$H29="Constante",OFFSET('Avance Cuantitativo Productos'!$N29:$N29,0,MATCH(MAX('Avance Cuantitativo Productos'!$N29:$Y29)+1,'Avance Cuantitativo Productos'!$N29:$Y29,1)-1),IF('Avance Cuantitativo Productos'!$H29:$H29="Suma",SUM('Avance Cuantitativo Productos'!$N29:$Y29),IF('Avance Cuantitativo Productos'!$H29:$H29="Decreciente",IF(COUNTIF('Avance Cuantitativo Productos'!$N29:$Y29,"&gt;"&amp;'Avance Cuantitativo Productos'!$G29:$G29)&gt;=1,"ERROR, el valor reportado es superior a la Línea Base",IF(COUNTIF('Avance Cuantitativo Productos'!$N29:$Y29,"="&amp;"")=11,OFFSET('Avance Cuantitativo Productos'!$N29:$N29,0,MATCH(MAX('Avance Cuantitativo Productos'!$N29:$Y29)+1,'Avance Cuantitativo Productos'!$N29:$Y29,1)-1),IF(INDEX('Avance Cuantitativo Productos'!$N29:$Y29,LARGE(('Avance Cuantitativo Productos'!$N29:$Y29&lt;&gt;"")*(_xlfn.SEQUENCE(,COUNTA('Avance Cuantitativo Productos'!$N$6:$Y$6))),1))&gt;INDEX('Avance Cuantitativo Productos'!$N29:$Y29,LARGE(('Avance Cuantitativo Productos'!$N29:$Y29&lt;&gt;"")*(_xlfn.SEQUENCE(,COUNTA('Avance Cuantitativo Productos'!$N$6:$Y$6))),2)),"ERROR, El reporte de avance actual debe ser menor o igual al último valor reportado",OFFSET('Avance Cuantitativo Productos'!$N29:$N29,0,MATCH(MAX('Avance Cuantitativo Productos'!$N29:$Y29)+1,'Avance Cuantitativo Productos'!$N29:$Y29,1)-1))))))))))</f>
        <v/>
      </c>
      <c r="AW29" s="120" t="str">
        <f t="array" aca="1" ref="AW29" ca="1" xml:space="preserve"> IF('Avance Cuantitativo Productos'!$H29:$H29="","Seleccionar Anualización",IF(COUNTIF('Avance Cuantitativo Productos'!$N29:$AC29,"="&amp;"")=16,"",IF('Avance Cuantitativo Productos'!$H29:$H29="Creciente",IF(COUNTIF('Avance Cuantitativo Productos'!$N29:$AC29,"&lt;"&amp;'Avance Cuantitativo Productos'!$G29:$G29)&gt;=1,"ERROR, el valor reportado es inferior a la Línea Base",IF(COUNTIF('Avance Cuantitativo Productos'!$N29:$AC29,"="&amp;"")=15,OFFSET('Avance Cuantitativo Productos'!$N29:$N29,0,MATCH(MAX('Avance Cuantitativo Productos'!$N29:$AC29)+1,'Avance Cuantitativo Productos'!$N29:$AC29,1)-1),IF(INDEX('Avance Cuantitativo Productos'!$N29:$AC29,LARGE(('Avance Cuantitativo Productos'!$N29:$AC29&lt;&gt;"")*(_xlfn.SEQUENCE(,COUNTA('Avance Cuantitativo Productos'!$N$6:$AC$6))),1))&lt;INDEX('Avance Cuantitativo Productos'!$N29:$AC29,LARGE(('Avance Cuantitativo Productos'!$N29:$AC29&lt;&gt;"")*(_xlfn.SEQUENCE(,COUNTA('Avance Cuantitativo Productos'!$N$6:$AC$6))),2)),"ERROR, El reporte de avance actual debe ser mayor o igual al último valor reportado",OFFSET('Avance Cuantitativo Productos'!$N29:$N29,0,MATCH(MAX('Avance Cuantitativo Productos'!$N29:$AC29)+1,'Avance Cuantitativo Productos'!$N29:$AC29,1)-1)))),IF('Avance Cuantitativo Productos'!$H29:$H29="Constante",OFFSET('Avance Cuantitativo Productos'!$N29:$N29,0,MATCH(MAX('Avance Cuantitativo Productos'!$N29:$AC29)+1,'Avance Cuantitativo Productos'!$N29:$AC29,1)-1),IF('Avance Cuantitativo Productos'!$H29:$H29="Suma",SUM('Avance Cuantitativo Productos'!$N29:$AC29),IF('Avance Cuantitativo Productos'!$H29:$H29="Decreciente",IF(COUNTIF('Avance Cuantitativo Productos'!$N29:$AC29,"&gt;"&amp;'Avance Cuantitativo Productos'!$G29:$G29)&gt;=1,"ERROR, el valor reportado es superior a la Línea Base",IF(COUNTIF('Avance Cuantitativo Productos'!$N29:$AC29,"="&amp;"")=15,OFFSET('Avance Cuantitativo Productos'!$N29:$N29,0,MATCH(MAX('Avance Cuantitativo Productos'!$N29:$AC29)+1,'Avance Cuantitativo Productos'!$N29:$AC29,1)-1),IF(INDEX('Avance Cuantitativo Productos'!$N29:$AC29,LARGE(('Avance Cuantitativo Productos'!$N29:$AC29&lt;&gt;"")*(_xlfn.SEQUENCE(,COUNTA('Avance Cuantitativo Productos'!$N$6:$AC$6))),1))&gt;INDEX('Avance Cuantitativo Productos'!$N29:$AC29,LARGE(('Avance Cuantitativo Productos'!$N29:$AC29&lt;&gt;"")*(_xlfn.SEQUENCE(,COUNTA('Avance Cuantitativo Productos'!$N$6:$AC$6))),2)),"ERROR, El reporte de avance actual debe ser menor o igual al último valor reportado",OFFSET('Avance Cuantitativo Productos'!$N29:$N29,0,MATCH(MAX('Avance Cuantitativo Productos'!$N29:$AC29)+1,'Avance Cuantitativo Productos'!$N29:$AC29,1)-1))))))))))</f>
        <v/>
      </c>
      <c r="AX29" s="120" t="str">
        <f t="array" aca="1" ref="AX29" ca="1" xml:space="preserve"> IF('Avance Cuantitativo Productos'!$H29:$H29="","Seleccionar Anualización",IF(COUNTIF('Avance Cuantitativo Productos'!$N29:$AG29,"="&amp;"")=20,"",IF('Avance Cuantitativo Productos'!$H29:$H29="Creciente",IF(COUNTIF('Avance Cuantitativo Productos'!$N29:$AG29,"&lt;"&amp;'Avance Cuantitativo Productos'!$G29:$G29)&gt;=1,"ERROR, el valor reportado es inferior a la Línea Base",IF(COUNTIF('Avance Cuantitativo Productos'!$N29:$AG29,"="&amp;"")=19,OFFSET('Avance Cuantitativo Productos'!$N29:$N29,0,MATCH(MAX('Avance Cuantitativo Productos'!$N29:$AG29)+1,'Avance Cuantitativo Productos'!$N29:$AG29,1)-1),IF(INDEX('Avance Cuantitativo Productos'!$N29:$AG29,LARGE(('Avance Cuantitativo Productos'!$N29:$AG29&lt;&gt;"")*(_xlfn.SEQUENCE(,COUNTA('Avance Cuantitativo Productos'!$N$6:$AG$6))),1))&lt;INDEX('Avance Cuantitativo Productos'!$N29:$AG29,LARGE(('Avance Cuantitativo Productos'!$N29:$AG29&lt;&gt;"")*(_xlfn.SEQUENCE(,COUNTA('Avance Cuantitativo Productos'!$N$6:$AG$6))),2)),"ERROR, El reporte de avance actual debe ser mayor o igual al último valor reportado",OFFSET('Avance Cuantitativo Productos'!$N29:$N29,0,MATCH(MAX('Avance Cuantitativo Productos'!$N29:$AG29)+1,'Avance Cuantitativo Productos'!$N29:$AG29,1)-1)))),IF('Avance Cuantitativo Productos'!$H29:$H29="Constante",OFFSET('Avance Cuantitativo Productos'!$N29:$N29,0,MATCH(MAX('Avance Cuantitativo Productos'!$N29:$AG29)+1,'Avance Cuantitativo Productos'!$N29:$AG29,1)-1),IF('Avance Cuantitativo Productos'!$H29:$H29="Suma",SUM('Avance Cuantitativo Productos'!$N29:$AG29),IF('Avance Cuantitativo Productos'!$H29:$H29="Decreciente",IF(COUNTIF('Avance Cuantitativo Productos'!$N29:$AG29,"&gt;"&amp;'Avance Cuantitativo Productos'!$G29:$G29)&gt;=1,"ERROR, el valor reportado es superior a la Línea Base",IF(COUNTIF('Avance Cuantitativo Productos'!$N29:$AG29,"="&amp;"")=19,OFFSET('Avance Cuantitativo Productos'!$N29:$N29,0,MATCH(MAX('Avance Cuantitativo Productos'!$N29:$AG29)+1,'Avance Cuantitativo Productos'!$N29:$AG29,1)-1),IF(INDEX('Avance Cuantitativo Productos'!$N29:$AG29,LARGE(('Avance Cuantitativo Productos'!$N29:$AG29&lt;&gt;"")*(_xlfn.SEQUENCE(,COUNTA('Avance Cuantitativo Productos'!$N$6:$AG$6))),1))&gt;INDEX('Avance Cuantitativo Productos'!$N29:$AG29,LARGE(('Avance Cuantitativo Productos'!$N29:$AG29&lt;&gt;"")*(_xlfn.SEQUENCE(,COUNTA('Avance Cuantitativo Productos'!$N$6:$AG$6))),2)),"ERROR, El reporte de avance actual debe ser menor o igual al último valor reportado",OFFSET('Avance Cuantitativo Productos'!$N29:$N29,0,MATCH(MAX('Avance Cuantitativo Productos'!$N29:$AG29)+1,'Avance Cuantitativo Productos'!$N29:$AG29,1)-1))))))))))</f>
        <v/>
      </c>
      <c r="AY29" s="120">
        <f t="array" aca="1" ref="AY29" ca="1" xml:space="preserve"> IF('Avance Cuantitativo Productos'!$H29:$H29="","Seleccionar Anualización",IF(COUNTIF('Avance Cuantitativo Productos'!$N29:$AK29,"="&amp;"")=24,"",IF('Avance Cuantitativo Productos'!$H29:$H29="Creciente",IF(COUNTIF('Avance Cuantitativo Productos'!$N29:$AK29,"&lt;"&amp;'Avance Cuantitativo Productos'!$G29:$G29)&gt;=1,"ERROR, el valor reportado es inferior a la Línea Base",IF(COUNTIF('Avance Cuantitativo Productos'!$N29:$AK29,"="&amp;"")=23,OFFSET('Avance Cuantitativo Productos'!$N29:$N29,0,MATCH(MAX('Avance Cuantitativo Productos'!$N29:$AK29)+1,'Avance Cuantitativo Productos'!$N29:$AK29,1)-1),IF(INDEX('Avance Cuantitativo Productos'!$N29:$AK29,LARGE(('Avance Cuantitativo Productos'!$N29:$AK29&lt;&gt;"")*(_xlfn.SEQUENCE(,COUNTA('Avance Cuantitativo Productos'!$N$6:$AK$6))),1))&lt;INDEX('Avance Cuantitativo Productos'!$N29:$AK29,LARGE(('Avance Cuantitativo Productos'!$N29:$AK29&lt;&gt;"")*(_xlfn.SEQUENCE(,COUNTA('Avance Cuantitativo Productos'!$N$6:$AK$6))),2)),"ERROR, El reporte de avance actual debe ser mayor o igual al último valor reportado",OFFSET('Avance Cuantitativo Productos'!$N29:$N29,0,MATCH(MAX('Avance Cuantitativo Productos'!$N29:$AK29)+1,'Avance Cuantitativo Productos'!$N29:$AK29,1)-1)))),IF('Avance Cuantitativo Productos'!$H29:$H29="Constante",OFFSET('Avance Cuantitativo Productos'!$N29:$N29,0,MATCH(MAX('Avance Cuantitativo Productos'!$N29:$AK29)+1,'Avance Cuantitativo Productos'!$N29:$AK29,1)-1),IF('Avance Cuantitativo Productos'!$H29:$H29="Suma",SUM('Avance Cuantitativo Productos'!$N29:$AK29),IF('Avance Cuantitativo Productos'!$H29:$H29="Decreciente",IF(COUNTIF('Avance Cuantitativo Productos'!$N29:$AK29,"&gt;"&amp;'Avance Cuantitativo Productos'!$G29:$G29)&gt;=1,"ERROR, el valor reportado es superior a la Línea Base",IF(COUNTIF('Avance Cuantitativo Productos'!$N29:$AK29,"="&amp;"")=23,OFFSET('Avance Cuantitativo Productos'!$N29:$N29,0,MATCH(MAX('Avance Cuantitativo Productos'!$N29:$AK29)+1,'Avance Cuantitativo Productos'!$N29:$AK29,1)-1),IF(INDEX('Avance Cuantitativo Productos'!$N29:$AK29,LARGE(('Avance Cuantitativo Productos'!$N29:$AK29&lt;&gt;"")*(_xlfn.SEQUENCE(,COUNTA('Avance Cuantitativo Productos'!$N$6:$AK$6))),1))&gt;INDEX('Avance Cuantitativo Productos'!$N29:$AK29,LARGE(('Avance Cuantitativo Productos'!$N29:$AK29&lt;&gt;"")*(_xlfn.SEQUENCE(,COUNTA('Avance Cuantitativo Productos'!$N$6:$AK$6))),2)),"ERROR, El reporte de avance actual debe ser menor o igual al último valor reportado",OFFSET('Avance Cuantitativo Productos'!$N29:$N29,0,MATCH(MAX('Avance Cuantitativo Productos'!$N29:$AK29)+1,'Avance Cuantitativo Productos'!$N29:$AK29,1)-1))))))))))</f>
        <v>2</v>
      </c>
      <c r="AZ29" s="120">
        <f t="array" aca="1" ref="AZ29" ca="1" xml:space="preserve"> IF('Avance Cuantitativo Productos'!$H29:$H29="","Seleccionar Anualización",IF(COUNTIF('Avance Cuantitativo Productos'!$N29:$AO29,"="&amp;"")=28,"",IF('Avance Cuantitativo Productos'!$H29:$H29="Creciente",IF(COUNTIF('Avance Cuantitativo Productos'!$N29:$AO29,"&lt;"&amp;'Avance Cuantitativo Productos'!$G29:$G29)&gt;=1,"ERROR, el valor reportado es inferior a la Línea Base",IF(COUNTIF('Avance Cuantitativo Productos'!$N29:$AO29,"="&amp;"")=27,OFFSET('Avance Cuantitativo Productos'!$N29:$N29,0,MATCH(MAX('Avance Cuantitativo Productos'!$N29:$AO29)+1,'Avance Cuantitativo Productos'!$N29:$AO29,1)-1),IF(INDEX('Avance Cuantitativo Productos'!$N29:$AO29,LARGE(('Avance Cuantitativo Productos'!$N29:$AO29&lt;&gt;"")*(_xlfn.SEQUENCE(,COUNTA('Avance Cuantitativo Productos'!$N$6:$AO$6))),1))&lt;INDEX('Avance Cuantitativo Productos'!$N29:$AO29,LARGE(('Avance Cuantitativo Productos'!$N29:$AO29&lt;&gt;"")*(_xlfn.SEQUENCE(,COUNTA('Avance Cuantitativo Productos'!$N$6:$AO$6))),2)),"ERROR, El reporte de avance actual debe ser mayor o igual al último valor reportado",OFFSET('Avance Cuantitativo Productos'!$N29:$N29,0,MATCH(MAX('Avance Cuantitativo Productos'!$N29:$AO29)+1,'Avance Cuantitativo Productos'!$N29:$AO29,1)-1)))),IF('Avance Cuantitativo Productos'!$H29:$H29="Constante",OFFSET('Avance Cuantitativo Productos'!$N29:$N29,0,MATCH(MAX('Avance Cuantitativo Productos'!$N29:$AO29)+1,'Avance Cuantitativo Productos'!$N29:$AO29,1)-1),IF('Avance Cuantitativo Productos'!$H29:$H29="Suma",SUM('Avance Cuantitativo Productos'!$N29:$AO29),IF('Avance Cuantitativo Productos'!$H29:$H29="Decreciente",IF(COUNTIF('Avance Cuantitativo Productos'!$N29:$AO29,"&gt;"&amp;'Avance Cuantitativo Productos'!$G29:$G29)&gt;=1,"ERROR, el valor reportado es superior a la Línea Base",IF(COUNTIF('Avance Cuantitativo Productos'!$N29:$AO29,"="&amp;"")=27,OFFSET('Avance Cuantitativo Productos'!$N29:$N29,0,MATCH(MAX('Avance Cuantitativo Productos'!$N29:$AO29)+1,'Avance Cuantitativo Productos'!$N29:$AO29,1)-1),IF(INDEX('Avance Cuantitativo Productos'!$N29:$AO29,LARGE(('Avance Cuantitativo Productos'!$N29:$AO29&lt;&gt;"")*(_xlfn.SEQUENCE(,COUNTA('Avance Cuantitativo Productos'!$N$6:$AO$6))),1))&gt;INDEX('Avance Cuantitativo Productos'!$N29:$AO29,LARGE(('Avance Cuantitativo Productos'!$N29:$AO29&lt;&gt;"")*(_xlfn.SEQUENCE(,COUNTA('Avance Cuantitativo Productos'!$N$6:$AO$6))),2)),"ERROR, El reporte de avance actual debe ser menor o igual al último valor reportado",OFFSET('Avance Cuantitativo Productos'!$N29:$N29,0,MATCH(MAX('Avance Cuantitativo Productos'!$N29:$AO29)+1,'Avance Cuantitativo Productos'!$N29:$AO29,1)-1))))))))))</f>
        <v>4</v>
      </c>
      <c r="BA29" s="120">
        <f t="array" aca="1" ref="BA29" ca="1" xml:space="preserve"> IF('Avance Cuantitativo Productos'!$H29:$H29="","Seleccionar Anualización",IF(COUNTIF('Avance Cuantitativo Productos'!$N29:$AS29,"="&amp;"")=32,"",IF('Avance Cuantitativo Productos'!$H29:$H29="Creciente",IF(COUNTIF('Avance Cuantitativo Productos'!$N29:$AS29,"&lt;"&amp;'Avance Cuantitativo Productos'!$G29:$G29)&gt;=1,"ERROR, el valor reportado es inferior a la Línea Base",IF(COUNTIF('Avance Cuantitativo Productos'!$N29:$AS29,"="&amp;"")=31,OFFSET('Avance Cuantitativo Productos'!$N29:$N29,0,MATCH(MAX('Avance Cuantitativo Productos'!$N29:$AS29)+1,'Avance Cuantitativo Productos'!$N29:$AS29,1)-1),IF(INDEX('Avance Cuantitativo Productos'!$N29:$AS29,LARGE(('Avance Cuantitativo Productos'!$N29:$AS29&lt;&gt;"")*(_xlfn.SEQUENCE(,COUNTA('Avance Cuantitativo Productos'!$N$6:$AS$6))),1))&lt;INDEX('Avance Cuantitativo Productos'!$N29:$AS29,LARGE(('Avance Cuantitativo Productos'!$N29:$AS29&lt;&gt;"")*(_xlfn.SEQUENCE(,COUNTA('Avance Cuantitativo Productos'!$N$6:$AS$6))),2)),"ERROR, El reporte de avance actual debe ser mayor o igual al último valor reportado",OFFSET('Avance Cuantitativo Productos'!$N29:$N29,0,MATCH(MAX('Avance Cuantitativo Productos'!$N29:$AS29)+1,'Avance Cuantitativo Productos'!$N29:$AS29,1)-1)))),IF('Avance Cuantitativo Productos'!$H29:$H29="Constante",OFFSET('Avance Cuantitativo Productos'!$N29:$N29,0,MATCH(MAX('Avance Cuantitativo Productos'!$N29:$AS29)+1,'Avance Cuantitativo Productos'!$N29:$AS29,1)-1),IF('Avance Cuantitativo Productos'!$H29:$H29="Suma",SUM('Avance Cuantitativo Productos'!$N29:$AS29),IF('Avance Cuantitativo Productos'!$H29:$H29="Decreciente",IF(COUNTIF('Avance Cuantitativo Productos'!$N29:$AS29,"&gt;"&amp;'Avance Cuantitativo Productos'!$G29:$G29)&gt;=1,"ERROR, el valor reportado es superior a la Línea Base",IF(COUNTIF('Avance Cuantitativo Productos'!$N29:$AS29,"="&amp;"")=31,OFFSET('Avance Cuantitativo Productos'!$N29:$N29,0,MATCH(MAX('Avance Cuantitativo Productos'!$N29:$AS29)+1,'Avance Cuantitativo Productos'!$N29:$AS29,1)-1),IF(INDEX('Avance Cuantitativo Productos'!$N29:$AS29,LARGE(('Avance Cuantitativo Productos'!$N29:$AS29&lt;&gt;"")*(_xlfn.SEQUENCE(,COUNTA('Avance Cuantitativo Productos'!$N$6:$AS$6))),1))&gt;INDEX('Avance Cuantitativo Productos'!$N29:$AS29,LARGE(('Avance Cuantitativo Productos'!$N29:$AS29&lt;&gt;"")*(_xlfn.SEQUENCE(,COUNTA('Avance Cuantitativo Productos'!$N$6:$AS$6))),2)),"ERROR, El reporte de avance actual debe ser menor o igual al último valor reportado",OFFSET('Avance Cuantitativo Productos'!$N29:$N29,0,MATCH(MAX('Avance Cuantitativo Productos'!$N29:$AS29)+1,'Avance Cuantitativo Productos'!$N29:$AS29,1)-1))))))))))</f>
        <v>4</v>
      </c>
      <c r="BB29" s="42"/>
      <c r="BC29" s="45"/>
      <c r="BD29" s="45"/>
      <c r="BE29" s="45"/>
      <c r="BF29" s="45"/>
      <c r="BG29" s="162">
        <v>1</v>
      </c>
      <c r="BH29" s="162">
        <v>2</v>
      </c>
      <c r="BI29" s="162">
        <v>2</v>
      </c>
      <c r="BJ29" s="158">
        <v>25</v>
      </c>
      <c r="BK29" s="123" t="str">
        <f t="array" aca="1" ref="BK29" ca="1">IF('Avance Cuantitativo Productos'!$H29:$H29="","Seleccionar Anualización",IF(COUNTIF('Avance Cuantitativo Productos'!$BB29:$BB29,"="&amp;"")=1,"",IF(AND(OR('Avance Cuantitativo Productos'!$H29:$H29="Creciente",'Avance Cuantitativo Productos'!$H29:$H29="Constante",'Avance Cuantitativo Productos'!$H29:$H29="Suma"),'Avance Cuantitativo Productos'!$BB29:$BB29&gt;'Avance Cuantitativo Productos'!$BJ29:$BJ29),"ERROR, las metas de las vigencias no pueden ser mayores a la meta final",IF(AND('Avance Cuantitativo Productos'!$H29:$H29="Decreciente",'Avance Cuantitativo Productos'!$BB29:$BB29&lt;'Avance Cuantitativo Productos'!$BJ29:$BJ29),"ERROR, las metas de las vigencias no pueden ser menores a la meta final",IF(OR('Avance Cuantitativo Productos'!$H29:$H29="Creciente",'Avance Cuantitativo Productos'!$H29:$H29="Constante",'Avance Cuantitativo Productos'!$H29:$H29="Suma",'Avance Cuantitativo Productos'!$H29:$H29="Decreciente"),IF((MAX(COLUMN('Avance Cuantitativo Productos'!$N29:$Q29)*(INDEX(INT(ISNUMBER('Avance Cuantitativo Productos'!$N29:$Q29)),LARGE((INT(ISNUMBER('Avance Cuantitativo Productos'!$N29:$Q29))&lt;&gt;0)*(_xlfn.SEQUENCE(,COUNTA('Avance Cuantitativo Productos'!$N$6:$Q$6))),1))=INT(ISNUMBER('Avance Cuantitativo Productos'!$N29:$Q29))))-COLUMN('Avance Cuantitativo Productos'!$N29:$N29)+1)=1,OFFSET('Avance Cuantitativo Productos'!$BB29:$BB29,0,MATCH(MAX('Avance Cuantitativo Productos'!$BB29:$BB29)+1,'Avance Cuantitativo Productos'!$BB29:$BB29,1)-1)/4,IF((MAX(COLUMN('Avance Cuantitativo Productos'!$N29:$Q29)*(INDEX(INT(ISNUMBER('Avance Cuantitativo Productos'!$N29:$Q29)),LARGE((INT(ISNUMBER('Avance Cuantitativo Productos'!$N29:$Q29))&lt;&gt;0)*(_xlfn.SEQUENCE(,COUNTA('Avance Cuantitativo Productos'!$N$6:$Q$6))),1))=INT(ISNUMBER('Avance Cuantitativo Productos'!$N29:$Q29))))-COLUMN('Avance Cuantitativo Productos'!$N29:$N29)+1)=2,OFFSET('Avance Cuantitativo Productos'!$BB29:$BB29,0,MATCH(MAX('Avance Cuantitativo Productos'!$BB29:$BB29)+1,'Avance Cuantitativo Productos'!$BB29:$BB29,1)-1)/2,IF((MAX(COLUMN('Avance Cuantitativo Productos'!$N29:$Q29)*(INDEX(INT(ISNUMBER('Avance Cuantitativo Productos'!$N29:$Q29)),LARGE((INT(ISNUMBER('Avance Cuantitativo Productos'!$N29:$Q29))&lt;&gt;0)*(_xlfn.SEQUENCE(,COUNTA('Avance Cuantitativo Productos'!$N$6:$Q$6))),1))=INT(ISNUMBER('Avance Cuantitativo Productos'!$N29:$Q29))))-COLUMN('Avance Cuantitativo Productos'!$N29:$N29)+1)=3,OFFSET('Avance Cuantitativo Productos'!$BB29:$BB29,0,MATCH(MAX('Avance Cuantitativo Productos'!$BB29:$BB29)+1,'Avance Cuantitativo Productos'!$BB29:$BB29,1)-1)*3/4,IF((MAX(COLUMN('Avance Cuantitativo Productos'!$N29:$Q29)*(INDEX(INT(ISNUMBER('Avance Cuantitativo Productos'!$N29:$Q29)),LARGE((INT(ISNUMBER('Avance Cuantitativo Productos'!$N29:$Q29))&lt;&gt;0)*(_xlfn.SEQUENCE(,COUNTA('Avance Cuantitativo Productos'!$N$6:$Q$6))),1))=INT(ISNUMBER('Avance Cuantitativo Productos'!$N29:$Q29))))-COLUMN('Avance Cuantitativo Productos'!$N29:$N29)+1)=4,OFFSET('Avance Cuantitativo Productos'!$BB29:$BB29,0,MATCH(MAX('Avance Cuantitativo Productos'!$BB29:$BB29)+1,'Avance Cuantitativo Productos'!$BB29:$BB29,1)-1),)))))))))</f>
        <v/>
      </c>
      <c r="BL29" s="124" t="str">
        <f t="array" aca="1" ref="BL29" ca="1">+IF(AND('Avance Cuantitativo Productos'!$BK29:$BK29="",'Avance Cuantitativo Productos'!$BC29:$BC29=""),"",IF(OR(AND(_xlfn.XLOOKUP('Avance Cuantitativo Productos'!$I29:$I29,Listas!$G$2:$G$10,Listas!$I$2:$I$10&lt;1),'Avance Cuantitativo Productos'!$BC29:$BC29=""),'Avance Cuantitativo Productos'!$BC29:$BC29="",COUNTIF('Avance Cuantitativo Productos'!$R29:$U29,"="&amp;"")&gt;=4),MAX('Avance Cuantitativo Productos'!$BK29:$BK29,'Avance Cuantitativo Productos'!$BB29:$BB29),IF('Avance Cuantitativo Productos'!$H29:$H29="","Seleccionar Anualización",IF(COUNTIF('Avance Cuantitativo Productos'!$BB29:$BC29,"="&amp;"")=2,"",IF(AND(OR('Avance Cuantitativo Productos'!$H29:$H29="Creciente",'Avance Cuantitativo Productos'!$H29:$H29="Constante",'Avance Cuantitativo Productos'!$H29:$H29="Suma"),'Avance Cuantitativo Productos'!$BC29:$BC29&gt;'Avance Cuantitativo Productos'!$BJ29:$BJ29),"ERROR, las metas de las vigencias no pueden ser mayores a la meta final",IF(AND('Avance Cuantitativo Productos'!$H29:$H29="Decreciente",'Avance Cuantitativo Productos'!$BC29:$BC29&lt;'Avance Cuantitativo Productos'!$BJ29:$BJ29),"ERROR, las metas de las vigencias no pueden ser menores a la meta final",IF(OR('Avance Cuantitativo Productos'!$H29:$H29="Creciente",'Avance Cuantitativo Productos'!$H29:$H29="Constante",'Avance Cuantitativo Productos'!$H29:$H29="Decreciente"),IF((MAX(COLUMN('Avance Cuantitativo Productos'!$R29:$U29)*(INDEX('Avance Cuantitativo Productos'!$R29:$U29,LARGE(('Avance Cuantitativo Productos'!$R29:$U29&lt;&gt;"")*(_xlfn.SEQUENCE(,COUNTA('Avance Cuantitativo Productos'!$R$6:$U$6))),1))='Avance Cuantitativo Productos'!$R29:$U29))-COLUMN('Avance Cuantitativo Productos'!$R29:$R29)+1)=1,(OFFSET('Avance Cuantitativo Productos'!$BB29:$BB29,0,_xlfn.XMATCH('Avance Cuantitativo Productos'!$BC$6:$BC$6,'Avance Cuantitativo Productos'!$BB$6:$BC$6)-1)-(OFFSET('Avance Cuantitativo Productos'!$BB29:$BB29,0,_xlfn.XMATCH('Avance Cuantitativo Productos'!$BC$6:$BC$6,'Avance Cuantitativo Productos'!$BB$6:$BC$6)-2)))/4+OFFSET('Avance Cuantitativo Productos'!$BB29:$BB29,0,_xlfn.XMATCH('Avance Cuantitativo Productos'!$BC$6:$BC$6,'Avance Cuantitativo Productos'!$BB$6:$BC$6)-2),IF((MAX(COLUMN('Avance Cuantitativo Productos'!$R29:$U29)*(INDEX('Avance Cuantitativo Productos'!$R29:$U29,LARGE(('Avance Cuantitativo Productos'!$R29:$U29&lt;&gt;"")*(_xlfn.SEQUENCE(,COUNTA('Avance Cuantitativo Productos'!$R$6:$U$6))),1))='Avance Cuantitativo Productos'!$R29:$U29))-COLUMN('Avance Cuantitativo Productos'!$R29:$R29)+1)=2,(OFFSET('Avance Cuantitativo Productos'!$BB29:$BB29,0,_xlfn.XMATCH('Avance Cuantitativo Productos'!$BC$6:$BC$6,'Avance Cuantitativo Productos'!$BB$6:$BC$6)-1)-OFFSET('Avance Cuantitativo Productos'!$BB29:$BB29,0,_xlfn.XMATCH('Avance Cuantitativo Productos'!$BC$6:$BC$6,'Avance Cuantitativo Productos'!$BB$6:$BC$6)-2))/2+OFFSET('Avance Cuantitativo Productos'!$BB29:$BB29,0,_xlfn.XMATCH('Avance Cuantitativo Productos'!$BC$6:$BC$6,'Avance Cuantitativo Productos'!$BB$6:$BC$6)-2),IF((MAX(COLUMN('Avance Cuantitativo Productos'!$R29:$U29)*(INDEX('Avance Cuantitativo Productos'!$R29:$U29,LARGE(('Avance Cuantitativo Productos'!$R29:$U29&lt;&gt;"")*(_xlfn.SEQUENCE(,COUNTA('Avance Cuantitativo Productos'!$R$6:$U$6))),1))='Avance Cuantitativo Productos'!$R29:$U29))-COLUMN('Avance Cuantitativo Productos'!$R29:$R29)+1)=3,(OFFSET('Avance Cuantitativo Productos'!$BB29:$BB29,0,_xlfn.XMATCH('Avance Cuantitativo Productos'!$BC$6:$BC$6,'Avance Cuantitativo Productos'!$BB$6:$BC$6)-1)-OFFSET('Avance Cuantitativo Productos'!$BB29:$BB29,0,_xlfn.XMATCH('Avance Cuantitativo Productos'!$BC$6:$BC$6,'Avance Cuantitativo Productos'!$BB$6:$BC$6)-2))*3/4+OFFSET('Avance Cuantitativo Productos'!$BB29:$BB29,0,_xlfn.XMATCH('Avance Cuantitativo Productos'!$BC$6:$BC$6,'Avance Cuantitativo Productos'!$BB$6:$BC$6)-2),IF((MAX(COLUMN('Avance Cuantitativo Productos'!$R29:$U29)*(INDEX('Avance Cuantitativo Productos'!$R29:$U29,LARGE(('Avance Cuantitativo Productos'!$R29:$U29&lt;&gt;"")*(_xlfn.SEQUENCE(,COUNTA('Avance Cuantitativo Productos'!$R$6:$U$6))),1))='Avance Cuantitativo Productos'!$R29:$U29))-COLUMN('Avance Cuantitativo Productos'!$R29:$R29)+1)=4,(OFFSET('Avance Cuantitativo Productos'!$BB29:$BB29,0,_xlfn.XMATCH('Avance Cuantitativo Productos'!$BC$6:$BC$6,'Avance Cuantitativo Productos'!$BB$6:$BC$6)-1)-OFFSET('Avance Cuantitativo Productos'!$BB29:$BB29,0,_xlfn.XMATCH('Avance Cuantitativo Productos'!$BC$6:$BC$6,'Avance Cuantitativo Productos'!$BB$6:$BC$6)-2))+OFFSET('Avance Cuantitativo Productos'!$BB29:$BB29,0,_xlfn.XMATCH('Avance Cuantitativo Productos'!$BC$6:$BC$6,'Avance Cuantitativo Productos'!$BB$6:$BC$6)-2))))),IF('Avance Cuantitativo Productos'!$H29:$H29="Suma",IF((MAX(COLUMN('Avance Cuantitativo Productos'!$R29:$U29)*(INDEX(INT(ISNUMBER('Avance Cuantitativo Productos'!$R29:$U29)),LARGE((INT(ISNUMBER('Avance Cuantitativo Productos'!$R29:$U29))&lt;&gt;0)*(_xlfn.SEQUENCE(,COUNTA('Avance Cuantitativo Productos'!$R$6:$U$6))),1))=INT(ISNUMBER('Avance Cuantitativo Productos'!$R29:$U29))))-COLUMN('Avance Cuantitativo Productos'!$R29:$R29)+1)=1,(OFFSET('Avance Cuantitativo Productos'!$BB29:$BB29,0,_xlfn.XMATCH('Avance Cuantitativo Productos'!$BC$6:$BC$6,'Avance Cuantitativo Productos'!$BB$6:$BC$6,1,1)-1)/4+SUM('Avance Cuantitativo Productos'!$BB29:$BB29)),IF((MAX(COLUMN('Avance Cuantitativo Productos'!$R29:$U29)*(INDEX(INT(ISNUMBER('Avance Cuantitativo Productos'!$R29:$U29)),LARGE((INT(ISNUMBER('Avance Cuantitativo Productos'!$R29:$U29))&lt;&gt;0)*(_xlfn.SEQUENCE(,COUNTA('Avance Cuantitativo Productos'!$R$6:$U$6))),1))=INT(ISNUMBER('Avance Cuantitativo Productos'!$R29:$U29))))-COLUMN('Avance Cuantitativo Productos'!$R29:$R29)+1)=2,(OFFSET('Avance Cuantitativo Productos'!$BB29:$BB29,0,_xlfn.XMATCH('Avance Cuantitativo Productos'!$BC$6:$BC$6,'Avance Cuantitativo Productos'!$BB$6:$BC$6,1,1)-1)/2+SUM('Avance Cuantitativo Productos'!$BB29:$BB29)),IF((MAX(COLUMN('Avance Cuantitativo Productos'!$R29:$U29)*(INDEX(INT(ISNUMBER('Avance Cuantitativo Productos'!$R29:$U29)),LARGE((INT(ISNUMBER('Avance Cuantitativo Productos'!$R29:$U29))&lt;&gt;0)*(_xlfn.SEQUENCE(,COUNTA('Avance Cuantitativo Productos'!$R$6:$U$6))),1))=INT(ISNUMBER('Avance Cuantitativo Productos'!$R29:$U29))))-COLUMN('Avance Cuantitativo Productos'!$R29:$R29)+1)=3,(OFFSET('Avance Cuantitativo Productos'!$BB29:$BB29,0,_xlfn.XMATCH('Avance Cuantitativo Productos'!$BC$6:$BC$6,'Avance Cuantitativo Productos'!$BB$6:$BC$6,1,1)-1)*3/4+SUM('Avance Cuantitativo Productos'!$BB29:$BB29)),IF((MAX(COLUMN('Avance Cuantitativo Productos'!$R29:$U29)*(INDEX(INT(ISNUMBER('Avance Cuantitativo Productos'!$R29:$U29)),LARGE((INT(ISNUMBER('Avance Cuantitativo Productos'!$R29:$U29))&lt;&gt;0)*(_xlfn.SEQUENCE(,COUNTA('Avance Cuantitativo Productos'!$R$6:$U$6))),1))=INT(ISNUMBER('Avance Cuantitativo Productos'!$R29:$U29))))-COLUMN('Avance Cuantitativo Productos'!$R29:$R29)+1)=4,(OFFSET('Avance Cuantitativo Productos'!$BB29:$BB29,0,_xlfn.XMATCH('Avance Cuantitativo Productos'!$BC$6:$BC$6,'Avance Cuantitativo Productos'!$BB$6:$BC$6,1,1)-1)+SUM('Avance Cuantitativo Productos'!$BB29:$BB29)),))))))))))))</f>
        <v/>
      </c>
      <c r="BM29" s="124" t="str">
        <f t="array" aca="1" ref="BM29" ca="1">+IF(AND('Avance Cuantitativo Productos'!$BL29:$BL29="",'Avance Cuantitativo Productos'!$BD29:$BD29=""),"",IF(OR(AND(_xlfn.XLOOKUP('Avance Cuantitativo Productos'!$I29:$I29,Listas!$G$2:$G$10,Listas!$I$2:$I$10)&lt;1,'Avance Cuantitativo Productos'!$BD29:$BD29=""),'Avance Cuantitativo Productos'!$BD29:$BD29="",COUNTIF('Avance Cuantitativo Productos'!$V29:$Y29,"="&amp;"")&gt;=4),MAX('Avance Cuantitativo Productos'!$BL29:$BL29,'Avance Cuantitativo Productos'!$BC29:$BC29),IF('Avance Cuantitativo Productos'!$H29:$H29="","Seleccionar Anualización",IF(COUNTIF('Avance Cuantitativo Productos'!$BB29:$BD29,"="&amp;"")=3,"",IF(AND(OR('Avance Cuantitativo Productos'!$H29:$H29="Creciente",'Avance Cuantitativo Productos'!$H29:$H29="Constante",'Avance Cuantitativo Productos'!$H29:$H29="Suma"),'Avance Cuantitativo Productos'!$BD29:$BD29&gt;'Avance Cuantitativo Productos'!$BJ29:$BJ29),"ERROR, las metas de las vigencias no pueden ser mayores a la meta final",IF(AND('Avance Cuantitativo Productos'!$H29:$H29="Decreciente",'Avance Cuantitativo Productos'!$BD29:$BD29&lt;'Avance Cuantitativo Productos'!$BJ29:$BJ29),"ERROR, las metas de las vigencias no pueden ser menores a la meta final",IF(OR('Avance Cuantitativo Productos'!$H29:$H29="Creciente",'Avance Cuantitativo Productos'!$H29:$H29="Constante",'Avance Cuantitativo Productos'!$H29:$H29="Decreciente"),IF((MAX(COLUMN('Avance Cuantitativo Productos'!$V29:$Y29)*(INDEX('Avance Cuantitativo Productos'!$V29:$Y29,LARGE(('Avance Cuantitativo Productos'!$V29:$Y29&lt;&gt;"")*(_xlfn.SEQUENCE(,COUNTA('Avance Cuantitativo Productos'!$V$6:$Y$6))),1))='Avance Cuantitativo Productos'!$V29:$Y29))-COLUMN('Avance Cuantitativo Productos'!$V29:$V29)+1)=1,(OFFSET('Avance Cuantitativo Productos'!$BB29:$BB29,0,_xlfn.XMATCH('Avance Cuantitativo Productos'!$BD$6:$BD$6,'Avance Cuantitativo Productos'!$BB$6:$BD$6)-1)-(OFFSET('Avance Cuantitativo Productos'!$BB29:$BB29,0,_xlfn.XMATCH('Avance Cuantitativo Productos'!$BD$6:$BD$6,'Avance Cuantitativo Productos'!$BB$6:$BD$6)-2)))/4+OFFSET('Avance Cuantitativo Productos'!$BB29:$BB29,0,_xlfn.XMATCH('Avance Cuantitativo Productos'!$BD$6:$BD$6,'Avance Cuantitativo Productos'!$BB$6:$BD$6)-1),IF((MAX(COLUMN('Avance Cuantitativo Productos'!$V29:$Y29)*(INDEX('Avance Cuantitativo Productos'!$V29:$Y29,LARGE(('Avance Cuantitativo Productos'!$V29:$Y29&lt;&gt;"")*(_xlfn.SEQUENCE(,COUNTA('Avance Cuantitativo Productos'!$V$6:$Y$6))),1))='Avance Cuantitativo Productos'!$V29:$Y29))-COLUMN('Avance Cuantitativo Productos'!$V29:$V29)+1)=2,(OFFSET('Avance Cuantitativo Productos'!$BB29:$BB29,0,_xlfn.XMATCH('Avance Cuantitativo Productos'!$BD$6:$BD$6,'Avance Cuantitativo Productos'!$BB$6:$BD$6)-1)-OFFSET('Avance Cuantitativo Productos'!$BB29:$BB29,0,_xlfn.XMATCH('Avance Cuantitativo Productos'!$BD$6:$BD$6,'Avance Cuantitativo Productos'!$BB$6:$BD$6)-2))/2+OFFSET('Avance Cuantitativo Productos'!$BB29:$BB29,0,_xlfn.XMATCH('Avance Cuantitativo Productos'!$BD$6:$BD$6,'Avance Cuantitativo Productos'!$BB$6:$BD$6)-2),IF((MAX(COLUMN('Avance Cuantitativo Productos'!$V29:$Y29)*(INDEX('Avance Cuantitativo Productos'!$V29:$Y29,LARGE(('Avance Cuantitativo Productos'!$V29:$Y29&lt;&gt;"")*(_xlfn.SEQUENCE(,COUNTA('Avance Cuantitativo Productos'!$V$6:$Y$6))),1))='Avance Cuantitativo Productos'!$V29:$Y29))-COLUMN('Avance Cuantitativo Productos'!$V29:$V29)+1)=3,(OFFSET('Avance Cuantitativo Productos'!$BB29:$BB29,0,_xlfn.XMATCH('Avance Cuantitativo Productos'!$BD$6:$BD$6,'Avance Cuantitativo Productos'!$BB$6:$BD$6)-1)-OFFSET('Avance Cuantitativo Productos'!$BB29:$BB29,0,_xlfn.XMATCH('Avance Cuantitativo Productos'!$BD$6:$BD$6,'Avance Cuantitativo Productos'!$BB$6:$BD$6)-2))*0.75+OFFSET('Avance Cuantitativo Productos'!$BB29:$BB29,0,_xlfn.XMATCH('Avance Cuantitativo Productos'!$BD$6:$BD$6,'Avance Cuantitativo Productos'!$BB$6:$BD$6)-2),IF((MAX(COLUMN('Avance Cuantitativo Productos'!$V29:$Y29)*(INDEX('Avance Cuantitativo Productos'!$V29:$Y29,LARGE(('Avance Cuantitativo Productos'!$V29:$Y29&lt;&gt;"")*(_xlfn.SEQUENCE(,COUNTA('Avance Cuantitativo Productos'!$V$6:$Y$6))),1))='Avance Cuantitativo Productos'!$V29:$Y29))-COLUMN('Avance Cuantitativo Productos'!$V29:$V29)+1)=4,(OFFSET('Avance Cuantitativo Productos'!$BB29:$BB29,0,_xlfn.XMATCH('Avance Cuantitativo Productos'!$BD$6:$BD$6,'Avance Cuantitativo Productos'!$BB$6:$BD$6)-1)-OFFSET('Avance Cuantitativo Productos'!$BB29:$BB29,0,_xlfn.XMATCH('Avance Cuantitativo Productos'!$BD$6:$BD$6,'Avance Cuantitativo Productos'!$BB$6:$BD$6)-2))+OFFSET('Avance Cuantitativo Productos'!$BB29:$BB29,0,_xlfn.XMATCH('Avance Cuantitativo Productos'!$BD$6:$BD$6,'Avance Cuantitativo Productos'!$BB$6:$BD$6)-2))))),IF('Avance Cuantitativo Productos'!$H29:$H29="Suma",IF((MAX(COLUMN('Avance Cuantitativo Productos'!$V29:$Y29)*(INDEX(INT(ISNUMBER('Avance Cuantitativo Productos'!$V29:$Y29)),LARGE((INT(ISNUMBER('Avance Cuantitativo Productos'!$V29:$Y29))&lt;&gt;0)*(_xlfn.SEQUENCE(,COUNTA('Avance Cuantitativo Productos'!$V$6:$Y$6))),1))=INT(ISNUMBER('Avance Cuantitativo Productos'!$V29:$Y29))))-COLUMN('Avance Cuantitativo Productos'!$V29:$V29)+1)=1,(OFFSET('Avance Cuantitativo Productos'!$BB29:$BB29,0,_xlfn.XMATCH('Avance Cuantitativo Productos'!$BD$6:$BD$6,'Avance Cuantitativo Productos'!$BB$6:$BD$6,1,1)-1)/4+SUM('Avance Cuantitativo Productos'!$BB29:$BC29)),IF((MAX(COLUMN('Avance Cuantitativo Productos'!$V29:$Y29)*(INDEX(INT(ISNUMBER('Avance Cuantitativo Productos'!$V29:$Y29)),LARGE((INT(ISNUMBER('Avance Cuantitativo Productos'!$V29:$Y29))&lt;&gt;0)*(_xlfn.SEQUENCE(,COUNTA('Avance Cuantitativo Productos'!$V$6:$Y$6))),1))=INT(ISNUMBER('Avance Cuantitativo Productos'!$V29:$Y29))))-COLUMN('Avance Cuantitativo Productos'!$V29:$V29)+1)=2,(OFFSET('Avance Cuantitativo Productos'!$BB29:$BB29,0,_xlfn.XMATCH('Avance Cuantitativo Productos'!$BD$6:$BD$6,'Avance Cuantitativo Productos'!$BB$6:$BD$6,1,1)-1)/2+SUM('Avance Cuantitativo Productos'!$BB29:$BC29)),IF((MAX(COLUMN('Avance Cuantitativo Productos'!$V29:$Y29)*(INDEX(INT(ISNUMBER('Avance Cuantitativo Productos'!$V29:$Y29)),LARGE((INT(ISNUMBER('Avance Cuantitativo Productos'!$V29:$Y29))&lt;&gt;0)*(_xlfn.SEQUENCE(,COUNTA('Avance Cuantitativo Productos'!$V$6:$Y$6))),1))=INT(ISNUMBER('Avance Cuantitativo Productos'!$V29:$Y29))))-COLUMN('Avance Cuantitativo Productos'!$V29:$V29)+1)=3,(OFFSET('Avance Cuantitativo Productos'!$BB29:$BB29,0,_xlfn.XMATCH('Avance Cuantitativo Productos'!$BD$6:$BD$6,'Avance Cuantitativo Productos'!$BB$6:$BD$6,1,1)-1)*0.75+SUM('Avance Cuantitativo Productos'!$BB29:$BC29)),IF((MAX(COLUMN('Avance Cuantitativo Productos'!$V29:$Y29)*(INDEX(INT(ISNUMBER('Avance Cuantitativo Productos'!$V29:$Y29)),LARGE((INT(ISNUMBER('Avance Cuantitativo Productos'!$V29:$Y29))&lt;&gt;0)*(_xlfn.SEQUENCE(,COUNTA('Avance Cuantitativo Productos'!$V$6:$Y$6))),1))=INT(ISNUMBER('Avance Cuantitativo Productos'!$V29:$Y29))))-COLUMN('Avance Cuantitativo Productos'!$V29:$V29)+1)=4,(OFFSET('Avance Cuantitativo Productos'!$BB29:$BB29,0,_xlfn.XMATCH('Avance Cuantitativo Productos'!$BD$6:$BD$6,'Avance Cuantitativo Productos'!$BB$6:$BD$6,1,1)-1)+SUM('Avance Cuantitativo Productos'!$BB29:$BC29)),))))))))))))</f>
        <v/>
      </c>
      <c r="BN29" s="124" t="str">
        <f t="array" aca="1" ref="BN29" ca="1">+IF(AND('Avance Cuantitativo Productos'!$BM29:$BM29="",'Avance Cuantitativo Productos'!$BE29:$BE29=""),"",IF(OR(AND(_xlfn.XLOOKUP('Avance Cuantitativo Productos'!$I29:$I29,Listas!$G$2:$G$10,Listas!$I$2:$I$10&lt;1),'Avance Cuantitativo Productos'!$BE29:$BE29=""),'Avance Cuantitativo Productos'!$BE29:$BE29="",COUNTIF('Avance Cuantitativo Productos'!$Z29:$AC29,"="&amp;"")&gt;=4),MAX('Avance Cuantitativo Productos'!$BM29:$BM29,'Avance Cuantitativo Productos'!$BD29:$BD29),IF('Avance Cuantitativo Productos'!$H29:$H29="","Seleccionar Anualización",IF(COUNTIF('Avance Cuantitativo Productos'!$BB29:$BE29,"="&amp;"")=4,"",IF(AND(OR('Avance Cuantitativo Productos'!$H29:$H29="Creciente",'Avance Cuantitativo Productos'!$H29:$H29="Constante",'Avance Cuantitativo Productos'!$H29:$H29="Suma"),'Avance Cuantitativo Productos'!$BE29:$BE29&gt;'Avance Cuantitativo Productos'!$BJ29:$BJ29),"ERROR, las metas de las vigencias no pueden ser mayores a la meta final",IF(AND('Avance Cuantitativo Productos'!$H29:$H29="Decreciente",'Avance Cuantitativo Productos'!$BE29:$BE29&lt;'Avance Cuantitativo Productos'!$BJ29:$BJ29),"ERROR, las metas de las vigencias no pueden ser menores a la meta final",IF(OR('Avance Cuantitativo Productos'!$H29:$H29="Creciente",'Avance Cuantitativo Productos'!$H29:$H29="Constante",'Avance Cuantitativo Productos'!$H29:$H29="Decreciente"),IF((MAX(COLUMN('Avance Cuantitativo Productos'!$Z29:$AC29)*(INDEX('Avance Cuantitativo Productos'!$Z29:$AC29,LARGE(('Avance Cuantitativo Productos'!$Z29:$AC29&lt;&gt;"")*(_xlfn.SEQUENCE(,COUNTA('Avance Cuantitativo Productos'!$Z$6:$AC$6))),1))='Avance Cuantitativo Productos'!$Z29:$AC29))-COLUMN('Avance Cuantitativo Productos'!$Z29:$Z29)+1)=1,(OFFSET('Avance Cuantitativo Productos'!$BB29:$BB29,0,_xlfn.XMATCH('Avance Cuantitativo Productos'!$BE$6:$BE$6,'Avance Cuantitativo Productos'!$BB$6:$BE$6)-1)-(OFFSET('Avance Cuantitativo Productos'!$BB29:$BB29,0,_xlfn.XMATCH('Avance Cuantitativo Productos'!$BE$6:$BE$6,'Avance Cuantitativo Productos'!$BB$6:$BE$6)-2)))/4+OFFSET('Avance Cuantitativo Productos'!$BB29:$BB29,0,_xlfn.XMATCH('Avance Cuantitativo Productos'!$BE$6:$BE$6,'Avance Cuantitativo Productos'!$BB$6:$BE$6)-2),IF((MAX(COLUMN('Avance Cuantitativo Productos'!$Z29:$AC29)*(INDEX('Avance Cuantitativo Productos'!$Z29:$AC29,LARGE(('Avance Cuantitativo Productos'!$Z29:$AC29&lt;&gt;"")*(_xlfn.SEQUENCE(,COUNTA('Avance Cuantitativo Productos'!$Z$6:$AC$6))),1))='Avance Cuantitativo Productos'!$Z29:$AC29))-COLUMN('Avance Cuantitativo Productos'!$Z29:$Z29)+1)=2,(OFFSET('Avance Cuantitativo Productos'!$BB29:$BB29,0,_xlfn.XMATCH('Avance Cuantitativo Productos'!$BE$6:$BE$6,'Avance Cuantitativo Productos'!$BB$6:$BE$6)-1)-OFFSET('Avance Cuantitativo Productos'!$BB29:$BB29,0,_xlfn.XMATCH('Avance Cuantitativo Productos'!$BE$6:$BE$6,'Avance Cuantitativo Productos'!$BB$6:$BE$6)-2))/2+OFFSET('Avance Cuantitativo Productos'!$BB29:$BB29,0,_xlfn.XMATCH('Avance Cuantitativo Productos'!$BE$6:$BE$6,'Avance Cuantitativo Productos'!$BB$6:$BE$6)-2),IF((MAX(COLUMN('Avance Cuantitativo Productos'!$Z29:$AC29)*(INDEX('Avance Cuantitativo Productos'!$Z29:$AC29,LARGE(('Avance Cuantitativo Productos'!$Z29:$AC29&lt;&gt;"")*(_xlfn.SEQUENCE(,COUNTA('Avance Cuantitativo Productos'!$Z$6:$AC$6))),1))='Avance Cuantitativo Productos'!$Z29:$AC29))-COLUMN('Avance Cuantitativo Productos'!$Z29:$Z29)+1)=3,(OFFSET('Avance Cuantitativo Productos'!$BB29:$BB29,0,_xlfn.XMATCH('Avance Cuantitativo Productos'!$BE$6:$BE$6,'Avance Cuantitativo Productos'!$BB$6:$BE$6)-1)-OFFSET('Avance Cuantitativo Productos'!$BB29:$BB29,0,_xlfn.XMATCH('Avance Cuantitativo Productos'!$BE$6:$BE$6,'Avance Cuantitativo Productos'!$BB$6:$BE$6)-2))*3/4+OFFSET('Avance Cuantitativo Productos'!$BB29:$BB29,0,_xlfn.XMATCH('Avance Cuantitativo Productos'!$BE$6:$BE$6,'Avance Cuantitativo Productos'!$BB$6:$BE$6)-2),IF((MAX(COLUMN('Avance Cuantitativo Productos'!$Z29:$AC29)*(INDEX('Avance Cuantitativo Productos'!$Z29:$AC29,LARGE(('Avance Cuantitativo Productos'!$Z29:$AC29&lt;&gt;"")*(_xlfn.SEQUENCE(,COUNTA('Avance Cuantitativo Productos'!$Z$6:$AC$6))),1))='Avance Cuantitativo Productos'!$Z29:$AC29))-COLUMN('Avance Cuantitativo Productos'!$Z29:$Z29)+1)=4,(OFFSET('Avance Cuantitativo Productos'!$BB29:$BB29,0,_xlfn.XMATCH('Avance Cuantitativo Productos'!$BE$6:$BE$6,'Avance Cuantitativo Productos'!$BB$6:$BE$6)-1)-OFFSET('Avance Cuantitativo Productos'!$BB29:$BB29,0,_xlfn.XMATCH('Avance Cuantitativo Productos'!$BE$6:$BE$6,'Avance Cuantitativo Productos'!$BB$6:$BE$6)-2))+OFFSET('Avance Cuantitativo Productos'!$BB29:$BB29,0,_xlfn.XMATCH('Avance Cuantitativo Productos'!$BE$6:$BE$6,'Avance Cuantitativo Productos'!$BB$6:$BE$6)-2))))),IF('Avance Cuantitativo Productos'!$H29:$H29="Suma",IF((MAX(COLUMN('Avance Cuantitativo Productos'!$Z29:$AC29)*(INDEX(INT(ISNUMBER('Avance Cuantitativo Productos'!$Z29:$AC29)),LARGE((INT(ISNUMBER('Avance Cuantitativo Productos'!$Z29:$AC29))&lt;&gt;0)*(_xlfn.SEQUENCE(,COUNTA('Avance Cuantitativo Productos'!$Z$6:$AC$6))),1))=INT(ISNUMBER('Avance Cuantitativo Productos'!$Z29:$AC29))))-COLUMN('Avance Cuantitativo Productos'!$Z29:$Z29)+1)=1,(OFFSET('Avance Cuantitativo Productos'!$BB29:$BB29,0,_xlfn.XMATCH('Avance Cuantitativo Productos'!$BE$6:$BE$6,'Avance Cuantitativo Productos'!$BB$6:$BE$6,1,1)-1)/4+SUM('Avance Cuantitativo Productos'!$BB29:$BD29)),IF((MAX(COLUMN('Avance Cuantitativo Productos'!$Z29:$AC29)*(INDEX(INT(ISNUMBER('Avance Cuantitativo Productos'!$Z29:$AC29)),LARGE((INT(ISNUMBER('Avance Cuantitativo Productos'!$Z29:$AC29))&lt;&gt;0)*(_xlfn.SEQUENCE(,COUNTA('Avance Cuantitativo Productos'!$Z$6:$AC$6))),1))=INT(ISNUMBER('Avance Cuantitativo Productos'!$Z29:$AC29))))-COLUMN('Avance Cuantitativo Productos'!$Z29:$Z29)+1)=2,(OFFSET('Avance Cuantitativo Productos'!$BB29:$BB29,0,_xlfn.XMATCH('Avance Cuantitativo Productos'!$BE$6:$BE$6,'Avance Cuantitativo Productos'!$BB$6:$BE$6,1,1)-1)/2+SUM('Avance Cuantitativo Productos'!$BB29:$BD29)),IF((MAX(COLUMN('Avance Cuantitativo Productos'!$Z29:$AC29)*(INDEX(INT(ISNUMBER('Avance Cuantitativo Productos'!$Z29:$AC29)),LARGE((INT(ISNUMBER('Avance Cuantitativo Productos'!$Z29:$AC29))&lt;&gt;0)*(_xlfn.SEQUENCE(,COUNTA('Avance Cuantitativo Productos'!$Z$6:$AC$6))),1))=INT(ISNUMBER('Avance Cuantitativo Productos'!$Z29:$AC29))))-COLUMN('Avance Cuantitativo Productos'!$Z29:$Z29)+1)=3,(OFFSET('Avance Cuantitativo Productos'!$BB29:$BB29,0,_xlfn.XMATCH('Avance Cuantitativo Productos'!$BE$6:$BE$6,'Avance Cuantitativo Productos'!$BB$6:$BE$6,1,1)-1)*3/4+SUM('Avance Cuantitativo Productos'!$BB29:$BD29)),IF((MAX(COLUMN('Avance Cuantitativo Productos'!$Z29:$AC29)*(INDEX(INT(ISNUMBER('Avance Cuantitativo Productos'!$Z29:$AC29)),LARGE((INT(ISNUMBER('Avance Cuantitativo Productos'!$Z29:$AC29))&lt;&gt;0)*(_xlfn.SEQUENCE(,COUNTA('Avance Cuantitativo Productos'!$Z$6:$AC$6))),1))=INT(ISNUMBER('Avance Cuantitativo Productos'!$Z29:$AC29))))-COLUMN('Avance Cuantitativo Productos'!$Z29:$Z29)+1)=4,(OFFSET('Avance Cuantitativo Productos'!$BB29:$BB29,0,_xlfn.XMATCH('Avance Cuantitativo Productos'!$BE$6:$BE$6,'Avance Cuantitativo Productos'!$BB$6:$BE$6,1,1)-1)+SUM('Avance Cuantitativo Productos'!$BB29:$BD29)),))))))))))))</f>
        <v/>
      </c>
      <c r="BO29" s="124" t="str">
        <f t="array" aca="1" ref="BO29" ca="1">+IF(AND('Avance Cuantitativo Productos'!$BN29:$BN29="",'Avance Cuantitativo Productos'!$BF29:$BF29=""),"",IF(OR(AND(_xlfn.XLOOKUP('Avance Cuantitativo Productos'!$I29:$I29,Listas!$G$2:$G$10,Listas!$I$2:$I$10&lt;1),'Avance Cuantitativo Productos'!$BF29:$BF29=""),'Avance Cuantitativo Productos'!$BF29:$BF29="",COUNTIF('Avance Cuantitativo Productos'!$AD29:$AG29,"="&amp;"")&gt;=4),MAX('Avance Cuantitativo Productos'!$BN29:$BN29,'Avance Cuantitativo Productos'!$BE29:$BE29),IF('Avance Cuantitativo Productos'!$H29:$H29="","Seleccionar Anualización",IF(COUNTIF('Avance Cuantitativo Productos'!$BB29:$BF29,"="&amp;"")=5,"",IF(AND(OR('Avance Cuantitativo Productos'!$H29:$H29="Creciente",'Avance Cuantitativo Productos'!$H29:$H29="Constante",'Avance Cuantitativo Productos'!$H29:$H29="Suma"),'Avance Cuantitativo Productos'!$BF29:$BF29&gt;'Avance Cuantitativo Productos'!$BJ29:$BJ29),"ERROR, las metas de las vigencias no pueden ser mayores a la meta final",IF(AND('Avance Cuantitativo Productos'!$H29:$H29="Decreciente",'Avance Cuantitativo Productos'!$BF29:$BF29&lt;'Avance Cuantitativo Productos'!$BJ29:$BJ29),"ERROR, las metas de las vigencias no pueden ser menores a la meta final",IF(OR('Avance Cuantitativo Productos'!$H29:$H29="Creciente",'Avance Cuantitativo Productos'!$H29:$H29="Constante",'Avance Cuantitativo Productos'!$H29:$H29="Decreciente"),IF((MAX(COLUMN('Avance Cuantitativo Productos'!$AD29:$AG29)*(INDEX('Avance Cuantitativo Productos'!$AD29:$AG29,LARGE(('Avance Cuantitativo Productos'!$AD29:$AG29&lt;&gt;"")*(_xlfn.SEQUENCE(,COUNTA('Avance Cuantitativo Productos'!$AD$6:$AG$6))),1))='Avance Cuantitativo Productos'!$AD29:$AG29))-COLUMN('Avance Cuantitativo Productos'!$AD29:$AD29)+1)=1,(OFFSET('Avance Cuantitativo Productos'!$BB29:$BB29,0,_xlfn.XMATCH('Avance Cuantitativo Productos'!$BF$6:$BF$6,'Avance Cuantitativo Productos'!$BB$6:$BF$6)-1)-(OFFSET('Avance Cuantitativo Productos'!$BB29:$BB29,0,_xlfn.XMATCH('Avance Cuantitativo Productos'!$BF$6:$BF$6,'Avance Cuantitativo Productos'!$BB$6:$BF$6)-2)))/4+OFFSET('Avance Cuantitativo Productos'!$BB29:$BB29,0,_xlfn.XMATCH('Avance Cuantitativo Productos'!$BF$6:$BF$6,'Avance Cuantitativo Productos'!$BB$6:$BF$6)-2),IF((MAX(COLUMN('Avance Cuantitativo Productos'!$AD29:$AG29)*(INDEX('Avance Cuantitativo Productos'!$AD29:$AG29,LARGE(('Avance Cuantitativo Productos'!$AD29:$AG29&lt;&gt;"")*(_xlfn.SEQUENCE(,COUNTA('Avance Cuantitativo Productos'!$AD$6:$AG$6))),1))='Avance Cuantitativo Productos'!$AD29:$AG29))-COLUMN('Avance Cuantitativo Productos'!$AD29:$AD29)+1)=2,(OFFSET('Avance Cuantitativo Productos'!$BB29:$BB29,0,_xlfn.XMATCH('Avance Cuantitativo Productos'!$BF$6:$BF$6,'Avance Cuantitativo Productos'!$BB$6:$BF$6)-1)-OFFSET('Avance Cuantitativo Productos'!$BB29:$BB29,0,_xlfn.XMATCH('Avance Cuantitativo Productos'!$BF$6:$BF$6,'Avance Cuantitativo Productos'!$BB$6:$BF$6)-2))/2+OFFSET('Avance Cuantitativo Productos'!$BB29:$BB29,0,_xlfn.XMATCH('Avance Cuantitativo Productos'!$BF$6:$BF$6,'Avance Cuantitativo Productos'!$BB$6:$BF$6)-2),IF((MAX(COLUMN('Avance Cuantitativo Productos'!$AD29:$AG29)*(INDEX('Avance Cuantitativo Productos'!$AD29:$AG29,LARGE(('Avance Cuantitativo Productos'!$AD29:$AG29&lt;&gt;"")*(_xlfn.SEQUENCE(,COUNTA('Avance Cuantitativo Productos'!$AD$6:$AG$6))),1))='Avance Cuantitativo Productos'!$AD29:$AG29))-COLUMN('Avance Cuantitativo Productos'!$AD29:$AD29)+1)=3,(OFFSET('Avance Cuantitativo Productos'!$BB29:$BB29,0,_xlfn.XMATCH('Avance Cuantitativo Productos'!$BF$6:$BF$6,'Avance Cuantitativo Productos'!$BB$6:$BF$6)-1)-OFFSET('Avance Cuantitativo Productos'!$BB29:$BB29,0,_xlfn.XMATCH('Avance Cuantitativo Productos'!$BF$6:$BF$6,'Avance Cuantitativo Productos'!$BB$6:$BF$6)-2))*3/4+OFFSET('Avance Cuantitativo Productos'!$BB29:$BB29,0,_xlfn.XMATCH('Avance Cuantitativo Productos'!$BF$6:$BF$6,'Avance Cuantitativo Productos'!$BB$6:$BF$6)-2),IF((MAX(COLUMN('Avance Cuantitativo Productos'!$AD29:$AG29)*(INDEX('Avance Cuantitativo Productos'!$AD29:$AG29,LARGE(('Avance Cuantitativo Productos'!$AD29:$AG29&lt;&gt;"")*(_xlfn.SEQUENCE(,COUNTA('Avance Cuantitativo Productos'!$AD$6:$AG$6))),1))='Avance Cuantitativo Productos'!$AD29:$AG29))-COLUMN('Avance Cuantitativo Productos'!$AD29:$AD29)+1)=4,(OFFSET('Avance Cuantitativo Productos'!$BB29:$BB29,0,_xlfn.XMATCH('Avance Cuantitativo Productos'!$BF$6:$BF$6,'Avance Cuantitativo Productos'!$BB$6:$BF$6)-1)-OFFSET('Avance Cuantitativo Productos'!$BB29:$BB29,0,_xlfn.XMATCH('Avance Cuantitativo Productos'!$BF$6:$BF$6,'Avance Cuantitativo Productos'!$BB$6:$BF$6)-2))+OFFSET('Avance Cuantitativo Productos'!$BB29:$BB29,0,_xlfn.XMATCH('Avance Cuantitativo Productos'!$BF$6:$BF$6,'Avance Cuantitativo Productos'!$BB$6:$BF$6)-2))))),IF('Avance Cuantitativo Productos'!$H29:$H29="Suma",IF((MAX(COLUMN('Avance Cuantitativo Productos'!$AD29:$AG29)*(INDEX(INT(ISNUMBER('Avance Cuantitativo Productos'!$AD29:$AG29)),LARGE((INT(ISNUMBER('Avance Cuantitativo Productos'!$AD29:$AG29))&lt;&gt;0)*(_xlfn.SEQUENCE(,COUNTA('Avance Cuantitativo Productos'!$AD$6:$AG$6))),1))=INT(ISNUMBER('Avance Cuantitativo Productos'!$AD29:$AG29))))-COLUMN('Avance Cuantitativo Productos'!$AD29:$AD29)+1)=1,(OFFSET('Avance Cuantitativo Productos'!$BB29:$BB29,0,_xlfn.XMATCH('Avance Cuantitativo Productos'!$BF$6:$BF$6,'Avance Cuantitativo Productos'!$BB$6:$BF$6,1,1)-1)/4+SUM('Avance Cuantitativo Productos'!$BB29:$BE29)),IF((MAX(COLUMN('Avance Cuantitativo Productos'!$AD29:$AG29)*(INDEX(INT(ISNUMBER('Avance Cuantitativo Productos'!$AD29:$AG29)),LARGE((INT(ISNUMBER('Avance Cuantitativo Productos'!$AD29:$AG29))&lt;&gt;0)*(_xlfn.SEQUENCE(,COUNTA('Avance Cuantitativo Productos'!$AD$6:$AG$6))),1))=INT(ISNUMBER('Avance Cuantitativo Productos'!$AD29:$AG29))))-COLUMN('Avance Cuantitativo Productos'!$AD29:$AD29)+1)=2,(OFFSET('Avance Cuantitativo Productos'!$BB29:$BB29,0,_xlfn.XMATCH('Avance Cuantitativo Productos'!$BF$6:$BF$6,'Avance Cuantitativo Productos'!$BB$6:$BF$6,1,1)-1)/2+SUM('Avance Cuantitativo Productos'!$BB29:$BE29)),IF((MAX(COLUMN('Avance Cuantitativo Productos'!$AD29:$AG29)*(INDEX(INT(ISNUMBER('Avance Cuantitativo Productos'!$AD29:$AG29)),LARGE((INT(ISNUMBER('Avance Cuantitativo Productos'!$AD29:$AG29))&lt;&gt;0)*(_xlfn.SEQUENCE(,COUNTA('Avance Cuantitativo Productos'!$AD$6:$AG$6))),1))=INT(ISNUMBER('Avance Cuantitativo Productos'!$AD29:$AG29))))-COLUMN('Avance Cuantitativo Productos'!$AD29:$AD29)+1)=3,(OFFSET('Avance Cuantitativo Productos'!$BB29:$BB29,0,_xlfn.XMATCH('Avance Cuantitativo Productos'!$BF$6:$BF$6,'Avance Cuantitativo Productos'!$BB$6:$BF$6,1,1)-1)*3/4+SUM('Avance Cuantitativo Productos'!$BB29:$BE29)),IF((MAX(COLUMN('Avance Cuantitativo Productos'!$AD29:$AG29)*(INDEX(INT(ISNUMBER('Avance Cuantitativo Productos'!$AD29:$AG29)),LARGE((INT(ISNUMBER('Avance Cuantitativo Productos'!$AD29:$AG29))&lt;&gt;0)*(_xlfn.SEQUENCE(,COUNTA('Avance Cuantitativo Productos'!$AD$6:$AG$6))),1))=INT(ISNUMBER('Avance Cuantitativo Productos'!$AD29:$AG29))))-COLUMN('Avance Cuantitativo Productos'!$AD29:$AD29)+1)=4,(OFFSET('Avance Cuantitativo Productos'!$BB29:$BB29,0,_xlfn.XMATCH('Avance Cuantitativo Productos'!$BF$6:$BF$6,'Avance Cuantitativo Productos'!$BB$6:$BF$6,1,1)-1)+SUM('Avance Cuantitativo Productos'!$BB29:$BE29)),))))))))))))</f>
        <v/>
      </c>
      <c r="BP29" s="125">
        <f t="array" aca="1" ref="BP29" ca="1">+IF(AND('Avance Cuantitativo Productos'!$BO29:$BO29="",'Avance Cuantitativo Productos'!$BG29:$BG29=""),"",IF(OR(AND(_xlfn.XLOOKUP('Avance Cuantitativo Productos'!$I29:$I29,Listas!$G$2:$G$10,Listas!$I$2:$I$10&lt;1),'Avance Cuantitativo Productos'!$BG29:$BG29=""),'Avance Cuantitativo Productos'!$BG29:$BG29="",COUNTIF('Avance Cuantitativo Productos'!$AH29:$AK29,"="&amp;"")&gt;=4),MAX('Avance Cuantitativo Productos'!$BO29:$BO29,'Avance Cuantitativo Productos'!$BF29:$BF29),IF('Avance Cuantitativo Productos'!$H29:$H29="","Seleccionar Anualización",IF(COUNTIF('Avance Cuantitativo Productos'!$BB29:$BG29,"="&amp;"")=6,"",IF(AND(OR('Avance Cuantitativo Productos'!$H29:$H29="Creciente",'Avance Cuantitativo Productos'!$H29:$H29="Constante",'Avance Cuantitativo Productos'!$H29:$H29="Suma"),'Avance Cuantitativo Productos'!$BG29:$BG29&gt;'Avance Cuantitativo Productos'!$BJ29:$BJ29),"ERROR, las metas de las vigencias no pueden ser mayores a la meta final",IF(AND('Avance Cuantitativo Productos'!$H29:$H29="Decreciente",'Avance Cuantitativo Productos'!$BG29:$BG29&lt;'Avance Cuantitativo Productos'!$BJ29:$BJ29),"ERROR, las metas de las vigencias no pueden ser menores a la meta final",IF(OR('Avance Cuantitativo Productos'!$H29:$H29="Creciente",'Avance Cuantitativo Productos'!$H29:$H29="Constante",'Avance Cuantitativo Productos'!$H29:$H29="Decreciente"),IF((MAX(COLUMN('Avance Cuantitativo Productos'!$AH29:$AK29)*(INDEX('Avance Cuantitativo Productos'!$AH29:$AK29,LARGE(('Avance Cuantitativo Productos'!$AH29:$AK29&lt;&gt;"")*(_xlfn.SEQUENCE(,COUNTA('Avance Cuantitativo Productos'!$AH$6:$AK$6))),1))='Avance Cuantitativo Productos'!$AH29:$AK29))-COLUMN('Avance Cuantitativo Productos'!$AH29:$AH29)+1)=1,(OFFSET('Avance Cuantitativo Productos'!$BB29:$BB29,0,_xlfn.XMATCH('Avance Cuantitativo Productos'!$BG$6:$BG$6,'Avance Cuantitativo Productos'!$BB$6:$BG$6)-1)-(OFFSET('Avance Cuantitativo Productos'!$BB29:$BB29,0,_xlfn.XMATCH('Avance Cuantitativo Productos'!$BG$6:$BG$6,'Avance Cuantitativo Productos'!$BB$6:$BG$6)-2)))/4+OFFSET('Avance Cuantitativo Productos'!$BB29:$BB29,0,_xlfn.XMATCH('Avance Cuantitativo Productos'!$BG$6:$BG$6,'Avance Cuantitativo Productos'!$BB$6:$BG$6)-2),IF((MAX(COLUMN('Avance Cuantitativo Productos'!$AH29:$AK29)*(INDEX('Avance Cuantitativo Productos'!$AH29:$AK29,LARGE(('Avance Cuantitativo Productos'!$AH29:$AK29&lt;&gt;"")*(_xlfn.SEQUENCE(,COUNTA('Avance Cuantitativo Productos'!$AH$6:$AK$6))),1))='Avance Cuantitativo Productos'!$AH29:$AK29))-COLUMN('Avance Cuantitativo Productos'!$AH29:$AH29)+1)=2,(OFFSET('Avance Cuantitativo Productos'!$BB29:$BB29,0,_xlfn.XMATCH('Avance Cuantitativo Productos'!$BG$6:$BG$6,'Avance Cuantitativo Productos'!$BB$6:$BG$6)-1)-OFFSET('Avance Cuantitativo Productos'!$BB29:$BB29,0,_xlfn.XMATCH('Avance Cuantitativo Productos'!$BG$6:$BG$6,'Avance Cuantitativo Productos'!$BB$6:$BG$6)-2))/2+OFFSET('Avance Cuantitativo Productos'!$BB29:$BB29,0,_xlfn.XMATCH('Avance Cuantitativo Productos'!$BG$6:$BG$6,'Avance Cuantitativo Productos'!$BB$6:$BG$6)-2),IF((MAX(COLUMN('Avance Cuantitativo Productos'!$AH29:$AK29)*(INDEX('Avance Cuantitativo Productos'!$AH29:$AK29,LARGE(('Avance Cuantitativo Productos'!$AH29:$AK29&lt;&gt;"")*(_xlfn.SEQUENCE(,COUNTA('Avance Cuantitativo Productos'!$AH$6:$AK$6))),1))='Avance Cuantitativo Productos'!$AH29:$AK29))-COLUMN('Avance Cuantitativo Productos'!$AH29:$AH29)+1)=3,(OFFSET('Avance Cuantitativo Productos'!$BB29:$BB29,0,_xlfn.XMATCH('Avance Cuantitativo Productos'!$BG$6:$BG$6,'Avance Cuantitativo Productos'!$BB$6:$BG$6)-1)-OFFSET('Avance Cuantitativo Productos'!$BB29:$BB29,0,_xlfn.XMATCH('Avance Cuantitativo Productos'!$BG$6:$BG$6,'Avance Cuantitativo Productos'!$BB$6:$BG$6)-2))*3/4+OFFSET('Avance Cuantitativo Productos'!$BB29:$BB29,0,_xlfn.XMATCH('Avance Cuantitativo Productos'!$BG$6:$BG$6,'Avance Cuantitativo Productos'!$BB$6:$BG$6)-2),IF((MAX(COLUMN('Avance Cuantitativo Productos'!$AH29:$AK29)*(INDEX('Avance Cuantitativo Productos'!$AH29:$AK29,LARGE(('Avance Cuantitativo Productos'!$AH29:$AK29&lt;&gt;"")*(_xlfn.SEQUENCE(,COUNTA('Avance Cuantitativo Productos'!$AH$6:$AK$6))),1))='Avance Cuantitativo Productos'!$AH29:$AK29))-COLUMN('Avance Cuantitativo Productos'!$AH29:$AH29)+1)=4,(OFFSET('Avance Cuantitativo Productos'!$BB29:$BB29,0,_xlfn.XMATCH('Avance Cuantitativo Productos'!$BG$6:$BG$6,'Avance Cuantitativo Productos'!$BB$6:$BG$6)-1)-OFFSET('Avance Cuantitativo Productos'!$BB29:$BB29,0,_xlfn.XMATCH('Avance Cuantitativo Productos'!$BG$6:$BG$6,'Avance Cuantitativo Productos'!$BB$6:$BG$6)-2))+OFFSET('Avance Cuantitativo Productos'!$BB29:$BB29,0,_xlfn.XMATCH('Avance Cuantitativo Productos'!$BG$6:$BG$6,'Avance Cuantitativo Productos'!$BB$6:$BG$6)-2))))),IF('Avance Cuantitativo Productos'!$H29:$H29="Suma",IF((MAX(COLUMN('Avance Cuantitativo Productos'!$AH29:$AK29)*(INDEX(INT(ISNUMBER('Avance Cuantitativo Productos'!$AH29:$AK29)),LARGE((INT(ISNUMBER('Avance Cuantitativo Productos'!$AH29:$AK29))&lt;&gt;0)*(_xlfn.SEQUENCE(,COUNTA('Avance Cuantitativo Productos'!$AH$6:$AK$6))),1))=INT(ISNUMBER('Avance Cuantitativo Productos'!$AH29:$AK29))))-COLUMN('Avance Cuantitativo Productos'!$AH29:$AH29)+1)=1,(OFFSET('Avance Cuantitativo Productos'!$BB29:$BB29,0,_xlfn.XMATCH('Avance Cuantitativo Productos'!$BG$6:$BG$6,'Avance Cuantitativo Productos'!$BB$6:$BG$6,1,1)-1)/4+SUM('Avance Cuantitativo Productos'!$BB29:$BF29)),IF((MAX(COLUMN('Avance Cuantitativo Productos'!$AH29:$AK29)*(INDEX(INT(ISNUMBER('Avance Cuantitativo Productos'!$AH29:$AK29)),LARGE((INT(ISNUMBER('Avance Cuantitativo Productos'!$AH29:$AK29))&lt;&gt;0)*(_xlfn.SEQUENCE(,COUNTA('Avance Cuantitativo Productos'!$AH$6:$AK$6))),1))=INT(ISNUMBER('Avance Cuantitativo Productos'!$AH29:$AK29))))-COLUMN('Avance Cuantitativo Productos'!$AH29:$AH29)+1)=2,(OFFSET('Avance Cuantitativo Productos'!$BB29:$BB29,0,_xlfn.XMATCH('Avance Cuantitativo Productos'!$BG$6:$BG$6,'Avance Cuantitativo Productos'!$BB$6:$BG$6,1,1)-1)/2+SUM('Avance Cuantitativo Productos'!$BB29:$BF29)),IF((MAX(COLUMN('Avance Cuantitativo Productos'!$AH29:$AK29)*(INDEX(INT(ISNUMBER('Avance Cuantitativo Productos'!$AH29:$AK29)),LARGE((INT(ISNUMBER('Avance Cuantitativo Productos'!$AH29:$AK29))&lt;&gt;0)*(_xlfn.SEQUENCE(,COUNTA('Avance Cuantitativo Productos'!$AH$6:$AK$6))),1))=INT(ISNUMBER('Avance Cuantitativo Productos'!$AH29:$AK29))))-COLUMN('Avance Cuantitativo Productos'!$AH29:$AH29)+1)=3,(OFFSET('Avance Cuantitativo Productos'!$BB29:$BB29,0,_xlfn.XMATCH('Avance Cuantitativo Productos'!$BG$6:$BG$6,'Avance Cuantitativo Productos'!$BB$6:$BG$6,1,1)-1)*3/4+SUM('Avance Cuantitativo Productos'!$BB29:$BF29)),IF((MAX(COLUMN('Avance Cuantitativo Productos'!$AH29:$AK29)*(INDEX(INT(ISNUMBER('Avance Cuantitativo Productos'!$AH29:$AK29)),LARGE((INT(ISNUMBER('Avance Cuantitativo Productos'!$AH29:$AK29))&lt;&gt;0)*(_xlfn.SEQUENCE(,COUNTA('Avance Cuantitativo Productos'!$AH$6:$AK$6))),1))=INT(ISNUMBER('Avance Cuantitativo Productos'!$AH29:$AK29))))-COLUMN('Avance Cuantitativo Productos'!$AH29:$AH29)+1)=4,(OFFSET('Avance Cuantitativo Productos'!$BB29:$BB29,0,_xlfn.XMATCH('Avance Cuantitativo Productos'!$BG$6:$BG$6,'Avance Cuantitativo Productos'!$BB$6:$BG$6,1,1)-1)+SUM('Avance Cuantitativo Productos'!$BB29:$BF29)),))))))))))))</f>
        <v>1</v>
      </c>
      <c r="BQ29" s="137">
        <f t="array" aca="1" ref="BQ29" ca="1">+IF(AND('Avance Cuantitativo Productos'!$BP29:$BP29="",'Avance Cuantitativo Productos'!$BH29:$BH29=""),"",IF(OR(AND(_xlfn.XLOOKUP('Avance Cuantitativo Productos'!$I29:$I29,Listas!$G$2:$G$10,Listas!$I$2:$I$10&lt;1),'Avance Cuantitativo Productos'!$BH29:$BH29=""),'Avance Cuantitativo Productos'!$BH29:$BH29="",COUNTIF('Avance Cuantitativo Productos'!$AL29:$AO29,"="&amp;"")&gt;=4),MAX('Avance Cuantitativo Productos'!$BP29:$BP29,'Avance Cuantitativo Productos'!$BG29:$BG29),IF('Avance Cuantitativo Productos'!$H29:$H29="","Seleccionar Anualización",IF(COUNTIF('Avance Cuantitativo Productos'!$BB29:$BH29,"="&amp;"")=7,"",IF(AND(OR('Avance Cuantitativo Productos'!$H29:$H29="Creciente",'Avance Cuantitativo Productos'!$H29:$H29="Constante",'Avance Cuantitativo Productos'!$H29:$H29="Suma"),'Avance Cuantitativo Productos'!$BH29:$BH29&gt;'Avance Cuantitativo Productos'!$BJ29:$BJ29),"ERROR, las metas de las vigencias no pueden ser mayores a la meta final",IF(AND('Avance Cuantitativo Productos'!$H29:$H29="Decreciente",'Avance Cuantitativo Productos'!$BH29:$BH29&lt;'Avance Cuantitativo Productos'!$BJ29:$BJ29),"ERROR, las metas de las vigencias no pueden ser menores a la meta final",IF(OR('Avance Cuantitativo Productos'!$H29:$H29="Creciente",'Avance Cuantitativo Productos'!$H29:$H29="Constante",'Avance Cuantitativo Productos'!$H29:$H29="Decreciente"),IF((MAX(COLUMN('Avance Cuantitativo Productos'!$AL29:$AO29)*(INDEX('Avance Cuantitativo Productos'!$AL29:$AO29,LARGE(('Avance Cuantitativo Productos'!$AL29:$AO29&lt;&gt;"")*(_xlfn.SEQUENCE(,COUNTA('Avance Cuantitativo Productos'!$AL$6:$AO$6))),1))='Avance Cuantitativo Productos'!$AL29:$AO29))-COLUMN('Avance Cuantitativo Productos'!$AL29:$AL29)+1)=1,(OFFSET('Avance Cuantitativo Productos'!$BB29:$BB29,0,_xlfn.XMATCH('Avance Cuantitativo Productos'!$BH$6:$BH$6,'Avance Cuantitativo Productos'!$BB$6:$BH$6)-1)-(OFFSET('Avance Cuantitativo Productos'!$BB29:$BB29,0,_xlfn.XMATCH('Avance Cuantitativo Productos'!$BH$6:$BH$6,'Avance Cuantitativo Productos'!$BB$6:$BH$6)-2)))/4+OFFSET('Avance Cuantitativo Productos'!$BB29:$BB29,0,_xlfn.XMATCH('Avance Cuantitativo Productos'!$BH$6:$BH$6,'Avance Cuantitativo Productos'!$BB$6:$BH$6)-2),IF((MAX(COLUMN('Avance Cuantitativo Productos'!$AL29:$AO29)*(INDEX('Avance Cuantitativo Productos'!$AL29:$AO29,LARGE(('Avance Cuantitativo Productos'!$AL29:$AO29&lt;&gt;"")*(_xlfn.SEQUENCE(,COUNTA('Avance Cuantitativo Productos'!$AL$6:$AO$6))),1))='Avance Cuantitativo Productos'!$AL29:$AO29))-COLUMN('Avance Cuantitativo Productos'!$AL29:$AL29)+1)=2,(OFFSET('Avance Cuantitativo Productos'!$BB29:$BB29,0,_xlfn.XMATCH('Avance Cuantitativo Productos'!$BH$6:$BH$6,'Avance Cuantitativo Productos'!$BB$6:$BH$6)-1)-OFFSET('Avance Cuantitativo Productos'!$BB29:$BB29,0,_xlfn.XMATCH('Avance Cuantitativo Productos'!$BH$6:$BH$6,'Avance Cuantitativo Productos'!$BB$6:$BH$6)-2))/2+OFFSET('Avance Cuantitativo Productos'!$BB29:$BB29,0,_xlfn.XMATCH('Avance Cuantitativo Productos'!$BH$6:$BH$6,'Avance Cuantitativo Productos'!$BB$6:$BH$6)-2),IF((MAX(COLUMN('Avance Cuantitativo Productos'!$AL29:$AO29)*(INDEX('Avance Cuantitativo Productos'!$AL29:$AO29,LARGE(('Avance Cuantitativo Productos'!$AL29:$AO29&lt;&gt;"")*(_xlfn.SEQUENCE(,COUNTA('Avance Cuantitativo Productos'!$AL$6:$AO$6))),1))='Avance Cuantitativo Productos'!$AL29:$AO29))-COLUMN('Avance Cuantitativo Productos'!$AL29:$AL29)+1)=3,(OFFSET('Avance Cuantitativo Productos'!$BB29:$BB29,0,_xlfn.XMATCH('Avance Cuantitativo Productos'!$BH$6:$BH$6,'Avance Cuantitativo Productos'!$BB$6:$BH$6)-1)-OFFSET('Avance Cuantitativo Productos'!$BB29:$BB29,0,_xlfn.XMATCH('Avance Cuantitativo Productos'!$BH$6:$BH$6,'Avance Cuantitativo Productos'!$BB$6:$BH$6)-2))*0.75+OFFSET('Avance Cuantitativo Productos'!$BB29:$BB29,0,_xlfn.XMATCH('Avance Cuantitativo Productos'!$BH$6:$BH$6,'Avance Cuantitativo Productos'!$BB$6:$BH$6)-2),IF((MAX(COLUMN('Avance Cuantitativo Productos'!$AL29:$AO29)*(INDEX('Avance Cuantitativo Productos'!$AL29:$AO29,LARGE(('Avance Cuantitativo Productos'!$AL29:$AO29&lt;&gt;"")*(_xlfn.SEQUENCE(,COUNTA('Avance Cuantitativo Productos'!$AL$6:$AO$6))),1))='Avance Cuantitativo Productos'!$AL29:$AO29))-COLUMN('Avance Cuantitativo Productos'!$AL29:$AL29)+1)=4,(OFFSET('Avance Cuantitativo Productos'!$BB29:$BB29,0,_xlfn.XMATCH('Avance Cuantitativo Productos'!$BH$6:$BH$6,'Avance Cuantitativo Productos'!$BB$6:$BH$6)-1)-OFFSET('Avance Cuantitativo Productos'!$BB29:$BB29,0,_xlfn.XMATCH('Avance Cuantitativo Productos'!$BH$6:$BH$6,'Avance Cuantitativo Productos'!$BB$6:$BH$6)-2))+OFFSET('Avance Cuantitativo Productos'!$BB29:$BB29,0,_xlfn.XMATCH('Avance Cuantitativo Productos'!$BH$6:$BH$6,'Avance Cuantitativo Productos'!$BB$6:$BH$6)-2))))),IF('Avance Cuantitativo Productos'!$H29:$H29="Suma",IF((MAX(COLUMN('Avance Cuantitativo Productos'!$AL29:$AO29)*(INDEX(INT(ISNUMBER('Avance Cuantitativo Productos'!$AL29:$AO29)),LARGE((INT(ISNUMBER('Avance Cuantitativo Productos'!$AL29:$AO29))&lt;&gt;0)*(_xlfn.SEQUENCE(,COUNTA('Avance Cuantitativo Productos'!$AL$6:$AO$6))),1))=INT(ISNUMBER('Avance Cuantitativo Productos'!$AL29:$AO29))))-COLUMN('Avance Cuantitativo Productos'!$AL29:$AL29)+1)=1,(OFFSET('Avance Cuantitativo Productos'!$BB29:$BB29,0,_xlfn.XMATCH('Avance Cuantitativo Productos'!$BH$6:$BH$6,'Avance Cuantitativo Productos'!$BB$6:$BH$6,1,1)-1)/4+SUM('Avance Cuantitativo Productos'!$BB29:$BG29)),IF((MAX(COLUMN('Avance Cuantitativo Productos'!$AL29:$AO29)*(INDEX(INT(ISNUMBER('Avance Cuantitativo Productos'!$AL29:$AO29)),LARGE((INT(ISNUMBER('Avance Cuantitativo Productos'!$AL29:$AO29))&lt;&gt;0)*(_xlfn.SEQUENCE(,COUNTA('Avance Cuantitativo Productos'!$AL$6:$AO$6))),1))=INT(ISNUMBER('Avance Cuantitativo Productos'!$AL29:$AO29))))-COLUMN('Avance Cuantitativo Productos'!$AL29:$AL29)+1)=2,(OFFSET('Avance Cuantitativo Productos'!$BB29:$BB29,0,_xlfn.XMATCH('Avance Cuantitativo Productos'!$BH$6:$BH$6,'Avance Cuantitativo Productos'!$BB$6:$BH$6,1,1)-1)/2+SUM('Avance Cuantitativo Productos'!$BB29:$BG29)),IF((MAX(COLUMN('Avance Cuantitativo Productos'!$AL29:$AO29)*(INDEX(INT(ISNUMBER('Avance Cuantitativo Productos'!$AL29:$AO29)),LARGE((INT(ISNUMBER('Avance Cuantitativo Productos'!$AL29:$AO29))&lt;&gt;0)*(_xlfn.SEQUENCE(,COUNTA('Avance Cuantitativo Productos'!$AL$6:$AO$6))),1))=INT(ISNUMBER('Avance Cuantitativo Productos'!$AL29:$AO29))))-COLUMN('Avance Cuantitativo Productos'!$AL29:$AL29)+1)=3,(OFFSET('Avance Cuantitativo Productos'!$BB29:$BB29,0,_xlfn.XMATCH('Avance Cuantitativo Productos'!$BH$6:$BH$6,'Avance Cuantitativo Productos'!$BB$6:$BH$6,1,1)-1)*0.75+SUM('Avance Cuantitativo Productos'!$BB29:$BG29)),IF((MAX(COLUMN('Avance Cuantitativo Productos'!$AL29:$AO29)*(INDEX(INT(ISNUMBER('Avance Cuantitativo Productos'!$AL29:$AO29)),LARGE((INT(ISNUMBER('Avance Cuantitativo Productos'!$AL29:$AO29))&lt;&gt;0)*(_xlfn.SEQUENCE(,COUNTA('Avance Cuantitativo Productos'!$AL$6:$AO$6))),1))=INT(ISNUMBER('Avance Cuantitativo Productos'!$AL29:$AO29))))-COLUMN('Avance Cuantitativo Productos'!$AL29:$AL29)+1)=4,(OFFSET('Avance Cuantitativo Productos'!$BB29:$BB29,0,_xlfn.XMATCH('Avance Cuantitativo Productos'!$BH$6:$BH$6,'Avance Cuantitativo Productos'!$BB$6:$BH$6,1,1)-1)+SUM('Avance Cuantitativo Productos'!$BB29:$BG29)),))))))))))))</f>
        <v>3</v>
      </c>
      <c r="BR29" s="137">
        <f t="array" aca="1" ref="BR29" ca="1">+IF(AND('Avance Cuantitativo Productos'!$BQ29:$BQ29="",'Avance Cuantitativo Productos'!$BI29:$BI29=""),"",IF(OR(AND(_xlfn.XLOOKUP('Avance Cuantitativo Productos'!$I29:$I29,Listas!$G$2:$G$10,Listas!$I$2:$I$10&lt;1),'Avance Cuantitativo Productos'!$BI29:$BI29=""),'Avance Cuantitativo Productos'!$BI29:$BI29="",COUNTIF('Avance Cuantitativo Productos'!$AP29:$AS29,"="&amp;"")&gt;=4),MAX('Avance Cuantitativo Productos'!$BQ29:$BQ29,'Avance Cuantitativo Productos'!$BH29:$BH29),IF('Avance Cuantitativo Productos'!$H29:$H29="","Seleccionar Anualización",IF(COUNTIF('Avance Cuantitativo Productos'!$BB29:$BI29,"="&amp;"")=8,"",IF(AND(OR('Avance Cuantitativo Productos'!$H29:$H29="Creciente",'Avance Cuantitativo Productos'!$H29:$H29="Constante",'Avance Cuantitativo Productos'!$H29:$H29="Suma"),'Avance Cuantitativo Productos'!$BI29:$BI29&gt;'Avance Cuantitativo Productos'!$BJ29:$BJ29),"ERROR, las metas de las vigencias no pueden ser mayores a la meta final",IF(AND('Avance Cuantitativo Productos'!$H29:$H29="Decreciente",'Avance Cuantitativo Productos'!$BI29:$BI29&lt;'Avance Cuantitativo Productos'!$BJ29:$BJ29),"ERROR, las metas de las vigencias no pueden ser menores a la meta final",IF(OR('Avance Cuantitativo Productos'!$H29:$H29="Creciente",'Avance Cuantitativo Productos'!$H29:$H29="Constante",'Avance Cuantitativo Productos'!$H29:$H29="Decreciente"),IF((MAX(COLUMN('Avance Cuantitativo Productos'!$AP29:$AS29)*(INDEX('Avance Cuantitativo Productos'!$AP29:$AS29,LARGE(('Avance Cuantitativo Productos'!$AP29:$AS29&lt;&gt;"")*(_xlfn.SEQUENCE(,COUNTA('Avance Cuantitativo Productos'!$AP$6:$AS$6))),1))='Avance Cuantitativo Productos'!$AP29:$AS29))-COLUMN('Avance Cuantitativo Productos'!$AP29:$AP29)+1)=1,(OFFSET('Avance Cuantitativo Productos'!$BB29:$BB29,0,_xlfn.XMATCH('Avance Cuantitativo Productos'!$BI$6:$BI$6,'Avance Cuantitativo Productos'!$BB$6:$BI$6)-1)-(OFFSET('Avance Cuantitativo Productos'!$BB29:$BB29,0,_xlfn.XMATCH('Avance Cuantitativo Productos'!$BI$6:$BI$6,'Avance Cuantitativo Productos'!$BB$6:$BI$6)-2)))/4+OFFSET('Avance Cuantitativo Productos'!$BB29:$BB29,0,_xlfn.XMATCH('Avance Cuantitativo Productos'!$BI$6:$BI$6,'Avance Cuantitativo Productos'!$BB$6:$BI$6)-2),IF((MAX(COLUMN('Avance Cuantitativo Productos'!$AP29:$AS29)*(INDEX('Avance Cuantitativo Productos'!$AP29:$AS29,LARGE(('Avance Cuantitativo Productos'!$AP29:$AS29&lt;&gt;"")*(_xlfn.SEQUENCE(,COUNTA('Avance Cuantitativo Productos'!$AP$6:$AS$6))),1))='Avance Cuantitativo Productos'!$AP29:$AS29))-COLUMN('Avance Cuantitativo Productos'!$AP29:$AP29)+1)=2,(OFFSET('Avance Cuantitativo Productos'!$BB29:$BB29,0,_xlfn.XMATCH('Avance Cuantitativo Productos'!$BI$6:$BI$6,'Avance Cuantitativo Productos'!$BB$6:$BI$6)-1)-OFFSET('Avance Cuantitativo Productos'!$BB29:$BB29,0,_xlfn.XMATCH('Avance Cuantitativo Productos'!$BI$6:$BI$6,'Avance Cuantitativo Productos'!$BB$6:$BI$6)-2))/2+OFFSET('Avance Cuantitativo Productos'!$BB29:$BB29,0,_xlfn.XMATCH('Avance Cuantitativo Productos'!$BI$6:$BI$6,'Avance Cuantitativo Productos'!$BB$6:$BI$6)-2),IF((MAX(COLUMN('Avance Cuantitativo Productos'!$AP29:$AS29)*(INDEX('Avance Cuantitativo Productos'!$AP29:$AS29,LARGE(('Avance Cuantitativo Productos'!$AP29:$AS29&lt;&gt;"")*(_xlfn.SEQUENCE(,COUNTA('Avance Cuantitativo Productos'!$AP$6:$AS$6))),1))='Avance Cuantitativo Productos'!$AP29:$AS29))-COLUMN('Avance Cuantitativo Productos'!$AP29:$AP29)+1)=3,(OFFSET('Avance Cuantitativo Productos'!$BB29:$BB29,0,_xlfn.XMATCH('Avance Cuantitativo Productos'!$BI$6:$BI$6,'Avance Cuantitativo Productos'!$BB$6:$BI$6)-1)-OFFSET('Avance Cuantitativo Productos'!$BB29:$BB29,0,_xlfn.XMATCH('Avance Cuantitativo Productos'!$BI$6:$BI$6,'Avance Cuantitativo Productos'!$BB$6:$BI$6)-2))*0.75+OFFSET('Avance Cuantitativo Productos'!$BB29:$BB29,0,_xlfn.XMATCH('Avance Cuantitativo Productos'!$BI$6:$BI$6,'Avance Cuantitativo Productos'!$BB$6:$BI$6)-2),IF((MAX(COLUMN('Avance Cuantitativo Productos'!$AP29:$AS29)*(INDEX('Avance Cuantitativo Productos'!$AP29:$AS29,LARGE(('Avance Cuantitativo Productos'!$AP29:$AS29&lt;&gt;"")*(_xlfn.SEQUENCE(,COUNTA('Avance Cuantitativo Productos'!$AP$6:$AS$6))),1))='Avance Cuantitativo Productos'!$AP29:$AS29))-COLUMN('Avance Cuantitativo Productos'!$AP29:$AP29)+1)=4,(OFFSET('Avance Cuantitativo Productos'!$BB29:$BB29,0,_xlfn.XMATCH('Avance Cuantitativo Productos'!$BI$6:$BI$6,'Avance Cuantitativo Productos'!$BB$6:$BI$6)-1)-OFFSET('Avance Cuantitativo Productos'!$BB29:$BB29,0,_xlfn.XMATCH('Avance Cuantitativo Productos'!$BI$6:$BI$6,'Avance Cuantitativo Productos'!$BB$6:$BI$6)-2))+OFFSET('Avance Cuantitativo Productos'!$BB29:$BB29,0,_xlfn.XMATCH('Avance Cuantitativo Productos'!$BI$6:$BI$6,'Avance Cuantitativo Productos'!$BB$6:$BI$6)-2))))),IF('Avance Cuantitativo Productos'!$H29:$H29="Suma",IF((MAX(COLUMN('Avance Cuantitativo Productos'!$AP29:$AS29)*(INDEX(INT(ISNUMBER('Avance Cuantitativo Productos'!$AP29:$AS29)),LARGE((INT(ISNUMBER('Avance Cuantitativo Productos'!$AP29:$AS29))&lt;&gt;0)*(_xlfn.SEQUENCE(,COUNTA('Avance Cuantitativo Productos'!$AP$6:$AS$6))),1))=INT(ISNUMBER('Avance Cuantitativo Productos'!$AP29:$AS29))))-COLUMN('Avance Cuantitativo Productos'!$AP29:$AP29)+1)=1,(OFFSET('Avance Cuantitativo Productos'!$BB29:$BB29,0,_xlfn.XMATCH('Avance Cuantitativo Productos'!$BI$6:$BI$6,'Avance Cuantitativo Productos'!$BB$6:$BI$6,1,1)-1)/4+SUM('Avance Cuantitativo Productos'!$BB29:$BH29)),IF((MAX(COLUMN('Avance Cuantitativo Productos'!$AP29:$AS29)*(INDEX(INT(ISNUMBER('Avance Cuantitativo Productos'!$AP29:$AS29)),LARGE((INT(ISNUMBER('Avance Cuantitativo Productos'!$AP29:$AS29))&lt;&gt;0)*(_xlfn.SEQUENCE(,COUNTA('Avance Cuantitativo Productos'!$AP$6:$AS$6))),1))=INT(ISNUMBER('Avance Cuantitativo Productos'!$AP29:$AS29))))-COLUMN('Avance Cuantitativo Productos'!$AP29:$AP29)+1)=2,(OFFSET('Avance Cuantitativo Productos'!$BB29:$BB29,0,_xlfn.XMATCH('Avance Cuantitativo Productos'!$BI$6:$BI$6,'Avance Cuantitativo Productos'!$BB$6:$BI$6,1,1)-1)/2+SUM('Avance Cuantitativo Productos'!$BB29:$BH29)),IF((MAX(COLUMN('Avance Cuantitativo Productos'!$AP29:$AS29)*(INDEX(INT(ISNUMBER('Avance Cuantitativo Productos'!$AP29:$AS29)),LARGE((INT(ISNUMBER('Avance Cuantitativo Productos'!$AP29:$AS29))&lt;&gt;0)*(_xlfn.SEQUENCE(,COUNTA('Avance Cuantitativo Productos'!$AP$6:$AS$6))),1))=INT(ISNUMBER('Avance Cuantitativo Productos'!$AP29:$AS29))))-COLUMN('Avance Cuantitativo Productos'!$AP29:$AP29)+1)=3,(OFFSET('Avance Cuantitativo Productos'!$BB29:$BB29,0,_xlfn.XMATCH('Avance Cuantitativo Productos'!$BI$6:$BI$6,'Avance Cuantitativo Productos'!$BB$6:$BI$6,1,1)-1)*0.75+SUM('Avance Cuantitativo Productos'!$BB29:$BH29)),IF((MAX(COLUMN('Avance Cuantitativo Productos'!$AP29:$AS29)*(INDEX(INT(ISNUMBER('Avance Cuantitativo Productos'!$AP29:$AS29)),LARGE((INT(ISNUMBER('Avance Cuantitativo Productos'!$AP29:$AS29))&lt;&gt;0)*(_xlfn.SEQUENCE(,COUNTA('Avance Cuantitativo Productos'!$AP$6:$AS$6))),1))=INT(ISNUMBER('Avance Cuantitativo Productos'!$AP29:$AS29))))-COLUMN('Avance Cuantitativo Productos'!$AP29:$AP29)+1)=4,(OFFSET('Avance Cuantitativo Productos'!$BB29:$BB29,0,_xlfn.XMATCH('Avance Cuantitativo Productos'!$BI$6:$BI$6,'Avance Cuantitativo Productos'!$BB$6:$BI$6,1,1)-1)+SUM('Avance Cuantitativo Productos'!$BB29:$BH29)),))))))))))))</f>
        <v>3</v>
      </c>
      <c r="BS29" s="20" t="str">
        <f t="array" aca="1" ref="BS29" ca="1">IF(OR('Avance Cuantitativo Productos'!$BB29:$BB29=0,'Avance Cuantitativo Productos'!$AT29:$AT29="",SUMPRODUCT(--('Avance Cuantitativo Productos'!$N29:$Q29&lt;&gt;""))=0),"",IF('Avance Cuantitativo Productos'!$H29:$H29="Creciente",('Avance Cuantitativo Productos'!$AT29:$AT29-Anualiza_LB('Avance Cuantitativo Productos'!$BS$6:$BS$6,'Avance Cuantitativo Productos'!$M29:$M29,'Avance Cuantitativo Productos'!$G29:$G29,'Avance Cuantitativo Productos'!$L29:$L29))/('Avance Cuantitativo Productos'!$BK29:$BK29-Anualiza_LB('Avance Cuantitativo Productos'!$BS$6:$BS$6,'Avance Cuantitativo Productos'!$M29:$M29,'Avance Cuantitativo Productos'!$G29:$G29,'Avance Cuantitativo Productos'!$L29:$L29)),IF('Avance Cuantitativo Productos'!$H29:$H29="Constante",('Avance Cuantitativo Productos'!$AT29:$AT29/'Avance Cuantitativo Productos'!$BK29:$BK29),IF('Avance Cuantitativo Productos'!$H29:$H29="Suma",_xlfn.NUMBERVALUE('Avance Cuantitativo Productos'!$AT29:$AT29)/_xlfn.NUMBERVALUE('Avance Cuantitativo Productos'!$BK29:$BK29),IF('Avance Cuantitativo Productos'!$H29:$H29="Decreciente",('Avance Cuantitativo Productos'!$BS$6:$BS$6-Anualiza_LB('Avance Cuantitativo Productos'!$BB$6:$BB$6,'Avance Cuantitativo Productos'!$M29:$M29,'Avance Cuantitativo Productos'!$G29:$G29,'Avance Cuantitativo Productos'!$L29:$L29))/('Avance Cuantitativo Productos'!$BK29:$BK29-Anualiza_LB('Avance Cuantitativo Productos'!$BS$6:$BS$6,'Avance Cuantitativo Productos'!$M29:$M29,'Avance Cuantitativo Productos'!$G29:$G29,'Avance Cuantitativo Productos'!$L29:$L29)),"Seleccionar Anualización")))))</f>
        <v/>
      </c>
      <c r="BT29" s="21" t="str">
        <f t="array" aca="1" ref="BT29" ca="1">IF(OR('Avance Cuantitativo Productos'!$BC29:$BC29=0,'Avance Cuantitativo Productos'!$AU29:$AU29="",SUMPRODUCT(--('Avance Cuantitativo Productos'!$R29:$U29&lt;&gt;""))=0),"",IF('Avance Cuantitativo Productos'!$H29:$H29="Creciente",('Avance Cuantitativo Productos'!$AU29:$AU29-Anualiza_LB('Avance Cuantitativo Productos'!$BT$6:$BT$6,'Avance Cuantitativo Productos'!$M29:$M29,'Avance Cuantitativo Productos'!$G29:$G29,'Avance Cuantitativo Productos'!$L29:$L29))/('Avance Cuantitativo Productos'!$BL29:$BL29-Anualiza_LB('Avance Cuantitativo Productos'!$BT$6:$BT$6,'Avance Cuantitativo Productos'!$M29:$M29,'Avance Cuantitativo Productos'!$G29:$G29,'Avance Cuantitativo Productos'!$L29:$L29)),IF('Avance Cuantitativo Productos'!$H29:$H29="Constante",('Avance Cuantitativo Productos'!$AU29:$AU29/'Avance Cuantitativo Productos'!$BL29:$BL29),IF('Avance Cuantitativo Productos'!$H29:$H29="Suma",(_xlfn.NUMBERVALUE('Avance Cuantitativo Productos'!$AU29:$AU29)-_xlfn.NUMBERVALUE('Avance Cuantitativo Productos'!$AT29:$AT29))/(_xlfn.NUMBERVALUE('Avance Cuantitativo Productos'!$BL29:$BL29)-_xlfn.NUMBERVALUE('Avance Cuantitativo Productos'!$BK29:$BK29)),IF('Avance Cuantitativo Productos'!$H29:$H29="Decreciente",('Avance Cuantitativo Productos'!$AU29:$AU29-Anualiza_LB('Avance Cuantitativo Productos'!$BT$6:$BT$6,'Avance Cuantitativo Productos'!$M29:$M29,'Avance Cuantitativo Productos'!$G29:$G29,'Avance Cuantitativo Productos'!$L29:$L29))/('Avance Cuantitativo Productos'!$BL29:$BL29-Anualiza_LB('Avance Cuantitativo Productos'!$BT$6:$BT$6,'Avance Cuantitativo Productos'!$M29:$M29,'Avance Cuantitativo Productos'!$G29:$G29,'Avance Cuantitativo Productos'!$L29:$L29)),"Seleccionar Anualización")))))</f>
        <v/>
      </c>
      <c r="BU29" s="21" t="str">
        <f t="array" aca="1" ref="BU29" ca="1">+IF(OR('Avance Cuantitativo Productos'!$BD29:$BD29=0,'Avance Cuantitativo Productos'!$AV29:$AV29="",SUMPRODUCT(--('Avance Cuantitativo Productos'!$V29:$Y29&lt;&gt;""))=0),"",IF('Avance Cuantitativo Productos'!$H29:$H29="Creciente",('Avance Cuantitativo Productos'!$AV29:$AV29-Anualiza_LB('Avance Cuantitativo Productos'!$BU$6:$BU$6,'Avance Cuantitativo Productos'!$M29:$M29,'Avance Cuantitativo Productos'!$G29:$G29,'Avance Cuantitativo Productos'!$L29:$L29))/('Avance Cuantitativo Productos'!$BM29:$BM29-Anualiza_LB('Avance Cuantitativo Productos'!$BU$6:$BU$6,'Avance Cuantitativo Productos'!$M29:$M29,'Avance Cuantitativo Productos'!$G29:$G29,'Avance Cuantitativo Productos'!$L29:$L29)),IF('Avance Cuantitativo Productos'!$H29:$H29="Constante",('Avance Cuantitativo Productos'!$AV29:$AV29/'Avance Cuantitativo Productos'!$BM29:$BM29),IF('Avance Cuantitativo Productos'!$H29:$H29="Suma",(_xlfn.NUMBERVALUE('Avance Cuantitativo Productos'!$AV29:$AV29)-_xlfn.NUMBERVALUE('Avance Cuantitativo Productos'!$AU29:$AU29))/(_xlfn.NUMBERVALUE('Avance Cuantitativo Productos'!$BM29:$BM29)-_xlfn.NUMBERVALUE('Avance Cuantitativo Productos'!$BL29:$BL29)),IF('Avance Cuantitativo Productos'!$H29:$H29="Decreciente",('Avance Cuantitativo Productos'!$AV29:$AV29-Anualiza_LB('Avance Cuantitativo Productos'!$BU$6:$BU$6,'Avance Cuantitativo Productos'!$M29:$M29,'Avance Cuantitativo Productos'!$G29:$G29,'Avance Cuantitativo Productos'!$L29:$L29))/('Avance Cuantitativo Productos'!$BM29:$BM29-Anualiza_LB('Avance Cuantitativo Productos'!$BU$6:$BU$6,'Avance Cuantitativo Productos'!$M29:$M29,'Avance Cuantitativo Productos'!$G29:$G29,'Avance Cuantitativo Productos'!$L29:$L29)),"Seleccionar Anualización")))))</f>
        <v/>
      </c>
      <c r="BV29" s="21" t="str">
        <f t="array" aca="1" ref="BV29" ca="1">+IF(OR('Avance Cuantitativo Productos'!$BE29:$BE29=0,'Avance Cuantitativo Productos'!$AW29:$AW29="",,SUMPRODUCT(--('Avance Cuantitativo Productos'!$Z29:$AC29&lt;&gt;""))=0),"",IF('Avance Cuantitativo Productos'!$H29:$H29="Creciente",('Avance Cuantitativo Productos'!$AW29:$AW29-Anualiza_LB('Avance Cuantitativo Productos'!$BV$6:$BV$6,'Avance Cuantitativo Productos'!$M29:$M29,'Avance Cuantitativo Productos'!$G29:$G29,'Avance Cuantitativo Productos'!$L29:$L29))/('Avance Cuantitativo Productos'!$BN29:$BN29-Anualiza_LB('Avance Cuantitativo Productos'!$BV$6:$BV$6,'Avance Cuantitativo Productos'!$M29:$M29,'Avance Cuantitativo Productos'!$G29:$G29,'Avance Cuantitativo Productos'!$L29:$L29)),IF('Avance Cuantitativo Productos'!$H29:$H29="Constante",('Avance Cuantitativo Productos'!$AW29:$AW29/'Avance Cuantitativo Productos'!$BN29:$BN29),IF('Avance Cuantitativo Productos'!$H29:$H29="Suma",(_xlfn.NUMBERVALUE('Avance Cuantitativo Productos'!$AW29:$AW29)-_xlfn.NUMBERVALUE('Avance Cuantitativo Productos'!$AV29:$AV29))/(_xlfn.NUMBERVALUE('Avance Cuantitativo Productos'!$BN29:$BN29)-_xlfn.NUMBERVALUE('Avance Cuantitativo Productos'!$BM29:$BM29)),IF('Avance Cuantitativo Productos'!$H29:$H29="Decreciente",('Avance Cuantitativo Productos'!$AW29:$AW29-Anualiza_LB('Avance Cuantitativo Productos'!$BV$6:$BV$6,'Avance Cuantitativo Productos'!$M29:$M29,'Avance Cuantitativo Productos'!$G29:$G29,'Avance Cuantitativo Productos'!$L29:$L29))/('Avance Cuantitativo Productos'!$BN29:$BN29-Anualiza_LB('Avance Cuantitativo Productos'!$BV$6:$BV$6,'Avance Cuantitativo Productos'!$M29:$M29,'Avance Cuantitativo Productos'!$G29:$G29,'Avance Cuantitativo Productos'!$L29:$L29)),"Seleccionar Anualización")))))</f>
        <v/>
      </c>
      <c r="BW29" s="21" t="str">
        <f t="array" aca="1" ref="BW29" ca="1">+IF(OR('Avance Cuantitativo Productos'!$BF29:$BF29=0,'Avance Cuantitativo Productos'!$AX29:$AX29="",SUMPRODUCT(--('Avance Cuantitativo Productos'!$AD29:$AG29&lt;&gt;""))=0),"",IF('Avance Cuantitativo Productos'!$H29:$H29="Creciente",('Avance Cuantitativo Productos'!$AX29:$AX29-Anualiza_LB('Avance Cuantitativo Productos'!$BW$6:$BW$6,'Avance Cuantitativo Productos'!$M29:$M29,'Avance Cuantitativo Productos'!$G29:$G29,'Avance Cuantitativo Productos'!$L29:$L29))/('Avance Cuantitativo Productos'!$BO29:$BO29-Anualiza_LB('Avance Cuantitativo Productos'!$BW$6:$BW$6,'Avance Cuantitativo Productos'!$M29:$M29,'Avance Cuantitativo Productos'!$G29:$G29,'Avance Cuantitativo Productos'!$L29:$L29)),IF('Avance Cuantitativo Productos'!$H29:$H29="Constante",('Avance Cuantitativo Productos'!$AX29:$AX29/'Avance Cuantitativo Productos'!$BO29:$BO29),IF('Avance Cuantitativo Productos'!$H29:$H29="Suma",(_xlfn.NUMBERVALUE('Avance Cuantitativo Productos'!$AX29:$AX29)-_xlfn.NUMBERVALUE('Avance Cuantitativo Productos'!$AW29:$AW29))/(_xlfn.NUMBERVALUE('Avance Cuantitativo Productos'!$BO29:$BO29)-_xlfn.NUMBERVALUE('Avance Cuantitativo Productos'!$BN29:$BN29)),IF('Avance Cuantitativo Productos'!$H29:$H29="Decreciente",('Avance Cuantitativo Productos'!$AX29:$AX29-Anualiza_LB('Avance Cuantitativo Productos'!$BW$6:$BW$6,'Avance Cuantitativo Productos'!$M29:$M29,'Avance Cuantitativo Productos'!$G29:$G29,'Avance Cuantitativo Productos'!$L29:$L29))/('Avance Cuantitativo Productos'!$BO29:$BO29-Anualiza_LB('Avance Cuantitativo Productos'!$BW$6:$BW$6,'Avance Cuantitativo Productos'!$M29:$M29,'Avance Cuantitativo Productos'!$G29:$G29,'Avance Cuantitativo Productos'!$L29:$L29)),"Seleccionar Anualización")))))</f>
        <v/>
      </c>
      <c r="BX29" s="21">
        <f t="array" aca="1" ref="BX29" ca="1">+ IF(OR('Avance Cuantitativo Productos'!$BG29:$BG29=0,'Avance Cuantitativo Productos'!$AY29:$AY29="",SUMPRODUCT(--('Avance Cuantitativo Productos'!$AH29:$AK29&lt;&gt;""))=0),"",IF('Avance Cuantitativo Productos'!$H29:$H29="Creciente",('Avance Cuantitativo Productos'!$AY29:$AY29-Anualiza_LB('Avance Cuantitativo Productos'!$BX$6:$BX$6,'Avance Cuantitativo Productos'!$M29:$M29,'Avance Cuantitativo Productos'!$G29:$G29,'Avance Cuantitativo Productos'!$L29:$L29))/('Avance Cuantitativo Productos'!$BP29:$BP29-Anualiza_LB('Avance Cuantitativo Productos'!$BX$6:$BX$6,'Avance Cuantitativo Productos'!$M29:$M29,'Avance Cuantitativo Productos'!$G29:$G29,'Avance Cuantitativo Productos'!$L29:$L29)),IF('Avance Cuantitativo Productos'!$H29:$H29="Constante",('Avance Cuantitativo Productos'!$AY29:$AY29/'Avance Cuantitativo Productos'!$BP29:$BP29),IF('Avance Cuantitativo Productos'!$H29:$H29="Suma",(_xlfn.NUMBERVALUE('Avance Cuantitativo Productos'!$AY29:$AY29)-_xlfn.NUMBERVALUE('Avance Cuantitativo Productos'!$AX29:$AX29))/(_xlfn.NUMBERVALUE('Avance Cuantitativo Productos'!$BP29:$BP29)-_xlfn.NUMBERVALUE('Avance Cuantitativo Productos'!$BO29:$BO29)),IF('Avance Cuantitativo Productos'!$H29:$H29="Decreciente",('Avance Cuantitativo Productos'!$AY29:$AY29-Anualiza_LB('Avance Cuantitativo Productos'!$BX$6:$BX$6,'Avance Cuantitativo Productos'!$M29:$M29,'Avance Cuantitativo Productos'!$G29:$G29,'Avance Cuantitativo Productos'!$L29:$L29))/('Avance Cuantitativo Productos'!$BP29:$BP29-Anualiza_LB('Avance Cuantitativo Productos'!$BX$6:$BX$6,'Avance Cuantitativo Productos'!$M29:$M29,'Avance Cuantitativo Productos'!$G29:$G29,'Avance Cuantitativo Productos'!$L29:$L29)),"Seleccionar Anualización")))))</f>
        <v>2</v>
      </c>
      <c r="BY29" s="21">
        <f t="array" aca="1" ref="BY29" ca="1">+ IF(OR('Avance Cuantitativo Productos'!$BH29:$BH29=0,'Avance Cuantitativo Productos'!$AZ29:$AZ29="",SUMPRODUCT(--('Avance Cuantitativo Productos'!$AL29:$AO29&lt;&gt;""))=0),"",IF('Avance Cuantitativo Productos'!$H29:$H29="Creciente",('Avance Cuantitativo Productos'!$AZ29:$AZ29-Anualiza_LB('Avance Cuantitativo Productos'!$BY$6:$BY$6,'Avance Cuantitativo Productos'!$M29:$M29,'Avance Cuantitativo Productos'!$G29:$G29,'Avance Cuantitativo Productos'!$L29:$L29))/('Avance Cuantitativo Productos'!$BQ29:$BQ29-Anualiza_LB('Avance Cuantitativo Productos'!$BY$6:$BY$6,'Avance Cuantitativo Productos'!$M29:$M29,'Avance Cuantitativo Productos'!$G29:$G29,'Avance Cuantitativo Productos'!$L29:$L29)),IF('Avance Cuantitativo Productos'!$H29:$H29="Constante",('Avance Cuantitativo Productos'!$AZ29:$AZ29/'Avance Cuantitativo Productos'!$BQ29:$BQ29),IF('Avance Cuantitativo Productos'!$H29:$H29="Suma",(_xlfn.NUMBERVALUE('Avance Cuantitativo Productos'!$AZ29:$AZ29)-_xlfn.NUMBERVALUE('Avance Cuantitativo Productos'!$AY29:$AY29))/(_xlfn.NUMBERVALUE('Avance Cuantitativo Productos'!$BQ29:$BQ29)-_xlfn.NUMBERVALUE('Avance Cuantitativo Productos'!$BP29:$BP29)),IF('Avance Cuantitativo Productos'!$H29:$H29="Decreciente",('Avance Cuantitativo Productos'!$AZ29:$AZ29-Anualiza_LB('Avance Cuantitativo Productos'!$BY$6:$BY$6,'Avance Cuantitativo Productos'!$M29:$M29,'Avance Cuantitativo Productos'!$G29:$G29,'Avance Cuantitativo Productos'!$L29:$L29))/('Avance Cuantitativo Productos'!$BQ29:$BQ29-Anualiza_LB('Avance Cuantitativo Productos'!$BY$6:$BY$6,'Avance Cuantitativo Productos'!$M29:$M29,'Avance Cuantitativo Productos'!$G29:$G29,'Avance Cuantitativo Productos'!$L29:$L29)),"Seleccionar Anualización")))))</f>
        <v>1</v>
      </c>
      <c r="BZ29" s="21" t="str">
        <f t="array" aca="1" ref="BZ29" ca="1">+ IF(OR('Avance Cuantitativo Productos'!$BI29:$BI29=0,'Avance Cuantitativo Productos'!$BA29:$BA29="",SUMPRODUCT(--('Avance Cuantitativo Productos'!$AP29:$AS29&lt;&gt;""))=0),"",IF('Avance Cuantitativo Productos'!$H29:$H29="Creciente",('Avance Cuantitativo Productos'!$BA29:$BA29-Anualiza_LB('Avance Cuantitativo Productos'!$BZ$6:$BZ$6,'Avance Cuantitativo Productos'!$M29:$M29,'Avance Cuantitativo Productos'!$G29:$G29,'Avance Cuantitativo Productos'!$L29:$L29))/('Avance Cuantitativo Productos'!$BR29:$BR29-Anualiza_LB('Avance Cuantitativo Productos'!$BZ$6:$BZ$6,'Avance Cuantitativo Productos'!$M29:$M29,'Avance Cuantitativo Productos'!$G29:$G29,'Avance Cuantitativo Productos'!$L29:$L29)),IF('Avance Cuantitativo Productos'!$H29:$H29="Constante",('Avance Cuantitativo Productos'!$BA29:$BA29/'Avance Cuantitativo Productos'!$BR29:$BR29),IF('Avance Cuantitativo Productos'!$H29:$H29="Suma",(_xlfn.NUMBERVALUE('Avance Cuantitativo Productos'!$BA29:$BA29)-_xlfn.NUMBERVALUE('Avance Cuantitativo Productos'!$AZ29:$AZ29))/(_xlfn.NUMBERVALUE('Avance Cuantitativo Productos'!$BR29:$BR29)-_xlfn.NUMBERVALUE('Avance Cuantitativo Productos'!$BQ29:$BQ29)),IF('Avance Cuantitativo Productos'!$H29:$H29="Decreciente",('Avance Cuantitativo Productos'!$BA29:$BA29-Anualiza_LB('Avance Cuantitativo Productos'!$BZ$6:$BZ$6,'Avance Cuantitativo Productos'!$M29:$M29,'Avance Cuantitativo Productos'!$G29:$G29,'Avance Cuantitativo Productos'!$L29:$L29))/('Avance Cuantitativo Productos'!$BR29:$BR29-Anualiza_LB('Avance Cuantitativo Productos'!$BZ$6:$BZ$6,'Avance Cuantitativo Productos'!$M29:$M29,'Avance Cuantitativo Productos'!$G29:$G29,'Avance Cuantitativo Productos'!$L29:$L29)),"Seleccionar Anualización")))))</f>
        <v/>
      </c>
      <c r="CA29" s="127" t="str">
        <f t="array" aca="1" ref="CA29" ca="1">IF(OR('Avance Cuantitativo Productos'!$AT29:$AT29="",SUMPRODUCT(--('Avance Cuantitativo Productos'!$N29:$Q29&lt;&gt;""))=0),"",IF('Avance Cuantitativo Productos'!$H29:$H29="Creciente",('Avance Cuantitativo Productos'!$AT29:$AT29-Anualiza_LB('Avance Cuantitativo Productos'!$CA$6:$CA$6,'Avance Cuantitativo Productos'!$M29:$M29,'Avance Cuantitativo Productos'!$G29:$G29,'Avance Cuantitativo Productos'!$L29:$L29))/('Avance Cuantitativo Productos'!$BK29:$BK29-Anualiza_LB('Avance Cuantitativo Productos'!$CA$6:$CA$6,'Avance Cuantitativo Productos'!$M29:$M29,'Avance Cuantitativo Productos'!$G29:$G29,'Avance Cuantitativo Productos'!$L29:$L29)),IF('Avance Cuantitativo Productos'!$H29:$H29="Constante",('Avance Cuantitativo Productos'!$AT29:$AT29/'Avance Cuantitativo Productos'!$BK29:$BK29),IF('Avance Cuantitativo Productos'!$H29:$H29="Suma",_xlfn.NUMBERVALUE('Avance Cuantitativo Productos'!$AT29:$AT29)/_xlfn.NUMBERVALUE('Avance Cuantitativo Productos'!$BK29:$BK29),IF('Avance Cuantitativo Productos'!$H29:$H29="Decreciente",('Avance Cuantitativo Productos'!$AT29:$AT29-Anualiza_LB('Avance Cuantitativo Productos'!$CA$6:$CA$6,'Avance Cuantitativo Productos'!$M29:$M29,'Avance Cuantitativo Productos'!$G29:$G29,'Avance Cuantitativo Productos'!$L29:$L29))/('Avance Cuantitativo Productos'!$BK29:$BK29-Anualiza_LB('Avance Cuantitativo Productos'!$CA$6:$CA$6,'Avance Cuantitativo Productos'!$M29:$M29,'Avance Cuantitativo Productos'!$G29:$G29,'Avance Cuantitativo Productos'!$L29:$L29)),"Seleccionar Anualización")))))</f>
        <v/>
      </c>
      <c r="CB29" s="128" t="str">
        <f t="array" aca="1" ref="CB29" ca="1">IF(OR('Avance Cuantitativo Productos'!$AU29:$AU29="",(SUMPRODUCT(--('Avance Cuantitativo Productos'!$R29:$U29))-SUMPRODUCT(--('Avance Cuantitativo Productos'!$N29:$Q29))&lt;&gt;"")=0),"",IF('Avance Cuantitativo Productos'!$H29:$H29="Creciente",('Avance Cuantitativo Productos'!$AU29:$AU29-Anualiza_LB('Avance Cuantitativo Productos'!$CB$6:$CB$6,'Avance Cuantitativo Productos'!$M29:$M29,'Avance Cuantitativo Productos'!$G29:$G29,'Avance Cuantitativo Productos'!$L29:$L29))/('Avance Cuantitativo Productos'!$BL29:$BL29-Anualiza_LB('Avance Cuantitativo Productos'!$CB$6:$CB$6,'Avance Cuantitativo Productos'!$M29:$M29,'Avance Cuantitativo Productos'!$G29:$G29,'Avance Cuantitativo Productos'!$L29:$L29)),IF('Avance Cuantitativo Productos'!$H29:$H29="Constante",('Avance Cuantitativo Productos'!$AU29:$AU29/'Avance Cuantitativo Productos'!$BL29:$BL29),IF('Avance Cuantitativo Productos'!$H29:$H29="Suma",_xlfn.NUMBERVALUE('Avance Cuantitativo Productos'!$AU29:$AU29)/(_xlfn.NUMBERVALUE('Avance Cuantitativo Productos'!$BL29:$BL29)),IF('Avance Cuantitativo Productos'!$H29:$H29="Decreciente",('Avance Cuantitativo Productos'!$AU29:$AU29-Anualiza_LB('Avance Cuantitativo Productos'!$CB$6:$CB$6,'Avance Cuantitativo Productos'!$M29:$M29,'Avance Cuantitativo Productos'!$G29:$G29,'Avance Cuantitativo Productos'!$L29:$L29))/('Avance Cuantitativo Productos'!$BL29:$BL29-Anualiza_LB('Avance Cuantitativo Productos'!$CB$6:$CB$6,'Avance Cuantitativo Productos'!$M29:$M29,'Avance Cuantitativo Productos'!$G29:$G29,'Avance Cuantitativo Productos'!$L29:$L29)),"Seleccionar Anualización")))))</f>
        <v/>
      </c>
      <c r="CC29" s="128" t="str">
        <f t="array" aca="1" ref="CC29" ca="1">+IF(OR('Avance Cuantitativo Productos'!$AV29:$AV29="",(SUMPRODUCT(--('Avance Cuantitativo Productos'!$V29:$Y29))-SUMPRODUCT(--('Avance Cuantitativo Productos'!$R29:$U29))&lt;&gt;"")=0),"",IF('Avance Cuantitativo Productos'!$H29:$H29="Creciente",('Avance Cuantitativo Productos'!$AV29:$AV29-Anualiza_LB('Avance Cuantitativo Productos'!$CC$6:$CC$6,'Avance Cuantitativo Productos'!$M29:$M29,'Avance Cuantitativo Productos'!$G29:$G29,'Avance Cuantitativo Productos'!$L29:$L29))/('Avance Cuantitativo Productos'!$BM29:$BM29-Anualiza_LB('Avance Cuantitativo Productos'!$CC$6:$CC$6,'Avance Cuantitativo Productos'!$M29:$M29,'Avance Cuantitativo Productos'!$G29:$G29,'Avance Cuantitativo Productos'!$L29:$L29)),IF('Avance Cuantitativo Productos'!$H29:$H29="Constante",('Avance Cuantitativo Productos'!$AV29:$AV29/'Avance Cuantitativo Productos'!$BM29:$BM29),IF('Avance Cuantitativo Productos'!$H29:$H29="Suma",_xlfn.NUMBERVALUE('Avance Cuantitativo Productos'!$AV29:$AV29)/(_xlfn.NUMBERVALUE('Avance Cuantitativo Productos'!$BM29:$BM29)),IF('Avance Cuantitativo Productos'!$H29:$H29="Decreciente",('Avance Cuantitativo Productos'!$AV29:$AV29-Anualiza_LB('Avance Cuantitativo Productos'!$CC$6:$CC$6,'Avance Cuantitativo Productos'!$M29:$M29,'Avance Cuantitativo Productos'!$G29:$G29,'Avance Cuantitativo Productos'!$L29:$L29))/('Avance Cuantitativo Productos'!$BM29:$BM29-Anualiza_LB('Avance Cuantitativo Productos'!$CC$6:$CC$6,'Avance Cuantitativo Productos'!$M29:$M29,'Avance Cuantitativo Productos'!$G29:$G29,'Avance Cuantitativo Productos'!$L29:$L29)),"Seleccionar Anualización")))))</f>
        <v/>
      </c>
      <c r="CD29" s="128" t="str">
        <f t="array" aca="1" ref="CD29" ca="1">+IF(OR('Avance Cuantitativo Productos'!$AW29:$AW29="",(SUMPRODUCT(--('Avance Cuantitativo Productos'!$Z29:$AC29))-SUMPRODUCT(--('Avance Cuantitativo Productos'!$V29:$Y29))&lt;&gt;"")=0),"",IF('Avance Cuantitativo Productos'!$H29:$H29="Creciente",('Avance Cuantitativo Productos'!$AW29:$AW29-Anualiza_LB('Avance Cuantitativo Productos'!$CD$6:$CD$6,'Avance Cuantitativo Productos'!$M29:$M29,'Avance Cuantitativo Productos'!$G29:$G29,'Avance Cuantitativo Productos'!$L29:$L29))/('Avance Cuantitativo Productos'!$BN29:$BN29-Anualiza_LB('Avance Cuantitativo Productos'!$CD$6:$CD$6,'Avance Cuantitativo Productos'!$M29:$M29,'Avance Cuantitativo Productos'!$G29:$G29,'Avance Cuantitativo Productos'!$L29:$L29)),IF('Avance Cuantitativo Productos'!$H29:$H29="Constante",('Avance Cuantitativo Productos'!$AW29:$AW29/'Avance Cuantitativo Productos'!$BN29:$BN29),IF('Avance Cuantitativo Productos'!$H29:$H29="Suma",_xlfn.NUMBERVALUE('Avance Cuantitativo Productos'!$AW29:$AW29)/(_xlfn.NUMBERVALUE('Avance Cuantitativo Productos'!$BN29:$BN29)),IF('Avance Cuantitativo Productos'!$H29:$H29="Decreciente",('Avance Cuantitativo Productos'!$AW29:$AW29-Anualiza_LB('Avance Cuantitativo Productos'!$CD$6:$CD$6,'Avance Cuantitativo Productos'!$M29:$M29,'Avance Cuantitativo Productos'!$G29:$G29,'Avance Cuantitativo Productos'!$L29:$L29))/('Avance Cuantitativo Productos'!$BN29:$BN29-Anualiza_LB('Avance Cuantitativo Productos'!$CD$6:$CD$6,'Avance Cuantitativo Productos'!$M29:$M29,'Avance Cuantitativo Productos'!$G29:$G29,'Avance Cuantitativo Productos'!$L29:$L29)),"Seleccionar Anualización")))))</f>
        <v/>
      </c>
      <c r="CE29" s="128" t="str">
        <f t="array" aca="1" ref="CE29" ca="1">+IF(OR('Avance Cuantitativo Productos'!$AX29:$AX29="",(SUMPRODUCT(--('Avance Cuantitativo Productos'!$AD29:$AG29))-SUMPRODUCT(--('Avance Cuantitativo Productos'!$Z29:$AC29))&lt;&gt;"")=0),"",IF('Avance Cuantitativo Productos'!$H29:$H29="Creciente",('Avance Cuantitativo Productos'!$AX29:$AX29-Anualiza_LB('Avance Cuantitativo Productos'!$CE$6:$CE$6,'Avance Cuantitativo Productos'!$M29:$M29,'Avance Cuantitativo Productos'!$G29:$G29,'Avance Cuantitativo Productos'!$L29:$L29))/('Avance Cuantitativo Productos'!$BO29:$BO29-Anualiza_LB('Avance Cuantitativo Productos'!$CE$6:$CE$6,'Avance Cuantitativo Productos'!$M29:$M29,'Avance Cuantitativo Productos'!$G29:$G29,'Avance Cuantitativo Productos'!$L29:$L29)),IF('Avance Cuantitativo Productos'!$H29:$H29="Constante",('Avance Cuantitativo Productos'!$AX29:$AX29/'Avance Cuantitativo Productos'!$BO29:$BO29),IF('Avance Cuantitativo Productos'!$H29:$H29="Suma",_xlfn.NUMBERVALUE('Avance Cuantitativo Productos'!$AX29:$AX29)/(_xlfn.NUMBERVALUE('Avance Cuantitativo Productos'!$BO29:$BO29)),IF('Avance Cuantitativo Productos'!$H29:$H29="Decreciente",('Avance Cuantitativo Productos'!$AX29:$AX29-Anualiza_LB('Avance Cuantitativo Productos'!$CE$6:$CE$6,'Avance Cuantitativo Productos'!$M29:$M29,'Avance Cuantitativo Productos'!$G29:$G29,'Avance Cuantitativo Productos'!$L29:$L29))/('Avance Cuantitativo Productos'!$BO29:$BO29-Anualiza_LB('Avance Cuantitativo Productos'!$CE$6:$CE$6,'Avance Cuantitativo Productos'!$M29:$M29,'Avance Cuantitativo Productos'!$G29:$G29,'Avance Cuantitativo Productos'!$L29:$L29)),"Seleccionar Anualización")))))</f>
        <v/>
      </c>
      <c r="CF29" s="128">
        <f t="array" aca="1" ref="CF29" ca="1">+IF(OR('Avance Cuantitativo Productos'!$AY29:$AY29="",(SUMPRODUCT(--('Avance Cuantitativo Productos'!$AH29:$AK29))-SUMPRODUCT(--('Avance Cuantitativo Productos'!$AD29:$AG29))&lt;&gt;"")=0),"",IF('Avance Cuantitativo Productos'!$H29:$H29="Creciente",('Avance Cuantitativo Productos'!$AY29:$AY29-Anualiza_LB('Avance Cuantitativo Productos'!$CF$6:$CF$6,'Avance Cuantitativo Productos'!$M29:$M29,'Avance Cuantitativo Productos'!$G29:$G29,'Avance Cuantitativo Productos'!$L29:$L29))/('Avance Cuantitativo Productos'!$BP29:$BP29-Anualiza_LB('Avance Cuantitativo Productos'!$CF$6:$CF$6,'Avance Cuantitativo Productos'!$M29:$M29,'Avance Cuantitativo Productos'!$G29:$G29,'Avance Cuantitativo Productos'!$L29:$L29)),IF('Avance Cuantitativo Productos'!$H29:$H29="Constante",('Avance Cuantitativo Productos'!$AY29:$AY29/'Avance Cuantitativo Productos'!$BP29:$BP29),IF('Avance Cuantitativo Productos'!$H29:$H29="Suma",_xlfn.NUMBERVALUE('Avance Cuantitativo Productos'!$AY29:$AY29)/(_xlfn.NUMBERVALUE('Avance Cuantitativo Productos'!$BP29:$BP29)),IF('Avance Cuantitativo Productos'!$H29:$H29="Decreciente",('Avance Cuantitativo Productos'!$AY29:$AY29-Anualiza_LB('Avance Cuantitativo Productos'!$CF$6:$CF$6,'Avance Cuantitativo Productos'!$M29:$M29,'Avance Cuantitativo Productos'!$G29:$G29,'Avance Cuantitativo Productos'!$L29:$L29))/('Avance Cuantitativo Productos'!$BP29:$BP29-Anualiza_LB('Avance Cuantitativo Productos'!$CF$6:$CF$6,'Avance Cuantitativo Productos'!$M29:$M29,'Avance Cuantitativo Productos'!$G29:$G29,'Avance Cuantitativo Productos'!$L29:$L29)),"Seleccionar Anualización")))))</f>
        <v>2</v>
      </c>
      <c r="CG29" s="148">
        <f t="array" aca="1" ref="CG29" ca="1">+IF(OR('Avance Cuantitativo Productos'!$AZ29:$AZ29="",(SUMPRODUCT(--('Avance Cuantitativo Productos'!$AL29:$AO29))-SUMPRODUCT(--('Avance Cuantitativo Productos'!$AH29:$AK29))&lt;&gt;"")=0),"",IF('Avance Cuantitativo Productos'!$H29:$H29="Creciente",('Avance Cuantitativo Productos'!$AZ29:$AZ29-Anualiza_LB('Avance Cuantitativo Productos'!$CG$6:$CG$6,'Avance Cuantitativo Productos'!$M29:$M29,'Avance Cuantitativo Productos'!$G29:$G29,'Avance Cuantitativo Productos'!$L29:$L29))/('Avance Cuantitativo Productos'!$BQ29:$BQ29-Anualiza_LB('Avance Cuantitativo Productos'!$CG$6:$CG$6,'Avance Cuantitativo Productos'!$M29:$M29,'Avance Cuantitativo Productos'!$G29:$G29,'Avance Cuantitativo Productos'!$L29:$L29)),IF('Avance Cuantitativo Productos'!$H29:$H29="Constante",('Avance Cuantitativo Productos'!$AZ29:$AZ29/'Avance Cuantitativo Productos'!$BQ29:$BQ29),IF('Avance Cuantitativo Productos'!$H29:$H29="Suma",_xlfn.NUMBERVALUE('Avance Cuantitativo Productos'!$AZ29:$AZ29)/(_xlfn.NUMBERVALUE('Avance Cuantitativo Productos'!$BQ29:$BQ29)),IF('Avance Cuantitativo Productos'!$H29:$H29="Decreciente",('Avance Cuantitativo Productos'!$AZ29:$AZ29-Anualiza_LB('Avance Cuantitativo Productos'!$CG$6:$CG$6,'Avance Cuantitativo Productos'!$M29:$M29,'Avance Cuantitativo Productos'!$G29:$G29,'Avance Cuantitativo Productos'!$L29:$L29))/('Avance Cuantitativo Productos'!$BQ29:$BQ29-Anualiza_LB('Avance Cuantitativo Productos'!$CG$6:$CG$6,'Avance Cuantitativo Productos'!$M29:$M29,'Avance Cuantitativo Productos'!$G29:$G29,'Avance Cuantitativo Productos'!$L29:$L29)),"Seleccionar Anualización")))))</f>
        <v>1.3333333333333333</v>
      </c>
      <c r="CH29" s="148">
        <f t="array" aca="1" ref="CH29" ca="1">+IF(OR('Avance Cuantitativo Productos'!$BA29:$BA29="",(SUMPRODUCT(--('Avance Cuantitativo Productos'!$AP29:$AS29))-SUMPRODUCT(--('Avance Cuantitativo Productos'!$AL29:$AO29))&lt;&gt;"")=0),"",IF('Avance Cuantitativo Productos'!$H29:$H29="Creciente",('Avance Cuantitativo Productos'!$BA29:$BA29-Anualiza_LB('Avance Cuantitativo Productos'!$CH$6:$CH$6,'Avance Cuantitativo Productos'!$M29:$M29,'Avance Cuantitativo Productos'!$G29:$G29,'Avance Cuantitativo Productos'!$L29:$L29))/('Avance Cuantitativo Productos'!$BR29:$BR29-Anualiza_LB('Avance Cuantitativo Productos'!$CH$6:$CH$6,'Avance Cuantitativo Productos'!$M29:$M29,'Avance Cuantitativo Productos'!$G29:$G29,'Avance Cuantitativo Productos'!$L29:$L29)),IF('Avance Cuantitativo Productos'!$H29:$H29="Constante",('Avance Cuantitativo Productos'!$BA29:$BA29/'Avance Cuantitativo Productos'!$BR29:$BR29),IF('Avance Cuantitativo Productos'!$H29:$H29="Suma",_xlfn.NUMBERVALUE('Avance Cuantitativo Productos'!$BA29:$BA29)/(_xlfn.NUMBERVALUE('Avance Cuantitativo Productos'!$BR29:$BR29)),IF('Avance Cuantitativo Productos'!$H29:$H29="Decreciente",('Avance Cuantitativo Productos'!$BA29:$BA29-Anualiza_LB('Avance Cuantitativo Productos'!$CH$6:$CH$6,'Avance Cuantitativo Productos'!$M29:$M29,'Avance Cuantitativo Productos'!$G29:$G29,'Avance Cuantitativo Productos'!$L29:$L29))/('Avance Cuantitativo Productos'!$BR29:$BR29-Anualiza_LB('Avance Cuantitativo Productos'!$CH$6:$CH$6,'Avance Cuantitativo Productos'!$M29:$M29,'Avance Cuantitativo Productos'!$G29:$G29,'Avance Cuantitativo Productos'!$L29:$L29)),"Seleccionar Anualización")))))</f>
        <v>1.3333333333333333</v>
      </c>
      <c r="CI29" s="34" t="str">
        <f t="array" aca="1" ref="CI29" ca="1">++IF(OR('Avance Cuantitativo Productos'!$BJ29:$BJ29="",'Avance Cuantitativo Productos'!$AT29:$AT29=""),"",IF('Avance Cuantitativo Productos'!$H29:$H29="Creciente",('Avance Cuantitativo Productos'!$AT29:$AT29-Anualiza_LB('Avance Cuantitativo Productos'!$CI$6:$CI$6,'Avance Cuantitativo Productos'!$M29:$M29,'Avance Cuantitativo Productos'!$G29:$G29,'Avance Cuantitativo Productos'!$L29:$L29))/('Avance Cuantitativo Productos'!$BJ29:$BJ29-Anualiza_LB('Avance Cuantitativo Productos'!$CI$6:$CI$6,'Avance Cuantitativo Productos'!$M29:$M29,'Avance Cuantitativo Productos'!$G29:$G29,'Avance Cuantitativo Productos'!$L29:$L29)),IF('Avance Cuantitativo Productos'!$H29:$H29="Constante",'Avance Cuantitativo Productos'!$AT29:$AT29/'Avance Cuantitativo Productos'!$BJ29:$BJ29,IF('Avance Cuantitativo Productos'!$H29:$H29="Suma",('Avance Cuantitativo Productos'!$AT29:$AT29)/('Avance Cuantitativo Productos'!$BJ29:$BJ29),IF('Avance Cuantitativo Productos'!$H29:$H29="Decreciente",('Avance Cuantitativo Productos'!$G29:$G29-Anualiza_LB('Avance Cuantitativo Productos'!$CI$6:$CI$6,'Avance Cuantitativo Productos'!$M29:$M29,'Avance Cuantitativo Productos'!$G29:$G29,'Avance Cuantitativo Productos'!$L29:$L29))/(Anualiza_LB('Avance Cuantitativo Productos'!$CI$6:$CI$6,'Avance Cuantitativo Productos'!$M29:$M29,'Avance Cuantitativo Productos'!$G29:$G29,'Avance Cuantitativo Productos'!$L29:$L29)-'Avance Cuantitativo Productos'!$BJ29:$BJ29),"Seleccionar Anualización")))))</f>
        <v/>
      </c>
      <c r="CJ29" s="81" t="str">
        <f t="array" aca="1" ref="CJ29" ca="1">++IF(OR('Avance Cuantitativo Productos'!$BJ29:$BJ29="",'Avance Cuantitativo Productos'!$AU29:$AU29=""),"",IF('Avance Cuantitativo Productos'!$H29:$H29="Creciente",('Avance Cuantitativo Productos'!$AU29:$AU29-Anualiza_LB('Avance Cuantitativo Productos'!$CJ$6:$CJ$6,'Avance Cuantitativo Productos'!$M29:$M29,'Avance Cuantitativo Productos'!$G29:$G29,'Avance Cuantitativo Productos'!$L29:$L29))/('Avance Cuantitativo Productos'!$BJ29:$BJ29-Anualiza_LB('Avance Cuantitativo Productos'!$CJ$6:$CJ$6,'Avance Cuantitativo Productos'!$M29:$M29,'Avance Cuantitativo Productos'!$G29:$G29,'Avance Cuantitativo Productos'!$L29:$L29)),IF('Avance Cuantitativo Productos'!$H29:$H29="Constante",'Avance Cuantitativo Productos'!$AU29:$AU29/'Avance Cuantitativo Productos'!$BJ29:$BJ29,IF('Avance Cuantitativo Productos'!$H29:$H29="Suma",('Avance Cuantitativo Productos'!$AU29:$AU29)/('Avance Cuantitativo Productos'!$BJ29:$BJ29),IF('Avance Cuantitativo Productos'!$H29:$H29="Decreciente",(Anualiza_LB('Avance Cuantitativo Productos'!$CJ$6:$CJ$6,'Avance Cuantitativo Productos'!$M29:$M29,'Avance Cuantitativo Productos'!$G29:$G29,'Avance Cuantitativo Productos'!$L29:$L29)-'Avance Cuantitativo Productos'!$AU29:$AU29)/(Anualiza_LB('Avance Cuantitativo Productos'!$CJ$6:$CJ$6,'Avance Cuantitativo Productos'!$M29:$M29,'Avance Cuantitativo Productos'!$G29:$G29,'Avance Cuantitativo Productos'!$L29:$L29)-'Avance Cuantitativo Productos'!$BJ29:$BJ29),"Seleccionar Anualización")))))</f>
        <v/>
      </c>
      <c r="CK29" s="81" t="str">
        <f t="array" aca="1" ref="CK29" ca="1">+IF(OR('Avance Cuantitativo Productos'!$BJ29:$BJ29="",'Avance Cuantitativo Productos'!$AV29:$AV29=""),"",IF('Avance Cuantitativo Productos'!$H29:$H29="Creciente",('Avance Cuantitativo Productos'!$AV29:$AV29-Anualiza_LB('Avance Cuantitativo Productos'!$CK$6:$CK$6,'Avance Cuantitativo Productos'!$M29:$M29,'Avance Cuantitativo Productos'!$G29:$G29,'Avance Cuantitativo Productos'!$L29:$L29))/('Avance Cuantitativo Productos'!$BJ29:$BJ29-Anualiza_LB('Avance Cuantitativo Productos'!$CK$6:$CK$6,'Avance Cuantitativo Productos'!$M29:$M29,'Avance Cuantitativo Productos'!$G29:$G29,'Avance Cuantitativo Productos'!$L29:$L29)),IF('Avance Cuantitativo Productos'!$H29:$H29="Constante",'Avance Cuantitativo Productos'!$AV29:$AV29/'Avance Cuantitativo Productos'!$BJ29:$BJ29,IF('Avance Cuantitativo Productos'!$H29:$H29="Suma",('Avance Cuantitativo Productos'!$AV29:$AV29)/('Avance Cuantitativo Productos'!$BJ29:$BJ29),IF('Avance Cuantitativo Productos'!$H29:$H29="Decreciente",(Anualiza_LB('Avance Cuantitativo Productos'!$CK$6:$CK$6,'Avance Cuantitativo Productos'!$M29:$M29,'Avance Cuantitativo Productos'!$G29:$G29,'Avance Cuantitativo Productos'!$L29:$L29)-'Avance Cuantitativo Productos'!$AV29:$AV29)/(Anualiza_LB('Avance Cuantitativo Productos'!$CK$6:$CK$6,'Avance Cuantitativo Productos'!$M29:$M29,'Avance Cuantitativo Productos'!$G29:$G29,'Avance Cuantitativo Productos'!$L29:$L29)-'Avance Cuantitativo Productos'!$BJ29:$BJ29),"Seleccionar Anualización")))))</f>
        <v/>
      </c>
      <c r="CL29" s="81" t="str">
        <f t="array" aca="1" ref="CL29" ca="1">+IF(OR('Avance Cuantitativo Productos'!$BJ29:$BJ29="",'Avance Cuantitativo Productos'!$AW29:$AW29=""),"",IF('Avance Cuantitativo Productos'!$H29:$H29="Creciente",('Avance Cuantitativo Productos'!$AW29:$AW29-Anualiza_LB('Avance Cuantitativo Productos'!$CL$6:$CL$6,'Avance Cuantitativo Productos'!$M29:$M29,'Avance Cuantitativo Productos'!$G29:$G29,'Avance Cuantitativo Productos'!$L29:$L29))/('Avance Cuantitativo Productos'!$BJ29:$BJ29-Anualiza_LB('Avance Cuantitativo Productos'!$CL$6:$CL$6,'Avance Cuantitativo Productos'!$M29:$M29,'Avance Cuantitativo Productos'!$G29:$G29,'Avance Cuantitativo Productos'!$L29:$L29)),IF('Avance Cuantitativo Productos'!$H29:$H29="Constante",'Avance Cuantitativo Productos'!$AW29:$AW29/'Avance Cuantitativo Productos'!$BJ29:$BJ29,IF('Avance Cuantitativo Productos'!$H29:$H29="Suma",('Avance Cuantitativo Productos'!$AW29:$AW29)/('Avance Cuantitativo Productos'!$BJ29:$BJ29),IF('Avance Cuantitativo Productos'!$H29:$H29="Decreciente",(Anualiza_LB('Avance Cuantitativo Productos'!$CL$6:$CL$6,'Avance Cuantitativo Productos'!$M29:$M29,'Avance Cuantitativo Productos'!$G29:$G29,'Avance Cuantitativo Productos'!$L29:$L29)-'Avance Cuantitativo Productos'!$AW29:$AW29)/(Anualiza_LB('Avance Cuantitativo Productos'!$CL$6:$CL$6,'Avance Cuantitativo Productos'!$M29:$M29,'Avance Cuantitativo Productos'!$G29:$G29,'Avance Cuantitativo Productos'!$L29:$L29)-'Avance Cuantitativo Productos'!$BJ29:$BJ29),"Seleccionar Anualización")))))</f>
        <v/>
      </c>
      <c r="CM29" s="81" t="str">
        <f t="array" aca="1" ref="CM29" ca="1">+IF(OR('Avance Cuantitativo Productos'!$BJ29:$BJ29="",'Avance Cuantitativo Productos'!$AX29:$AX29=""),"",IF('Avance Cuantitativo Productos'!$H29:$H29="Creciente",('Avance Cuantitativo Productos'!$AX29:$AX29-Anualiza_LB('Avance Cuantitativo Productos'!$CM$6:$CM$6,'Avance Cuantitativo Productos'!$M29:$M29,'Avance Cuantitativo Productos'!$G29:$G29,'Avance Cuantitativo Productos'!$L29:$L29))/('Avance Cuantitativo Productos'!$BJ29:$BJ29-Anualiza_LB('Avance Cuantitativo Productos'!$CM$6:$CM$6,'Avance Cuantitativo Productos'!$M29:$M29,'Avance Cuantitativo Productos'!$G29:$G29,'Avance Cuantitativo Productos'!$L29:$L29)),IF('Avance Cuantitativo Productos'!$H29:$H29="Constante",'Avance Cuantitativo Productos'!$AX29:$AX29/'Avance Cuantitativo Productos'!$BJ29:$BJ29,IF('Avance Cuantitativo Productos'!$H29:$H29="Suma",('Avance Cuantitativo Productos'!$AX29:$AX29)/('Avance Cuantitativo Productos'!$BJ29:$BJ29),IF('Avance Cuantitativo Productos'!$H29:$H29="Decreciente",(Anualiza_LB('Avance Cuantitativo Productos'!$CM$6:$CM$6,'Avance Cuantitativo Productos'!$M29:$M29,'Avance Cuantitativo Productos'!$G29:$G29,'Avance Cuantitativo Productos'!$L29:$L29)-'Avance Cuantitativo Productos'!$AX29:$AX29)/(Anualiza_LB('Avance Cuantitativo Productos'!$CM$6:$CM$6,'Avance Cuantitativo Productos'!$M29:$M29,'Avance Cuantitativo Productos'!$G29:$G29,'Avance Cuantitativo Productos'!$L29:$L29)-'Avance Cuantitativo Productos'!$BJ29:$BJ29),"Seleccionar Anualización")))))</f>
        <v/>
      </c>
      <c r="CN29" s="81">
        <f t="array" aca="1" ref="CN29" ca="1">+IF(OR('Avance Cuantitativo Productos'!$BJ29:$BJ29="",'Avance Cuantitativo Productos'!$AY29:$AY29=""),"",IF('Avance Cuantitativo Productos'!$H29:$H29="Creciente",('Avance Cuantitativo Productos'!$AY29:$AY29-Anualiza_LB('Avance Cuantitativo Productos'!$CN$6:$CN$6,'Avance Cuantitativo Productos'!$M29:$M29,'Avance Cuantitativo Productos'!$G29:$G29,'Avance Cuantitativo Productos'!$L29:$L29))/('Avance Cuantitativo Productos'!$BJ29:$BJ29-Anualiza_LB('Avance Cuantitativo Productos'!$CN$6:$CN$6,'Avance Cuantitativo Productos'!$M29:$M29,'Avance Cuantitativo Productos'!$G29:$G29,'Avance Cuantitativo Productos'!$L29:$L29)),IF('Avance Cuantitativo Productos'!$H29:$H29="Constante",'Avance Cuantitativo Productos'!$AY29:$AY29/'Avance Cuantitativo Productos'!$BJ29:$BJ29,IF('Avance Cuantitativo Productos'!$H29:$H29="Suma",('Avance Cuantitativo Productos'!$AY29:$AY29)/('Avance Cuantitativo Productos'!$BJ29:$BJ29),IF('Avance Cuantitativo Productos'!$H29:$H29="Decreciente",(Anualiza_LB('Avance Cuantitativo Productos'!$CN$6:$CN$6,'Avance Cuantitativo Productos'!$M29:$M29,'Avance Cuantitativo Productos'!$G29:$G29,'Avance Cuantitativo Productos'!$L29:$L29)-'Avance Cuantitativo Productos'!$AY29:$AY29)/(Anualiza_LB('Avance Cuantitativo Productos'!$CN$6:$CN$6,'Avance Cuantitativo Productos'!$M29:$M29,'Avance Cuantitativo Productos'!$G29:$G29,'Avance Cuantitativo Productos'!$L29:$L29)-'Avance Cuantitativo Productos'!$BJ29:$BJ29),"Seleccionar Anualización")))))</f>
        <v>0.08</v>
      </c>
      <c r="CO29" s="140">
        <f t="array" aca="1" ref="CO29" ca="1">+IF(OR('Avance Cuantitativo Productos'!$BJ29:$BJ29="",'Avance Cuantitativo Productos'!$AZ29:$AZ29=""),"",IF('Avance Cuantitativo Productos'!$H29:$H29="Creciente",('Avance Cuantitativo Productos'!$AZ29:$AZ29-Anualiza_LB('Avance Cuantitativo Productos'!$CO$6:$CO$6,'Avance Cuantitativo Productos'!$M29:$M29,'Avance Cuantitativo Productos'!$G29:$G29,'Avance Cuantitativo Productos'!$L29:$L29))/('Avance Cuantitativo Productos'!$BJ29:$BJ29-Anualiza_LB('Avance Cuantitativo Productos'!$CO$6:$CO$6,'Avance Cuantitativo Productos'!$M29:$M29,'Avance Cuantitativo Productos'!$G29:$G29,'Avance Cuantitativo Productos'!$L29:$L29)),IF('Avance Cuantitativo Productos'!$H29:$H29="Constante",'Avance Cuantitativo Productos'!$AZ29:$AZ29/'Avance Cuantitativo Productos'!$BJ29:$BJ29,IF('Avance Cuantitativo Productos'!$H29:$H29="Suma",('Avance Cuantitativo Productos'!$AZ29:$AZ29)/('Avance Cuantitativo Productos'!$BJ29:$BJ29),IF('Avance Cuantitativo Productos'!$H29:$H29="Decreciente",(Anualiza_LB('Avance Cuantitativo Productos'!$CO$6:$CO$6,'Avance Cuantitativo Productos'!$M29:$M29,'Avance Cuantitativo Productos'!$G29:$G29,'Avance Cuantitativo Productos'!$L29:$L29)-'Avance Cuantitativo Productos'!$AZ29:$AZ29)/(Anualiza_LB('Avance Cuantitativo Productos'!$CO$6:$CO$6,'Avance Cuantitativo Productos'!$M29:$M29,'Avance Cuantitativo Productos'!$G29:$G29,'Avance Cuantitativo Productos'!$L29:$L29)-'Avance Cuantitativo Productos'!$BJ29:$BJ29),"Seleccionar Anualización")))))</f>
        <v>0.16</v>
      </c>
      <c r="CP29" s="82">
        <f t="array" aca="1" ref="CP29" ca="1">+IF(OR('Avance Cuantitativo Productos'!$BJ29:$BJ29="",'Avance Cuantitativo Productos'!$BA29:$BA29=""),"",IF('Avance Cuantitativo Productos'!$H29:$H29="Creciente",('Avance Cuantitativo Productos'!$BA29:$BA29-Anualiza_LB('Avance Cuantitativo Productos'!$CP$6:$CP$6,'Avance Cuantitativo Productos'!$M29:$M29,'Avance Cuantitativo Productos'!$G29:$G29,'Avance Cuantitativo Productos'!$L29:$L29))/('Avance Cuantitativo Productos'!$BJ29:$BJ29-Anualiza_LB('Avance Cuantitativo Productos'!$CP$6:$CP$6,'Avance Cuantitativo Productos'!$M29:$M29,'Avance Cuantitativo Productos'!$G29:$G29,'Avance Cuantitativo Productos'!$L29:$L29)),IF('Avance Cuantitativo Productos'!$H29:$H29="Constante",'Avance Cuantitativo Productos'!$BA29:$BA29/'Avance Cuantitativo Productos'!$BJ29:$BJ29,IF('Avance Cuantitativo Productos'!$H29:$H29="Suma",('Avance Cuantitativo Productos'!$BA29:$BA29)/('Avance Cuantitativo Productos'!$BJ29:$BJ29),IF('Avance Cuantitativo Productos'!$H29:$H29="Decreciente",(Anualiza_LB('Avance Cuantitativo Productos'!$CP$6:$CP$6,'Avance Cuantitativo Productos'!$M29:$M29,'Avance Cuantitativo Productos'!$G29:$G29,'Avance Cuantitativo Productos'!$L29:$L29)-'Avance Cuantitativo Productos'!$BA29:$BA29)/(Anualiza_LB('Avance Cuantitativo Productos'!$CP$6:$CP$6,'Avance Cuantitativo Productos'!$M29:$M29,'Avance Cuantitativo Productos'!$G29:$G29,'Avance Cuantitativo Productos'!$L29:$L29)-'Avance Cuantitativo Productos'!$BJ29:$BJ29),"Seleccionar Anualización")))))</f>
        <v>0.16</v>
      </c>
    </row>
    <row r="30" spans="1:94" ht="45" hidden="1">
      <c r="A30" s="7">
        <v>24</v>
      </c>
      <c r="B30" t="str">
        <f>+LEFT('Avance Cuantitativo Productos'!$C30:$C30,2)</f>
        <v>2.</v>
      </c>
      <c r="C30" s="129" t="s">
        <v>239</v>
      </c>
      <c r="D30" s="129" t="s">
        <v>240</v>
      </c>
      <c r="E30" s="130" t="s">
        <v>13</v>
      </c>
      <c r="F30" s="131">
        <v>0.01</v>
      </c>
      <c r="G30" s="132"/>
      <c r="H30" s="132" t="s">
        <v>25</v>
      </c>
      <c r="I30" s="132" t="s">
        <v>26</v>
      </c>
      <c r="J30" s="32">
        <v>45292</v>
      </c>
      <c r="K30" s="33">
        <v>49674</v>
      </c>
      <c r="L30" s="117" t="str">
        <f t="array" ref="L30">+_xlfn.CONCAT("Q",LEFT(LOOKUP(2,1/('Avance Cuantitativo Productos'!$N30:$AS30&lt;&gt;""),'Avance Cuantitativo Productos'!$N$6:$AS$6),1))</f>
        <v>Q4</v>
      </c>
      <c r="M30" s="133" t="str">
        <f t="array" ref="M30">+RIGHT(LOOKUP(2,1/('Avance Cuantitativo Productos'!$N30:$AS30&lt;&gt;""),'Avance Cuantitativo Productos'!$N$6:$AS$6),4)</f>
        <v>2024</v>
      </c>
      <c r="N30" s="42"/>
      <c r="O30" s="45"/>
      <c r="P30" s="45"/>
      <c r="Q30" s="46"/>
      <c r="R30" s="42"/>
      <c r="S30" s="45"/>
      <c r="T30" s="45"/>
      <c r="U30" s="46"/>
      <c r="V30" s="42"/>
      <c r="W30" s="45"/>
      <c r="X30" s="45"/>
      <c r="Y30" s="46"/>
      <c r="Z30" s="42"/>
      <c r="AA30" s="45"/>
      <c r="AB30" s="45"/>
      <c r="AC30" s="46"/>
      <c r="AD30" s="42"/>
      <c r="AE30" s="45"/>
      <c r="AF30" s="45"/>
      <c r="AG30" s="46"/>
      <c r="AH30" s="42"/>
      <c r="AI30" s="45"/>
      <c r="AJ30" s="45"/>
      <c r="AK30" s="46"/>
      <c r="AL30" s="45"/>
      <c r="AM30" s="45">
        <v>1270</v>
      </c>
      <c r="AN30" s="45"/>
      <c r="AO30" s="202">
        <v>6991</v>
      </c>
      <c r="AP30" s="304"/>
      <c r="AQ30" s="304"/>
      <c r="AR30" s="45"/>
      <c r="AS30" s="45"/>
      <c r="AT30" s="120" t="str">
        <f t="array" aca="1" ref="AT30" ca="1">IF('Avance Cuantitativo Productos'!$H30:$H30="","Seleccionar Anualización",IF(COUNTIF('Avance Cuantitativo Productos'!$N30:$Q30,"="&amp;"")=4,"",IF('Avance Cuantitativo Productos'!$H30:$H30="Creciente",IF(COUNTIF('Avance Cuantitativo Productos'!$N30:$Q30,"&lt;"&amp;'Avance Cuantitativo Productos'!$G30:$G30)&gt;=1,"ERROR, el valor reportado es inferior a la Línea Base",IF(COUNTIF('Avance Cuantitativo Productos'!$N30:$Q30,"="&amp;"")=3,OFFSET('Avance Cuantitativo Productos'!$N30:$N30,0,MATCH(MAX('Avance Cuantitativo Productos'!$N30:$Q30)+1,'Avance Cuantitativo Productos'!$N30:$Q30,1)-1),IF(INDEX('Avance Cuantitativo Productos'!$N30:$Q30,LARGE(('Avance Cuantitativo Productos'!$N30:$Q30&lt;&gt;"")*(_xlfn.SEQUENCE(,COUNTA('Avance Cuantitativo Productos'!$N$6:$Q$6))),1))&lt;INDEX('Avance Cuantitativo Productos'!$N30:$Q30,LARGE(('Avance Cuantitativo Productos'!$N30:$Q30&lt;&gt;"")*(_xlfn.SEQUENCE(,COUNTA('Avance Cuantitativo Productos'!$N$6:$Q$6))),2)),"ERROR, El reporte de avance actual debe ser mayor o igual al último valor reportado",OFFSET('Avance Cuantitativo Productos'!$N30:$N30,0,MATCH(MAX('Avance Cuantitativo Productos'!$N30:$Q30)+1,'Avance Cuantitativo Productos'!$N30:$Q30,1)-1)))),IF('Avance Cuantitativo Productos'!$H30:$H30="Constante",OFFSET('Avance Cuantitativo Productos'!$N30:$N30,0,MATCH(MAX('Avance Cuantitativo Productos'!$N30:$Q30)+1,'Avance Cuantitativo Productos'!$N30:$Q30,1)-1),IF('Avance Cuantitativo Productos'!$H30:$H30="Suma",SUM('Avance Cuantitativo Productos'!$N30:$Q30),IF('Avance Cuantitativo Productos'!$H30:$H30="Decreciente",IF(COUNTIF('Avance Cuantitativo Productos'!$N30:$Q30,"&gt;"&amp;'Avance Cuantitativo Productos'!$G30:$G30)&gt;=1,"ERROR, el valor reportado es superior a la Línea Base",IF(COUNTIF('Avance Cuantitativo Productos'!$N30:$Q30,"="&amp;"")=3,OFFSET('Avance Cuantitativo Productos'!$N30:$N30,0,MATCH(MAX('Avance Cuantitativo Productos'!$N30:$Q30)+1,'Avance Cuantitativo Productos'!$N30:$Q30,1)-1),IF(INDEX('Avance Cuantitativo Productos'!$N30:$Q30,LARGE(('Avance Cuantitativo Productos'!$N30:$Q30&lt;&gt;"")*(_xlfn.SEQUENCE(,COUNTA('Avance Cuantitativo Productos'!$N$6:$Q$6))),1))&gt;INDEX('Avance Cuantitativo Productos'!$N30:$Q30,LARGE(('Avance Cuantitativo Productos'!$N30:$Q30&lt;&gt;"")*(_xlfn.SEQUENCE(,COUNTA('Avance Cuantitativo Productos'!$N$6:$Q$6))),2)),"ERROR, El reporte de avance actual debe ser menor o igual al último valor reportado",OFFSET('Avance Cuantitativo Productos'!$N30:$N30,0,MATCH(MAX('Avance Cuantitativo Productos'!$N30:$Q30)+1,'Avance Cuantitativo Productos'!$N30:$Q30,1)-1))))))))))</f>
        <v/>
      </c>
      <c r="AU30" s="120" t="str">
        <f t="array" aca="1" ref="AU30" ca="1">IF('Avance Cuantitativo Productos'!$H30:$H30="","Seleccionar Anualización",IF(COUNTIF('Avance Cuantitativo Productos'!$N30:$U30,"="&amp;"")=8,"",IF('Avance Cuantitativo Productos'!$H30:$H30="Creciente",IF(COUNTIF('Avance Cuantitativo Productos'!$N30:$U30,"&lt;"&amp;'Avance Cuantitativo Productos'!$G30:$G30)&gt;=1,"ERROR, el valor reportado es inferior a la Línea Base",IF(COUNTIF('Avance Cuantitativo Productos'!$N30:$U30,"="&amp;"")=7,OFFSET('Avance Cuantitativo Productos'!$N30:$N30,0,MATCH(MAX('Avance Cuantitativo Productos'!$N30:$U30)+1,'Avance Cuantitativo Productos'!$N30:$U30,1)-1),IF(INDEX('Avance Cuantitativo Productos'!$N30:$U30,LARGE(('Avance Cuantitativo Productos'!$N30:$U30&lt;&gt;"")*(_xlfn.SEQUENCE(,COUNTA('Avance Cuantitativo Productos'!$N$6:$U$6))),1))&lt;INDEX('Avance Cuantitativo Productos'!$N30:$U30,LARGE(('Avance Cuantitativo Productos'!$N30:$U30&lt;&gt;"")*(_xlfn.SEQUENCE(,COUNTA('Avance Cuantitativo Productos'!$N$6:$U$6))),2)),"ERROR, El reporte de avance actual debe ser mayor o igual al último valor reportado",OFFSET('Avance Cuantitativo Productos'!$N30:$N30,0,MATCH(MAX('Avance Cuantitativo Productos'!$N30:$U30)+1,'Avance Cuantitativo Productos'!$N30:$U30,1)-1)))),IF('Avance Cuantitativo Productos'!$H30:$H30="Constante",OFFSET('Avance Cuantitativo Productos'!$N30:$N30,0,MATCH(MAX('Avance Cuantitativo Productos'!$N30:$U30)+1,'Avance Cuantitativo Productos'!$N30:$U30,1)-1),IF('Avance Cuantitativo Productos'!$H30:$H30="Suma",SUM('Avance Cuantitativo Productos'!$N30:$U30),IF('Avance Cuantitativo Productos'!$H30:$H30="Decreciente",IF(COUNTIF('Avance Cuantitativo Productos'!$N30:$U30,"&gt;"&amp;'Avance Cuantitativo Productos'!$G30:$G30)&gt;=1,"ERROR, el valor reportado es superior a la Línea Base",IF(COUNTIF('Avance Cuantitativo Productos'!$N30:$U30,"="&amp;"")=7,OFFSET('Avance Cuantitativo Productos'!$N30:$N30,0,MATCH(MAX('Avance Cuantitativo Productos'!$N30:$U30)+1,'Avance Cuantitativo Productos'!$N30:$U30,1)-1),IF(INDEX('Avance Cuantitativo Productos'!$N30:$U30,LARGE(('Avance Cuantitativo Productos'!$N30:$U30&lt;&gt;"")*(_xlfn.SEQUENCE(,COUNTA('Avance Cuantitativo Productos'!$N$6:$U$6))),1))&gt;INDEX('Avance Cuantitativo Productos'!$N30:$U30,LARGE(('Avance Cuantitativo Productos'!$N30:$U30&lt;&gt;"")*(_xlfn.SEQUENCE(,COUNTA('Avance Cuantitativo Productos'!$N$6:$U$6))),2)),"ERROR, El reporte de avance actual debe ser menor o igual al último valor reportado",OFFSET('Avance Cuantitativo Productos'!$N30:$N30,0,MATCH(MAX('Avance Cuantitativo Productos'!$N30:$U30)+1,'Avance Cuantitativo Productos'!$N30:$U30,1)-1))))))))))</f>
        <v/>
      </c>
      <c r="AV30" s="120" t="str">
        <f t="array" aca="1" ref="AV30" ca="1" xml:space="preserve"> IF('Avance Cuantitativo Productos'!$H30:$H30="","Seleccionar Anualización",IF(COUNTIF('Avance Cuantitativo Productos'!$N30:$Y30,"="&amp;"")=12,"",IF('Avance Cuantitativo Productos'!$H30:$H30="Creciente",IF(COUNTIF('Avance Cuantitativo Productos'!$N30:$Y30,"&lt;"&amp;'Avance Cuantitativo Productos'!$G30:$G30)&gt;=1,"ERROR, el valor reportado es inferior a la Línea Base",IF(COUNTIF('Avance Cuantitativo Productos'!$N30:$Y30,"="&amp;"")=11,OFFSET('Avance Cuantitativo Productos'!$N30:$N30,0,MATCH(MAX('Avance Cuantitativo Productos'!$N30:$Y30)+1,'Avance Cuantitativo Productos'!$N30:$Y30,1)-1),IF(INDEX('Avance Cuantitativo Productos'!$N30:$Y30,LARGE(('Avance Cuantitativo Productos'!$N30:$Y30&lt;&gt;"")*(_xlfn.SEQUENCE(,COUNTA('Avance Cuantitativo Productos'!$N$6:$Y$6))),1))&lt;INDEX('Avance Cuantitativo Productos'!$N30:$Y30,LARGE(('Avance Cuantitativo Productos'!$N30:$Y30&lt;&gt;"")*(_xlfn.SEQUENCE(,COUNTA('Avance Cuantitativo Productos'!$N$6:$Y$6))),2)),"ERROR, El reporte de avance actual debe ser mayor o igual al último valor reportado",OFFSET('Avance Cuantitativo Productos'!$N30:$N30,0,MATCH(MAX('Avance Cuantitativo Productos'!$N30:$Y30)+1,'Avance Cuantitativo Productos'!$N30:$Y30,1)-1)))),IF('Avance Cuantitativo Productos'!$H30:$H30="Constante",OFFSET('Avance Cuantitativo Productos'!$N30:$N30,0,MATCH(MAX('Avance Cuantitativo Productos'!$N30:$Y30)+1,'Avance Cuantitativo Productos'!$N30:$Y30,1)-1),IF('Avance Cuantitativo Productos'!$H30:$H30="Suma",SUM('Avance Cuantitativo Productos'!$N30:$Y30),IF('Avance Cuantitativo Productos'!$H30:$H30="Decreciente",IF(COUNTIF('Avance Cuantitativo Productos'!$N30:$Y30,"&gt;"&amp;'Avance Cuantitativo Productos'!$G30:$G30)&gt;=1,"ERROR, el valor reportado es superior a la Línea Base",IF(COUNTIF('Avance Cuantitativo Productos'!$N30:$Y30,"="&amp;"")=11,OFFSET('Avance Cuantitativo Productos'!$N30:$N30,0,MATCH(MAX('Avance Cuantitativo Productos'!$N30:$Y30)+1,'Avance Cuantitativo Productos'!$N30:$Y30,1)-1),IF(INDEX('Avance Cuantitativo Productos'!$N30:$Y30,LARGE(('Avance Cuantitativo Productos'!$N30:$Y30&lt;&gt;"")*(_xlfn.SEQUENCE(,COUNTA('Avance Cuantitativo Productos'!$N$6:$Y$6))),1))&gt;INDEX('Avance Cuantitativo Productos'!$N30:$Y30,LARGE(('Avance Cuantitativo Productos'!$N30:$Y30&lt;&gt;"")*(_xlfn.SEQUENCE(,COUNTA('Avance Cuantitativo Productos'!$N$6:$Y$6))),2)),"ERROR, El reporte de avance actual debe ser menor o igual al último valor reportado",OFFSET('Avance Cuantitativo Productos'!$N30:$N30,0,MATCH(MAX('Avance Cuantitativo Productos'!$N30:$Y30)+1,'Avance Cuantitativo Productos'!$N30:$Y30,1)-1))))))))))</f>
        <v/>
      </c>
      <c r="AW30" s="120" t="str">
        <f t="array" aca="1" ref="AW30" ca="1" xml:space="preserve"> IF('Avance Cuantitativo Productos'!$H30:$H30="","Seleccionar Anualización",IF(COUNTIF('Avance Cuantitativo Productos'!$N30:$AC30,"="&amp;"")=16,"",IF('Avance Cuantitativo Productos'!$H30:$H30="Creciente",IF(COUNTIF('Avance Cuantitativo Productos'!$N30:$AC30,"&lt;"&amp;'Avance Cuantitativo Productos'!$G30:$G30)&gt;=1,"ERROR, el valor reportado es inferior a la Línea Base",IF(COUNTIF('Avance Cuantitativo Productos'!$N30:$AC30,"="&amp;"")=15,OFFSET('Avance Cuantitativo Productos'!$N30:$N30,0,MATCH(MAX('Avance Cuantitativo Productos'!$N30:$AC30)+1,'Avance Cuantitativo Productos'!$N30:$AC30,1)-1),IF(INDEX('Avance Cuantitativo Productos'!$N30:$AC30,LARGE(('Avance Cuantitativo Productos'!$N30:$AC30&lt;&gt;"")*(_xlfn.SEQUENCE(,COUNTA('Avance Cuantitativo Productos'!$N$6:$AC$6))),1))&lt;INDEX('Avance Cuantitativo Productos'!$N30:$AC30,LARGE(('Avance Cuantitativo Productos'!$N30:$AC30&lt;&gt;"")*(_xlfn.SEQUENCE(,COUNTA('Avance Cuantitativo Productos'!$N$6:$AC$6))),2)),"ERROR, El reporte de avance actual debe ser mayor o igual al último valor reportado",OFFSET('Avance Cuantitativo Productos'!$N30:$N30,0,MATCH(MAX('Avance Cuantitativo Productos'!$N30:$AC30)+1,'Avance Cuantitativo Productos'!$N30:$AC30,1)-1)))),IF('Avance Cuantitativo Productos'!$H30:$H30="Constante",OFFSET('Avance Cuantitativo Productos'!$N30:$N30,0,MATCH(MAX('Avance Cuantitativo Productos'!$N30:$AC30)+1,'Avance Cuantitativo Productos'!$N30:$AC30,1)-1),IF('Avance Cuantitativo Productos'!$H30:$H30="Suma",SUM('Avance Cuantitativo Productos'!$N30:$AC30),IF('Avance Cuantitativo Productos'!$H30:$H30="Decreciente",IF(COUNTIF('Avance Cuantitativo Productos'!$N30:$AC30,"&gt;"&amp;'Avance Cuantitativo Productos'!$G30:$G30)&gt;=1,"ERROR, el valor reportado es superior a la Línea Base",IF(COUNTIF('Avance Cuantitativo Productos'!$N30:$AC30,"="&amp;"")=15,OFFSET('Avance Cuantitativo Productos'!$N30:$N30,0,MATCH(MAX('Avance Cuantitativo Productos'!$N30:$AC30)+1,'Avance Cuantitativo Productos'!$N30:$AC30,1)-1),IF(INDEX('Avance Cuantitativo Productos'!$N30:$AC30,LARGE(('Avance Cuantitativo Productos'!$N30:$AC30&lt;&gt;"")*(_xlfn.SEQUENCE(,COUNTA('Avance Cuantitativo Productos'!$N$6:$AC$6))),1))&gt;INDEX('Avance Cuantitativo Productos'!$N30:$AC30,LARGE(('Avance Cuantitativo Productos'!$N30:$AC30&lt;&gt;"")*(_xlfn.SEQUENCE(,COUNTA('Avance Cuantitativo Productos'!$N$6:$AC$6))),2)),"ERROR, El reporte de avance actual debe ser menor o igual al último valor reportado",OFFSET('Avance Cuantitativo Productos'!$N30:$N30,0,MATCH(MAX('Avance Cuantitativo Productos'!$N30:$AC30)+1,'Avance Cuantitativo Productos'!$N30:$AC30,1)-1))))))))))</f>
        <v/>
      </c>
      <c r="AX30" s="120" t="str">
        <f t="array" aca="1" ref="AX30" ca="1" xml:space="preserve"> IF('Avance Cuantitativo Productos'!$H30:$H30="","Seleccionar Anualización",IF(COUNTIF('Avance Cuantitativo Productos'!$N30:$AG30,"="&amp;"")=20,"",IF('Avance Cuantitativo Productos'!$H30:$H30="Creciente",IF(COUNTIF('Avance Cuantitativo Productos'!$N30:$AG30,"&lt;"&amp;'Avance Cuantitativo Productos'!$G30:$G30)&gt;=1,"ERROR, el valor reportado es inferior a la Línea Base",IF(COUNTIF('Avance Cuantitativo Productos'!$N30:$AG30,"="&amp;"")=19,OFFSET('Avance Cuantitativo Productos'!$N30:$N30,0,MATCH(MAX('Avance Cuantitativo Productos'!$N30:$AG30)+1,'Avance Cuantitativo Productos'!$N30:$AG30,1)-1),IF(INDEX('Avance Cuantitativo Productos'!$N30:$AG30,LARGE(('Avance Cuantitativo Productos'!$N30:$AG30&lt;&gt;"")*(_xlfn.SEQUENCE(,COUNTA('Avance Cuantitativo Productos'!$N$6:$AG$6))),1))&lt;INDEX('Avance Cuantitativo Productos'!$N30:$AG30,LARGE(('Avance Cuantitativo Productos'!$N30:$AG30&lt;&gt;"")*(_xlfn.SEQUENCE(,COUNTA('Avance Cuantitativo Productos'!$N$6:$AG$6))),2)),"ERROR, El reporte de avance actual debe ser mayor o igual al último valor reportado",OFFSET('Avance Cuantitativo Productos'!$N30:$N30,0,MATCH(MAX('Avance Cuantitativo Productos'!$N30:$AG30)+1,'Avance Cuantitativo Productos'!$N30:$AG30,1)-1)))),IF('Avance Cuantitativo Productos'!$H30:$H30="Constante",OFFSET('Avance Cuantitativo Productos'!$N30:$N30,0,MATCH(MAX('Avance Cuantitativo Productos'!$N30:$AG30)+1,'Avance Cuantitativo Productos'!$N30:$AG30,1)-1),IF('Avance Cuantitativo Productos'!$H30:$H30="Suma",SUM('Avance Cuantitativo Productos'!$N30:$AG30),IF('Avance Cuantitativo Productos'!$H30:$H30="Decreciente",IF(COUNTIF('Avance Cuantitativo Productos'!$N30:$AG30,"&gt;"&amp;'Avance Cuantitativo Productos'!$G30:$G30)&gt;=1,"ERROR, el valor reportado es superior a la Línea Base",IF(COUNTIF('Avance Cuantitativo Productos'!$N30:$AG30,"="&amp;"")=19,OFFSET('Avance Cuantitativo Productos'!$N30:$N30,0,MATCH(MAX('Avance Cuantitativo Productos'!$N30:$AG30)+1,'Avance Cuantitativo Productos'!$N30:$AG30,1)-1),IF(INDEX('Avance Cuantitativo Productos'!$N30:$AG30,LARGE(('Avance Cuantitativo Productos'!$N30:$AG30&lt;&gt;"")*(_xlfn.SEQUENCE(,COUNTA('Avance Cuantitativo Productos'!$N$6:$AG$6))),1))&gt;INDEX('Avance Cuantitativo Productos'!$N30:$AG30,LARGE(('Avance Cuantitativo Productos'!$N30:$AG30&lt;&gt;"")*(_xlfn.SEQUENCE(,COUNTA('Avance Cuantitativo Productos'!$N$6:$AG$6))),2)),"ERROR, El reporte de avance actual debe ser menor o igual al último valor reportado",OFFSET('Avance Cuantitativo Productos'!$N30:$N30,0,MATCH(MAX('Avance Cuantitativo Productos'!$N30:$AG30)+1,'Avance Cuantitativo Productos'!$N30:$AG30,1)-1))))))))))</f>
        <v/>
      </c>
      <c r="AY30" s="120" t="str">
        <f t="array" aca="1" ref="AY30" ca="1" xml:space="preserve"> IF('Avance Cuantitativo Productos'!$H30:$H30="","Seleccionar Anualización",IF(COUNTIF('Avance Cuantitativo Productos'!$N30:$AK30,"="&amp;"")=24,"",IF('Avance Cuantitativo Productos'!$H30:$H30="Creciente",IF(COUNTIF('Avance Cuantitativo Productos'!$N30:$AK30,"&lt;"&amp;'Avance Cuantitativo Productos'!$G30:$G30)&gt;=1,"ERROR, el valor reportado es inferior a la Línea Base",IF(COUNTIF('Avance Cuantitativo Productos'!$N30:$AK30,"="&amp;"")=23,OFFSET('Avance Cuantitativo Productos'!$N30:$N30,0,MATCH(MAX('Avance Cuantitativo Productos'!$N30:$AK30)+1,'Avance Cuantitativo Productos'!$N30:$AK30,1)-1),IF(INDEX('Avance Cuantitativo Productos'!$N30:$AK30,LARGE(('Avance Cuantitativo Productos'!$N30:$AK30&lt;&gt;"")*(_xlfn.SEQUENCE(,COUNTA('Avance Cuantitativo Productos'!$N$6:$AK$6))),1))&lt;INDEX('Avance Cuantitativo Productos'!$N30:$AK30,LARGE(('Avance Cuantitativo Productos'!$N30:$AK30&lt;&gt;"")*(_xlfn.SEQUENCE(,COUNTA('Avance Cuantitativo Productos'!$N$6:$AK$6))),2)),"ERROR, El reporte de avance actual debe ser mayor o igual al último valor reportado",OFFSET('Avance Cuantitativo Productos'!$N30:$N30,0,MATCH(MAX('Avance Cuantitativo Productos'!$N30:$AK30)+1,'Avance Cuantitativo Productos'!$N30:$AK30,1)-1)))),IF('Avance Cuantitativo Productos'!$H30:$H30="Constante",OFFSET('Avance Cuantitativo Productos'!$N30:$N30,0,MATCH(MAX('Avance Cuantitativo Productos'!$N30:$AK30)+1,'Avance Cuantitativo Productos'!$N30:$AK30,1)-1),IF('Avance Cuantitativo Productos'!$H30:$H30="Suma",SUM('Avance Cuantitativo Productos'!$N30:$AK30),IF('Avance Cuantitativo Productos'!$H30:$H30="Decreciente",IF(COUNTIF('Avance Cuantitativo Productos'!$N30:$AK30,"&gt;"&amp;'Avance Cuantitativo Productos'!$G30:$G30)&gt;=1,"ERROR, el valor reportado es superior a la Línea Base",IF(COUNTIF('Avance Cuantitativo Productos'!$N30:$AK30,"="&amp;"")=23,OFFSET('Avance Cuantitativo Productos'!$N30:$N30,0,MATCH(MAX('Avance Cuantitativo Productos'!$N30:$AK30)+1,'Avance Cuantitativo Productos'!$N30:$AK30,1)-1),IF(INDEX('Avance Cuantitativo Productos'!$N30:$AK30,LARGE(('Avance Cuantitativo Productos'!$N30:$AK30&lt;&gt;"")*(_xlfn.SEQUENCE(,COUNTA('Avance Cuantitativo Productos'!$N$6:$AK$6))),1))&gt;INDEX('Avance Cuantitativo Productos'!$N30:$AK30,LARGE(('Avance Cuantitativo Productos'!$N30:$AK30&lt;&gt;"")*(_xlfn.SEQUENCE(,COUNTA('Avance Cuantitativo Productos'!$N$6:$AK$6))),2)),"ERROR, El reporte de avance actual debe ser menor o igual al último valor reportado",OFFSET('Avance Cuantitativo Productos'!$N30:$N30,0,MATCH(MAX('Avance Cuantitativo Productos'!$N30:$AK30)+1,'Avance Cuantitativo Productos'!$N30:$AK30,1)-1))))))))))</f>
        <v/>
      </c>
      <c r="AZ30" s="120">
        <f t="array" aca="1" ref="AZ30" ca="1" xml:space="preserve"> IF('Avance Cuantitativo Productos'!$H30:$H30="","Seleccionar Anualización",IF(COUNTIF('Avance Cuantitativo Productos'!$N30:$AO30,"="&amp;"")=28,"",IF('Avance Cuantitativo Productos'!$H30:$H30="Creciente",IF(COUNTIF('Avance Cuantitativo Productos'!$N30:$AO30,"&lt;"&amp;'Avance Cuantitativo Productos'!$G30:$G30)&gt;=1,"ERROR, el valor reportado es inferior a la Línea Base",IF(COUNTIF('Avance Cuantitativo Productos'!$N30:$AO30,"="&amp;"")=27,OFFSET('Avance Cuantitativo Productos'!$N30:$N30,0,MATCH(MAX('Avance Cuantitativo Productos'!$N30:$AO30)+1,'Avance Cuantitativo Productos'!$N30:$AO30,1)-1),IF(INDEX('Avance Cuantitativo Productos'!$N30:$AO30,LARGE(('Avance Cuantitativo Productos'!$N30:$AO30&lt;&gt;"")*(_xlfn.SEQUENCE(,COUNTA('Avance Cuantitativo Productos'!$N$6:$AO$6))),1))&lt;INDEX('Avance Cuantitativo Productos'!$N30:$AO30,LARGE(('Avance Cuantitativo Productos'!$N30:$AO30&lt;&gt;"")*(_xlfn.SEQUENCE(,COUNTA('Avance Cuantitativo Productos'!$N$6:$AO$6))),2)),"ERROR, El reporte de avance actual debe ser mayor o igual al último valor reportado",OFFSET('Avance Cuantitativo Productos'!$N30:$N30,0,MATCH(MAX('Avance Cuantitativo Productos'!$N30:$AO30)+1,'Avance Cuantitativo Productos'!$N30:$AO30,1)-1)))),IF('Avance Cuantitativo Productos'!$H30:$H30="Constante",OFFSET('Avance Cuantitativo Productos'!$N30:$N30,0,MATCH(MAX('Avance Cuantitativo Productos'!$N30:$AO30)+1,'Avance Cuantitativo Productos'!$N30:$AO30,1)-1),IF('Avance Cuantitativo Productos'!$H30:$H30="Suma",SUM('Avance Cuantitativo Productos'!$N30:$AO30),IF('Avance Cuantitativo Productos'!$H30:$H30="Decreciente",IF(COUNTIF('Avance Cuantitativo Productos'!$N30:$AO30,"&gt;"&amp;'Avance Cuantitativo Productos'!$G30:$G30)&gt;=1,"ERROR, el valor reportado es superior a la Línea Base",IF(COUNTIF('Avance Cuantitativo Productos'!$N30:$AO30,"="&amp;"")=27,OFFSET('Avance Cuantitativo Productos'!$N30:$N30,0,MATCH(MAX('Avance Cuantitativo Productos'!$N30:$AO30)+1,'Avance Cuantitativo Productos'!$N30:$AO30,1)-1),IF(INDEX('Avance Cuantitativo Productos'!$N30:$AO30,LARGE(('Avance Cuantitativo Productos'!$N30:$AO30&lt;&gt;"")*(_xlfn.SEQUENCE(,COUNTA('Avance Cuantitativo Productos'!$N$6:$AO$6))),1))&gt;INDEX('Avance Cuantitativo Productos'!$N30:$AO30,LARGE(('Avance Cuantitativo Productos'!$N30:$AO30&lt;&gt;"")*(_xlfn.SEQUENCE(,COUNTA('Avance Cuantitativo Productos'!$N$6:$AO$6))),2)),"ERROR, El reporte de avance actual debe ser menor o igual al último valor reportado",OFFSET('Avance Cuantitativo Productos'!$N30:$N30,0,MATCH(MAX('Avance Cuantitativo Productos'!$N30:$AO30)+1,'Avance Cuantitativo Productos'!$N30:$AO30,1)-1))))))))))</f>
        <v>8261</v>
      </c>
      <c r="BA30" s="120">
        <f t="array" aca="1" ref="BA30" ca="1" xml:space="preserve"> IF('Avance Cuantitativo Productos'!$H30:$H30="","Seleccionar Anualización",IF(COUNTIF('Avance Cuantitativo Productos'!$N30:$AS30,"="&amp;"")=32,"",IF('Avance Cuantitativo Productos'!$H30:$H30="Creciente",IF(COUNTIF('Avance Cuantitativo Productos'!$N30:$AS30,"&lt;"&amp;'Avance Cuantitativo Productos'!$G30:$G30)&gt;=1,"ERROR, el valor reportado es inferior a la Línea Base",IF(COUNTIF('Avance Cuantitativo Productos'!$N30:$AS30,"="&amp;"")=31,OFFSET('Avance Cuantitativo Productos'!$N30:$N30,0,MATCH(MAX('Avance Cuantitativo Productos'!$N30:$AS30)+1,'Avance Cuantitativo Productos'!$N30:$AS30,1)-1),IF(INDEX('Avance Cuantitativo Productos'!$N30:$AS30,LARGE(('Avance Cuantitativo Productos'!$N30:$AS30&lt;&gt;"")*(_xlfn.SEQUENCE(,COUNTA('Avance Cuantitativo Productos'!$N$6:$AS$6))),1))&lt;INDEX('Avance Cuantitativo Productos'!$N30:$AS30,LARGE(('Avance Cuantitativo Productos'!$N30:$AS30&lt;&gt;"")*(_xlfn.SEQUENCE(,COUNTA('Avance Cuantitativo Productos'!$N$6:$AS$6))),2)),"ERROR, El reporte de avance actual debe ser mayor o igual al último valor reportado",OFFSET('Avance Cuantitativo Productos'!$N30:$N30,0,MATCH(MAX('Avance Cuantitativo Productos'!$N30:$AS30)+1,'Avance Cuantitativo Productos'!$N30:$AS30,1)-1)))),IF('Avance Cuantitativo Productos'!$H30:$H30="Constante",OFFSET('Avance Cuantitativo Productos'!$N30:$N30,0,MATCH(MAX('Avance Cuantitativo Productos'!$N30:$AS30)+1,'Avance Cuantitativo Productos'!$N30:$AS30,1)-1),IF('Avance Cuantitativo Productos'!$H30:$H30="Suma",SUM('Avance Cuantitativo Productos'!$N30:$AS30),IF('Avance Cuantitativo Productos'!$H30:$H30="Decreciente",IF(COUNTIF('Avance Cuantitativo Productos'!$N30:$AS30,"&gt;"&amp;'Avance Cuantitativo Productos'!$G30:$G30)&gt;=1,"ERROR, el valor reportado es superior a la Línea Base",IF(COUNTIF('Avance Cuantitativo Productos'!$N30:$AS30,"="&amp;"")=31,OFFSET('Avance Cuantitativo Productos'!$N30:$N30,0,MATCH(MAX('Avance Cuantitativo Productos'!$N30:$AS30)+1,'Avance Cuantitativo Productos'!$N30:$AS30,1)-1),IF(INDEX('Avance Cuantitativo Productos'!$N30:$AS30,LARGE(('Avance Cuantitativo Productos'!$N30:$AS30&lt;&gt;"")*(_xlfn.SEQUENCE(,COUNTA('Avance Cuantitativo Productos'!$N$6:$AS$6))),1))&gt;INDEX('Avance Cuantitativo Productos'!$N30:$AS30,LARGE(('Avance Cuantitativo Productos'!$N30:$AS30&lt;&gt;"")*(_xlfn.SEQUENCE(,COUNTA('Avance Cuantitativo Productos'!$N$6:$AS$6))),2)),"ERROR, El reporte de avance actual debe ser menor o igual al último valor reportado",OFFSET('Avance Cuantitativo Productos'!$N30:$N30,0,MATCH(MAX('Avance Cuantitativo Productos'!$N30:$AS30)+1,'Avance Cuantitativo Productos'!$N30:$AS30,1)-1))))))))))</f>
        <v>8261</v>
      </c>
      <c r="BB30" s="42"/>
      <c r="BC30" s="45"/>
      <c r="BD30" s="45"/>
      <c r="BE30" s="45"/>
      <c r="BF30" s="45"/>
      <c r="BG30" s="162"/>
      <c r="BH30" s="162">
        <v>1000</v>
      </c>
      <c r="BI30" s="162">
        <v>1000</v>
      </c>
      <c r="BJ30" s="158">
        <v>12000</v>
      </c>
      <c r="BK30" s="123" t="str">
        <f t="array" aca="1" ref="BK30" ca="1">IF('Avance Cuantitativo Productos'!$H30:$H30="","Seleccionar Anualización",IF(COUNTIF('Avance Cuantitativo Productos'!$BB30:$BB30,"="&amp;"")=1,"",IF(AND(OR('Avance Cuantitativo Productos'!$H30:$H30="Creciente",'Avance Cuantitativo Productos'!$H30:$H30="Constante",'Avance Cuantitativo Productos'!$H30:$H30="Suma"),'Avance Cuantitativo Productos'!$BB30:$BB30&gt;'Avance Cuantitativo Productos'!$BJ30:$BJ30),"ERROR, las metas de las vigencias no pueden ser mayores a la meta final",IF(AND('Avance Cuantitativo Productos'!$H30:$H30="Decreciente",'Avance Cuantitativo Productos'!$BB30:$BB30&lt;'Avance Cuantitativo Productos'!$BJ30:$BJ30),"ERROR, las metas de las vigencias no pueden ser menores a la meta final",IF(OR('Avance Cuantitativo Productos'!$H30:$H30="Creciente",'Avance Cuantitativo Productos'!$H30:$H30="Constante",'Avance Cuantitativo Productos'!$H30:$H30="Suma",'Avance Cuantitativo Productos'!$H30:$H30="Decreciente"),IF((MAX(COLUMN('Avance Cuantitativo Productos'!$N30:$Q30)*(INDEX(INT(ISNUMBER('Avance Cuantitativo Productos'!$N30:$Q30)),LARGE((INT(ISNUMBER('Avance Cuantitativo Productos'!$N30:$Q30))&lt;&gt;0)*(_xlfn.SEQUENCE(,COUNTA('Avance Cuantitativo Productos'!$N$6:$Q$6))),1))=INT(ISNUMBER('Avance Cuantitativo Productos'!$N30:$Q30))))-COLUMN('Avance Cuantitativo Productos'!$N30:$N30)+1)=1,OFFSET('Avance Cuantitativo Productos'!$BB30:$BB30,0,MATCH(MAX('Avance Cuantitativo Productos'!$BB30:$BB30)+1,'Avance Cuantitativo Productos'!$BB30:$BB30,1)-1)/4,IF((MAX(COLUMN('Avance Cuantitativo Productos'!$N30:$Q30)*(INDEX(INT(ISNUMBER('Avance Cuantitativo Productos'!$N30:$Q30)),LARGE((INT(ISNUMBER('Avance Cuantitativo Productos'!$N30:$Q30))&lt;&gt;0)*(_xlfn.SEQUENCE(,COUNTA('Avance Cuantitativo Productos'!$N$6:$Q$6))),1))=INT(ISNUMBER('Avance Cuantitativo Productos'!$N30:$Q30))))-COLUMN('Avance Cuantitativo Productos'!$N30:$N30)+1)=2,OFFSET('Avance Cuantitativo Productos'!$BB30:$BB30,0,MATCH(MAX('Avance Cuantitativo Productos'!$BB30:$BB30)+1,'Avance Cuantitativo Productos'!$BB30:$BB30,1)-1)/2,IF((MAX(COLUMN('Avance Cuantitativo Productos'!$N30:$Q30)*(INDEX(INT(ISNUMBER('Avance Cuantitativo Productos'!$N30:$Q30)),LARGE((INT(ISNUMBER('Avance Cuantitativo Productos'!$N30:$Q30))&lt;&gt;0)*(_xlfn.SEQUENCE(,COUNTA('Avance Cuantitativo Productos'!$N$6:$Q$6))),1))=INT(ISNUMBER('Avance Cuantitativo Productos'!$N30:$Q30))))-COLUMN('Avance Cuantitativo Productos'!$N30:$N30)+1)=3,OFFSET('Avance Cuantitativo Productos'!$BB30:$BB30,0,MATCH(MAX('Avance Cuantitativo Productos'!$BB30:$BB30)+1,'Avance Cuantitativo Productos'!$BB30:$BB30,1)-1)*3/4,IF((MAX(COLUMN('Avance Cuantitativo Productos'!$N30:$Q30)*(INDEX(INT(ISNUMBER('Avance Cuantitativo Productos'!$N30:$Q30)),LARGE((INT(ISNUMBER('Avance Cuantitativo Productos'!$N30:$Q30))&lt;&gt;0)*(_xlfn.SEQUENCE(,COUNTA('Avance Cuantitativo Productos'!$N$6:$Q$6))),1))=INT(ISNUMBER('Avance Cuantitativo Productos'!$N30:$Q30))))-COLUMN('Avance Cuantitativo Productos'!$N30:$N30)+1)=4,OFFSET('Avance Cuantitativo Productos'!$BB30:$BB30,0,MATCH(MAX('Avance Cuantitativo Productos'!$BB30:$BB30)+1,'Avance Cuantitativo Productos'!$BB30:$BB30,1)-1),)))))))))</f>
        <v/>
      </c>
      <c r="BL30" s="124" t="str">
        <f t="array" aca="1" ref="BL30" ca="1">+IF(AND('Avance Cuantitativo Productos'!$BK30:$BK30="",'Avance Cuantitativo Productos'!$BC30:$BC30=""),"",IF(OR(AND(_xlfn.XLOOKUP('Avance Cuantitativo Productos'!$I30:$I30,Listas!$G$2:$G$10,Listas!$I$2:$I$10&lt;1),'Avance Cuantitativo Productos'!$BC30:$BC30=""),'Avance Cuantitativo Productos'!$BC30:$BC30="",COUNTIF('Avance Cuantitativo Productos'!$R30:$U30,"="&amp;"")&gt;=4),MAX('Avance Cuantitativo Productos'!$BK30:$BK30,'Avance Cuantitativo Productos'!$BB30:$BB30),IF('Avance Cuantitativo Productos'!$H30:$H30="","Seleccionar Anualización",IF(COUNTIF('Avance Cuantitativo Productos'!$BB30:$BC30,"="&amp;"")=2,"",IF(AND(OR('Avance Cuantitativo Productos'!$H30:$H30="Creciente",'Avance Cuantitativo Productos'!$H30:$H30="Constante",'Avance Cuantitativo Productos'!$H30:$H30="Suma"),'Avance Cuantitativo Productos'!$BC30:$BC30&gt;'Avance Cuantitativo Productos'!$BJ30:$BJ30),"ERROR, las metas de las vigencias no pueden ser mayores a la meta final",IF(AND('Avance Cuantitativo Productos'!$H30:$H30="Decreciente",'Avance Cuantitativo Productos'!$BC30:$BC30&lt;'Avance Cuantitativo Productos'!$BJ30:$BJ30),"ERROR, las metas de las vigencias no pueden ser menores a la meta final",IF(OR('Avance Cuantitativo Productos'!$H30:$H30="Creciente",'Avance Cuantitativo Productos'!$H30:$H30="Constante",'Avance Cuantitativo Productos'!$H30:$H30="Decreciente"),IF((MAX(COLUMN('Avance Cuantitativo Productos'!$R30:$U30)*(INDEX('Avance Cuantitativo Productos'!$R30:$U30,LARGE(('Avance Cuantitativo Productos'!$R30:$U30&lt;&gt;"")*(_xlfn.SEQUENCE(,COUNTA('Avance Cuantitativo Productos'!$R$6:$U$6))),1))='Avance Cuantitativo Productos'!$R30:$U30))-COLUMN('Avance Cuantitativo Productos'!$R30:$R30)+1)=1,(OFFSET('Avance Cuantitativo Productos'!$BB30:$BB30,0,_xlfn.XMATCH('Avance Cuantitativo Productos'!$BC$6:$BC$6,'Avance Cuantitativo Productos'!$BB$6:$BC$6)-1)-(OFFSET('Avance Cuantitativo Productos'!$BB30:$BB30,0,_xlfn.XMATCH('Avance Cuantitativo Productos'!$BC$6:$BC$6,'Avance Cuantitativo Productos'!$BB$6:$BC$6)-2)))/4+OFFSET('Avance Cuantitativo Productos'!$BB30:$BB30,0,_xlfn.XMATCH('Avance Cuantitativo Productos'!$BC$6:$BC$6,'Avance Cuantitativo Productos'!$BB$6:$BC$6)-2),IF((MAX(COLUMN('Avance Cuantitativo Productos'!$R30:$U30)*(INDEX('Avance Cuantitativo Productos'!$R30:$U30,LARGE(('Avance Cuantitativo Productos'!$R30:$U30&lt;&gt;"")*(_xlfn.SEQUENCE(,COUNTA('Avance Cuantitativo Productos'!$R$6:$U$6))),1))='Avance Cuantitativo Productos'!$R30:$U30))-COLUMN('Avance Cuantitativo Productos'!$R30:$R30)+1)=2,(OFFSET('Avance Cuantitativo Productos'!$BB30:$BB30,0,_xlfn.XMATCH('Avance Cuantitativo Productos'!$BC$6:$BC$6,'Avance Cuantitativo Productos'!$BB$6:$BC$6)-1)-OFFSET('Avance Cuantitativo Productos'!$BB30:$BB30,0,_xlfn.XMATCH('Avance Cuantitativo Productos'!$BC$6:$BC$6,'Avance Cuantitativo Productos'!$BB$6:$BC$6)-2))/2+OFFSET('Avance Cuantitativo Productos'!$BB30:$BB30,0,_xlfn.XMATCH('Avance Cuantitativo Productos'!$BC$6:$BC$6,'Avance Cuantitativo Productos'!$BB$6:$BC$6)-2),IF((MAX(COLUMN('Avance Cuantitativo Productos'!$R30:$U30)*(INDEX('Avance Cuantitativo Productos'!$R30:$U30,LARGE(('Avance Cuantitativo Productos'!$R30:$U30&lt;&gt;"")*(_xlfn.SEQUENCE(,COUNTA('Avance Cuantitativo Productos'!$R$6:$U$6))),1))='Avance Cuantitativo Productos'!$R30:$U30))-COLUMN('Avance Cuantitativo Productos'!$R30:$R30)+1)=3,(OFFSET('Avance Cuantitativo Productos'!$BB30:$BB30,0,_xlfn.XMATCH('Avance Cuantitativo Productos'!$BC$6:$BC$6,'Avance Cuantitativo Productos'!$BB$6:$BC$6)-1)-OFFSET('Avance Cuantitativo Productos'!$BB30:$BB30,0,_xlfn.XMATCH('Avance Cuantitativo Productos'!$BC$6:$BC$6,'Avance Cuantitativo Productos'!$BB$6:$BC$6)-2))*3/4+OFFSET('Avance Cuantitativo Productos'!$BB30:$BB30,0,_xlfn.XMATCH('Avance Cuantitativo Productos'!$BC$6:$BC$6,'Avance Cuantitativo Productos'!$BB$6:$BC$6)-2),IF((MAX(COLUMN('Avance Cuantitativo Productos'!$R30:$U30)*(INDEX('Avance Cuantitativo Productos'!$R30:$U30,LARGE(('Avance Cuantitativo Productos'!$R30:$U30&lt;&gt;"")*(_xlfn.SEQUENCE(,COUNTA('Avance Cuantitativo Productos'!$R$6:$U$6))),1))='Avance Cuantitativo Productos'!$R30:$U30))-COLUMN('Avance Cuantitativo Productos'!$R30:$R30)+1)=4,(OFFSET('Avance Cuantitativo Productos'!$BB30:$BB30,0,_xlfn.XMATCH('Avance Cuantitativo Productos'!$BC$6:$BC$6,'Avance Cuantitativo Productos'!$BB$6:$BC$6)-1)-OFFSET('Avance Cuantitativo Productos'!$BB30:$BB30,0,_xlfn.XMATCH('Avance Cuantitativo Productos'!$BC$6:$BC$6,'Avance Cuantitativo Productos'!$BB$6:$BC$6)-2))+OFFSET('Avance Cuantitativo Productos'!$BB30:$BB30,0,_xlfn.XMATCH('Avance Cuantitativo Productos'!$BC$6:$BC$6,'Avance Cuantitativo Productos'!$BB$6:$BC$6)-2))))),IF('Avance Cuantitativo Productos'!$H30:$H30="Suma",IF((MAX(COLUMN('Avance Cuantitativo Productos'!$R30:$U30)*(INDEX(INT(ISNUMBER('Avance Cuantitativo Productos'!$R30:$U30)),LARGE((INT(ISNUMBER('Avance Cuantitativo Productos'!$R30:$U30))&lt;&gt;0)*(_xlfn.SEQUENCE(,COUNTA('Avance Cuantitativo Productos'!$R$6:$U$6))),1))=INT(ISNUMBER('Avance Cuantitativo Productos'!$R30:$U30))))-COLUMN('Avance Cuantitativo Productos'!$R30:$R30)+1)=1,(OFFSET('Avance Cuantitativo Productos'!$BB30:$BB30,0,_xlfn.XMATCH('Avance Cuantitativo Productos'!$BC$6:$BC$6,'Avance Cuantitativo Productos'!$BB$6:$BC$6,1,1)-1)/4+SUM('Avance Cuantitativo Productos'!$BB30:$BB30)),IF((MAX(COLUMN('Avance Cuantitativo Productos'!$R30:$U30)*(INDEX(INT(ISNUMBER('Avance Cuantitativo Productos'!$R30:$U30)),LARGE((INT(ISNUMBER('Avance Cuantitativo Productos'!$R30:$U30))&lt;&gt;0)*(_xlfn.SEQUENCE(,COUNTA('Avance Cuantitativo Productos'!$R$6:$U$6))),1))=INT(ISNUMBER('Avance Cuantitativo Productos'!$R30:$U30))))-COLUMN('Avance Cuantitativo Productos'!$R30:$R30)+1)=2,(OFFSET('Avance Cuantitativo Productos'!$BB30:$BB30,0,_xlfn.XMATCH('Avance Cuantitativo Productos'!$BC$6:$BC$6,'Avance Cuantitativo Productos'!$BB$6:$BC$6,1,1)-1)/2+SUM('Avance Cuantitativo Productos'!$BB30:$BB30)),IF((MAX(COLUMN('Avance Cuantitativo Productos'!$R30:$U30)*(INDEX(INT(ISNUMBER('Avance Cuantitativo Productos'!$R30:$U30)),LARGE((INT(ISNUMBER('Avance Cuantitativo Productos'!$R30:$U30))&lt;&gt;0)*(_xlfn.SEQUENCE(,COUNTA('Avance Cuantitativo Productos'!$R$6:$U$6))),1))=INT(ISNUMBER('Avance Cuantitativo Productos'!$R30:$U30))))-COLUMN('Avance Cuantitativo Productos'!$R30:$R30)+1)=3,(OFFSET('Avance Cuantitativo Productos'!$BB30:$BB30,0,_xlfn.XMATCH('Avance Cuantitativo Productos'!$BC$6:$BC$6,'Avance Cuantitativo Productos'!$BB$6:$BC$6,1,1)-1)*3/4+SUM('Avance Cuantitativo Productos'!$BB30:$BB30)),IF((MAX(COLUMN('Avance Cuantitativo Productos'!$R30:$U30)*(INDEX(INT(ISNUMBER('Avance Cuantitativo Productos'!$R30:$U30)),LARGE((INT(ISNUMBER('Avance Cuantitativo Productos'!$R30:$U30))&lt;&gt;0)*(_xlfn.SEQUENCE(,COUNTA('Avance Cuantitativo Productos'!$R$6:$U$6))),1))=INT(ISNUMBER('Avance Cuantitativo Productos'!$R30:$U30))))-COLUMN('Avance Cuantitativo Productos'!$R30:$R30)+1)=4,(OFFSET('Avance Cuantitativo Productos'!$BB30:$BB30,0,_xlfn.XMATCH('Avance Cuantitativo Productos'!$BC$6:$BC$6,'Avance Cuantitativo Productos'!$BB$6:$BC$6,1,1)-1)+SUM('Avance Cuantitativo Productos'!$BB30:$BB30)),))))))))))))</f>
        <v/>
      </c>
      <c r="BM30" s="124" t="str">
        <f t="array" aca="1" ref="BM30" ca="1">+IF(AND('Avance Cuantitativo Productos'!$BL30:$BL30="",'Avance Cuantitativo Productos'!$BD30:$BD30=""),"",IF(OR(AND(_xlfn.XLOOKUP('Avance Cuantitativo Productos'!$I30:$I30,Listas!$G$2:$G$10,Listas!$I$2:$I$10)&lt;1,'Avance Cuantitativo Productos'!$BD30:$BD30=""),'Avance Cuantitativo Productos'!$BD30:$BD30="",COUNTIF('Avance Cuantitativo Productos'!$V30:$Y30,"="&amp;"")&gt;=4),MAX('Avance Cuantitativo Productos'!$BL30:$BL30,'Avance Cuantitativo Productos'!$BC30:$BC30),IF('Avance Cuantitativo Productos'!$H30:$H30="","Seleccionar Anualización",IF(COUNTIF('Avance Cuantitativo Productos'!$BB30:$BD30,"="&amp;"")=3,"",IF(AND(OR('Avance Cuantitativo Productos'!$H30:$H30="Creciente",'Avance Cuantitativo Productos'!$H30:$H30="Constante",'Avance Cuantitativo Productos'!$H30:$H30="Suma"),'Avance Cuantitativo Productos'!$BD30:$BD30&gt;'Avance Cuantitativo Productos'!$BJ30:$BJ30),"ERROR, las metas de las vigencias no pueden ser mayores a la meta final",IF(AND('Avance Cuantitativo Productos'!$H30:$H30="Decreciente",'Avance Cuantitativo Productos'!$BD30:$BD30&lt;'Avance Cuantitativo Productos'!$BJ30:$BJ30),"ERROR, las metas de las vigencias no pueden ser menores a la meta final",IF(OR('Avance Cuantitativo Productos'!$H30:$H30="Creciente",'Avance Cuantitativo Productos'!$H30:$H30="Constante",'Avance Cuantitativo Productos'!$H30:$H30="Decreciente"),IF((MAX(COLUMN('Avance Cuantitativo Productos'!$V30:$Y30)*(INDEX('Avance Cuantitativo Productos'!$V30:$Y30,LARGE(('Avance Cuantitativo Productos'!$V30:$Y30&lt;&gt;"")*(_xlfn.SEQUENCE(,COUNTA('Avance Cuantitativo Productos'!$V$6:$Y$6))),1))='Avance Cuantitativo Productos'!$V30:$Y30))-COLUMN('Avance Cuantitativo Productos'!$V30:$V30)+1)=1,(OFFSET('Avance Cuantitativo Productos'!$BB30:$BB30,0,_xlfn.XMATCH('Avance Cuantitativo Productos'!$BD$6:$BD$6,'Avance Cuantitativo Productos'!$BB$6:$BD$6)-1)-(OFFSET('Avance Cuantitativo Productos'!$BB30:$BB30,0,_xlfn.XMATCH('Avance Cuantitativo Productos'!$BD$6:$BD$6,'Avance Cuantitativo Productos'!$BB$6:$BD$6)-2)))/4+OFFSET('Avance Cuantitativo Productos'!$BB30:$BB30,0,_xlfn.XMATCH('Avance Cuantitativo Productos'!$BD$6:$BD$6,'Avance Cuantitativo Productos'!$BB$6:$BD$6)-1),IF((MAX(COLUMN('Avance Cuantitativo Productos'!$V30:$Y30)*(INDEX('Avance Cuantitativo Productos'!$V30:$Y30,LARGE(('Avance Cuantitativo Productos'!$V30:$Y30&lt;&gt;"")*(_xlfn.SEQUENCE(,COUNTA('Avance Cuantitativo Productos'!$V$6:$Y$6))),1))='Avance Cuantitativo Productos'!$V30:$Y30))-COLUMN('Avance Cuantitativo Productos'!$V30:$V30)+1)=2,(OFFSET('Avance Cuantitativo Productos'!$BB30:$BB30,0,_xlfn.XMATCH('Avance Cuantitativo Productos'!$BD$6:$BD$6,'Avance Cuantitativo Productos'!$BB$6:$BD$6)-1)-OFFSET('Avance Cuantitativo Productos'!$BB30:$BB30,0,_xlfn.XMATCH('Avance Cuantitativo Productos'!$BD$6:$BD$6,'Avance Cuantitativo Productos'!$BB$6:$BD$6)-2))/2+OFFSET('Avance Cuantitativo Productos'!$BB30:$BB30,0,_xlfn.XMATCH('Avance Cuantitativo Productos'!$BD$6:$BD$6,'Avance Cuantitativo Productos'!$BB$6:$BD$6)-2),IF((MAX(COLUMN('Avance Cuantitativo Productos'!$V30:$Y30)*(INDEX('Avance Cuantitativo Productos'!$V30:$Y30,LARGE(('Avance Cuantitativo Productos'!$V30:$Y30&lt;&gt;"")*(_xlfn.SEQUENCE(,COUNTA('Avance Cuantitativo Productos'!$V$6:$Y$6))),1))='Avance Cuantitativo Productos'!$V30:$Y30))-COLUMN('Avance Cuantitativo Productos'!$V30:$V30)+1)=3,(OFFSET('Avance Cuantitativo Productos'!$BB30:$BB30,0,_xlfn.XMATCH('Avance Cuantitativo Productos'!$BD$6:$BD$6,'Avance Cuantitativo Productos'!$BB$6:$BD$6)-1)-OFFSET('Avance Cuantitativo Productos'!$BB30:$BB30,0,_xlfn.XMATCH('Avance Cuantitativo Productos'!$BD$6:$BD$6,'Avance Cuantitativo Productos'!$BB$6:$BD$6)-2))*0.75+OFFSET('Avance Cuantitativo Productos'!$BB30:$BB30,0,_xlfn.XMATCH('Avance Cuantitativo Productos'!$BD$6:$BD$6,'Avance Cuantitativo Productos'!$BB$6:$BD$6)-2),IF((MAX(COLUMN('Avance Cuantitativo Productos'!$V30:$Y30)*(INDEX('Avance Cuantitativo Productos'!$V30:$Y30,LARGE(('Avance Cuantitativo Productos'!$V30:$Y30&lt;&gt;"")*(_xlfn.SEQUENCE(,COUNTA('Avance Cuantitativo Productos'!$V$6:$Y$6))),1))='Avance Cuantitativo Productos'!$V30:$Y30))-COLUMN('Avance Cuantitativo Productos'!$V30:$V30)+1)=4,(OFFSET('Avance Cuantitativo Productos'!$BB30:$BB30,0,_xlfn.XMATCH('Avance Cuantitativo Productos'!$BD$6:$BD$6,'Avance Cuantitativo Productos'!$BB$6:$BD$6)-1)-OFFSET('Avance Cuantitativo Productos'!$BB30:$BB30,0,_xlfn.XMATCH('Avance Cuantitativo Productos'!$BD$6:$BD$6,'Avance Cuantitativo Productos'!$BB$6:$BD$6)-2))+OFFSET('Avance Cuantitativo Productos'!$BB30:$BB30,0,_xlfn.XMATCH('Avance Cuantitativo Productos'!$BD$6:$BD$6,'Avance Cuantitativo Productos'!$BB$6:$BD$6)-2))))),IF('Avance Cuantitativo Productos'!$H30:$H30="Suma",IF((MAX(COLUMN('Avance Cuantitativo Productos'!$V30:$Y30)*(INDEX(INT(ISNUMBER('Avance Cuantitativo Productos'!$V30:$Y30)),LARGE((INT(ISNUMBER('Avance Cuantitativo Productos'!$V30:$Y30))&lt;&gt;0)*(_xlfn.SEQUENCE(,COUNTA('Avance Cuantitativo Productos'!$V$6:$Y$6))),1))=INT(ISNUMBER('Avance Cuantitativo Productos'!$V30:$Y30))))-COLUMN('Avance Cuantitativo Productos'!$V30:$V30)+1)=1,(OFFSET('Avance Cuantitativo Productos'!$BB30:$BB30,0,_xlfn.XMATCH('Avance Cuantitativo Productos'!$BD$6:$BD$6,'Avance Cuantitativo Productos'!$BB$6:$BD$6,1,1)-1)/4+SUM('Avance Cuantitativo Productos'!$BB30:$BC30)),IF((MAX(COLUMN('Avance Cuantitativo Productos'!$V30:$Y30)*(INDEX(INT(ISNUMBER('Avance Cuantitativo Productos'!$V30:$Y30)),LARGE((INT(ISNUMBER('Avance Cuantitativo Productos'!$V30:$Y30))&lt;&gt;0)*(_xlfn.SEQUENCE(,COUNTA('Avance Cuantitativo Productos'!$V$6:$Y$6))),1))=INT(ISNUMBER('Avance Cuantitativo Productos'!$V30:$Y30))))-COLUMN('Avance Cuantitativo Productos'!$V30:$V30)+1)=2,(OFFSET('Avance Cuantitativo Productos'!$BB30:$BB30,0,_xlfn.XMATCH('Avance Cuantitativo Productos'!$BD$6:$BD$6,'Avance Cuantitativo Productos'!$BB$6:$BD$6,1,1)-1)/2+SUM('Avance Cuantitativo Productos'!$BB30:$BC30)),IF((MAX(COLUMN('Avance Cuantitativo Productos'!$V30:$Y30)*(INDEX(INT(ISNUMBER('Avance Cuantitativo Productos'!$V30:$Y30)),LARGE((INT(ISNUMBER('Avance Cuantitativo Productos'!$V30:$Y30))&lt;&gt;0)*(_xlfn.SEQUENCE(,COUNTA('Avance Cuantitativo Productos'!$V$6:$Y$6))),1))=INT(ISNUMBER('Avance Cuantitativo Productos'!$V30:$Y30))))-COLUMN('Avance Cuantitativo Productos'!$V30:$V30)+1)=3,(OFFSET('Avance Cuantitativo Productos'!$BB30:$BB30,0,_xlfn.XMATCH('Avance Cuantitativo Productos'!$BD$6:$BD$6,'Avance Cuantitativo Productos'!$BB$6:$BD$6,1,1)-1)*0.75+SUM('Avance Cuantitativo Productos'!$BB30:$BC30)),IF((MAX(COLUMN('Avance Cuantitativo Productos'!$V30:$Y30)*(INDEX(INT(ISNUMBER('Avance Cuantitativo Productos'!$V30:$Y30)),LARGE((INT(ISNUMBER('Avance Cuantitativo Productos'!$V30:$Y30))&lt;&gt;0)*(_xlfn.SEQUENCE(,COUNTA('Avance Cuantitativo Productos'!$V$6:$Y$6))),1))=INT(ISNUMBER('Avance Cuantitativo Productos'!$V30:$Y30))))-COLUMN('Avance Cuantitativo Productos'!$V30:$V30)+1)=4,(OFFSET('Avance Cuantitativo Productos'!$BB30:$BB30,0,_xlfn.XMATCH('Avance Cuantitativo Productos'!$BD$6:$BD$6,'Avance Cuantitativo Productos'!$BB$6:$BD$6,1,1)-1)+SUM('Avance Cuantitativo Productos'!$BB30:$BC30)),))))))))))))</f>
        <v/>
      </c>
      <c r="BN30" s="124" t="str">
        <f t="array" aca="1" ref="BN30" ca="1">+IF(AND('Avance Cuantitativo Productos'!$BM30:$BM30="",'Avance Cuantitativo Productos'!$BE30:$BE30=""),"",IF(OR(AND(_xlfn.XLOOKUP('Avance Cuantitativo Productos'!$I30:$I30,Listas!$G$2:$G$10,Listas!$I$2:$I$10&lt;1),'Avance Cuantitativo Productos'!$BE30:$BE30=""),'Avance Cuantitativo Productos'!$BE30:$BE30="",COUNTIF('Avance Cuantitativo Productos'!$Z30:$AC30,"="&amp;"")&gt;=4),MAX('Avance Cuantitativo Productos'!$BM30:$BM30,'Avance Cuantitativo Productos'!$BD30:$BD30),IF('Avance Cuantitativo Productos'!$H30:$H30="","Seleccionar Anualización",IF(COUNTIF('Avance Cuantitativo Productos'!$BB30:$BE30,"="&amp;"")=4,"",IF(AND(OR('Avance Cuantitativo Productos'!$H30:$H30="Creciente",'Avance Cuantitativo Productos'!$H30:$H30="Constante",'Avance Cuantitativo Productos'!$H30:$H30="Suma"),'Avance Cuantitativo Productos'!$BE30:$BE30&gt;'Avance Cuantitativo Productos'!$BJ30:$BJ30),"ERROR, las metas de las vigencias no pueden ser mayores a la meta final",IF(AND('Avance Cuantitativo Productos'!$H30:$H30="Decreciente",'Avance Cuantitativo Productos'!$BE30:$BE30&lt;'Avance Cuantitativo Productos'!$BJ30:$BJ30),"ERROR, las metas de las vigencias no pueden ser menores a la meta final",IF(OR('Avance Cuantitativo Productos'!$H30:$H30="Creciente",'Avance Cuantitativo Productos'!$H30:$H30="Constante",'Avance Cuantitativo Productos'!$H30:$H30="Decreciente"),IF((MAX(COLUMN('Avance Cuantitativo Productos'!$Z30:$AC30)*(INDEX('Avance Cuantitativo Productos'!$Z30:$AC30,LARGE(('Avance Cuantitativo Productos'!$Z30:$AC30&lt;&gt;"")*(_xlfn.SEQUENCE(,COUNTA('Avance Cuantitativo Productos'!$Z$6:$AC$6))),1))='Avance Cuantitativo Productos'!$Z30:$AC30))-COLUMN('Avance Cuantitativo Productos'!$Z30:$Z30)+1)=1,(OFFSET('Avance Cuantitativo Productos'!$BB30:$BB30,0,_xlfn.XMATCH('Avance Cuantitativo Productos'!$BE$6:$BE$6,'Avance Cuantitativo Productos'!$BB$6:$BE$6)-1)-(OFFSET('Avance Cuantitativo Productos'!$BB30:$BB30,0,_xlfn.XMATCH('Avance Cuantitativo Productos'!$BE$6:$BE$6,'Avance Cuantitativo Productos'!$BB$6:$BE$6)-2)))/4+OFFSET('Avance Cuantitativo Productos'!$BB30:$BB30,0,_xlfn.XMATCH('Avance Cuantitativo Productos'!$BE$6:$BE$6,'Avance Cuantitativo Productos'!$BB$6:$BE$6)-2),IF((MAX(COLUMN('Avance Cuantitativo Productos'!$Z30:$AC30)*(INDEX('Avance Cuantitativo Productos'!$Z30:$AC30,LARGE(('Avance Cuantitativo Productos'!$Z30:$AC30&lt;&gt;"")*(_xlfn.SEQUENCE(,COUNTA('Avance Cuantitativo Productos'!$Z$6:$AC$6))),1))='Avance Cuantitativo Productos'!$Z30:$AC30))-COLUMN('Avance Cuantitativo Productos'!$Z30:$Z30)+1)=2,(OFFSET('Avance Cuantitativo Productos'!$BB30:$BB30,0,_xlfn.XMATCH('Avance Cuantitativo Productos'!$BE$6:$BE$6,'Avance Cuantitativo Productos'!$BB$6:$BE$6)-1)-OFFSET('Avance Cuantitativo Productos'!$BB30:$BB30,0,_xlfn.XMATCH('Avance Cuantitativo Productos'!$BE$6:$BE$6,'Avance Cuantitativo Productos'!$BB$6:$BE$6)-2))/2+OFFSET('Avance Cuantitativo Productos'!$BB30:$BB30,0,_xlfn.XMATCH('Avance Cuantitativo Productos'!$BE$6:$BE$6,'Avance Cuantitativo Productos'!$BB$6:$BE$6)-2),IF((MAX(COLUMN('Avance Cuantitativo Productos'!$Z30:$AC30)*(INDEX('Avance Cuantitativo Productos'!$Z30:$AC30,LARGE(('Avance Cuantitativo Productos'!$Z30:$AC30&lt;&gt;"")*(_xlfn.SEQUENCE(,COUNTA('Avance Cuantitativo Productos'!$Z$6:$AC$6))),1))='Avance Cuantitativo Productos'!$Z30:$AC30))-COLUMN('Avance Cuantitativo Productos'!$Z30:$Z30)+1)=3,(OFFSET('Avance Cuantitativo Productos'!$BB30:$BB30,0,_xlfn.XMATCH('Avance Cuantitativo Productos'!$BE$6:$BE$6,'Avance Cuantitativo Productos'!$BB$6:$BE$6)-1)-OFFSET('Avance Cuantitativo Productos'!$BB30:$BB30,0,_xlfn.XMATCH('Avance Cuantitativo Productos'!$BE$6:$BE$6,'Avance Cuantitativo Productos'!$BB$6:$BE$6)-2))*3/4+OFFSET('Avance Cuantitativo Productos'!$BB30:$BB30,0,_xlfn.XMATCH('Avance Cuantitativo Productos'!$BE$6:$BE$6,'Avance Cuantitativo Productos'!$BB$6:$BE$6)-2),IF((MAX(COLUMN('Avance Cuantitativo Productos'!$Z30:$AC30)*(INDEX('Avance Cuantitativo Productos'!$Z30:$AC30,LARGE(('Avance Cuantitativo Productos'!$Z30:$AC30&lt;&gt;"")*(_xlfn.SEQUENCE(,COUNTA('Avance Cuantitativo Productos'!$Z$6:$AC$6))),1))='Avance Cuantitativo Productos'!$Z30:$AC30))-COLUMN('Avance Cuantitativo Productos'!$Z30:$Z30)+1)=4,(OFFSET('Avance Cuantitativo Productos'!$BB30:$BB30,0,_xlfn.XMATCH('Avance Cuantitativo Productos'!$BE$6:$BE$6,'Avance Cuantitativo Productos'!$BB$6:$BE$6)-1)-OFFSET('Avance Cuantitativo Productos'!$BB30:$BB30,0,_xlfn.XMATCH('Avance Cuantitativo Productos'!$BE$6:$BE$6,'Avance Cuantitativo Productos'!$BB$6:$BE$6)-2))+OFFSET('Avance Cuantitativo Productos'!$BB30:$BB30,0,_xlfn.XMATCH('Avance Cuantitativo Productos'!$BE$6:$BE$6,'Avance Cuantitativo Productos'!$BB$6:$BE$6)-2))))),IF('Avance Cuantitativo Productos'!$H30:$H30="Suma",IF((MAX(COLUMN('Avance Cuantitativo Productos'!$Z30:$AC30)*(INDEX(INT(ISNUMBER('Avance Cuantitativo Productos'!$Z30:$AC30)),LARGE((INT(ISNUMBER('Avance Cuantitativo Productos'!$Z30:$AC30))&lt;&gt;0)*(_xlfn.SEQUENCE(,COUNTA('Avance Cuantitativo Productos'!$Z$6:$AC$6))),1))=INT(ISNUMBER('Avance Cuantitativo Productos'!$Z30:$AC30))))-COLUMN('Avance Cuantitativo Productos'!$Z30:$Z30)+1)=1,(OFFSET('Avance Cuantitativo Productos'!$BB30:$BB30,0,_xlfn.XMATCH('Avance Cuantitativo Productos'!$BE$6:$BE$6,'Avance Cuantitativo Productos'!$BB$6:$BE$6,1,1)-1)/4+SUM('Avance Cuantitativo Productos'!$BB30:$BD30)),IF((MAX(COLUMN('Avance Cuantitativo Productos'!$Z30:$AC30)*(INDEX(INT(ISNUMBER('Avance Cuantitativo Productos'!$Z30:$AC30)),LARGE((INT(ISNUMBER('Avance Cuantitativo Productos'!$Z30:$AC30))&lt;&gt;0)*(_xlfn.SEQUENCE(,COUNTA('Avance Cuantitativo Productos'!$Z$6:$AC$6))),1))=INT(ISNUMBER('Avance Cuantitativo Productos'!$Z30:$AC30))))-COLUMN('Avance Cuantitativo Productos'!$Z30:$Z30)+1)=2,(OFFSET('Avance Cuantitativo Productos'!$BB30:$BB30,0,_xlfn.XMATCH('Avance Cuantitativo Productos'!$BE$6:$BE$6,'Avance Cuantitativo Productos'!$BB$6:$BE$6,1,1)-1)/2+SUM('Avance Cuantitativo Productos'!$BB30:$BD30)),IF((MAX(COLUMN('Avance Cuantitativo Productos'!$Z30:$AC30)*(INDEX(INT(ISNUMBER('Avance Cuantitativo Productos'!$Z30:$AC30)),LARGE((INT(ISNUMBER('Avance Cuantitativo Productos'!$Z30:$AC30))&lt;&gt;0)*(_xlfn.SEQUENCE(,COUNTA('Avance Cuantitativo Productos'!$Z$6:$AC$6))),1))=INT(ISNUMBER('Avance Cuantitativo Productos'!$Z30:$AC30))))-COLUMN('Avance Cuantitativo Productos'!$Z30:$Z30)+1)=3,(OFFSET('Avance Cuantitativo Productos'!$BB30:$BB30,0,_xlfn.XMATCH('Avance Cuantitativo Productos'!$BE$6:$BE$6,'Avance Cuantitativo Productos'!$BB$6:$BE$6,1,1)-1)*3/4+SUM('Avance Cuantitativo Productos'!$BB30:$BD30)),IF((MAX(COLUMN('Avance Cuantitativo Productos'!$Z30:$AC30)*(INDEX(INT(ISNUMBER('Avance Cuantitativo Productos'!$Z30:$AC30)),LARGE((INT(ISNUMBER('Avance Cuantitativo Productos'!$Z30:$AC30))&lt;&gt;0)*(_xlfn.SEQUENCE(,COUNTA('Avance Cuantitativo Productos'!$Z$6:$AC$6))),1))=INT(ISNUMBER('Avance Cuantitativo Productos'!$Z30:$AC30))))-COLUMN('Avance Cuantitativo Productos'!$Z30:$Z30)+1)=4,(OFFSET('Avance Cuantitativo Productos'!$BB30:$BB30,0,_xlfn.XMATCH('Avance Cuantitativo Productos'!$BE$6:$BE$6,'Avance Cuantitativo Productos'!$BB$6:$BE$6,1,1)-1)+SUM('Avance Cuantitativo Productos'!$BB30:$BD30)),))))))))))))</f>
        <v/>
      </c>
      <c r="BO30" s="124" t="str">
        <f t="array" aca="1" ref="BO30" ca="1">+IF(AND('Avance Cuantitativo Productos'!$BN30:$BN30="",'Avance Cuantitativo Productos'!$BF30:$BF30=""),"",IF(OR(AND(_xlfn.XLOOKUP('Avance Cuantitativo Productos'!$I30:$I30,Listas!$G$2:$G$10,Listas!$I$2:$I$10&lt;1),'Avance Cuantitativo Productos'!$BF30:$BF30=""),'Avance Cuantitativo Productos'!$BF30:$BF30="",COUNTIF('Avance Cuantitativo Productos'!$AD30:$AG30,"="&amp;"")&gt;=4),MAX('Avance Cuantitativo Productos'!$BN30:$BN30,'Avance Cuantitativo Productos'!$BE30:$BE30),IF('Avance Cuantitativo Productos'!$H30:$H30="","Seleccionar Anualización",IF(COUNTIF('Avance Cuantitativo Productos'!$BB30:$BF30,"="&amp;"")=5,"",IF(AND(OR('Avance Cuantitativo Productos'!$H30:$H30="Creciente",'Avance Cuantitativo Productos'!$H30:$H30="Constante",'Avance Cuantitativo Productos'!$H30:$H30="Suma"),'Avance Cuantitativo Productos'!$BF30:$BF30&gt;'Avance Cuantitativo Productos'!$BJ30:$BJ30),"ERROR, las metas de las vigencias no pueden ser mayores a la meta final",IF(AND('Avance Cuantitativo Productos'!$H30:$H30="Decreciente",'Avance Cuantitativo Productos'!$BF30:$BF30&lt;'Avance Cuantitativo Productos'!$BJ30:$BJ30),"ERROR, las metas de las vigencias no pueden ser menores a la meta final",IF(OR('Avance Cuantitativo Productos'!$H30:$H30="Creciente",'Avance Cuantitativo Productos'!$H30:$H30="Constante",'Avance Cuantitativo Productos'!$H30:$H30="Decreciente"),IF((MAX(COLUMN('Avance Cuantitativo Productos'!$AD30:$AG30)*(INDEX('Avance Cuantitativo Productos'!$AD30:$AG30,LARGE(('Avance Cuantitativo Productos'!$AD30:$AG30&lt;&gt;"")*(_xlfn.SEQUENCE(,COUNTA('Avance Cuantitativo Productos'!$AD$6:$AG$6))),1))='Avance Cuantitativo Productos'!$AD30:$AG30))-COLUMN('Avance Cuantitativo Productos'!$AD30:$AD30)+1)=1,(OFFSET('Avance Cuantitativo Productos'!$BB30:$BB30,0,_xlfn.XMATCH('Avance Cuantitativo Productos'!$BF$6:$BF$6,'Avance Cuantitativo Productos'!$BB$6:$BF$6)-1)-(OFFSET('Avance Cuantitativo Productos'!$BB30:$BB30,0,_xlfn.XMATCH('Avance Cuantitativo Productos'!$BF$6:$BF$6,'Avance Cuantitativo Productos'!$BB$6:$BF$6)-2)))/4+OFFSET('Avance Cuantitativo Productos'!$BB30:$BB30,0,_xlfn.XMATCH('Avance Cuantitativo Productos'!$BF$6:$BF$6,'Avance Cuantitativo Productos'!$BB$6:$BF$6)-2),IF((MAX(COLUMN('Avance Cuantitativo Productos'!$AD30:$AG30)*(INDEX('Avance Cuantitativo Productos'!$AD30:$AG30,LARGE(('Avance Cuantitativo Productos'!$AD30:$AG30&lt;&gt;"")*(_xlfn.SEQUENCE(,COUNTA('Avance Cuantitativo Productos'!$AD$6:$AG$6))),1))='Avance Cuantitativo Productos'!$AD30:$AG30))-COLUMN('Avance Cuantitativo Productos'!$AD30:$AD30)+1)=2,(OFFSET('Avance Cuantitativo Productos'!$BB30:$BB30,0,_xlfn.XMATCH('Avance Cuantitativo Productos'!$BF$6:$BF$6,'Avance Cuantitativo Productos'!$BB$6:$BF$6)-1)-OFFSET('Avance Cuantitativo Productos'!$BB30:$BB30,0,_xlfn.XMATCH('Avance Cuantitativo Productos'!$BF$6:$BF$6,'Avance Cuantitativo Productos'!$BB$6:$BF$6)-2))/2+OFFSET('Avance Cuantitativo Productos'!$BB30:$BB30,0,_xlfn.XMATCH('Avance Cuantitativo Productos'!$BF$6:$BF$6,'Avance Cuantitativo Productos'!$BB$6:$BF$6)-2),IF((MAX(COLUMN('Avance Cuantitativo Productos'!$AD30:$AG30)*(INDEX('Avance Cuantitativo Productos'!$AD30:$AG30,LARGE(('Avance Cuantitativo Productos'!$AD30:$AG30&lt;&gt;"")*(_xlfn.SEQUENCE(,COUNTA('Avance Cuantitativo Productos'!$AD$6:$AG$6))),1))='Avance Cuantitativo Productos'!$AD30:$AG30))-COLUMN('Avance Cuantitativo Productos'!$AD30:$AD30)+1)=3,(OFFSET('Avance Cuantitativo Productos'!$BB30:$BB30,0,_xlfn.XMATCH('Avance Cuantitativo Productos'!$BF$6:$BF$6,'Avance Cuantitativo Productos'!$BB$6:$BF$6)-1)-OFFSET('Avance Cuantitativo Productos'!$BB30:$BB30,0,_xlfn.XMATCH('Avance Cuantitativo Productos'!$BF$6:$BF$6,'Avance Cuantitativo Productos'!$BB$6:$BF$6)-2))*3/4+OFFSET('Avance Cuantitativo Productos'!$BB30:$BB30,0,_xlfn.XMATCH('Avance Cuantitativo Productos'!$BF$6:$BF$6,'Avance Cuantitativo Productos'!$BB$6:$BF$6)-2),IF((MAX(COLUMN('Avance Cuantitativo Productos'!$AD30:$AG30)*(INDEX('Avance Cuantitativo Productos'!$AD30:$AG30,LARGE(('Avance Cuantitativo Productos'!$AD30:$AG30&lt;&gt;"")*(_xlfn.SEQUENCE(,COUNTA('Avance Cuantitativo Productos'!$AD$6:$AG$6))),1))='Avance Cuantitativo Productos'!$AD30:$AG30))-COLUMN('Avance Cuantitativo Productos'!$AD30:$AD30)+1)=4,(OFFSET('Avance Cuantitativo Productos'!$BB30:$BB30,0,_xlfn.XMATCH('Avance Cuantitativo Productos'!$BF$6:$BF$6,'Avance Cuantitativo Productos'!$BB$6:$BF$6)-1)-OFFSET('Avance Cuantitativo Productos'!$BB30:$BB30,0,_xlfn.XMATCH('Avance Cuantitativo Productos'!$BF$6:$BF$6,'Avance Cuantitativo Productos'!$BB$6:$BF$6)-2))+OFFSET('Avance Cuantitativo Productos'!$BB30:$BB30,0,_xlfn.XMATCH('Avance Cuantitativo Productos'!$BF$6:$BF$6,'Avance Cuantitativo Productos'!$BB$6:$BF$6)-2))))),IF('Avance Cuantitativo Productos'!$H30:$H30="Suma",IF((MAX(COLUMN('Avance Cuantitativo Productos'!$AD30:$AG30)*(INDEX(INT(ISNUMBER('Avance Cuantitativo Productos'!$AD30:$AG30)),LARGE((INT(ISNUMBER('Avance Cuantitativo Productos'!$AD30:$AG30))&lt;&gt;0)*(_xlfn.SEQUENCE(,COUNTA('Avance Cuantitativo Productos'!$AD$6:$AG$6))),1))=INT(ISNUMBER('Avance Cuantitativo Productos'!$AD30:$AG30))))-COLUMN('Avance Cuantitativo Productos'!$AD30:$AD30)+1)=1,(OFFSET('Avance Cuantitativo Productos'!$BB30:$BB30,0,_xlfn.XMATCH('Avance Cuantitativo Productos'!$BF$6:$BF$6,'Avance Cuantitativo Productos'!$BB$6:$BF$6,1,1)-1)/4+SUM('Avance Cuantitativo Productos'!$BB30:$BE30)),IF((MAX(COLUMN('Avance Cuantitativo Productos'!$AD30:$AG30)*(INDEX(INT(ISNUMBER('Avance Cuantitativo Productos'!$AD30:$AG30)),LARGE((INT(ISNUMBER('Avance Cuantitativo Productos'!$AD30:$AG30))&lt;&gt;0)*(_xlfn.SEQUENCE(,COUNTA('Avance Cuantitativo Productos'!$AD$6:$AG$6))),1))=INT(ISNUMBER('Avance Cuantitativo Productos'!$AD30:$AG30))))-COLUMN('Avance Cuantitativo Productos'!$AD30:$AD30)+1)=2,(OFFSET('Avance Cuantitativo Productos'!$BB30:$BB30,0,_xlfn.XMATCH('Avance Cuantitativo Productos'!$BF$6:$BF$6,'Avance Cuantitativo Productos'!$BB$6:$BF$6,1,1)-1)/2+SUM('Avance Cuantitativo Productos'!$BB30:$BE30)),IF((MAX(COLUMN('Avance Cuantitativo Productos'!$AD30:$AG30)*(INDEX(INT(ISNUMBER('Avance Cuantitativo Productos'!$AD30:$AG30)),LARGE((INT(ISNUMBER('Avance Cuantitativo Productos'!$AD30:$AG30))&lt;&gt;0)*(_xlfn.SEQUENCE(,COUNTA('Avance Cuantitativo Productos'!$AD$6:$AG$6))),1))=INT(ISNUMBER('Avance Cuantitativo Productos'!$AD30:$AG30))))-COLUMN('Avance Cuantitativo Productos'!$AD30:$AD30)+1)=3,(OFFSET('Avance Cuantitativo Productos'!$BB30:$BB30,0,_xlfn.XMATCH('Avance Cuantitativo Productos'!$BF$6:$BF$6,'Avance Cuantitativo Productos'!$BB$6:$BF$6,1,1)-1)*3/4+SUM('Avance Cuantitativo Productos'!$BB30:$BE30)),IF((MAX(COLUMN('Avance Cuantitativo Productos'!$AD30:$AG30)*(INDEX(INT(ISNUMBER('Avance Cuantitativo Productos'!$AD30:$AG30)),LARGE((INT(ISNUMBER('Avance Cuantitativo Productos'!$AD30:$AG30))&lt;&gt;0)*(_xlfn.SEQUENCE(,COUNTA('Avance Cuantitativo Productos'!$AD$6:$AG$6))),1))=INT(ISNUMBER('Avance Cuantitativo Productos'!$AD30:$AG30))))-COLUMN('Avance Cuantitativo Productos'!$AD30:$AD30)+1)=4,(OFFSET('Avance Cuantitativo Productos'!$BB30:$BB30,0,_xlfn.XMATCH('Avance Cuantitativo Productos'!$BF$6:$BF$6,'Avance Cuantitativo Productos'!$BB$6:$BF$6,1,1)-1)+SUM('Avance Cuantitativo Productos'!$BB30:$BE30)),))))))))))))</f>
        <v/>
      </c>
      <c r="BP30" s="125" t="str">
        <f t="array" aca="1" ref="BP30" ca="1">+IF(AND('Avance Cuantitativo Productos'!$BO30:$BO30="",'Avance Cuantitativo Productos'!$BG30:$BG30=""),"",IF(OR(AND(_xlfn.XLOOKUP('Avance Cuantitativo Productos'!$I30:$I30,Listas!$G$2:$G$10,Listas!$I$2:$I$10&lt;1),'Avance Cuantitativo Productos'!$BG30:$BG30=""),'Avance Cuantitativo Productos'!$BG30:$BG30="",COUNTIF('Avance Cuantitativo Productos'!$AH30:$AK30,"="&amp;"")&gt;=4),MAX('Avance Cuantitativo Productos'!$BO30:$BO30,'Avance Cuantitativo Productos'!$BF30:$BF30),IF('Avance Cuantitativo Productos'!$H30:$H30="","Seleccionar Anualización",IF(COUNTIF('Avance Cuantitativo Productos'!$BB30:$BG30,"="&amp;"")=6,"",IF(AND(OR('Avance Cuantitativo Productos'!$H30:$H30="Creciente",'Avance Cuantitativo Productos'!$H30:$H30="Constante",'Avance Cuantitativo Productos'!$H30:$H30="Suma"),'Avance Cuantitativo Productos'!$BG30:$BG30&gt;'Avance Cuantitativo Productos'!$BJ30:$BJ30),"ERROR, las metas de las vigencias no pueden ser mayores a la meta final",IF(AND('Avance Cuantitativo Productos'!$H30:$H30="Decreciente",'Avance Cuantitativo Productos'!$BG30:$BG30&lt;'Avance Cuantitativo Productos'!$BJ30:$BJ30),"ERROR, las metas de las vigencias no pueden ser menores a la meta final",IF(OR('Avance Cuantitativo Productos'!$H30:$H30="Creciente",'Avance Cuantitativo Productos'!$H30:$H30="Constante",'Avance Cuantitativo Productos'!$H30:$H30="Decreciente"),IF((MAX(COLUMN('Avance Cuantitativo Productos'!$AH30:$AK30)*(INDEX('Avance Cuantitativo Productos'!$AH30:$AK30,LARGE(('Avance Cuantitativo Productos'!$AH30:$AK30&lt;&gt;"")*(_xlfn.SEQUENCE(,COUNTA('Avance Cuantitativo Productos'!$AH$6:$AK$6))),1))='Avance Cuantitativo Productos'!$AH30:$AK30))-COLUMN('Avance Cuantitativo Productos'!$AH30:$AH30)+1)=1,(OFFSET('Avance Cuantitativo Productos'!$BB30:$BB30,0,_xlfn.XMATCH('Avance Cuantitativo Productos'!$BG$6:$BG$6,'Avance Cuantitativo Productos'!$BB$6:$BG$6)-1)-(OFFSET('Avance Cuantitativo Productos'!$BB30:$BB30,0,_xlfn.XMATCH('Avance Cuantitativo Productos'!$BG$6:$BG$6,'Avance Cuantitativo Productos'!$BB$6:$BG$6)-2)))/4+OFFSET('Avance Cuantitativo Productos'!$BB30:$BB30,0,_xlfn.XMATCH('Avance Cuantitativo Productos'!$BG$6:$BG$6,'Avance Cuantitativo Productos'!$BB$6:$BG$6)-2),IF((MAX(COLUMN('Avance Cuantitativo Productos'!$AH30:$AK30)*(INDEX('Avance Cuantitativo Productos'!$AH30:$AK30,LARGE(('Avance Cuantitativo Productos'!$AH30:$AK30&lt;&gt;"")*(_xlfn.SEQUENCE(,COUNTA('Avance Cuantitativo Productos'!$AH$6:$AK$6))),1))='Avance Cuantitativo Productos'!$AH30:$AK30))-COLUMN('Avance Cuantitativo Productos'!$AH30:$AH30)+1)=2,(OFFSET('Avance Cuantitativo Productos'!$BB30:$BB30,0,_xlfn.XMATCH('Avance Cuantitativo Productos'!$BG$6:$BG$6,'Avance Cuantitativo Productos'!$BB$6:$BG$6)-1)-OFFSET('Avance Cuantitativo Productos'!$BB30:$BB30,0,_xlfn.XMATCH('Avance Cuantitativo Productos'!$BG$6:$BG$6,'Avance Cuantitativo Productos'!$BB$6:$BG$6)-2))/2+OFFSET('Avance Cuantitativo Productos'!$BB30:$BB30,0,_xlfn.XMATCH('Avance Cuantitativo Productos'!$BG$6:$BG$6,'Avance Cuantitativo Productos'!$BB$6:$BG$6)-2),IF((MAX(COLUMN('Avance Cuantitativo Productos'!$AH30:$AK30)*(INDEX('Avance Cuantitativo Productos'!$AH30:$AK30,LARGE(('Avance Cuantitativo Productos'!$AH30:$AK30&lt;&gt;"")*(_xlfn.SEQUENCE(,COUNTA('Avance Cuantitativo Productos'!$AH$6:$AK$6))),1))='Avance Cuantitativo Productos'!$AH30:$AK30))-COLUMN('Avance Cuantitativo Productos'!$AH30:$AH30)+1)=3,(OFFSET('Avance Cuantitativo Productos'!$BB30:$BB30,0,_xlfn.XMATCH('Avance Cuantitativo Productos'!$BG$6:$BG$6,'Avance Cuantitativo Productos'!$BB$6:$BG$6)-1)-OFFSET('Avance Cuantitativo Productos'!$BB30:$BB30,0,_xlfn.XMATCH('Avance Cuantitativo Productos'!$BG$6:$BG$6,'Avance Cuantitativo Productos'!$BB$6:$BG$6)-2))*3/4+OFFSET('Avance Cuantitativo Productos'!$BB30:$BB30,0,_xlfn.XMATCH('Avance Cuantitativo Productos'!$BG$6:$BG$6,'Avance Cuantitativo Productos'!$BB$6:$BG$6)-2),IF((MAX(COLUMN('Avance Cuantitativo Productos'!$AH30:$AK30)*(INDEX('Avance Cuantitativo Productos'!$AH30:$AK30,LARGE(('Avance Cuantitativo Productos'!$AH30:$AK30&lt;&gt;"")*(_xlfn.SEQUENCE(,COUNTA('Avance Cuantitativo Productos'!$AH$6:$AK$6))),1))='Avance Cuantitativo Productos'!$AH30:$AK30))-COLUMN('Avance Cuantitativo Productos'!$AH30:$AH30)+1)=4,(OFFSET('Avance Cuantitativo Productos'!$BB30:$BB30,0,_xlfn.XMATCH('Avance Cuantitativo Productos'!$BG$6:$BG$6,'Avance Cuantitativo Productos'!$BB$6:$BG$6)-1)-OFFSET('Avance Cuantitativo Productos'!$BB30:$BB30,0,_xlfn.XMATCH('Avance Cuantitativo Productos'!$BG$6:$BG$6,'Avance Cuantitativo Productos'!$BB$6:$BG$6)-2))+OFFSET('Avance Cuantitativo Productos'!$BB30:$BB30,0,_xlfn.XMATCH('Avance Cuantitativo Productos'!$BG$6:$BG$6,'Avance Cuantitativo Productos'!$BB$6:$BG$6)-2))))),IF('Avance Cuantitativo Productos'!$H30:$H30="Suma",IF((MAX(COLUMN('Avance Cuantitativo Productos'!$AH30:$AK30)*(INDEX(INT(ISNUMBER('Avance Cuantitativo Productos'!$AH30:$AK30)),LARGE((INT(ISNUMBER('Avance Cuantitativo Productos'!$AH30:$AK30))&lt;&gt;0)*(_xlfn.SEQUENCE(,COUNTA('Avance Cuantitativo Productos'!$AH$6:$AK$6))),1))=INT(ISNUMBER('Avance Cuantitativo Productos'!$AH30:$AK30))))-COLUMN('Avance Cuantitativo Productos'!$AH30:$AH30)+1)=1,(OFFSET('Avance Cuantitativo Productos'!$BB30:$BB30,0,_xlfn.XMATCH('Avance Cuantitativo Productos'!$BG$6:$BG$6,'Avance Cuantitativo Productos'!$BB$6:$BG$6,1,1)-1)/4+SUM('Avance Cuantitativo Productos'!$BB30:$BF30)),IF((MAX(COLUMN('Avance Cuantitativo Productos'!$AH30:$AK30)*(INDEX(INT(ISNUMBER('Avance Cuantitativo Productos'!$AH30:$AK30)),LARGE((INT(ISNUMBER('Avance Cuantitativo Productos'!$AH30:$AK30))&lt;&gt;0)*(_xlfn.SEQUENCE(,COUNTA('Avance Cuantitativo Productos'!$AH$6:$AK$6))),1))=INT(ISNUMBER('Avance Cuantitativo Productos'!$AH30:$AK30))))-COLUMN('Avance Cuantitativo Productos'!$AH30:$AH30)+1)=2,(OFFSET('Avance Cuantitativo Productos'!$BB30:$BB30,0,_xlfn.XMATCH('Avance Cuantitativo Productos'!$BG$6:$BG$6,'Avance Cuantitativo Productos'!$BB$6:$BG$6,1,1)-1)/2+SUM('Avance Cuantitativo Productos'!$BB30:$BF30)),IF((MAX(COLUMN('Avance Cuantitativo Productos'!$AH30:$AK30)*(INDEX(INT(ISNUMBER('Avance Cuantitativo Productos'!$AH30:$AK30)),LARGE((INT(ISNUMBER('Avance Cuantitativo Productos'!$AH30:$AK30))&lt;&gt;0)*(_xlfn.SEQUENCE(,COUNTA('Avance Cuantitativo Productos'!$AH$6:$AK$6))),1))=INT(ISNUMBER('Avance Cuantitativo Productos'!$AH30:$AK30))))-COLUMN('Avance Cuantitativo Productos'!$AH30:$AH30)+1)=3,(OFFSET('Avance Cuantitativo Productos'!$BB30:$BB30,0,_xlfn.XMATCH('Avance Cuantitativo Productos'!$BG$6:$BG$6,'Avance Cuantitativo Productos'!$BB$6:$BG$6,1,1)-1)*3/4+SUM('Avance Cuantitativo Productos'!$BB30:$BF30)),IF((MAX(COLUMN('Avance Cuantitativo Productos'!$AH30:$AK30)*(INDEX(INT(ISNUMBER('Avance Cuantitativo Productos'!$AH30:$AK30)),LARGE((INT(ISNUMBER('Avance Cuantitativo Productos'!$AH30:$AK30))&lt;&gt;0)*(_xlfn.SEQUENCE(,COUNTA('Avance Cuantitativo Productos'!$AH$6:$AK$6))),1))=INT(ISNUMBER('Avance Cuantitativo Productos'!$AH30:$AK30))))-COLUMN('Avance Cuantitativo Productos'!$AH30:$AH30)+1)=4,(OFFSET('Avance Cuantitativo Productos'!$BB30:$BB30,0,_xlfn.XMATCH('Avance Cuantitativo Productos'!$BG$6:$BG$6,'Avance Cuantitativo Productos'!$BB$6:$BG$6,1,1)-1)+SUM('Avance Cuantitativo Productos'!$BB30:$BF30)),))))))))))))</f>
        <v/>
      </c>
      <c r="BQ30" s="137">
        <f t="array" aca="1" ref="BQ30" ca="1">+IF(AND('Avance Cuantitativo Productos'!$BP30:$BP30="",'Avance Cuantitativo Productos'!$BH30:$BH30=""),"",IF(OR(AND(_xlfn.XLOOKUP('Avance Cuantitativo Productos'!$I30:$I30,Listas!$G$2:$G$10,Listas!$I$2:$I$10&lt;1),'Avance Cuantitativo Productos'!$BH30:$BH30=""),'Avance Cuantitativo Productos'!$BH30:$BH30="",COUNTIF('Avance Cuantitativo Productos'!$AL30:$AO30,"="&amp;"")&gt;=4),MAX('Avance Cuantitativo Productos'!$BP30:$BP30,'Avance Cuantitativo Productos'!$BG30:$BG30),IF('Avance Cuantitativo Productos'!$H30:$H30="","Seleccionar Anualización",IF(COUNTIF('Avance Cuantitativo Productos'!$BB30:$BH30,"="&amp;"")=7,"",IF(AND(OR('Avance Cuantitativo Productos'!$H30:$H30="Creciente",'Avance Cuantitativo Productos'!$H30:$H30="Constante",'Avance Cuantitativo Productos'!$H30:$H30="Suma"),'Avance Cuantitativo Productos'!$BH30:$BH30&gt;'Avance Cuantitativo Productos'!$BJ30:$BJ30),"ERROR, las metas de las vigencias no pueden ser mayores a la meta final",IF(AND('Avance Cuantitativo Productos'!$H30:$H30="Decreciente",'Avance Cuantitativo Productos'!$BH30:$BH30&lt;'Avance Cuantitativo Productos'!$BJ30:$BJ30),"ERROR, las metas de las vigencias no pueden ser menores a la meta final",IF(OR('Avance Cuantitativo Productos'!$H30:$H30="Creciente",'Avance Cuantitativo Productos'!$H30:$H30="Constante",'Avance Cuantitativo Productos'!$H30:$H30="Decreciente"),IF((MAX(COLUMN('Avance Cuantitativo Productos'!$AL30:$AO30)*(INDEX('Avance Cuantitativo Productos'!$AL30:$AO30,LARGE(('Avance Cuantitativo Productos'!$AL30:$AO30&lt;&gt;"")*(_xlfn.SEQUENCE(,COUNTA('Avance Cuantitativo Productos'!$AL$6:$AO$6))),1))='Avance Cuantitativo Productos'!$AL30:$AO30))-COLUMN('Avance Cuantitativo Productos'!$AL30:$AL30)+1)=1,(OFFSET('Avance Cuantitativo Productos'!$BB30:$BB30,0,_xlfn.XMATCH('Avance Cuantitativo Productos'!$BH$6:$BH$6,'Avance Cuantitativo Productos'!$BB$6:$BH$6)-1)-(OFFSET('Avance Cuantitativo Productos'!$BB30:$BB30,0,_xlfn.XMATCH('Avance Cuantitativo Productos'!$BH$6:$BH$6,'Avance Cuantitativo Productos'!$BB$6:$BH$6)-2)))/4+OFFSET('Avance Cuantitativo Productos'!$BB30:$BB30,0,_xlfn.XMATCH('Avance Cuantitativo Productos'!$BH$6:$BH$6,'Avance Cuantitativo Productos'!$BB$6:$BH$6)-2),IF((MAX(COLUMN('Avance Cuantitativo Productos'!$AL30:$AO30)*(INDEX('Avance Cuantitativo Productos'!$AL30:$AO30,LARGE(('Avance Cuantitativo Productos'!$AL30:$AO30&lt;&gt;"")*(_xlfn.SEQUENCE(,COUNTA('Avance Cuantitativo Productos'!$AL$6:$AO$6))),1))='Avance Cuantitativo Productos'!$AL30:$AO30))-COLUMN('Avance Cuantitativo Productos'!$AL30:$AL30)+1)=2,(OFFSET('Avance Cuantitativo Productos'!$BB30:$BB30,0,_xlfn.XMATCH('Avance Cuantitativo Productos'!$BH$6:$BH$6,'Avance Cuantitativo Productos'!$BB$6:$BH$6)-1)-OFFSET('Avance Cuantitativo Productos'!$BB30:$BB30,0,_xlfn.XMATCH('Avance Cuantitativo Productos'!$BH$6:$BH$6,'Avance Cuantitativo Productos'!$BB$6:$BH$6)-2))/2+OFFSET('Avance Cuantitativo Productos'!$BB30:$BB30,0,_xlfn.XMATCH('Avance Cuantitativo Productos'!$BH$6:$BH$6,'Avance Cuantitativo Productos'!$BB$6:$BH$6)-2),IF((MAX(COLUMN('Avance Cuantitativo Productos'!$AL30:$AO30)*(INDEX('Avance Cuantitativo Productos'!$AL30:$AO30,LARGE(('Avance Cuantitativo Productos'!$AL30:$AO30&lt;&gt;"")*(_xlfn.SEQUENCE(,COUNTA('Avance Cuantitativo Productos'!$AL$6:$AO$6))),1))='Avance Cuantitativo Productos'!$AL30:$AO30))-COLUMN('Avance Cuantitativo Productos'!$AL30:$AL30)+1)=3,(OFFSET('Avance Cuantitativo Productos'!$BB30:$BB30,0,_xlfn.XMATCH('Avance Cuantitativo Productos'!$BH$6:$BH$6,'Avance Cuantitativo Productos'!$BB$6:$BH$6)-1)-OFFSET('Avance Cuantitativo Productos'!$BB30:$BB30,0,_xlfn.XMATCH('Avance Cuantitativo Productos'!$BH$6:$BH$6,'Avance Cuantitativo Productos'!$BB$6:$BH$6)-2))*0.75+OFFSET('Avance Cuantitativo Productos'!$BB30:$BB30,0,_xlfn.XMATCH('Avance Cuantitativo Productos'!$BH$6:$BH$6,'Avance Cuantitativo Productos'!$BB$6:$BH$6)-2),IF((MAX(COLUMN('Avance Cuantitativo Productos'!$AL30:$AO30)*(INDEX('Avance Cuantitativo Productos'!$AL30:$AO30,LARGE(('Avance Cuantitativo Productos'!$AL30:$AO30&lt;&gt;"")*(_xlfn.SEQUENCE(,COUNTA('Avance Cuantitativo Productos'!$AL$6:$AO$6))),1))='Avance Cuantitativo Productos'!$AL30:$AO30))-COLUMN('Avance Cuantitativo Productos'!$AL30:$AL30)+1)=4,(OFFSET('Avance Cuantitativo Productos'!$BB30:$BB30,0,_xlfn.XMATCH('Avance Cuantitativo Productos'!$BH$6:$BH$6,'Avance Cuantitativo Productos'!$BB$6:$BH$6)-1)-OFFSET('Avance Cuantitativo Productos'!$BB30:$BB30,0,_xlfn.XMATCH('Avance Cuantitativo Productos'!$BH$6:$BH$6,'Avance Cuantitativo Productos'!$BB$6:$BH$6)-2))+OFFSET('Avance Cuantitativo Productos'!$BB30:$BB30,0,_xlfn.XMATCH('Avance Cuantitativo Productos'!$BH$6:$BH$6,'Avance Cuantitativo Productos'!$BB$6:$BH$6)-2))))),IF('Avance Cuantitativo Productos'!$H30:$H30="Suma",IF((MAX(COLUMN('Avance Cuantitativo Productos'!$AL30:$AO30)*(INDEX(INT(ISNUMBER('Avance Cuantitativo Productos'!$AL30:$AO30)),LARGE((INT(ISNUMBER('Avance Cuantitativo Productos'!$AL30:$AO30))&lt;&gt;0)*(_xlfn.SEQUENCE(,COUNTA('Avance Cuantitativo Productos'!$AL$6:$AO$6))),1))=INT(ISNUMBER('Avance Cuantitativo Productos'!$AL30:$AO30))))-COLUMN('Avance Cuantitativo Productos'!$AL30:$AL30)+1)=1,(OFFSET('Avance Cuantitativo Productos'!$BB30:$BB30,0,_xlfn.XMATCH('Avance Cuantitativo Productos'!$BH$6:$BH$6,'Avance Cuantitativo Productos'!$BB$6:$BH$6,1,1)-1)/4+SUM('Avance Cuantitativo Productos'!$BB30:$BG30)),IF((MAX(COLUMN('Avance Cuantitativo Productos'!$AL30:$AO30)*(INDEX(INT(ISNUMBER('Avance Cuantitativo Productos'!$AL30:$AO30)),LARGE((INT(ISNUMBER('Avance Cuantitativo Productos'!$AL30:$AO30))&lt;&gt;0)*(_xlfn.SEQUENCE(,COUNTA('Avance Cuantitativo Productos'!$AL$6:$AO$6))),1))=INT(ISNUMBER('Avance Cuantitativo Productos'!$AL30:$AO30))))-COLUMN('Avance Cuantitativo Productos'!$AL30:$AL30)+1)=2,(OFFSET('Avance Cuantitativo Productos'!$BB30:$BB30,0,_xlfn.XMATCH('Avance Cuantitativo Productos'!$BH$6:$BH$6,'Avance Cuantitativo Productos'!$BB$6:$BH$6,1,1)-1)/2+SUM('Avance Cuantitativo Productos'!$BB30:$BG30)),IF((MAX(COLUMN('Avance Cuantitativo Productos'!$AL30:$AO30)*(INDEX(INT(ISNUMBER('Avance Cuantitativo Productos'!$AL30:$AO30)),LARGE((INT(ISNUMBER('Avance Cuantitativo Productos'!$AL30:$AO30))&lt;&gt;0)*(_xlfn.SEQUENCE(,COUNTA('Avance Cuantitativo Productos'!$AL$6:$AO$6))),1))=INT(ISNUMBER('Avance Cuantitativo Productos'!$AL30:$AO30))))-COLUMN('Avance Cuantitativo Productos'!$AL30:$AL30)+1)=3,(OFFSET('Avance Cuantitativo Productos'!$BB30:$BB30,0,_xlfn.XMATCH('Avance Cuantitativo Productos'!$BH$6:$BH$6,'Avance Cuantitativo Productos'!$BB$6:$BH$6,1,1)-1)*0.75+SUM('Avance Cuantitativo Productos'!$BB30:$BG30)),IF((MAX(COLUMN('Avance Cuantitativo Productos'!$AL30:$AO30)*(INDEX(INT(ISNUMBER('Avance Cuantitativo Productos'!$AL30:$AO30)),LARGE((INT(ISNUMBER('Avance Cuantitativo Productos'!$AL30:$AO30))&lt;&gt;0)*(_xlfn.SEQUENCE(,COUNTA('Avance Cuantitativo Productos'!$AL$6:$AO$6))),1))=INT(ISNUMBER('Avance Cuantitativo Productos'!$AL30:$AO30))))-COLUMN('Avance Cuantitativo Productos'!$AL30:$AL30)+1)=4,(OFFSET('Avance Cuantitativo Productos'!$BB30:$BB30,0,_xlfn.XMATCH('Avance Cuantitativo Productos'!$BH$6:$BH$6,'Avance Cuantitativo Productos'!$BB$6:$BH$6,1,1)-1)+SUM('Avance Cuantitativo Productos'!$BB30:$BG30)),))))))))))))</f>
        <v>1000</v>
      </c>
      <c r="BR30" s="137">
        <f t="array" aca="1" ref="BR30" ca="1">+IF(AND('Avance Cuantitativo Productos'!$BQ30:$BQ30="",'Avance Cuantitativo Productos'!$BI30:$BI30=""),"",IF(OR(AND(_xlfn.XLOOKUP('Avance Cuantitativo Productos'!$I30:$I30,Listas!$G$2:$G$10,Listas!$I$2:$I$10&lt;1),'Avance Cuantitativo Productos'!$BI30:$BI30=""),'Avance Cuantitativo Productos'!$BI30:$BI30="",COUNTIF('Avance Cuantitativo Productos'!$AP30:$AS30,"="&amp;"")&gt;=4),MAX('Avance Cuantitativo Productos'!$BQ30:$BQ30,'Avance Cuantitativo Productos'!$BH30:$BH30),IF('Avance Cuantitativo Productos'!$H30:$H30="","Seleccionar Anualización",IF(COUNTIF('Avance Cuantitativo Productos'!$BB30:$BI30,"="&amp;"")=8,"",IF(AND(OR('Avance Cuantitativo Productos'!$H30:$H30="Creciente",'Avance Cuantitativo Productos'!$H30:$H30="Constante",'Avance Cuantitativo Productos'!$H30:$H30="Suma"),'Avance Cuantitativo Productos'!$BI30:$BI30&gt;'Avance Cuantitativo Productos'!$BJ30:$BJ30),"ERROR, las metas de las vigencias no pueden ser mayores a la meta final",IF(AND('Avance Cuantitativo Productos'!$H30:$H30="Decreciente",'Avance Cuantitativo Productos'!$BI30:$BI30&lt;'Avance Cuantitativo Productos'!$BJ30:$BJ30),"ERROR, las metas de las vigencias no pueden ser menores a la meta final",IF(OR('Avance Cuantitativo Productos'!$H30:$H30="Creciente",'Avance Cuantitativo Productos'!$H30:$H30="Constante",'Avance Cuantitativo Productos'!$H30:$H30="Decreciente"),IF((MAX(COLUMN('Avance Cuantitativo Productos'!$AP30:$AS30)*(INDEX('Avance Cuantitativo Productos'!$AP30:$AS30,LARGE(('Avance Cuantitativo Productos'!$AP30:$AS30&lt;&gt;"")*(_xlfn.SEQUENCE(,COUNTA('Avance Cuantitativo Productos'!$AP$6:$AS$6))),1))='Avance Cuantitativo Productos'!$AP30:$AS30))-COLUMN('Avance Cuantitativo Productos'!$AP30:$AP30)+1)=1,(OFFSET('Avance Cuantitativo Productos'!$BB30:$BB30,0,_xlfn.XMATCH('Avance Cuantitativo Productos'!$BI$6:$BI$6,'Avance Cuantitativo Productos'!$BB$6:$BI$6)-1)-(OFFSET('Avance Cuantitativo Productos'!$BB30:$BB30,0,_xlfn.XMATCH('Avance Cuantitativo Productos'!$BI$6:$BI$6,'Avance Cuantitativo Productos'!$BB$6:$BI$6)-2)))/4+OFFSET('Avance Cuantitativo Productos'!$BB30:$BB30,0,_xlfn.XMATCH('Avance Cuantitativo Productos'!$BI$6:$BI$6,'Avance Cuantitativo Productos'!$BB$6:$BI$6)-2),IF((MAX(COLUMN('Avance Cuantitativo Productos'!$AP30:$AS30)*(INDEX('Avance Cuantitativo Productos'!$AP30:$AS30,LARGE(('Avance Cuantitativo Productos'!$AP30:$AS30&lt;&gt;"")*(_xlfn.SEQUENCE(,COUNTA('Avance Cuantitativo Productos'!$AP$6:$AS$6))),1))='Avance Cuantitativo Productos'!$AP30:$AS30))-COLUMN('Avance Cuantitativo Productos'!$AP30:$AP30)+1)=2,(OFFSET('Avance Cuantitativo Productos'!$BB30:$BB30,0,_xlfn.XMATCH('Avance Cuantitativo Productos'!$BI$6:$BI$6,'Avance Cuantitativo Productos'!$BB$6:$BI$6)-1)-OFFSET('Avance Cuantitativo Productos'!$BB30:$BB30,0,_xlfn.XMATCH('Avance Cuantitativo Productos'!$BI$6:$BI$6,'Avance Cuantitativo Productos'!$BB$6:$BI$6)-2))/2+OFFSET('Avance Cuantitativo Productos'!$BB30:$BB30,0,_xlfn.XMATCH('Avance Cuantitativo Productos'!$BI$6:$BI$6,'Avance Cuantitativo Productos'!$BB$6:$BI$6)-2),IF((MAX(COLUMN('Avance Cuantitativo Productos'!$AP30:$AS30)*(INDEX('Avance Cuantitativo Productos'!$AP30:$AS30,LARGE(('Avance Cuantitativo Productos'!$AP30:$AS30&lt;&gt;"")*(_xlfn.SEQUENCE(,COUNTA('Avance Cuantitativo Productos'!$AP$6:$AS$6))),1))='Avance Cuantitativo Productos'!$AP30:$AS30))-COLUMN('Avance Cuantitativo Productos'!$AP30:$AP30)+1)=3,(OFFSET('Avance Cuantitativo Productos'!$BB30:$BB30,0,_xlfn.XMATCH('Avance Cuantitativo Productos'!$BI$6:$BI$6,'Avance Cuantitativo Productos'!$BB$6:$BI$6)-1)-OFFSET('Avance Cuantitativo Productos'!$BB30:$BB30,0,_xlfn.XMATCH('Avance Cuantitativo Productos'!$BI$6:$BI$6,'Avance Cuantitativo Productos'!$BB$6:$BI$6)-2))*0.75+OFFSET('Avance Cuantitativo Productos'!$BB30:$BB30,0,_xlfn.XMATCH('Avance Cuantitativo Productos'!$BI$6:$BI$6,'Avance Cuantitativo Productos'!$BB$6:$BI$6)-2),IF((MAX(COLUMN('Avance Cuantitativo Productos'!$AP30:$AS30)*(INDEX('Avance Cuantitativo Productos'!$AP30:$AS30,LARGE(('Avance Cuantitativo Productos'!$AP30:$AS30&lt;&gt;"")*(_xlfn.SEQUENCE(,COUNTA('Avance Cuantitativo Productos'!$AP$6:$AS$6))),1))='Avance Cuantitativo Productos'!$AP30:$AS30))-COLUMN('Avance Cuantitativo Productos'!$AP30:$AP30)+1)=4,(OFFSET('Avance Cuantitativo Productos'!$BB30:$BB30,0,_xlfn.XMATCH('Avance Cuantitativo Productos'!$BI$6:$BI$6,'Avance Cuantitativo Productos'!$BB$6:$BI$6)-1)-OFFSET('Avance Cuantitativo Productos'!$BB30:$BB30,0,_xlfn.XMATCH('Avance Cuantitativo Productos'!$BI$6:$BI$6,'Avance Cuantitativo Productos'!$BB$6:$BI$6)-2))+OFFSET('Avance Cuantitativo Productos'!$BB30:$BB30,0,_xlfn.XMATCH('Avance Cuantitativo Productos'!$BI$6:$BI$6,'Avance Cuantitativo Productos'!$BB$6:$BI$6)-2))))),IF('Avance Cuantitativo Productos'!$H30:$H30="Suma",IF((MAX(COLUMN('Avance Cuantitativo Productos'!$AP30:$AS30)*(INDEX(INT(ISNUMBER('Avance Cuantitativo Productos'!$AP30:$AS30)),LARGE((INT(ISNUMBER('Avance Cuantitativo Productos'!$AP30:$AS30))&lt;&gt;0)*(_xlfn.SEQUENCE(,COUNTA('Avance Cuantitativo Productos'!$AP$6:$AS$6))),1))=INT(ISNUMBER('Avance Cuantitativo Productos'!$AP30:$AS30))))-COLUMN('Avance Cuantitativo Productos'!$AP30:$AP30)+1)=1,(OFFSET('Avance Cuantitativo Productos'!$BB30:$BB30,0,_xlfn.XMATCH('Avance Cuantitativo Productos'!$BI$6:$BI$6,'Avance Cuantitativo Productos'!$BB$6:$BI$6,1,1)-1)/4+SUM('Avance Cuantitativo Productos'!$BB30:$BH30)),IF((MAX(COLUMN('Avance Cuantitativo Productos'!$AP30:$AS30)*(INDEX(INT(ISNUMBER('Avance Cuantitativo Productos'!$AP30:$AS30)),LARGE((INT(ISNUMBER('Avance Cuantitativo Productos'!$AP30:$AS30))&lt;&gt;0)*(_xlfn.SEQUENCE(,COUNTA('Avance Cuantitativo Productos'!$AP$6:$AS$6))),1))=INT(ISNUMBER('Avance Cuantitativo Productos'!$AP30:$AS30))))-COLUMN('Avance Cuantitativo Productos'!$AP30:$AP30)+1)=2,(OFFSET('Avance Cuantitativo Productos'!$BB30:$BB30,0,_xlfn.XMATCH('Avance Cuantitativo Productos'!$BI$6:$BI$6,'Avance Cuantitativo Productos'!$BB$6:$BI$6,1,1)-1)/2+SUM('Avance Cuantitativo Productos'!$BB30:$BH30)),IF((MAX(COLUMN('Avance Cuantitativo Productos'!$AP30:$AS30)*(INDEX(INT(ISNUMBER('Avance Cuantitativo Productos'!$AP30:$AS30)),LARGE((INT(ISNUMBER('Avance Cuantitativo Productos'!$AP30:$AS30))&lt;&gt;0)*(_xlfn.SEQUENCE(,COUNTA('Avance Cuantitativo Productos'!$AP$6:$AS$6))),1))=INT(ISNUMBER('Avance Cuantitativo Productos'!$AP30:$AS30))))-COLUMN('Avance Cuantitativo Productos'!$AP30:$AP30)+1)=3,(OFFSET('Avance Cuantitativo Productos'!$BB30:$BB30,0,_xlfn.XMATCH('Avance Cuantitativo Productos'!$BI$6:$BI$6,'Avance Cuantitativo Productos'!$BB$6:$BI$6,1,1)-1)*0.75+SUM('Avance Cuantitativo Productos'!$BB30:$BH30)),IF((MAX(COLUMN('Avance Cuantitativo Productos'!$AP30:$AS30)*(INDEX(INT(ISNUMBER('Avance Cuantitativo Productos'!$AP30:$AS30)),LARGE((INT(ISNUMBER('Avance Cuantitativo Productos'!$AP30:$AS30))&lt;&gt;0)*(_xlfn.SEQUENCE(,COUNTA('Avance Cuantitativo Productos'!$AP$6:$AS$6))),1))=INT(ISNUMBER('Avance Cuantitativo Productos'!$AP30:$AS30))))-COLUMN('Avance Cuantitativo Productos'!$AP30:$AP30)+1)=4,(OFFSET('Avance Cuantitativo Productos'!$BB30:$BB30,0,_xlfn.XMATCH('Avance Cuantitativo Productos'!$BI$6:$BI$6,'Avance Cuantitativo Productos'!$BB$6:$BI$6,1,1)-1)+SUM('Avance Cuantitativo Productos'!$BB30:$BH30)),))))))))))))</f>
        <v>1000</v>
      </c>
      <c r="BS30" s="20" t="str">
        <f t="array" aca="1" ref="BS30" ca="1">IF(OR('Avance Cuantitativo Productos'!$BB30:$BB30=0,'Avance Cuantitativo Productos'!$AT30:$AT30="",SUMPRODUCT(--('Avance Cuantitativo Productos'!$N30:$Q30&lt;&gt;""))=0),"",IF('Avance Cuantitativo Productos'!$H30:$H30="Creciente",('Avance Cuantitativo Productos'!$AT30:$AT30-Anualiza_LB('Avance Cuantitativo Productos'!$BS$6:$BS$6,'Avance Cuantitativo Productos'!$M30:$M30,'Avance Cuantitativo Productos'!$G30:$G30,'Avance Cuantitativo Productos'!$L30:$L30))/('Avance Cuantitativo Productos'!$BK30:$BK30-Anualiza_LB('Avance Cuantitativo Productos'!$BS$6:$BS$6,'Avance Cuantitativo Productos'!$M30:$M30,'Avance Cuantitativo Productos'!$G30:$G30,'Avance Cuantitativo Productos'!$L30:$L30)),IF('Avance Cuantitativo Productos'!$H30:$H30="Constante",('Avance Cuantitativo Productos'!$AT30:$AT30/'Avance Cuantitativo Productos'!$BK30:$BK30),IF('Avance Cuantitativo Productos'!$H30:$H30="Suma",_xlfn.NUMBERVALUE('Avance Cuantitativo Productos'!$AT30:$AT30)/_xlfn.NUMBERVALUE('Avance Cuantitativo Productos'!$BK30:$BK30),IF('Avance Cuantitativo Productos'!$H30:$H30="Decreciente",('Avance Cuantitativo Productos'!$BS$6:$BS$6-Anualiza_LB('Avance Cuantitativo Productos'!$BB$6:$BB$6,'Avance Cuantitativo Productos'!$M30:$M30,'Avance Cuantitativo Productos'!$G30:$G30,'Avance Cuantitativo Productos'!$L30:$L30))/('Avance Cuantitativo Productos'!$BK30:$BK30-Anualiza_LB('Avance Cuantitativo Productos'!$BS$6:$BS$6,'Avance Cuantitativo Productos'!$M30:$M30,'Avance Cuantitativo Productos'!$G30:$G30,'Avance Cuantitativo Productos'!$L30:$L30)),"Seleccionar Anualización")))))</f>
        <v/>
      </c>
      <c r="BT30" s="21" t="str">
        <f t="array" aca="1" ref="BT30" ca="1">IF(OR('Avance Cuantitativo Productos'!$BC30:$BC30=0,'Avance Cuantitativo Productos'!$AU30:$AU30="",SUMPRODUCT(--('Avance Cuantitativo Productos'!$R30:$U30&lt;&gt;""))=0),"",IF('Avance Cuantitativo Productos'!$H30:$H30="Creciente",('Avance Cuantitativo Productos'!$AU30:$AU30-Anualiza_LB('Avance Cuantitativo Productos'!$BT$6:$BT$6,'Avance Cuantitativo Productos'!$M30:$M30,'Avance Cuantitativo Productos'!$G30:$G30,'Avance Cuantitativo Productos'!$L30:$L30))/('Avance Cuantitativo Productos'!$BL30:$BL30-Anualiza_LB('Avance Cuantitativo Productos'!$BT$6:$BT$6,'Avance Cuantitativo Productos'!$M30:$M30,'Avance Cuantitativo Productos'!$G30:$G30,'Avance Cuantitativo Productos'!$L30:$L30)),IF('Avance Cuantitativo Productos'!$H30:$H30="Constante",('Avance Cuantitativo Productos'!$AU30:$AU30/'Avance Cuantitativo Productos'!$BL30:$BL30),IF('Avance Cuantitativo Productos'!$H30:$H30="Suma",(_xlfn.NUMBERVALUE('Avance Cuantitativo Productos'!$AU30:$AU30)-_xlfn.NUMBERVALUE('Avance Cuantitativo Productos'!$AT30:$AT30))/(_xlfn.NUMBERVALUE('Avance Cuantitativo Productos'!$BL30:$BL30)-_xlfn.NUMBERVALUE('Avance Cuantitativo Productos'!$BK30:$BK30)),IF('Avance Cuantitativo Productos'!$H30:$H30="Decreciente",('Avance Cuantitativo Productos'!$AU30:$AU30-Anualiza_LB('Avance Cuantitativo Productos'!$BT$6:$BT$6,'Avance Cuantitativo Productos'!$M30:$M30,'Avance Cuantitativo Productos'!$G30:$G30,'Avance Cuantitativo Productos'!$L30:$L30))/('Avance Cuantitativo Productos'!$BL30:$BL30-Anualiza_LB('Avance Cuantitativo Productos'!$BT$6:$BT$6,'Avance Cuantitativo Productos'!$M30:$M30,'Avance Cuantitativo Productos'!$G30:$G30,'Avance Cuantitativo Productos'!$L30:$L30)),"Seleccionar Anualización")))))</f>
        <v/>
      </c>
      <c r="BU30" s="21" t="str">
        <f t="array" aca="1" ref="BU30" ca="1">+IF(OR('Avance Cuantitativo Productos'!$BD30:$BD30=0,'Avance Cuantitativo Productos'!$AV30:$AV30="",SUMPRODUCT(--('Avance Cuantitativo Productos'!$V30:$Y30&lt;&gt;""))=0),"",IF('Avance Cuantitativo Productos'!$H30:$H30="Creciente",('Avance Cuantitativo Productos'!$AV30:$AV30-Anualiza_LB('Avance Cuantitativo Productos'!$BU$6:$BU$6,'Avance Cuantitativo Productos'!$M30:$M30,'Avance Cuantitativo Productos'!$G30:$G30,'Avance Cuantitativo Productos'!$L30:$L30))/('Avance Cuantitativo Productos'!$BM30:$BM30-Anualiza_LB('Avance Cuantitativo Productos'!$BU$6:$BU$6,'Avance Cuantitativo Productos'!$M30:$M30,'Avance Cuantitativo Productos'!$G30:$G30,'Avance Cuantitativo Productos'!$L30:$L30)),IF('Avance Cuantitativo Productos'!$H30:$H30="Constante",('Avance Cuantitativo Productos'!$AV30:$AV30/'Avance Cuantitativo Productos'!$BM30:$BM30),IF('Avance Cuantitativo Productos'!$H30:$H30="Suma",(_xlfn.NUMBERVALUE('Avance Cuantitativo Productos'!$AV30:$AV30)-_xlfn.NUMBERVALUE('Avance Cuantitativo Productos'!$AU30:$AU30))/(_xlfn.NUMBERVALUE('Avance Cuantitativo Productos'!$BM30:$BM30)-_xlfn.NUMBERVALUE('Avance Cuantitativo Productos'!$BL30:$BL30)),IF('Avance Cuantitativo Productos'!$H30:$H30="Decreciente",('Avance Cuantitativo Productos'!$AV30:$AV30-Anualiza_LB('Avance Cuantitativo Productos'!$BU$6:$BU$6,'Avance Cuantitativo Productos'!$M30:$M30,'Avance Cuantitativo Productos'!$G30:$G30,'Avance Cuantitativo Productos'!$L30:$L30))/('Avance Cuantitativo Productos'!$BM30:$BM30-Anualiza_LB('Avance Cuantitativo Productos'!$BU$6:$BU$6,'Avance Cuantitativo Productos'!$M30:$M30,'Avance Cuantitativo Productos'!$G30:$G30,'Avance Cuantitativo Productos'!$L30:$L30)),"Seleccionar Anualización")))))</f>
        <v/>
      </c>
      <c r="BV30" s="21" t="str">
        <f t="array" aca="1" ref="BV30" ca="1">+IF(OR('Avance Cuantitativo Productos'!$BE30:$BE30=0,'Avance Cuantitativo Productos'!$AW30:$AW30="",,SUMPRODUCT(--('Avance Cuantitativo Productos'!$Z30:$AC30&lt;&gt;""))=0),"",IF('Avance Cuantitativo Productos'!$H30:$H30="Creciente",('Avance Cuantitativo Productos'!$AW30:$AW30-Anualiza_LB('Avance Cuantitativo Productos'!$BV$6:$BV$6,'Avance Cuantitativo Productos'!$M30:$M30,'Avance Cuantitativo Productos'!$G30:$G30,'Avance Cuantitativo Productos'!$L30:$L30))/('Avance Cuantitativo Productos'!$BN30:$BN30-Anualiza_LB('Avance Cuantitativo Productos'!$BV$6:$BV$6,'Avance Cuantitativo Productos'!$M30:$M30,'Avance Cuantitativo Productos'!$G30:$G30,'Avance Cuantitativo Productos'!$L30:$L30)),IF('Avance Cuantitativo Productos'!$H30:$H30="Constante",('Avance Cuantitativo Productos'!$AW30:$AW30/'Avance Cuantitativo Productos'!$BN30:$BN30),IF('Avance Cuantitativo Productos'!$H30:$H30="Suma",(_xlfn.NUMBERVALUE('Avance Cuantitativo Productos'!$AW30:$AW30)-_xlfn.NUMBERVALUE('Avance Cuantitativo Productos'!$AV30:$AV30))/(_xlfn.NUMBERVALUE('Avance Cuantitativo Productos'!$BN30:$BN30)-_xlfn.NUMBERVALUE('Avance Cuantitativo Productos'!$BM30:$BM30)),IF('Avance Cuantitativo Productos'!$H30:$H30="Decreciente",('Avance Cuantitativo Productos'!$AW30:$AW30-Anualiza_LB('Avance Cuantitativo Productos'!$BV$6:$BV$6,'Avance Cuantitativo Productos'!$M30:$M30,'Avance Cuantitativo Productos'!$G30:$G30,'Avance Cuantitativo Productos'!$L30:$L30))/('Avance Cuantitativo Productos'!$BN30:$BN30-Anualiza_LB('Avance Cuantitativo Productos'!$BV$6:$BV$6,'Avance Cuantitativo Productos'!$M30:$M30,'Avance Cuantitativo Productos'!$G30:$G30,'Avance Cuantitativo Productos'!$L30:$L30)),"Seleccionar Anualización")))))</f>
        <v/>
      </c>
      <c r="BW30" s="21" t="str">
        <f t="array" aca="1" ref="BW30" ca="1">+IF(OR('Avance Cuantitativo Productos'!$BF30:$BF30=0,'Avance Cuantitativo Productos'!$AX30:$AX30="",SUMPRODUCT(--('Avance Cuantitativo Productos'!$AD30:$AG30&lt;&gt;""))=0),"",IF('Avance Cuantitativo Productos'!$H30:$H30="Creciente",('Avance Cuantitativo Productos'!$AX30:$AX30-Anualiza_LB('Avance Cuantitativo Productos'!$BW$6:$BW$6,'Avance Cuantitativo Productos'!$M30:$M30,'Avance Cuantitativo Productos'!$G30:$G30,'Avance Cuantitativo Productos'!$L30:$L30))/('Avance Cuantitativo Productos'!$BO30:$BO30-Anualiza_LB('Avance Cuantitativo Productos'!$BW$6:$BW$6,'Avance Cuantitativo Productos'!$M30:$M30,'Avance Cuantitativo Productos'!$G30:$G30,'Avance Cuantitativo Productos'!$L30:$L30)),IF('Avance Cuantitativo Productos'!$H30:$H30="Constante",('Avance Cuantitativo Productos'!$AX30:$AX30/'Avance Cuantitativo Productos'!$BO30:$BO30),IF('Avance Cuantitativo Productos'!$H30:$H30="Suma",(_xlfn.NUMBERVALUE('Avance Cuantitativo Productos'!$AX30:$AX30)-_xlfn.NUMBERVALUE('Avance Cuantitativo Productos'!$AW30:$AW30))/(_xlfn.NUMBERVALUE('Avance Cuantitativo Productos'!$BO30:$BO30)-_xlfn.NUMBERVALUE('Avance Cuantitativo Productos'!$BN30:$BN30)),IF('Avance Cuantitativo Productos'!$H30:$H30="Decreciente",('Avance Cuantitativo Productos'!$AX30:$AX30-Anualiza_LB('Avance Cuantitativo Productos'!$BW$6:$BW$6,'Avance Cuantitativo Productos'!$M30:$M30,'Avance Cuantitativo Productos'!$G30:$G30,'Avance Cuantitativo Productos'!$L30:$L30))/('Avance Cuantitativo Productos'!$BO30:$BO30-Anualiza_LB('Avance Cuantitativo Productos'!$BW$6:$BW$6,'Avance Cuantitativo Productos'!$M30:$M30,'Avance Cuantitativo Productos'!$G30:$G30,'Avance Cuantitativo Productos'!$L30:$L30)),"Seleccionar Anualización")))))</f>
        <v/>
      </c>
      <c r="BX30" s="21" t="str">
        <f t="array" aca="1" ref="BX30" ca="1">+ IF(OR('Avance Cuantitativo Productos'!$BG30:$BG30=0,'Avance Cuantitativo Productos'!$AY30:$AY30="",SUMPRODUCT(--('Avance Cuantitativo Productos'!$AH30:$AK30&lt;&gt;""))=0),"",IF('Avance Cuantitativo Productos'!$H30:$H30="Creciente",('Avance Cuantitativo Productos'!$AY30:$AY30-Anualiza_LB('Avance Cuantitativo Productos'!$BX$6:$BX$6,'Avance Cuantitativo Productos'!$M30:$M30,'Avance Cuantitativo Productos'!$G30:$G30,'Avance Cuantitativo Productos'!$L30:$L30))/('Avance Cuantitativo Productos'!$BP30:$BP30-Anualiza_LB('Avance Cuantitativo Productos'!$BX$6:$BX$6,'Avance Cuantitativo Productos'!$M30:$M30,'Avance Cuantitativo Productos'!$G30:$G30,'Avance Cuantitativo Productos'!$L30:$L30)),IF('Avance Cuantitativo Productos'!$H30:$H30="Constante",('Avance Cuantitativo Productos'!$AY30:$AY30/'Avance Cuantitativo Productos'!$BP30:$BP30),IF('Avance Cuantitativo Productos'!$H30:$H30="Suma",(_xlfn.NUMBERVALUE('Avance Cuantitativo Productos'!$AY30:$AY30)-_xlfn.NUMBERVALUE('Avance Cuantitativo Productos'!$AX30:$AX30))/(_xlfn.NUMBERVALUE('Avance Cuantitativo Productos'!$BP30:$BP30)-_xlfn.NUMBERVALUE('Avance Cuantitativo Productos'!$BO30:$BO30)),IF('Avance Cuantitativo Productos'!$H30:$H30="Decreciente",('Avance Cuantitativo Productos'!$AY30:$AY30-Anualiza_LB('Avance Cuantitativo Productos'!$BX$6:$BX$6,'Avance Cuantitativo Productos'!$M30:$M30,'Avance Cuantitativo Productos'!$G30:$G30,'Avance Cuantitativo Productos'!$L30:$L30))/('Avance Cuantitativo Productos'!$BP30:$BP30-Anualiza_LB('Avance Cuantitativo Productos'!$BX$6:$BX$6,'Avance Cuantitativo Productos'!$M30:$M30,'Avance Cuantitativo Productos'!$G30:$G30,'Avance Cuantitativo Productos'!$L30:$L30)),"Seleccionar Anualización")))))</f>
        <v/>
      </c>
      <c r="BY30" s="21">
        <f t="array" aca="1" ref="BY30" ca="1">+ IF(OR('Avance Cuantitativo Productos'!$BH30:$BH30=0,'Avance Cuantitativo Productos'!$AZ30:$AZ30="",SUMPRODUCT(--('Avance Cuantitativo Productos'!$AL30:$AO30&lt;&gt;""))=0),"",IF('Avance Cuantitativo Productos'!$H30:$H30="Creciente",('Avance Cuantitativo Productos'!$AZ30:$AZ30-Anualiza_LB('Avance Cuantitativo Productos'!$BY$6:$BY$6,'Avance Cuantitativo Productos'!$M30:$M30,'Avance Cuantitativo Productos'!$G30:$G30,'Avance Cuantitativo Productos'!$L30:$L30))/('Avance Cuantitativo Productos'!$BQ30:$BQ30-Anualiza_LB('Avance Cuantitativo Productos'!$BY$6:$BY$6,'Avance Cuantitativo Productos'!$M30:$M30,'Avance Cuantitativo Productos'!$G30:$G30,'Avance Cuantitativo Productos'!$L30:$L30)),IF('Avance Cuantitativo Productos'!$H30:$H30="Constante",('Avance Cuantitativo Productos'!$AZ30:$AZ30/'Avance Cuantitativo Productos'!$BQ30:$BQ30),IF('Avance Cuantitativo Productos'!$H30:$H30="Suma",(_xlfn.NUMBERVALUE('Avance Cuantitativo Productos'!$AZ30:$AZ30)-_xlfn.NUMBERVALUE('Avance Cuantitativo Productos'!$AY30:$AY30))/(_xlfn.NUMBERVALUE('Avance Cuantitativo Productos'!$BQ30:$BQ30)-_xlfn.NUMBERVALUE('Avance Cuantitativo Productos'!$BP30:$BP30)),IF('Avance Cuantitativo Productos'!$H30:$H30="Decreciente",('Avance Cuantitativo Productos'!$AZ30:$AZ30-Anualiza_LB('Avance Cuantitativo Productos'!$BY$6:$BY$6,'Avance Cuantitativo Productos'!$M30:$M30,'Avance Cuantitativo Productos'!$G30:$G30,'Avance Cuantitativo Productos'!$L30:$L30))/('Avance Cuantitativo Productos'!$BQ30:$BQ30-Anualiza_LB('Avance Cuantitativo Productos'!$BY$6:$BY$6,'Avance Cuantitativo Productos'!$M30:$M30,'Avance Cuantitativo Productos'!$G30:$G30,'Avance Cuantitativo Productos'!$L30:$L30)),"Seleccionar Anualización")))))</f>
        <v>8.2609999999999992</v>
      </c>
      <c r="BZ30" s="21" t="str">
        <f t="array" aca="1" ref="BZ30" ca="1">+ IF(OR('Avance Cuantitativo Productos'!$BI30:$BI30=0,'Avance Cuantitativo Productos'!$BA30:$BA30="",SUMPRODUCT(--('Avance Cuantitativo Productos'!$AP30:$AS30&lt;&gt;""))=0),"",IF('Avance Cuantitativo Productos'!$H30:$H30="Creciente",('Avance Cuantitativo Productos'!$BA30:$BA30-Anualiza_LB('Avance Cuantitativo Productos'!$BZ$6:$BZ$6,'Avance Cuantitativo Productos'!$M30:$M30,'Avance Cuantitativo Productos'!$G30:$G30,'Avance Cuantitativo Productos'!$L30:$L30))/('Avance Cuantitativo Productos'!$BR30:$BR30-Anualiza_LB('Avance Cuantitativo Productos'!$BZ$6:$BZ$6,'Avance Cuantitativo Productos'!$M30:$M30,'Avance Cuantitativo Productos'!$G30:$G30,'Avance Cuantitativo Productos'!$L30:$L30)),IF('Avance Cuantitativo Productos'!$H30:$H30="Constante",('Avance Cuantitativo Productos'!$BA30:$BA30/'Avance Cuantitativo Productos'!$BR30:$BR30),IF('Avance Cuantitativo Productos'!$H30:$H30="Suma",(_xlfn.NUMBERVALUE('Avance Cuantitativo Productos'!$BA30:$BA30)-_xlfn.NUMBERVALUE('Avance Cuantitativo Productos'!$AZ30:$AZ30))/(_xlfn.NUMBERVALUE('Avance Cuantitativo Productos'!$BR30:$BR30)-_xlfn.NUMBERVALUE('Avance Cuantitativo Productos'!$BQ30:$BQ30)),IF('Avance Cuantitativo Productos'!$H30:$H30="Decreciente",('Avance Cuantitativo Productos'!$BA30:$BA30-Anualiza_LB('Avance Cuantitativo Productos'!$BZ$6:$BZ$6,'Avance Cuantitativo Productos'!$M30:$M30,'Avance Cuantitativo Productos'!$G30:$G30,'Avance Cuantitativo Productos'!$L30:$L30))/('Avance Cuantitativo Productos'!$BR30:$BR30-Anualiza_LB('Avance Cuantitativo Productos'!$BZ$6:$BZ$6,'Avance Cuantitativo Productos'!$M30:$M30,'Avance Cuantitativo Productos'!$G30:$G30,'Avance Cuantitativo Productos'!$L30:$L30)),"Seleccionar Anualización")))))</f>
        <v/>
      </c>
      <c r="CA30" s="127" t="str">
        <f t="array" aca="1" ref="CA30" ca="1">IF(OR('Avance Cuantitativo Productos'!$AT30:$AT30="",SUMPRODUCT(--('Avance Cuantitativo Productos'!$N30:$Q30&lt;&gt;""))=0),"",IF('Avance Cuantitativo Productos'!$H30:$H30="Creciente",('Avance Cuantitativo Productos'!$AT30:$AT30-Anualiza_LB('Avance Cuantitativo Productos'!$CA$6:$CA$6,'Avance Cuantitativo Productos'!$M30:$M30,'Avance Cuantitativo Productos'!$G30:$G30,'Avance Cuantitativo Productos'!$L30:$L30))/('Avance Cuantitativo Productos'!$BK30:$BK30-Anualiza_LB('Avance Cuantitativo Productos'!$CA$6:$CA$6,'Avance Cuantitativo Productos'!$M30:$M30,'Avance Cuantitativo Productos'!$G30:$G30,'Avance Cuantitativo Productos'!$L30:$L30)),IF('Avance Cuantitativo Productos'!$H30:$H30="Constante",('Avance Cuantitativo Productos'!$AT30:$AT30/'Avance Cuantitativo Productos'!$BK30:$BK30),IF('Avance Cuantitativo Productos'!$H30:$H30="Suma",_xlfn.NUMBERVALUE('Avance Cuantitativo Productos'!$AT30:$AT30)/_xlfn.NUMBERVALUE('Avance Cuantitativo Productos'!$BK30:$BK30),IF('Avance Cuantitativo Productos'!$H30:$H30="Decreciente",('Avance Cuantitativo Productos'!$AT30:$AT30-Anualiza_LB('Avance Cuantitativo Productos'!$CA$6:$CA$6,'Avance Cuantitativo Productos'!$M30:$M30,'Avance Cuantitativo Productos'!$G30:$G30,'Avance Cuantitativo Productos'!$L30:$L30))/('Avance Cuantitativo Productos'!$BK30:$BK30-Anualiza_LB('Avance Cuantitativo Productos'!$CA$6:$CA$6,'Avance Cuantitativo Productos'!$M30:$M30,'Avance Cuantitativo Productos'!$G30:$G30,'Avance Cuantitativo Productos'!$L30:$L30)),"Seleccionar Anualización")))))</f>
        <v/>
      </c>
      <c r="CB30" s="128" t="str">
        <f t="array" aca="1" ref="CB30" ca="1">IF(OR('Avance Cuantitativo Productos'!$AU30:$AU30="",(SUMPRODUCT(--('Avance Cuantitativo Productos'!$R30:$U30))-SUMPRODUCT(--('Avance Cuantitativo Productos'!$N30:$Q30))&lt;&gt;"")=0),"",IF('Avance Cuantitativo Productos'!$H30:$H30="Creciente",('Avance Cuantitativo Productos'!$AU30:$AU30-Anualiza_LB('Avance Cuantitativo Productos'!$CB$6:$CB$6,'Avance Cuantitativo Productos'!$M30:$M30,'Avance Cuantitativo Productos'!$G30:$G30,'Avance Cuantitativo Productos'!$L30:$L30))/('Avance Cuantitativo Productos'!$BL30:$BL30-Anualiza_LB('Avance Cuantitativo Productos'!$CB$6:$CB$6,'Avance Cuantitativo Productos'!$M30:$M30,'Avance Cuantitativo Productos'!$G30:$G30,'Avance Cuantitativo Productos'!$L30:$L30)),IF('Avance Cuantitativo Productos'!$H30:$H30="Constante",('Avance Cuantitativo Productos'!$AU30:$AU30/'Avance Cuantitativo Productos'!$BL30:$BL30),IF('Avance Cuantitativo Productos'!$H30:$H30="Suma",_xlfn.NUMBERVALUE('Avance Cuantitativo Productos'!$AU30:$AU30)/(_xlfn.NUMBERVALUE('Avance Cuantitativo Productos'!$BL30:$BL30)),IF('Avance Cuantitativo Productos'!$H30:$H30="Decreciente",('Avance Cuantitativo Productos'!$AU30:$AU30-Anualiza_LB('Avance Cuantitativo Productos'!$CB$6:$CB$6,'Avance Cuantitativo Productos'!$M30:$M30,'Avance Cuantitativo Productos'!$G30:$G30,'Avance Cuantitativo Productos'!$L30:$L30))/('Avance Cuantitativo Productos'!$BL30:$BL30-Anualiza_LB('Avance Cuantitativo Productos'!$CB$6:$CB$6,'Avance Cuantitativo Productos'!$M30:$M30,'Avance Cuantitativo Productos'!$G30:$G30,'Avance Cuantitativo Productos'!$L30:$L30)),"Seleccionar Anualización")))))</f>
        <v/>
      </c>
      <c r="CC30" s="128" t="str">
        <f t="array" aca="1" ref="CC30" ca="1">+IF(OR('Avance Cuantitativo Productos'!$AV30:$AV30="",(SUMPRODUCT(--('Avance Cuantitativo Productos'!$V30:$Y30))-SUMPRODUCT(--('Avance Cuantitativo Productos'!$R30:$U30))&lt;&gt;"")=0),"",IF('Avance Cuantitativo Productos'!$H30:$H30="Creciente",('Avance Cuantitativo Productos'!$AV30:$AV30-Anualiza_LB('Avance Cuantitativo Productos'!$CC$6:$CC$6,'Avance Cuantitativo Productos'!$M30:$M30,'Avance Cuantitativo Productos'!$G30:$G30,'Avance Cuantitativo Productos'!$L30:$L30))/('Avance Cuantitativo Productos'!$BM30:$BM30-Anualiza_LB('Avance Cuantitativo Productos'!$CC$6:$CC$6,'Avance Cuantitativo Productos'!$M30:$M30,'Avance Cuantitativo Productos'!$G30:$G30,'Avance Cuantitativo Productos'!$L30:$L30)),IF('Avance Cuantitativo Productos'!$H30:$H30="Constante",('Avance Cuantitativo Productos'!$AV30:$AV30/'Avance Cuantitativo Productos'!$BM30:$BM30),IF('Avance Cuantitativo Productos'!$H30:$H30="Suma",_xlfn.NUMBERVALUE('Avance Cuantitativo Productos'!$AV30:$AV30)/(_xlfn.NUMBERVALUE('Avance Cuantitativo Productos'!$BM30:$BM30)),IF('Avance Cuantitativo Productos'!$H30:$H30="Decreciente",('Avance Cuantitativo Productos'!$AV30:$AV30-Anualiza_LB('Avance Cuantitativo Productos'!$CC$6:$CC$6,'Avance Cuantitativo Productos'!$M30:$M30,'Avance Cuantitativo Productos'!$G30:$G30,'Avance Cuantitativo Productos'!$L30:$L30))/('Avance Cuantitativo Productos'!$BM30:$BM30-Anualiza_LB('Avance Cuantitativo Productos'!$CC$6:$CC$6,'Avance Cuantitativo Productos'!$M30:$M30,'Avance Cuantitativo Productos'!$G30:$G30,'Avance Cuantitativo Productos'!$L30:$L30)),"Seleccionar Anualización")))))</f>
        <v/>
      </c>
      <c r="CD30" s="128" t="str">
        <f t="array" aca="1" ref="CD30" ca="1">+IF(OR('Avance Cuantitativo Productos'!$AW30:$AW30="",(SUMPRODUCT(--('Avance Cuantitativo Productos'!$Z30:$AC30))-SUMPRODUCT(--('Avance Cuantitativo Productos'!$V30:$Y30))&lt;&gt;"")=0),"",IF('Avance Cuantitativo Productos'!$H30:$H30="Creciente",('Avance Cuantitativo Productos'!$AW30:$AW30-Anualiza_LB('Avance Cuantitativo Productos'!$CD$6:$CD$6,'Avance Cuantitativo Productos'!$M30:$M30,'Avance Cuantitativo Productos'!$G30:$G30,'Avance Cuantitativo Productos'!$L30:$L30))/('Avance Cuantitativo Productos'!$BN30:$BN30-Anualiza_LB('Avance Cuantitativo Productos'!$CD$6:$CD$6,'Avance Cuantitativo Productos'!$M30:$M30,'Avance Cuantitativo Productos'!$G30:$G30,'Avance Cuantitativo Productos'!$L30:$L30)),IF('Avance Cuantitativo Productos'!$H30:$H30="Constante",('Avance Cuantitativo Productos'!$AW30:$AW30/'Avance Cuantitativo Productos'!$BN30:$BN30),IF('Avance Cuantitativo Productos'!$H30:$H30="Suma",_xlfn.NUMBERVALUE('Avance Cuantitativo Productos'!$AW30:$AW30)/(_xlfn.NUMBERVALUE('Avance Cuantitativo Productos'!$BN30:$BN30)),IF('Avance Cuantitativo Productos'!$H30:$H30="Decreciente",('Avance Cuantitativo Productos'!$AW30:$AW30-Anualiza_LB('Avance Cuantitativo Productos'!$CD$6:$CD$6,'Avance Cuantitativo Productos'!$M30:$M30,'Avance Cuantitativo Productos'!$G30:$G30,'Avance Cuantitativo Productos'!$L30:$L30))/('Avance Cuantitativo Productos'!$BN30:$BN30-Anualiza_LB('Avance Cuantitativo Productos'!$CD$6:$CD$6,'Avance Cuantitativo Productos'!$M30:$M30,'Avance Cuantitativo Productos'!$G30:$G30,'Avance Cuantitativo Productos'!$L30:$L30)),"Seleccionar Anualización")))))</f>
        <v/>
      </c>
      <c r="CE30" s="128" t="str">
        <f t="array" aca="1" ref="CE30" ca="1">+IF(OR('Avance Cuantitativo Productos'!$AX30:$AX30="",(SUMPRODUCT(--('Avance Cuantitativo Productos'!$AD30:$AG30))-SUMPRODUCT(--('Avance Cuantitativo Productos'!$Z30:$AC30))&lt;&gt;"")=0),"",IF('Avance Cuantitativo Productos'!$H30:$H30="Creciente",('Avance Cuantitativo Productos'!$AX30:$AX30-Anualiza_LB('Avance Cuantitativo Productos'!$CE$6:$CE$6,'Avance Cuantitativo Productos'!$M30:$M30,'Avance Cuantitativo Productos'!$G30:$G30,'Avance Cuantitativo Productos'!$L30:$L30))/('Avance Cuantitativo Productos'!$BO30:$BO30-Anualiza_LB('Avance Cuantitativo Productos'!$CE$6:$CE$6,'Avance Cuantitativo Productos'!$M30:$M30,'Avance Cuantitativo Productos'!$G30:$G30,'Avance Cuantitativo Productos'!$L30:$L30)),IF('Avance Cuantitativo Productos'!$H30:$H30="Constante",('Avance Cuantitativo Productos'!$AX30:$AX30/'Avance Cuantitativo Productos'!$BO30:$BO30),IF('Avance Cuantitativo Productos'!$H30:$H30="Suma",_xlfn.NUMBERVALUE('Avance Cuantitativo Productos'!$AX30:$AX30)/(_xlfn.NUMBERVALUE('Avance Cuantitativo Productos'!$BO30:$BO30)),IF('Avance Cuantitativo Productos'!$H30:$H30="Decreciente",('Avance Cuantitativo Productos'!$AX30:$AX30-Anualiza_LB('Avance Cuantitativo Productos'!$CE$6:$CE$6,'Avance Cuantitativo Productos'!$M30:$M30,'Avance Cuantitativo Productos'!$G30:$G30,'Avance Cuantitativo Productos'!$L30:$L30))/('Avance Cuantitativo Productos'!$BO30:$BO30-Anualiza_LB('Avance Cuantitativo Productos'!$CE$6:$CE$6,'Avance Cuantitativo Productos'!$M30:$M30,'Avance Cuantitativo Productos'!$G30:$G30,'Avance Cuantitativo Productos'!$L30:$L30)),"Seleccionar Anualización")))))</f>
        <v/>
      </c>
      <c r="CF30" s="128" t="str">
        <f t="array" aca="1" ref="CF30" ca="1">+IF(OR('Avance Cuantitativo Productos'!$AY30:$AY30="",(SUMPRODUCT(--('Avance Cuantitativo Productos'!$AH30:$AK30))-SUMPRODUCT(--('Avance Cuantitativo Productos'!$AD30:$AG30))&lt;&gt;"")=0),"",IF('Avance Cuantitativo Productos'!$H30:$H30="Creciente",('Avance Cuantitativo Productos'!$AY30:$AY30-Anualiza_LB('Avance Cuantitativo Productos'!$CF$6:$CF$6,'Avance Cuantitativo Productos'!$M30:$M30,'Avance Cuantitativo Productos'!$G30:$G30,'Avance Cuantitativo Productos'!$L30:$L30))/('Avance Cuantitativo Productos'!$BP30:$BP30-Anualiza_LB('Avance Cuantitativo Productos'!$CF$6:$CF$6,'Avance Cuantitativo Productos'!$M30:$M30,'Avance Cuantitativo Productos'!$G30:$G30,'Avance Cuantitativo Productos'!$L30:$L30)),IF('Avance Cuantitativo Productos'!$H30:$H30="Constante",('Avance Cuantitativo Productos'!$AY30:$AY30/'Avance Cuantitativo Productos'!$BP30:$BP30),IF('Avance Cuantitativo Productos'!$H30:$H30="Suma",_xlfn.NUMBERVALUE('Avance Cuantitativo Productos'!$AY30:$AY30)/(_xlfn.NUMBERVALUE('Avance Cuantitativo Productos'!$BP30:$BP30)),IF('Avance Cuantitativo Productos'!$H30:$H30="Decreciente",('Avance Cuantitativo Productos'!$AY30:$AY30-Anualiza_LB('Avance Cuantitativo Productos'!$CF$6:$CF$6,'Avance Cuantitativo Productos'!$M30:$M30,'Avance Cuantitativo Productos'!$G30:$G30,'Avance Cuantitativo Productos'!$L30:$L30))/('Avance Cuantitativo Productos'!$BP30:$BP30-Anualiza_LB('Avance Cuantitativo Productos'!$CF$6:$CF$6,'Avance Cuantitativo Productos'!$M30:$M30,'Avance Cuantitativo Productos'!$G30:$G30,'Avance Cuantitativo Productos'!$L30:$L30)),"Seleccionar Anualización")))))</f>
        <v/>
      </c>
      <c r="CG30" s="148">
        <f t="array" aca="1" ref="CG30" ca="1">+IF(OR('Avance Cuantitativo Productos'!$AZ30:$AZ30="",(SUMPRODUCT(--('Avance Cuantitativo Productos'!$AL30:$AO30))-SUMPRODUCT(--('Avance Cuantitativo Productos'!$AH30:$AK30))&lt;&gt;"")=0),"",IF('Avance Cuantitativo Productos'!$H30:$H30="Creciente",('Avance Cuantitativo Productos'!$AZ30:$AZ30-Anualiza_LB('Avance Cuantitativo Productos'!$CG$6:$CG$6,'Avance Cuantitativo Productos'!$M30:$M30,'Avance Cuantitativo Productos'!$G30:$G30,'Avance Cuantitativo Productos'!$L30:$L30))/('Avance Cuantitativo Productos'!$BQ30:$BQ30-Anualiza_LB('Avance Cuantitativo Productos'!$CG$6:$CG$6,'Avance Cuantitativo Productos'!$M30:$M30,'Avance Cuantitativo Productos'!$G30:$G30,'Avance Cuantitativo Productos'!$L30:$L30)),IF('Avance Cuantitativo Productos'!$H30:$H30="Constante",('Avance Cuantitativo Productos'!$AZ30:$AZ30/'Avance Cuantitativo Productos'!$BQ30:$BQ30),IF('Avance Cuantitativo Productos'!$H30:$H30="Suma",_xlfn.NUMBERVALUE('Avance Cuantitativo Productos'!$AZ30:$AZ30)/(_xlfn.NUMBERVALUE('Avance Cuantitativo Productos'!$BQ30:$BQ30)),IF('Avance Cuantitativo Productos'!$H30:$H30="Decreciente",('Avance Cuantitativo Productos'!$AZ30:$AZ30-Anualiza_LB('Avance Cuantitativo Productos'!$CG$6:$CG$6,'Avance Cuantitativo Productos'!$M30:$M30,'Avance Cuantitativo Productos'!$G30:$G30,'Avance Cuantitativo Productos'!$L30:$L30))/('Avance Cuantitativo Productos'!$BQ30:$BQ30-Anualiza_LB('Avance Cuantitativo Productos'!$CG$6:$CG$6,'Avance Cuantitativo Productos'!$M30:$M30,'Avance Cuantitativo Productos'!$G30:$G30,'Avance Cuantitativo Productos'!$L30:$L30)),"Seleccionar Anualización")))))</f>
        <v>8.2609999999999992</v>
      </c>
      <c r="CH30" s="148">
        <f t="array" aca="1" ref="CH30" ca="1">+IF(OR('Avance Cuantitativo Productos'!$BA30:$BA30="",(SUMPRODUCT(--('Avance Cuantitativo Productos'!$AP30:$AS30))-SUMPRODUCT(--('Avance Cuantitativo Productos'!$AL30:$AO30))&lt;&gt;"")=0),"",IF('Avance Cuantitativo Productos'!$H30:$H30="Creciente",('Avance Cuantitativo Productos'!$BA30:$BA30-Anualiza_LB('Avance Cuantitativo Productos'!$CH$6:$CH$6,'Avance Cuantitativo Productos'!$M30:$M30,'Avance Cuantitativo Productos'!$G30:$G30,'Avance Cuantitativo Productos'!$L30:$L30))/('Avance Cuantitativo Productos'!$BR30:$BR30-Anualiza_LB('Avance Cuantitativo Productos'!$CH$6:$CH$6,'Avance Cuantitativo Productos'!$M30:$M30,'Avance Cuantitativo Productos'!$G30:$G30,'Avance Cuantitativo Productos'!$L30:$L30)),IF('Avance Cuantitativo Productos'!$H30:$H30="Constante",('Avance Cuantitativo Productos'!$BA30:$BA30/'Avance Cuantitativo Productos'!$BR30:$BR30),IF('Avance Cuantitativo Productos'!$H30:$H30="Suma",_xlfn.NUMBERVALUE('Avance Cuantitativo Productos'!$BA30:$BA30)/(_xlfn.NUMBERVALUE('Avance Cuantitativo Productos'!$BR30:$BR30)),IF('Avance Cuantitativo Productos'!$H30:$H30="Decreciente",('Avance Cuantitativo Productos'!$BA30:$BA30-Anualiza_LB('Avance Cuantitativo Productos'!$CH$6:$CH$6,'Avance Cuantitativo Productos'!$M30:$M30,'Avance Cuantitativo Productos'!$G30:$G30,'Avance Cuantitativo Productos'!$L30:$L30))/('Avance Cuantitativo Productos'!$BR30:$BR30-Anualiza_LB('Avance Cuantitativo Productos'!$CH$6:$CH$6,'Avance Cuantitativo Productos'!$M30:$M30,'Avance Cuantitativo Productos'!$G30:$G30,'Avance Cuantitativo Productos'!$L30:$L30)),"Seleccionar Anualización")))))</f>
        <v>8.2609999999999992</v>
      </c>
      <c r="CI30" s="34" t="str">
        <f t="array" aca="1" ref="CI30" ca="1">++IF(OR('Avance Cuantitativo Productos'!$BJ30:$BJ30="",'Avance Cuantitativo Productos'!$AT30:$AT30=""),"",IF('Avance Cuantitativo Productos'!$H30:$H30="Creciente",('Avance Cuantitativo Productos'!$AT30:$AT30-Anualiza_LB('Avance Cuantitativo Productos'!$CI$6:$CI$6,'Avance Cuantitativo Productos'!$M30:$M30,'Avance Cuantitativo Productos'!$G30:$G30,'Avance Cuantitativo Productos'!$L30:$L30))/('Avance Cuantitativo Productos'!$BJ30:$BJ30-Anualiza_LB('Avance Cuantitativo Productos'!$CI$6:$CI$6,'Avance Cuantitativo Productos'!$M30:$M30,'Avance Cuantitativo Productos'!$G30:$G30,'Avance Cuantitativo Productos'!$L30:$L30)),IF('Avance Cuantitativo Productos'!$H30:$H30="Constante",'Avance Cuantitativo Productos'!$AT30:$AT30/'Avance Cuantitativo Productos'!$BJ30:$BJ30,IF('Avance Cuantitativo Productos'!$H30:$H30="Suma",('Avance Cuantitativo Productos'!$AT30:$AT30)/('Avance Cuantitativo Productos'!$BJ30:$BJ30),IF('Avance Cuantitativo Productos'!$H30:$H30="Decreciente",('Avance Cuantitativo Productos'!$G30:$G30-Anualiza_LB('Avance Cuantitativo Productos'!$CI$6:$CI$6,'Avance Cuantitativo Productos'!$M30:$M30,'Avance Cuantitativo Productos'!$G30:$G30,'Avance Cuantitativo Productos'!$L30:$L30))/(Anualiza_LB('Avance Cuantitativo Productos'!$CI$6:$CI$6,'Avance Cuantitativo Productos'!$M30:$M30,'Avance Cuantitativo Productos'!$G30:$G30,'Avance Cuantitativo Productos'!$L30:$L30)-'Avance Cuantitativo Productos'!$BJ30:$BJ30),"Seleccionar Anualización")))))</f>
        <v/>
      </c>
      <c r="CJ30" s="81" t="str">
        <f t="array" aca="1" ref="CJ30" ca="1">++IF(OR('Avance Cuantitativo Productos'!$BJ30:$BJ30="",'Avance Cuantitativo Productos'!$AU30:$AU30=""),"",IF('Avance Cuantitativo Productos'!$H30:$H30="Creciente",('Avance Cuantitativo Productos'!$AU30:$AU30-Anualiza_LB('Avance Cuantitativo Productos'!$CJ$6:$CJ$6,'Avance Cuantitativo Productos'!$M30:$M30,'Avance Cuantitativo Productos'!$G30:$G30,'Avance Cuantitativo Productos'!$L30:$L30))/('Avance Cuantitativo Productos'!$BJ30:$BJ30-Anualiza_LB('Avance Cuantitativo Productos'!$CJ$6:$CJ$6,'Avance Cuantitativo Productos'!$M30:$M30,'Avance Cuantitativo Productos'!$G30:$G30,'Avance Cuantitativo Productos'!$L30:$L30)),IF('Avance Cuantitativo Productos'!$H30:$H30="Constante",'Avance Cuantitativo Productos'!$AU30:$AU30/'Avance Cuantitativo Productos'!$BJ30:$BJ30,IF('Avance Cuantitativo Productos'!$H30:$H30="Suma",('Avance Cuantitativo Productos'!$AU30:$AU30)/('Avance Cuantitativo Productos'!$BJ30:$BJ30),IF('Avance Cuantitativo Productos'!$H30:$H30="Decreciente",(Anualiza_LB('Avance Cuantitativo Productos'!$CJ$6:$CJ$6,'Avance Cuantitativo Productos'!$M30:$M30,'Avance Cuantitativo Productos'!$G30:$G30,'Avance Cuantitativo Productos'!$L30:$L30)-'Avance Cuantitativo Productos'!$AU30:$AU30)/(Anualiza_LB('Avance Cuantitativo Productos'!$CJ$6:$CJ$6,'Avance Cuantitativo Productos'!$M30:$M30,'Avance Cuantitativo Productos'!$G30:$G30,'Avance Cuantitativo Productos'!$L30:$L30)-'Avance Cuantitativo Productos'!$BJ30:$BJ30),"Seleccionar Anualización")))))</f>
        <v/>
      </c>
      <c r="CK30" s="81" t="str">
        <f t="array" aca="1" ref="CK30" ca="1">+IF(OR('Avance Cuantitativo Productos'!$BJ30:$BJ30="",'Avance Cuantitativo Productos'!$AV30:$AV30=""),"",IF('Avance Cuantitativo Productos'!$H30:$H30="Creciente",('Avance Cuantitativo Productos'!$AV30:$AV30-Anualiza_LB('Avance Cuantitativo Productos'!$CK$6:$CK$6,'Avance Cuantitativo Productos'!$M30:$M30,'Avance Cuantitativo Productos'!$G30:$G30,'Avance Cuantitativo Productos'!$L30:$L30))/('Avance Cuantitativo Productos'!$BJ30:$BJ30-Anualiza_LB('Avance Cuantitativo Productos'!$CK$6:$CK$6,'Avance Cuantitativo Productos'!$M30:$M30,'Avance Cuantitativo Productos'!$G30:$G30,'Avance Cuantitativo Productos'!$L30:$L30)),IF('Avance Cuantitativo Productos'!$H30:$H30="Constante",'Avance Cuantitativo Productos'!$AV30:$AV30/'Avance Cuantitativo Productos'!$BJ30:$BJ30,IF('Avance Cuantitativo Productos'!$H30:$H30="Suma",('Avance Cuantitativo Productos'!$AV30:$AV30)/('Avance Cuantitativo Productos'!$BJ30:$BJ30),IF('Avance Cuantitativo Productos'!$H30:$H30="Decreciente",(Anualiza_LB('Avance Cuantitativo Productos'!$CK$6:$CK$6,'Avance Cuantitativo Productos'!$M30:$M30,'Avance Cuantitativo Productos'!$G30:$G30,'Avance Cuantitativo Productos'!$L30:$L30)-'Avance Cuantitativo Productos'!$AV30:$AV30)/(Anualiza_LB('Avance Cuantitativo Productos'!$CK$6:$CK$6,'Avance Cuantitativo Productos'!$M30:$M30,'Avance Cuantitativo Productos'!$G30:$G30,'Avance Cuantitativo Productos'!$L30:$L30)-'Avance Cuantitativo Productos'!$BJ30:$BJ30),"Seleccionar Anualización")))))</f>
        <v/>
      </c>
      <c r="CL30" s="81" t="str">
        <f t="array" aca="1" ref="CL30" ca="1">+IF(OR('Avance Cuantitativo Productos'!$BJ30:$BJ30="",'Avance Cuantitativo Productos'!$AW30:$AW30=""),"",IF('Avance Cuantitativo Productos'!$H30:$H30="Creciente",('Avance Cuantitativo Productos'!$AW30:$AW30-Anualiza_LB('Avance Cuantitativo Productos'!$CL$6:$CL$6,'Avance Cuantitativo Productos'!$M30:$M30,'Avance Cuantitativo Productos'!$G30:$G30,'Avance Cuantitativo Productos'!$L30:$L30))/('Avance Cuantitativo Productos'!$BJ30:$BJ30-Anualiza_LB('Avance Cuantitativo Productos'!$CL$6:$CL$6,'Avance Cuantitativo Productos'!$M30:$M30,'Avance Cuantitativo Productos'!$G30:$G30,'Avance Cuantitativo Productos'!$L30:$L30)),IF('Avance Cuantitativo Productos'!$H30:$H30="Constante",'Avance Cuantitativo Productos'!$AW30:$AW30/'Avance Cuantitativo Productos'!$BJ30:$BJ30,IF('Avance Cuantitativo Productos'!$H30:$H30="Suma",('Avance Cuantitativo Productos'!$AW30:$AW30)/('Avance Cuantitativo Productos'!$BJ30:$BJ30),IF('Avance Cuantitativo Productos'!$H30:$H30="Decreciente",(Anualiza_LB('Avance Cuantitativo Productos'!$CL$6:$CL$6,'Avance Cuantitativo Productos'!$M30:$M30,'Avance Cuantitativo Productos'!$G30:$G30,'Avance Cuantitativo Productos'!$L30:$L30)-'Avance Cuantitativo Productos'!$AW30:$AW30)/(Anualiza_LB('Avance Cuantitativo Productos'!$CL$6:$CL$6,'Avance Cuantitativo Productos'!$M30:$M30,'Avance Cuantitativo Productos'!$G30:$G30,'Avance Cuantitativo Productos'!$L30:$L30)-'Avance Cuantitativo Productos'!$BJ30:$BJ30),"Seleccionar Anualización")))))</f>
        <v/>
      </c>
      <c r="CM30" s="81" t="str">
        <f t="array" aca="1" ref="CM30" ca="1">+IF(OR('Avance Cuantitativo Productos'!$BJ30:$BJ30="",'Avance Cuantitativo Productos'!$AX30:$AX30=""),"",IF('Avance Cuantitativo Productos'!$H30:$H30="Creciente",('Avance Cuantitativo Productos'!$AX30:$AX30-Anualiza_LB('Avance Cuantitativo Productos'!$CM$6:$CM$6,'Avance Cuantitativo Productos'!$M30:$M30,'Avance Cuantitativo Productos'!$G30:$G30,'Avance Cuantitativo Productos'!$L30:$L30))/('Avance Cuantitativo Productos'!$BJ30:$BJ30-Anualiza_LB('Avance Cuantitativo Productos'!$CM$6:$CM$6,'Avance Cuantitativo Productos'!$M30:$M30,'Avance Cuantitativo Productos'!$G30:$G30,'Avance Cuantitativo Productos'!$L30:$L30)),IF('Avance Cuantitativo Productos'!$H30:$H30="Constante",'Avance Cuantitativo Productos'!$AX30:$AX30/'Avance Cuantitativo Productos'!$BJ30:$BJ30,IF('Avance Cuantitativo Productos'!$H30:$H30="Suma",('Avance Cuantitativo Productos'!$AX30:$AX30)/('Avance Cuantitativo Productos'!$BJ30:$BJ30),IF('Avance Cuantitativo Productos'!$H30:$H30="Decreciente",(Anualiza_LB('Avance Cuantitativo Productos'!$CM$6:$CM$6,'Avance Cuantitativo Productos'!$M30:$M30,'Avance Cuantitativo Productos'!$G30:$G30,'Avance Cuantitativo Productos'!$L30:$L30)-'Avance Cuantitativo Productos'!$AX30:$AX30)/(Anualiza_LB('Avance Cuantitativo Productos'!$CM$6:$CM$6,'Avance Cuantitativo Productos'!$M30:$M30,'Avance Cuantitativo Productos'!$G30:$G30,'Avance Cuantitativo Productos'!$L30:$L30)-'Avance Cuantitativo Productos'!$BJ30:$BJ30),"Seleccionar Anualización")))))</f>
        <v/>
      </c>
      <c r="CN30" s="81" t="str">
        <f t="array" aca="1" ref="CN30" ca="1">+IF(OR('Avance Cuantitativo Productos'!$BJ30:$BJ30="",'Avance Cuantitativo Productos'!$AY30:$AY30=""),"",IF('Avance Cuantitativo Productos'!$H30:$H30="Creciente",('Avance Cuantitativo Productos'!$AY30:$AY30-Anualiza_LB('Avance Cuantitativo Productos'!$CN$6:$CN$6,'Avance Cuantitativo Productos'!$M30:$M30,'Avance Cuantitativo Productos'!$G30:$G30,'Avance Cuantitativo Productos'!$L30:$L30))/('Avance Cuantitativo Productos'!$BJ30:$BJ30-Anualiza_LB('Avance Cuantitativo Productos'!$CN$6:$CN$6,'Avance Cuantitativo Productos'!$M30:$M30,'Avance Cuantitativo Productos'!$G30:$G30,'Avance Cuantitativo Productos'!$L30:$L30)),IF('Avance Cuantitativo Productos'!$H30:$H30="Constante",'Avance Cuantitativo Productos'!$AY30:$AY30/'Avance Cuantitativo Productos'!$BJ30:$BJ30,IF('Avance Cuantitativo Productos'!$H30:$H30="Suma",('Avance Cuantitativo Productos'!$AY30:$AY30)/('Avance Cuantitativo Productos'!$BJ30:$BJ30),IF('Avance Cuantitativo Productos'!$H30:$H30="Decreciente",(Anualiza_LB('Avance Cuantitativo Productos'!$CN$6:$CN$6,'Avance Cuantitativo Productos'!$M30:$M30,'Avance Cuantitativo Productos'!$G30:$G30,'Avance Cuantitativo Productos'!$L30:$L30)-'Avance Cuantitativo Productos'!$AY30:$AY30)/(Anualiza_LB('Avance Cuantitativo Productos'!$CN$6:$CN$6,'Avance Cuantitativo Productos'!$M30:$M30,'Avance Cuantitativo Productos'!$G30:$G30,'Avance Cuantitativo Productos'!$L30:$L30)-'Avance Cuantitativo Productos'!$BJ30:$BJ30),"Seleccionar Anualización")))))</f>
        <v/>
      </c>
      <c r="CO30" s="140">
        <f t="array" aca="1" ref="CO30" ca="1">+IF(OR('Avance Cuantitativo Productos'!$BJ30:$BJ30="",'Avance Cuantitativo Productos'!$AZ30:$AZ30=""),"",IF('Avance Cuantitativo Productos'!$H30:$H30="Creciente",('Avance Cuantitativo Productos'!$AZ30:$AZ30-Anualiza_LB('Avance Cuantitativo Productos'!$CO$6:$CO$6,'Avance Cuantitativo Productos'!$M30:$M30,'Avance Cuantitativo Productos'!$G30:$G30,'Avance Cuantitativo Productos'!$L30:$L30))/('Avance Cuantitativo Productos'!$BJ30:$BJ30-Anualiza_LB('Avance Cuantitativo Productos'!$CO$6:$CO$6,'Avance Cuantitativo Productos'!$M30:$M30,'Avance Cuantitativo Productos'!$G30:$G30,'Avance Cuantitativo Productos'!$L30:$L30)),IF('Avance Cuantitativo Productos'!$H30:$H30="Constante",'Avance Cuantitativo Productos'!$AZ30:$AZ30/'Avance Cuantitativo Productos'!$BJ30:$BJ30,IF('Avance Cuantitativo Productos'!$H30:$H30="Suma",('Avance Cuantitativo Productos'!$AZ30:$AZ30)/('Avance Cuantitativo Productos'!$BJ30:$BJ30),IF('Avance Cuantitativo Productos'!$H30:$H30="Decreciente",(Anualiza_LB('Avance Cuantitativo Productos'!$CO$6:$CO$6,'Avance Cuantitativo Productos'!$M30:$M30,'Avance Cuantitativo Productos'!$G30:$G30,'Avance Cuantitativo Productos'!$L30:$L30)-'Avance Cuantitativo Productos'!$AZ30:$AZ30)/(Anualiza_LB('Avance Cuantitativo Productos'!$CO$6:$CO$6,'Avance Cuantitativo Productos'!$M30:$M30,'Avance Cuantitativo Productos'!$G30:$G30,'Avance Cuantitativo Productos'!$L30:$L30)-'Avance Cuantitativo Productos'!$BJ30:$BJ30),"Seleccionar Anualización")))))</f>
        <v>0.68841666666666668</v>
      </c>
      <c r="CP30" s="82">
        <f t="array" aca="1" ref="CP30" ca="1">+IF(OR('Avance Cuantitativo Productos'!$BJ30:$BJ30="",'Avance Cuantitativo Productos'!$BA30:$BA30=""),"",IF('Avance Cuantitativo Productos'!$H30:$H30="Creciente",('Avance Cuantitativo Productos'!$BA30:$BA30-Anualiza_LB('Avance Cuantitativo Productos'!$CP$6:$CP$6,'Avance Cuantitativo Productos'!$M30:$M30,'Avance Cuantitativo Productos'!$G30:$G30,'Avance Cuantitativo Productos'!$L30:$L30))/('Avance Cuantitativo Productos'!$BJ30:$BJ30-Anualiza_LB('Avance Cuantitativo Productos'!$CP$6:$CP$6,'Avance Cuantitativo Productos'!$M30:$M30,'Avance Cuantitativo Productos'!$G30:$G30,'Avance Cuantitativo Productos'!$L30:$L30)),IF('Avance Cuantitativo Productos'!$H30:$H30="Constante",'Avance Cuantitativo Productos'!$BA30:$BA30/'Avance Cuantitativo Productos'!$BJ30:$BJ30,IF('Avance Cuantitativo Productos'!$H30:$H30="Suma",('Avance Cuantitativo Productos'!$BA30:$BA30)/('Avance Cuantitativo Productos'!$BJ30:$BJ30),IF('Avance Cuantitativo Productos'!$H30:$H30="Decreciente",(Anualiza_LB('Avance Cuantitativo Productos'!$CP$6:$CP$6,'Avance Cuantitativo Productos'!$M30:$M30,'Avance Cuantitativo Productos'!$G30:$G30,'Avance Cuantitativo Productos'!$L30:$L30)-'Avance Cuantitativo Productos'!$BA30:$BA30)/(Anualiza_LB('Avance Cuantitativo Productos'!$CP$6:$CP$6,'Avance Cuantitativo Productos'!$M30:$M30,'Avance Cuantitativo Productos'!$G30:$G30,'Avance Cuantitativo Productos'!$L30:$L30)-'Avance Cuantitativo Productos'!$BJ30:$BJ30),"Seleccionar Anualización")))))</f>
        <v>0.68841666666666668</v>
      </c>
    </row>
    <row r="31" spans="1:94" ht="90" hidden="1">
      <c r="A31" s="7">
        <v>25</v>
      </c>
      <c r="B31" t="str">
        <f>+LEFT('Avance Cuantitativo Productos'!$C31:$C31,2)</f>
        <v>2.</v>
      </c>
      <c r="C31" s="129" t="s">
        <v>241</v>
      </c>
      <c r="D31" s="129" t="s">
        <v>242</v>
      </c>
      <c r="E31" s="130" t="s">
        <v>37</v>
      </c>
      <c r="F31" s="131">
        <v>0.02</v>
      </c>
      <c r="G31" s="132"/>
      <c r="H31" s="132" t="s">
        <v>20</v>
      </c>
      <c r="I31" s="132" t="s">
        <v>30</v>
      </c>
      <c r="J31" s="32">
        <v>45292</v>
      </c>
      <c r="K31" s="33">
        <v>49674</v>
      </c>
      <c r="L31" s="117" t="str">
        <f t="array" ref="L31">+_xlfn.CONCAT("Q",LEFT(LOOKUP(2,1/('Avance Cuantitativo Productos'!$N31:$AS31&lt;&gt;""),'Avance Cuantitativo Productos'!$N$6:$AS$6),1))</f>
        <v>Q4</v>
      </c>
      <c r="M31" s="133" t="str">
        <f t="array" ref="M31">+RIGHT(LOOKUP(2,1/('Avance Cuantitativo Productos'!$N31:$AS31&lt;&gt;""),'Avance Cuantitativo Productos'!$N$6:$AS$6),4)</f>
        <v>2024</v>
      </c>
      <c r="N31" s="42"/>
      <c r="O31" s="45"/>
      <c r="P31" s="45"/>
      <c r="Q31" s="46"/>
      <c r="R31" s="42"/>
      <c r="S31" s="45"/>
      <c r="T31" s="45"/>
      <c r="U31" s="46"/>
      <c r="V31" s="42"/>
      <c r="W31" s="45"/>
      <c r="X31" s="45"/>
      <c r="Y31" s="46"/>
      <c r="Z31" s="42"/>
      <c r="AA31" s="45"/>
      <c r="AB31" s="45"/>
      <c r="AC31" s="46"/>
      <c r="AD31" s="42"/>
      <c r="AE31" s="45"/>
      <c r="AF31" s="45"/>
      <c r="AG31" s="46"/>
      <c r="AH31" s="42"/>
      <c r="AI31" s="45"/>
      <c r="AJ31" s="45"/>
      <c r="AK31" s="46"/>
      <c r="AL31" s="45"/>
      <c r="AM31" s="45">
        <v>1</v>
      </c>
      <c r="AN31" s="45">
        <v>1</v>
      </c>
      <c r="AO31" s="236">
        <v>1</v>
      </c>
      <c r="AP31" s="304"/>
      <c r="AQ31" s="304"/>
      <c r="AR31" s="45"/>
      <c r="AS31" s="45"/>
      <c r="AT31" s="120" t="str">
        <f t="array" aca="1" ref="AT31" ca="1">IF('Avance Cuantitativo Productos'!$H31:$H31="","Seleccionar Anualización",IF(COUNTIF('Avance Cuantitativo Productos'!$N31:$Q31,"="&amp;"")=4,"",IF('Avance Cuantitativo Productos'!$H31:$H31="Creciente",IF(COUNTIF('Avance Cuantitativo Productos'!$N31:$Q31,"&lt;"&amp;'Avance Cuantitativo Productos'!$G31:$G31)&gt;=1,"ERROR, el valor reportado es inferior a la Línea Base",IF(COUNTIF('Avance Cuantitativo Productos'!$N31:$Q31,"="&amp;"")=3,OFFSET('Avance Cuantitativo Productos'!$N31:$N31,0,MATCH(MAX('Avance Cuantitativo Productos'!$N31:$Q31)+1,'Avance Cuantitativo Productos'!$N31:$Q31,1)-1),IF(INDEX('Avance Cuantitativo Productos'!$N31:$Q31,LARGE(('Avance Cuantitativo Productos'!$N31:$Q31&lt;&gt;"")*(_xlfn.SEQUENCE(,COUNTA('Avance Cuantitativo Productos'!$N$6:$Q$6))),1))&lt;INDEX('Avance Cuantitativo Productos'!$N31:$Q31,LARGE(('Avance Cuantitativo Productos'!$N31:$Q31&lt;&gt;"")*(_xlfn.SEQUENCE(,COUNTA('Avance Cuantitativo Productos'!$N$6:$Q$6))),2)),"ERROR, El reporte de avance actual debe ser mayor o igual al último valor reportado",OFFSET('Avance Cuantitativo Productos'!$N31:$N31,0,MATCH(MAX('Avance Cuantitativo Productos'!$N31:$Q31)+1,'Avance Cuantitativo Productos'!$N31:$Q31,1)-1)))),IF('Avance Cuantitativo Productos'!$H31:$H31="Constante",OFFSET('Avance Cuantitativo Productos'!$N31:$N31,0,MATCH(MAX('Avance Cuantitativo Productos'!$N31:$Q31)+1,'Avance Cuantitativo Productos'!$N31:$Q31,1)-1),IF('Avance Cuantitativo Productos'!$H31:$H31="Suma",SUM('Avance Cuantitativo Productos'!$N31:$Q31),IF('Avance Cuantitativo Productos'!$H31:$H31="Decreciente",IF(COUNTIF('Avance Cuantitativo Productos'!$N31:$Q31,"&gt;"&amp;'Avance Cuantitativo Productos'!$G31:$G31)&gt;=1,"ERROR, el valor reportado es superior a la Línea Base",IF(COUNTIF('Avance Cuantitativo Productos'!$N31:$Q31,"="&amp;"")=3,OFFSET('Avance Cuantitativo Productos'!$N31:$N31,0,MATCH(MAX('Avance Cuantitativo Productos'!$N31:$Q31)+1,'Avance Cuantitativo Productos'!$N31:$Q31,1)-1),IF(INDEX('Avance Cuantitativo Productos'!$N31:$Q31,LARGE(('Avance Cuantitativo Productos'!$N31:$Q31&lt;&gt;"")*(_xlfn.SEQUENCE(,COUNTA('Avance Cuantitativo Productos'!$N$6:$Q$6))),1))&gt;INDEX('Avance Cuantitativo Productos'!$N31:$Q31,LARGE(('Avance Cuantitativo Productos'!$N31:$Q31&lt;&gt;"")*(_xlfn.SEQUENCE(,COUNTA('Avance Cuantitativo Productos'!$N$6:$Q$6))),2)),"ERROR, El reporte de avance actual debe ser menor o igual al último valor reportado",OFFSET('Avance Cuantitativo Productos'!$N31:$N31,0,MATCH(MAX('Avance Cuantitativo Productos'!$N31:$Q31)+1,'Avance Cuantitativo Productos'!$N31:$Q31,1)-1))))))))))</f>
        <v/>
      </c>
      <c r="AU31" s="120" t="str">
        <f t="array" aca="1" ref="AU31" ca="1">IF('Avance Cuantitativo Productos'!$H31:$H31="","Seleccionar Anualización",IF(COUNTIF('Avance Cuantitativo Productos'!$N31:$U31,"="&amp;"")=8,"",IF('Avance Cuantitativo Productos'!$H31:$H31="Creciente",IF(COUNTIF('Avance Cuantitativo Productos'!$N31:$U31,"&lt;"&amp;'Avance Cuantitativo Productos'!$G31:$G31)&gt;=1,"ERROR, el valor reportado es inferior a la Línea Base",IF(COUNTIF('Avance Cuantitativo Productos'!$N31:$U31,"="&amp;"")=7,OFFSET('Avance Cuantitativo Productos'!$N31:$N31,0,MATCH(MAX('Avance Cuantitativo Productos'!$N31:$U31)+1,'Avance Cuantitativo Productos'!$N31:$U31,1)-1),IF(INDEX('Avance Cuantitativo Productos'!$N31:$U31,LARGE(('Avance Cuantitativo Productos'!$N31:$U31&lt;&gt;"")*(_xlfn.SEQUENCE(,COUNTA('Avance Cuantitativo Productos'!$N$6:$U$6))),1))&lt;INDEX('Avance Cuantitativo Productos'!$N31:$U31,LARGE(('Avance Cuantitativo Productos'!$N31:$U31&lt;&gt;"")*(_xlfn.SEQUENCE(,COUNTA('Avance Cuantitativo Productos'!$N$6:$U$6))),2)),"ERROR, El reporte de avance actual debe ser mayor o igual al último valor reportado",OFFSET('Avance Cuantitativo Productos'!$N31:$N31,0,MATCH(MAX('Avance Cuantitativo Productos'!$N31:$U31)+1,'Avance Cuantitativo Productos'!$N31:$U31,1)-1)))),IF('Avance Cuantitativo Productos'!$H31:$H31="Constante",OFFSET('Avance Cuantitativo Productos'!$N31:$N31,0,MATCH(MAX('Avance Cuantitativo Productos'!$N31:$U31)+1,'Avance Cuantitativo Productos'!$N31:$U31,1)-1),IF('Avance Cuantitativo Productos'!$H31:$H31="Suma",SUM('Avance Cuantitativo Productos'!$N31:$U31),IF('Avance Cuantitativo Productos'!$H31:$H31="Decreciente",IF(COUNTIF('Avance Cuantitativo Productos'!$N31:$U31,"&gt;"&amp;'Avance Cuantitativo Productos'!$G31:$G31)&gt;=1,"ERROR, el valor reportado es superior a la Línea Base",IF(COUNTIF('Avance Cuantitativo Productos'!$N31:$U31,"="&amp;"")=7,OFFSET('Avance Cuantitativo Productos'!$N31:$N31,0,MATCH(MAX('Avance Cuantitativo Productos'!$N31:$U31)+1,'Avance Cuantitativo Productos'!$N31:$U31,1)-1),IF(INDEX('Avance Cuantitativo Productos'!$N31:$U31,LARGE(('Avance Cuantitativo Productos'!$N31:$U31&lt;&gt;"")*(_xlfn.SEQUENCE(,COUNTA('Avance Cuantitativo Productos'!$N$6:$U$6))),1))&gt;INDEX('Avance Cuantitativo Productos'!$N31:$U31,LARGE(('Avance Cuantitativo Productos'!$N31:$U31&lt;&gt;"")*(_xlfn.SEQUENCE(,COUNTA('Avance Cuantitativo Productos'!$N$6:$U$6))),2)),"ERROR, El reporte de avance actual debe ser menor o igual al último valor reportado",OFFSET('Avance Cuantitativo Productos'!$N31:$N31,0,MATCH(MAX('Avance Cuantitativo Productos'!$N31:$U31)+1,'Avance Cuantitativo Productos'!$N31:$U31,1)-1))))))))))</f>
        <v/>
      </c>
      <c r="AV31" s="120" t="str">
        <f t="array" aca="1" ref="AV31" ca="1" xml:space="preserve"> IF('Avance Cuantitativo Productos'!$H31:$H31="","Seleccionar Anualización",IF(COUNTIF('Avance Cuantitativo Productos'!$N31:$Y31,"="&amp;"")=12,"",IF('Avance Cuantitativo Productos'!$H31:$H31="Creciente",IF(COUNTIF('Avance Cuantitativo Productos'!$N31:$Y31,"&lt;"&amp;'Avance Cuantitativo Productos'!$G31:$G31)&gt;=1,"ERROR, el valor reportado es inferior a la Línea Base",IF(COUNTIF('Avance Cuantitativo Productos'!$N31:$Y31,"="&amp;"")=11,OFFSET('Avance Cuantitativo Productos'!$N31:$N31,0,MATCH(MAX('Avance Cuantitativo Productos'!$N31:$Y31)+1,'Avance Cuantitativo Productos'!$N31:$Y31,1)-1),IF(INDEX('Avance Cuantitativo Productos'!$N31:$Y31,LARGE(('Avance Cuantitativo Productos'!$N31:$Y31&lt;&gt;"")*(_xlfn.SEQUENCE(,COUNTA('Avance Cuantitativo Productos'!$N$6:$Y$6))),1))&lt;INDEX('Avance Cuantitativo Productos'!$N31:$Y31,LARGE(('Avance Cuantitativo Productos'!$N31:$Y31&lt;&gt;"")*(_xlfn.SEQUENCE(,COUNTA('Avance Cuantitativo Productos'!$N$6:$Y$6))),2)),"ERROR, El reporte de avance actual debe ser mayor o igual al último valor reportado",OFFSET('Avance Cuantitativo Productos'!$N31:$N31,0,MATCH(MAX('Avance Cuantitativo Productos'!$N31:$Y31)+1,'Avance Cuantitativo Productos'!$N31:$Y31,1)-1)))),IF('Avance Cuantitativo Productos'!$H31:$H31="Constante",OFFSET('Avance Cuantitativo Productos'!$N31:$N31,0,MATCH(MAX('Avance Cuantitativo Productos'!$N31:$Y31)+1,'Avance Cuantitativo Productos'!$N31:$Y31,1)-1),IF('Avance Cuantitativo Productos'!$H31:$H31="Suma",SUM('Avance Cuantitativo Productos'!$N31:$Y31),IF('Avance Cuantitativo Productos'!$H31:$H31="Decreciente",IF(COUNTIF('Avance Cuantitativo Productos'!$N31:$Y31,"&gt;"&amp;'Avance Cuantitativo Productos'!$G31:$G31)&gt;=1,"ERROR, el valor reportado es superior a la Línea Base",IF(COUNTIF('Avance Cuantitativo Productos'!$N31:$Y31,"="&amp;"")=11,OFFSET('Avance Cuantitativo Productos'!$N31:$N31,0,MATCH(MAX('Avance Cuantitativo Productos'!$N31:$Y31)+1,'Avance Cuantitativo Productos'!$N31:$Y31,1)-1),IF(INDEX('Avance Cuantitativo Productos'!$N31:$Y31,LARGE(('Avance Cuantitativo Productos'!$N31:$Y31&lt;&gt;"")*(_xlfn.SEQUENCE(,COUNTA('Avance Cuantitativo Productos'!$N$6:$Y$6))),1))&gt;INDEX('Avance Cuantitativo Productos'!$N31:$Y31,LARGE(('Avance Cuantitativo Productos'!$N31:$Y31&lt;&gt;"")*(_xlfn.SEQUENCE(,COUNTA('Avance Cuantitativo Productos'!$N$6:$Y$6))),2)),"ERROR, El reporte de avance actual debe ser menor o igual al último valor reportado",OFFSET('Avance Cuantitativo Productos'!$N31:$N31,0,MATCH(MAX('Avance Cuantitativo Productos'!$N31:$Y31)+1,'Avance Cuantitativo Productos'!$N31:$Y31,1)-1))))))))))</f>
        <v/>
      </c>
      <c r="AW31" s="120" t="str">
        <f t="array" aca="1" ref="AW31" ca="1" xml:space="preserve"> IF('Avance Cuantitativo Productos'!$H31:$H31="","Seleccionar Anualización",IF(COUNTIF('Avance Cuantitativo Productos'!$N31:$AC31,"="&amp;"")=16,"",IF('Avance Cuantitativo Productos'!$H31:$H31="Creciente",IF(COUNTIF('Avance Cuantitativo Productos'!$N31:$AC31,"&lt;"&amp;'Avance Cuantitativo Productos'!$G31:$G31)&gt;=1,"ERROR, el valor reportado es inferior a la Línea Base",IF(COUNTIF('Avance Cuantitativo Productos'!$N31:$AC31,"="&amp;"")=15,OFFSET('Avance Cuantitativo Productos'!$N31:$N31,0,MATCH(MAX('Avance Cuantitativo Productos'!$N31:$AC31)+1,'Avance Cuantitativo Productos'!$N31:$AC31,1)-1),IF(INDEX('Avance Cuantitativo Productos'!$N31:$AC31,LARGE(('Avance Cuantitativo Productos'!$N31:$AC31&lt;&gt;"")*(_xlfn.SEQUENCE(,COUNTA('Avance Cuantitativo Productos'!$N$6:$AC$6))),1))&lt;INDEX('Avance Cuantitativo Productos'!$N31:$AC31,LARGE(('Avance Cuantitativo Productos'!$N31:$AC31&lt;&gt;"")*(_xlfn.SEQUENCE(,COUNTA('Avance Cuantitativo Productos'!$N$6:$AC$6))),2)),"ERROR, El reporte de avance actual debe ser mayor o igual al último valor reportado",OFFSET('Avance Cuantitativo Productos'!$N31:$N31,0,MATCH(MAX('Avance Cuantitativo Productos'!$N31:$AC31)+1,'Avance Cuantitativo Productos'!$N31:$AC31,1)-1)))),IF('Avance Cuantitativo Productos'!$H31:$H31="Constante",OFFSET('Avance Cuantitativo Productos'!$N31:$N31,0,MATCH(MAX('Avance Cuantitativo Productos'!$N31:$AC31)+1,'Avance Cuantitativo Productos'!$N31:$AC31,1)-1),IF('Avance Cuantitativo Productos'!$H31:$H31="Suma",SUM('Avance Cuantitativo Productos'!$N31:$AC31),IF('Avance Cuantitativo Productos'!$H31:$H31="Decreciente",IF(COUNTIF('Avance Cuantitativo Productos'!$N31:$AC31,"&gt;"&amp;'Avance Cuantitativo Productos'!$G31:$G31)&gt;=1,"ERROR, el valor reportado es superior a la Línea Base",IF(COUNTIF('Avance Cuantitativo Productos'!$N31:$AC31,"="&amp;"")=15,OFFSET('Avance Cuantitativo Productos'!$N31:$N31,0,MATCH(MAX('Avance Cuantitativo Productos'!$N31:$AC31)+1,'Avance Cuantitativo Productos'!$N31:$AC31,1)-1),IF(INDEX('Avance Cuantitativo Productos'!$N31:$AC31,LARGE(('Avance Cuantitativo Productos'!$N31:$AC31&lt;&gt;"")*(_xlfn.SEQUENCE(,COUNTA('Avance Cuantitativo Productos'!$N$6:$AC$6))),1))&gt;INDEX('Avance Cuantitativo Productos'!$N31:$AC31,LARGE(('Avance Cuantitativo Productos'!$N31:$AC31&lt;&gt;"")*(_xlfn.SEQUENCE(,COUNTA('Avance Cuantitativo Productos'!$N$6:$AC$6))),2)),"ERROR, El reporte de avance actual debe ser menor o igual al último valor reportado",OFFSET('Avance Cuantitativo Productos'!$N31:$N31,0,MATCH(MAX('Avance Cuantitativo Productos'!$N31:$AC31)+1,'Avance Cuantitativo Productos'!$N31:$AC31,1)-1))))))))))</f>
        <v/>
      </c>
      <c r="AX31" s="120" t="str">
        <f t="array" aca="1" ref="AX31" ca="1" xml:space="preserve"> IF('Avance Cuantitativo Productos'!$H31:$H31="","Seleccionar Anualización",IF(COUNTIF('Avance Cuantitativo Productos'!$N31:$AG31,"="&amp;"")=20,"",IF('Avance Cuantitativo Productos'!$H31:$H31="Creciente",IF(COUNTIF('Avance Cuantitativo Productos'!$N31:$AG31,"&lt;"&amp;'Avance Cuantitativo Productos'!$G31:$G31)&gt;=1,"ERROR, el valor reportado es inferior a la Línea Base",IF(COUNTIF('Avance Cuantitativo Productos'!$N31:$AG31,"="&amp;"")=19,OFFSET('Avance Cuantitativo Productos'!$N31:$N31,0,MATCH(MAX('Avance Cuantitativo Productos'!$N31:$AG31)+1,'Avance Cuantitativo Productos'!$N31:$AG31,1)-1),IF(INDEX('Avance Cuantitativo Productos'!$N31:$AG31,LARGE(('Avance Cuantitativo Productos'!$N31:$AG31&lt;&gt;"")*(_xlfn.SEQUENCE(,COUNTA('Avance Cuantitativo Productos'!$N$6:$AG$6))),1))&lt;INDEX('Avance Cuantitativo Productos'!$N31:$AG31,LARGE(('Avance Cuantitativo Productos'!$N31:$AG31&lt;&gt;"")*(_xlfn.SEQUENCE(,COUNTA('Avance Cuantitativo Productos'!$N$6:$AG$6))),2)),"ERROR, El reporte de avance actual debe ser mayor o igual al último valor reportado",OFFSET('Avance Cuantitativo Productos'!$N31:$N31,0,MATCH(MAX('Avance Cuantitativo Productos'!$N31:$AG31)+1,'Avance Cuantitativo Productos'!$N31:$AG31,1)-1)))),IF('Avance Cuantitativo Productos'!$H31:$H31="Constante",OFFSET('Avance Cuantitativo Productos'!$N31:$N31,0,MATCH(MAX('Avance Cuantitativo Productos'!$N31:$AG31)+1,'Avance Cuantitativo Productos'!$N31:$AG31,1)-1),IF('Avance Cuantitativo Productos'!$H31:$H31="Suma",SUM('Avance Cuantitativo Productos'!$N31:$AG31),IF('Avance Cuantitativo Productos'!$H31:$H31="Decreciente",IF(COUNTIF('Avance Cuantitativo Productos'!$N31:$AG31,"&gt;"&amp;'Avance Cuantitativo Productos'!$G31:$G31)&gt;=1,"ERROR, el valor reportado es superior a la Línea Base",IF(COUNTIF('Avance Cuantitativo Productos'!$N31:$AG31,"="&amp;"")=19,OFFSET('Avance Cuantitativo Productos'!$N31:$N31,0,MATCH(MAX('Avance Cuantitativo Productos'!$N31:$AG31)+1,'Avance Cuantitativo Productos'!$N31:$AG31,1)-1),IF(INDEX('Avance Cuantitativo Productos'!$N31:$AG31,LARGE(('Avance Cuantitativo Productos'!$N31:$AG31&lt;&gt;"")*(_xlfn.SEQUENCE(,COUNTA('Avance Cuantitativo Productos'!$N$6:$AG$6))),1))&gt;INDEX('Avance Cuantitativo Productos'!$N31:$AG31,LARGE(('Avance Cuantitativo Productos'!$N31:$AG31&lt;&gt;"")*(_xlfn.SEQUENCE(,COUNTA('Avance Cuantitativo Productos'!$N$6:$AG$6))),2)),"ERROR, El reporte de avance actual debe ser menor o igual al último valor reportado",OFFSET('Avance Cuantitativo Productos'!$N31:$N31,0,MATCH(MAX('Avance Cuantitativo Productos'!$N31:$AG31)+1,'Avance Cuantitativo Productos'!$N31:$AG31,1)-1))))))))))</f>
        <v/>
      </c>
      <c r="AY31" s="120" t="str">
        <f t="array" aca="1" ref="AY31" ca="1" xml:space="preserve"> IF('Avance Cuantitativo Productos'!$H31:$H31="","Seleccionar Anualización",IF(COUNTIF('Avance Cuantitativo Productos'!$N31:$AK31,"="&amp;"")=24,"",IF('Avance Cuantitativo Productos'!$H31:$H31="Creciente",IF(COUNTIF('Avance Cuantitativo Productos'!$N31:$AK31,"&lt;"&amp;'Avance Cuantitativo Productos'!$G31:$G31)&gt;=1,"ERROR, el valor reportado es inferior a la Línea Base",IF(COUNTIF('Avance Cuantitativo Productos'!$N31:$AK31,"="&amp;"")=23,OFFSET('Avance Cuantitativo Productos'!$N31:$N31,0,MATCH(MAX('Avance Cuantitativo Productos'!$N31:$AK31)+1,'Avance Cuantitativo Productos'!$N31:$AK31,1)-1),IF(INDEX('Avance Cuantitativo Productos'!$N31:$AK31,LARGE(('Avance Cuantitativo Productos'!$N31:$AK31&lt;&gt;"")*(_xlfn.SEQUENCE(,COUNTA('Avance Cuantitativo Productos'!$N$6:$AK$6))),1))&lt;INDEX('Avance Cuantitativo Productos'!$N31:$AK31,LARGE(('Avance Cuantitativo Productos'!$N31:$AK31&lt;&gt;"")*(_xlfn.SEQUENCE(,COUNTA('Avance Cuantitativo Productos'!$N$6:$AK$6))),2)),"ERROR, El reporte de avance actual debe ser mayor o igual al último valor reportado",OFFSET('Avance Cuantitativo Productos'!$N31:$N31,0,MATCH(MAX('Avance Cuantitativo Productos'!$N31:$AK31)+1,'Avance Cuantitativo Productos'!$N31:$AK31,1)-1)))),IF('Avance Cuantitativo Productos'!$H31:$H31="Constante",OFFSET('Avance Cuantitativo Productos'!$N31:$N31,0,MATCH(MAX('Avance Cuantitativo Productos'!$N31:$AK31)+1,'Avance Cuantitativo Productos'!$N31:$AK31,1)-1),IF('Avance Cuantitativo Productos'!$H31:$H31="Suma",SUM('Avance Cuantitativo Productos'!$N31:$AK31),IF('Avance Cuantitativo Productos'!$H31:$H31="Decreciente",IF(COUNTIF('Avance Cuantitativo Productos'!$N31:$AK31,"&gt;"&amp;'Avance Cuantitativo Productos'!$G31:$G31)&gt;=1,"ERROR, el valor reportado es superior a la Línea Base",IF(COUNTIF('Avance Cuantitativo Productos'!$N31:$AK31,"="&amp;"")=23,OFFSET('Avance Cuantitativo Productos'!$N31:$N31,0,MATCH(MAX('Avance Cuantitativo Productos'!$N31:$AK31)+1,'Avance Cuantitativo Productos'!$N31:$AK31,1)-1),IF(INDEX('Avance Cuantitativo Productos'!$N31:$AK31,LARGE(('Avance Cuantitativo Productos'!$N31:$AK31&lt;&gt;"")*(_xlfn.SEQUENCE(,COUNTA('Avance Cuantitativo Productos'!$N$6:$AK$6))),1))&gt;INDEX('Avance Cuantitativo Productos'!$N31:$AK31,LARGE(('Avance Cuantitativo Productos'!$N31:$AK31&lt;&gt;"")*(_xlfn.SEQUENCE(,COUNTA('Avance Cuantitativo Productos'!$N$6:$AK$6))),2)),"ERROR, El reporte de avance actual debe ser menor o igual al último valor reportado",OFFSET('Avance Cuantitativo Productos'!$N31:$N31,0,MATCH(MAX('Avance Cuantitativo Productos'!$N31:$AK31)+1,'Avance Cuantitativo Productos'!$N31:$AK31,1)-1))))))))))</f>
        <v/>
      </c>
      <c r="AZ31" s="121">
        <f t="array" aca="1" ref="AZ31" ca="1" xml:space="preserve"> IF('Avance Cuantitativo Productos'!$H31:$H31="","Seleccionar Anualización",IF(COUNTIF('Avance Cuantitativo Productos'!$N31:$AO31,"="&amp;"")=28,"",IF('Avance Cuantitativo Productos'!$H31:$H31="Creciente",IF(COUNTIF('Avance Cuantitativo Productos'!$N31:$AO31,"&lt;"&amp;'Avance Cuantitativo Productos'!$G31:$G31)&gt;=1,"ERROR, el valor reportado es inferior a la Línea Base",IF(COUNTIF('Avance Cuantitativo Productos'!$N31:$AO31,"="&amp;"")=27,OFFSET('Avance Cuantitativo Productos'!$N31:$N31,0,MATCH(MAX('Avance Cuantitativo Productos'!$N31:$AO31)+1,'Avance Cuantitativo Productos'!$N31:$AO31,1)-1),IF(INDEX('Avance Cuantitativo Productos'!$N31:$AO31,LARGE(('Avance Cuantitativo Productos'!$N31:$AO31&lt;&gt;"")*(_xlfn.SEQUENCE(,COUNTA('Avance Cuantitativo Productos'!$N$6:$AO$6))),1))&lt;INDEX('Avance Cuantitativo Productos'!$N31:$AO31,LARGE(('Avance Cuantitativo Productos'!$N31:$AO31&lt;&gt;"")*(_xlfn.SEQUENCE(,COUNTA('Avance Cuantitativo Productos'!$N$6:$AO$6))),2)),"ERROR, El reporte de avance actual debe ser mayor o igual al último valor reportado",OFFSET('Avance Cuantitativo Productos'!$N31:$N31,0,MATCH(MAX('Avance Cuantitativo Productos'!$N31:$AO31)+1,'Avance Cuantitativo Productos'!$N31:$AO31,1)-1)))),IF('Avance Cuantitativo Productos'!$H31:$H31="Constante",OFFSET('Avance Cuantitativo Productos'!$N31:$N31,0,MATCH(MAX('Avance Cuantitativo Productos'!$N31:$AO31)+1,'Avance Cuantitativo Productos'!$N31:$AO31,1)-1),IF('Avance Cuantitativo Productos'!$H31:$H31="Suma",SUM('Avance Cuantitativo Productos'!$N31:$AO31),IF('Avance Cuantitativo Productos'!$H31:$H31="Decreciente",IF(COUNTIF('Avance Cuantitativo Productos'!$N31:$AO31,"&gt;"&amp;'Avance Cuantitativo Productos'!$G31:$G31)&gt;=1,"ERROR, el valor reportado es superior a la Línea Base",IF(COUNTIF('Avance Cuantitativo Productos'!$N31:$AO31,"="&amp;"")=27,OFFSET('Avance Cuantitativo Productos'!$N31:$N31,0,MATCH(MAX('Avance Cuantitativo Productos'!$N31:$AO31)+1,'Avance Cuantitativo Productos'!$N31:$AO31,1)-1),IF(INDEX('Avance Cuantitativo Productos'!$N31:$AO31,LARGE(('Avance Cuantitativo Productos'!$N31:$AO31&lt;&gt;"")*(_xlfn.SEQUENCE(,COUNTA('Avance Cuantitativo Productos'!$N$6:$AO$6))),1))&gt;INDEX('Avance Cuantitativo Productos'!$N31:$AO31,LARGE(('Avance Cuantitativo Productos'!$N31:$AO31&lt;&gt;"")*(_xlfn.SEQUENCE(,COUNTA('Avance Cuantitativo Productos'!$N$6:$AO$6))),2)),"ERROR, El reporte de avance actual debe ser menor o igual al último valor reportado",OFFSET('Avance Cuantitativo Productos'!$N31:$N31,0,MATCH(MAX('Avance Cuantitativo Productos'!$N31:$AO31)+1,'Avance Cuantitativo Productos'!$N31:$AO31,1)-1))))))))))</f>
        <v>1</v>
      </c>
      <c r="BA31" s="121">
        <f t="array" aca="1" ref="BA31" ca="1" xml:space="preserve"> IF('Avance Cuantitativo Productos'!$H31:$H31="","Seleccionar Anualización",IF(COUNTIF('Avance Cuantitativo Productos'!$N31:$AS31,"="&amp;"")=32,"",IF('Avance Cuantitativo Productos'!$H31:$H31="Creciente",IF(COUNTIF('Avance Cuantitativo Productos'!$N31:$AS31,"&lt;"&amp;'Avance Cuantitativo Productos'!$G31:$G31)&gt;=1,"ERROR, el valor reportado es inferior a la Línea Base",IF(COUNTIF('Avance Cuantitativo Productos'!$N31:$AS31,"="&amp;"")=31,OFFSET('Avance Cuantitativo Productos'!$N31:$N31,0,MATCH(MAX('Avance Cuantitativo Productos'!$N31:$AS31)+1,'Avance Cuantitativo Productos'!$N31:$AS31,1)-1),IF(INDEX('Avance Cuantitativo Productos'!$N31:$AS31,LARGE(('Avance Cuantitativo Productos'!$N31:$AS31&lt;&gt;"")*(_xlfn.SEQUENCE(,COUNTA('Avance Cuantitativo Productos'!$N$6:$AS$6))),1))&lt;INDEX('Avance Cuantitativo Productos'!$N31:$AS31,LARGE(('Avance Cuantitativo Productos'!$N31:$AS31&lt;&gt;"")*(_xlfn.SEQUENCE(,COUNTA('Avance Cuantitativo Productos'!$N$6:$AS$6))),2)),"ERROR, El reporte de avance actual debe ser mayor o igual al último valor reportado",OFFSET('Avance Cuantitativo Productos'!$N31:$N31,0,MATCH(MAX('Avance Cuantitativo Productos'!$N31:$AS31)+1,'Avance Cuantitativo Productos'!$N31:$AS31,1)-1)))),IF('Avance Cuantitativo Productos'!$H31:$H31="Constante",OFFSET('Avance Cuantitativo Productos'!$N31:$N31,0,MATCH(MAX('Avance Cuantitativo Productos'!$N31:$AS31)+1,'Avance Cuantitativo Productos'!$N31:$AS31,1)-1),IF('Avance Cuantitativo Productos'!$H31:$H31="Suma",SUM('Avance Cuantitativo Productos'!$N31:$AS31),IF('Avance Cuantitativo Productos'!$H31:$H31="Decreciente",IF(COUNTIF('Avance Cuantitativo Productos'!$N31:$AS31,"&gt;"&amp;'Avance Cuantitativo Productos'!$G31:$G31)&gt;=1,"ERROR, el valor reportado es superior a la Línea Base",IF(COUNTIF('Avance Cuantitativo Productos'!$N31:$AS31,"="&amp;"")=31,OFFSET('Avance Cuantitativo Productos'!$N31:$N31,0,MATCH(MAX('Avance Cuantitativo Productos'!$N31:$AS31)+1,'Avance Cuantitativo Productos'!$N31:$AS31,1)-1),IF(INDEX('Avance Cuantitativo Productos'!$N31:$AS31,LARGE(('Avance Cuantitativo Productos'!$N31:$AS31&lt;&gt;"")*(_xlfn.SEQUENCE(,COUNTA('Avance Cuantitativo Productos'!$N$6:$AS$6))),1))&gt;INDEX('Avance Cuantitativo Productos'!$N31:$AS31,LARGE(('Avance Cuantitativo Productos'!$N31:$AS31&lt;&gt;"")*(_xlfn.SEQUENCE(,COUNTA('Avance Cuantitativo Productos'!$N$6:$AS$6))),2)),"ERROR, El reporte de avance actual debe ser menor o igual al último valor reportado",OFFSET('Avance Cuantitativo Productos'!$N31:$N31,0,MATCH(MAX('Avance Cuantitativo Productos'!$N31:$AS31)+1,'Avance Cuantitativo Productos'!$N31:$AS31,1)-1))))))))))</f>
        <v>1</v>
      </c>
      <c r="BB31" s="42"/>
      <c r="BC31" s="45"/>
      <c r="BD31" s="45"/>
      <c r="BE31" s="45"/>
      <c r="BF31" s="45"/>
      <c r="BG31" s="163"/>
      <c r="BH31" s="163">
        <v>1</v>
      </c>
      <c r="BI31" s="163">
        <v>1</v>
      </c>
      <c r="BJ31" s="161">
        <v>1</v>
      </c>
      <c r="BK31" s="123" t="str">
        <f t="array" aca="1" ref="BK31" ca="1">IF('Avance Cuantitativo Productos'!$H31:$H31="","Seleccionar Anualización",IF(COUNTIF('Avance Cuantitativo Productos'!$BB31:$BB31,"="&amp;"")=1,"",IF(AND(OR('Avance Cuantitativo Productos'!$H31:$H31="Creciente",'Avance Cuantitativo Productos'!$H31:$H31="Constante",'Avance Cuantitativo Productos'!$H31:$H31="Suma"),'Avance Cuantitativo Productos'!$BB31:$BB31&gt;'Avance Cuantitativo Productos'!$BJ31:$BJ31),"ERROR, las metas de las vigencias no pueden ser mayores a la meta final",IF(AND('Avance Cuantitativo Productos'!$H31:$H31="Decreciente",'Avance Cuantitativo Productos'!$BB31:$BB31&lt;'Avance Cuantitativo Productos'!$BJ31:$BJ31),"ERROR, las metas de las vigencias no pueden ser menores a la meta final",IF(OR('Avance Cuantitativo Productos'!$H31:$H31="Creciente",'Avance Cuantitativo Productos'!$H31:$H31="Constante",'Avance Cuantitativo Productos'!$H31:$H31="Suma",'Avance Cuantitativo Productos'!$H31:$H31="Decreciente"),IF((MAX(COLUMN('Avance Cuantitativo Productos'!$N31:$Q31)*(INDEX(INT(ISNUMBER('Avance Cuantitativo Productos'!$N31:$Q31)),LARGE((INT(ISNUMBER('Avance Cuantitativo Productos'!$N31:$Q31))&lt;&gt;0)*(_xlfn.SEQUENCE(,COUNTA('Avance Cuantitativo Productos'!$N$6:$Q$6))),1))=INT(ISNUMBER('Avance Cuantitativo Productos'!$N31:$Q31))))-COLUMN('Avance Cuantitativo Productos'!$N31:$N31)+1)=1,OFFSET('Avance Cuantitativo Productos'!$BB31:$BB31,0,MATCH(MAX('Avance Cuantitativo Productos'!$BB31:$BB31)+1,'Avance Cuantitativo Productos'!$BB31:$BB31,1)-1)/4,IF((MAX(COLUMN('Avance Cuantitativo Productos'!$N31:$Q31)*(INDEX(INT(ISNUMBER('Avance Cuantitativo Productos'!$N31:$Q31)),LARGE((INT(ISNUMBER('Avance Cuantitativo Productos'!$N31:$Q31))&lt;&gt;0)*(_xlfn.SEQUENCE(,COUNTA('Avance Cuantitativo Productos'!$N$6:$Q$6))),1))=INT(ISNUMBER('Avance Cuantitativo Productos'!$N31:$Q31))))-COLUMN('Avance Cuantitativo Productos'!$N31:$N31)+1)=2,OFFSET('Avance Cuantitativo Productos'!$BB31:$BB31,0,MATCH(MAX('Avance Cuantitativo Productos'!$BB31:$BB31)+1,'Avance Cuantitativo Productos'!$BB31:$BB31,1)-1)/2,IF((MAX(COLUMN('Avance Cuantitativo Productos'!$N31:$Q31)*(INDEX(INT(ISNUMBER('Avance Cuantitativo Productos'!$N31:$Q31)),LARGE((INT(ISNUMBER('Avance Cuantitativo Productos'!$N31:$Q31))&lt;&gt;0)*(_xlfn.SEQUENCE(,COUNTA('Avance Cuantitativo Productos'!$N$6:$Q$6))),1))=INT(ISNUMBER('Avance Cuantitativo Productos'!$N31:$Q31))))-COLUMN('Avance Cuantitativo Productos'!$N31:$N31)+1)=3,OFFSET('Avance Cuantitativo Productos'!$BB31:$BB31,0,MATCH(MAX('Avance Cuantitativo Productos'!$BB31:$BB31)+1,'Avance Cuantitativo Productos'!$BB31:$BB31,1)-1)*3/4,IF((MAX(COLUMN('Avance Cuantitativo Productos'!$N31:$Q31)*(INDEX(INT(ISNUMBER('Avance Cuantitativo Productos'!$N31:$Q31)),LARGE((INT(ISNUMBER('Avance Cuantitativo Productos'!$N31:$Q31))&lt;&gt;0)*(_xlfn.SEQUENCE(,COUNTA('Avance Cuantitativo Productos'!$N$6:$Q$6))),1))=INT(ISNUMBER('Avance Cuantitativo Productos'!$N31:$Q31))))-COLUMN('Avance Cuantitativo Productos'!$N31:$N31)+1)=4,OFFSET('Avance Cuantitativo Productos'!$BB31:$BB31,0,MATCH(MAX('Avance Cuantitativo Productos'!$BB31:$BB31)+1,'Avance Cuantitativo Productos'!$BB31:$BB31,1)-1),)))))))))</f>
        <v/>
      </c>
      <c r="BL31" s="124" t="str">
        <f t="array" aca="1" ref="BL31" ca="1">+IF(AND('Avance Cuantitativo Productos'!$BK31:$BK31="",'Avance Cuantitativo Productos'!$BC31:$BC31=""),"",IF(OR(AND(_xlfn.XLOOKUP('Avance Cuantitativo Productos'!$I31:$I31,Listas!$G$2:$G$10,Listas!$I$2:$I$10&lt;1),'Avance Cuantitativo Productos'!$BC31:$BC31=""),'Avance Cuantitativo Productos'!$BC31:$BC31="",COUNTIF('Avance Cuantitativo Productos'!$R31:$U31,"="&amp;"")&gt;=4),MAX('Avance Cuantitativo Productos'!$BK31:$BK31,'Avance Cuantitativo Productos'!$BB31:$BB31),IF('Avance Cuantitativo Productos'!$H31:$H31="","Seleccionar Anualización",IF(COUNTIF('Avance Cuantitativo Productos'!$BB31:$BC31,"="&amp;"")=2,"",IF(AND(OR('Avance Cuantitativo Productos'!$H31:$H31="Creciente",'Avance Cuantitativo Productos'!$H31:$H31="Constante",'Avance Cuantitativo Productos'!$H31:$H31="Suma"),'Avance Cuantitativo Productos'!$BC31:$BC31&gt;'Avance Cuantitativo Productos'!$BJ31:$BJ31),"ERROR, las metas de las vigencias no pueden ser mayores a la meta final",IF(AND('Avance Cuantitativo Productos'!$H31:$H31="Decreciente",'Avance Cuantitativo Productos'!$BC31:$BC31&lt;'Avance Cuantitativo Productos'!$BJ31:$BJ31),"ERROR, las metas de las vigencias no pueden ser menores a la meta final",IF(OR('Avance Cuantitativo Productos'!$H31:$H31="Creciente",'Avance Cuantitativo Productos'!$H31:$H31="Constante",'Avance Cuantitativo Productos'!$H31:$H31="Decreciente"),IF((MAX(COLUMN('Avance Cuantitativo Productos'!$R31:$U31)*(INDEX('Avance Cuantitativo Productos'!$R31:$U31,LARGE(('Avance Cuantitativo Productos'!$R31:$U31&lt;&gt;"")*(_xlfn.SEQUENCE(,COUNTA('Avance Cuantitativo Productos'!$R$6:$U$6))),1))='Avance Cuantitativo Productos'!$R31:$U31))-COLUMN('Avance Cuantitativo Productos'!$R31:$R31)+1)=1,(OFFSET('Avance Cuantitativo Productos'!$BB31:$BB31,0,_xlfn.XMATCH('Avance Cuantitativo Productos'!$BC$6:$BC$6,'Avance Cuantitativo Productos'!$BB$6:$BC$6)-1)-(OFFSET('Avance Cuantitativo Productos'!$BB31:$BB31,0,_xlfn.XMATCH('Avance Cuantitativo Productos'!$BC$6:$BC$6,'Avance Cuantitativo Productos'!$BB$6:$BC$6)-2)))/4+OFFSET('Avance Cuantitativo Productos'!$BB31:$BB31,0,_xlfn.XMATCH('Avance Cuantitativo Productos'!$BC$6:$BC$6,'Avance Cuantitativo Productos'!$BB$6:$BC$6)-2),IF((MAX(COLUMN('Avance Cuantitativo Productos'!$R31:$U31)*(INDEX('Avance Cuantitativo Productos'!$R31:$U31,LARGE(('Avance Cuantitativo Productos'!$R31:$U31&lt;&gt;"")*(_xlfn.SEQUENCE(,COUNTA('Avance Cuantitativo Productos'!$R$6:$U$6))),1))='Avance Cuantitativo Productos'!$R31:$U31))-COLUMN('Avance Cuantitativo Productos'!$R31:$R31)+1)=2,(OFFSET('Avance Cuantitativo Productos'!$BB31:$BB31,0,_xlfn.XMATCH('Avance Cuantitativo Productos'!$BC$6:$BC$6,'Avance Cuantitativo Productos'!$BB$6:$BC$6)-1)-OFFSET('Avance Cuantitativo Productos'!$BB31:$BB31,0,_xlfn.XMATCH('Avance Cuantitativo Productos'!$BC$6:$BC$6,'Avance Cuantitativo Productos'!$BB$6:$BC$6)-2))/2+OFFSET('Avance Cuantitativo Productos'!$BB31:$BB31,0,_xlfn.XMATCH('Avance Cuantitativo Productos'!$BC$6:$BC$6,'Avance Cuantitativo Productos'!$BB$6:$BC$6)-2),IF((MAX(COLUMN('Avance Cuantitativo Productos'!$R31:$U31)*(INDEX('Avance Cuantitativo Productos'!$R31:$U31,LARGE(('Avance Cuantitativo Productos'!$R31:$U31&lt;&gt;"")*(_xlfn.SEQUENCE(,COUNTA('Avance Cuantitativo Productos'!$R$6:$U$6))),1))='Avance Cuantitativo Productos'!$R31:$U31))-COLUMN('Avance Cuantitativo Productos'!$R31:$R31)+1)=3,(OFFSET('Avance Cuantitativo Productos'!$BB31:$BB31,0,_xlfn.XMATCH('Avance Cuantitativo Productos'!$BC$6:$BC$6,'Avance Cuantitativo Productos'!$BB$6:$BC$6)-1)-OFFSET('Avance Cuantitativo Productos'!$BB31:$BB31,0,_xlfn.XMATCH('Avance Cuantitativo Productos'!$BC$6:$BC$6,'Avance Cuantitativo Productos'!$BB$6:$BC$6)-2))*3/4+OFFSET('Avance Cuantitativo Productos'!$BB31:$BB31,0,_xlfn.XMATCH('Avance Cuantitativo Productos'!$BC$6:$BC$6,'Avance Cuantitativo Productos'!$BB$6:$BC$6)-2),IF((MAX(COLUMN('Avance Cuantitativo Productos'!$R31:$U31)*(INDEX('Avance Cuantitativo Productos'!$R31:$U31,LARGE(('Avance Cuantitativo Productos'!$R31:$U31&lt;&gt;"")*(_xlfn.SEQUENCE(,COUNTA('Avance Cuantitativo Productos'!$R$6:$U$6))),1))='Avance Cuantitativo Productos'!$R31:$U31))-COLUMN('Avance Cuantitativo Productos'!$R31:$R31)+1)=4,(OFFSET('Avance Cuantitativo Productos'!$BB31:$BB31,0,_xlfn.XMATCH('Avance Cuantitativo Productos'!$BC$6:$BC$6,'Avance Cuantitativo Productos'!$BB$6:$BC$6)-1)-OFFSET('Avance Cuantitativo Productos'!$BB31:$BB31,0,_xlfn.XMATCH('Avance Cuantitativo Productos'!$BC$6:$BC$6,'Avance Cuantitativo Productos'!$BB$6:$BC$6)-2))+OFFSET('Avance Cuantitativo Productos'!$BB31:$BB31,0,_xlfn.XMATCH('Avance Cuantitativo Productos'!$BC$6:$BC$6,'Avance Cuantitativo Productos'!$BB$6:$BC$6)-2))))),IF('Avance Cuantitativo Productos'!$H31:$H31="Suma",IF((MAX(COLUMN('Avance Cuantitativo Productos'!$R31:$U31)*(INDEX(INT(ISNUMBER('Avance Cuantitativo Productos'!$R31:$U31)),LARGE((INT(ISNUMBER('Avance Cuantitativo Productos'!$R31:$U31))&lt;&gt;0)*(_xlfn.SEQUENCE(,COUNTA('Avance Cuantitativo Productos'!$R$6:$U$6))),1))=INT(ISNUMBER('Avance Cuantitativo Productos'!$R31:$U31))))-COLUMN('Avance Cuantitativo Productos'!$R31:$R31)+1)=1,(OFFSET('Avance Cuantitativo Productos'!$BB31:$BB31,0,_xlfn.XMATCH('Avance Cuantitativo Productos'!$BC$6:$BC$6,'Avance Cuantitativo Productos'!$BB$6:$BC$6,1,1)-1)/4+SUM('Avance Cuantitativo Productos'!$BB31:$BB31)),IF((MAX(COLUMN('Avance Cuantitativo Productos'!$R31:$U31)*(INDEX(INT(ISNUMBER('Avance Cuantitativo Productos'!$R31:$U31)),LARGE((INT(ISNUMBER('Avance Cuantitativo Productos'!$R31:$U31))&lt;&gt;0)*(_xlfn.SEQUENCE(,COUNTA('Avance Cuantitativo Productos'!$R$6:$U$6))),1))=INT(ISNUMBER('Avance Cuantitativo Productos'!$R31:$U31))))-COLUMN('Avance Cuantitativo Productos'!$R31:$R31)+1)=2,(OFFSET('Avance Cuantitativo Productos'!$BB31:$BB31,0,_xlfn.XMATCH('Avance Cuantitativo Productos'!$BC$6:$BC$6,'Avance Cuantitativo Productos'!$BB$6:$BC$6,1,1)-1)/2+SUM('Avance Cuantitativo Productos'!$BB31:$BB31)),IF((MAX(COLUMN('Avance Cuantitativo Productos'!$R31:$U31)*(INDEX(INT(ISNUMBER('Avance Cuantitativo Productos'!$R31:$U31)),LARGE((INT(ISNUMBER('Avance Cuantitativo Productos'!$R31:$U31))&lt;&gt;0)*(_xlfn.SEQUENCE(,COUNTA('Avance Cuantitativo Productos'!$R$6:$U$6))),1))=INT(ISNUMBER('Avance Cuantitativo Productos'!$R31:$U31))))-COLUMN('Avance Cuantitativo Productos'!$R31:$R31)+1)=3,(OFFSET('Avance Cuantitativo Productos'!$BB31:$BB31,0,_xlfn.XMATCH('Avance Cuantitativo Productos'!$BC$6:$BC$6,'Avance Cuantitativo Productos'!$BB$6:$BC$6,1,1)-1)*3/4+SUM('Avance Cuantitativo Productos'!$BB31:$BB31)),IF((MAX(COLUMN('Avance Cuantitativo Productos'!$R31:$U31)*(INDEX(INT(ISNUMBER('Avance Cuantitativo Productos'!$R31:$U31)),LARGE((INT(ISNUMBER('Avance Cuantitativo Productos'!$R31:$U31))&lt;&gt;0)*(_xlfn.SEQUENCE(,COUNTA('Avance Cuantitativo Productos'!$R$6:$U$6))),1))=INT(ISNUMBER('Avance Cuantitativo Productos'!$R31:$U31))))-COLUMN('Avance Cuantitativo Productos'!$R31:$R31)+1)=4,(OFFSET('Avance Cuantitativo Productos'!$BB31:$BB31,0,_xlfn.XMATCH('Avance Cuantitativo Productos'!$BC$6:$BC$6,'Avance Cuantitativo Productos'!$BB$6:$BC$6,1,1)-1)+SUM('Avance Cuantitativo Productos'!$BB31:$BB31)),))))))))))))</f>
        <v/>
      </c>
      <c r="BM31" s="124" t="str">
        <f t="array" aca="1" ref="BM31" ca="1">+IF(AND('Avance Cuantitativo Productos'!$BL31:$BL31="",'Avance Cuantitativo Productos'!$BD31:$BD31=""),"",IF(OR(AND(_xlfn.XLOOKUP('Avance Cuantitativo Productos'!$I31:$I31,Listas!$G$2:$G$10,Listas!$I$2:$I$10)&lt;1,'Avance Cuantitativo Productos'!$BD31:$BD31=""),'Avance Cuantitativo Productos'!$BD31:$BD31="",COUNTIF('Avance Cuantitativo Productos'!$V31:$Y31,"="&amp;"")&gt;=4),MAX('Avance Cuantitativo Productos'!$BL31:$BL31,'Avance Cuantitativo Productos'!$BC31:$BC31),IF('Avance Cuantitativo Productos'!$H31:$H31="","Seleccionar Anualización",IF(COUNTIF('Avance Cuantitativo Productos'!$BB31:$BD31,"="&amp;"")=3,"",IF(AND(OR('Avance Cuantitativo Productos'!$H31:$H31="Creciente",'Avance Cuantitativo Productos'!$H31:$H31="Constante",'Avance Cuantitativo Productos'!$H31:$H31="Suma"),'Avance Cuantitativo Productos'!$BD31:$BD31&gt;'Avance Cuantitativo Productos'!$BJ31:$BJ31),"ERROR, las metas de las vigencias no pueden ser mayores a la meta final",IF(AND('Avance Cuantitativo Productos'!$H31:$H31="Decreciente",'Avance Cuantitativo Productos'!$BD31:$BD31&lt;'Avance Cuantitativo Productos'!$BJ31:$BJ31),"ERROR, las metas de las vigencias no pueden ser menores a la meta final",IF(OR('Avance Cuantitativo Productos'!$H31:$H31="Creciente",'Avance Cuantitativo Productos'!$H31:$H31="Constante",'Avance Cuantitativo Productos'!$H31:$H31="Decreciente"),IF((MAX(COLUMN('Avance Cuantitativo Productos'!$V31:$Y31)*(INDEX('Avance Cuantitativo Productos'!$V31:$Y31,LARGE(('Avance Cuantitativo Productos'!$V31:$Y31&lt;&gt;"")*(_xlfn.SEQUENCE(,COUNTA('Avance Cuantitativo Productos'!$V$6:$Y$6))),1))='Avance Cuantitativo Productos'!$V31:$Y31))-COLUMN('Avance Cuantitativo Productos'!$V31:$V31)+1)=1,(OFFSET('Avance Cuantitativo Productos'!$BB31:$BB31,0,_xlfn.XMATCH('Avance Cuantitativo Productos'!$BD$6:$BD$6,'Avance Cuantitativo Productos'!$BB$6:$BD$6)-1)-(OFFSET('Avance Cuantitativo Productos'!$BB31:$BB31,0,_xlfn.XMATCH('Avance Cuantitativo Productos'!$BD$6:$BD$6,'Avance Cuantitativo Productos'!$BB$6:$BD$6)-2)))/4+OFFSET('Avance Cuantitativo Productos'!$BB31:$BB31,0,_xlfn.XMATCH('Avance Cuantitativo Productos'!$BD$6:$BD$6,'Avance Cuantitativo Productos'!$BB$6:$BD$6)-1),IF((MAX(COLUMN('Avance Cuantitativo Productos'!$V31:$Y31)*(INDEX('Avance Cuantitativo Productos'!$V31:$Y31,LARGE(('Avance Cuantitativo Productos'!$V31:$Y31&lt;&gt;"")*(_xlfn.SEQUENCE(,COUNTA('Avance Cuantitativo Productos'!$V$6:$Y$6))),1))='Avance Cuantitativo Productos'!$V31:$Y31))-COLUMN('Avance Cuantitativo Productos'!$V31:$V31)+1)=2,(OFFSET('Avance Cuantitativo Productos'!$BB31:$BB31,0,_xlfn.XMATCH('Avance Cuantitativo Productos'!$BD$6:$BD$6,'Avance Cuantitativo Productos'!$BB$6:$BD$6)-1)-OFFSET('Avance Cuantitativo Productos'!$BB31:$BB31,0,_xlfn.XMATCH('Avance Cuantitativo Productos'!$BD$6:$BD$6,'Avance Cuantitativo Productos'!$BB$6:$BD$6)-2))/2+OFFSET('Avance Cuantitativo Productos'!$BB31:$BB31,0,_xlfn.XMATCH('Avance Cuantitativo Productos'!$BD$6:$BD$6,'Avance Cuantitativo Productos'!$BB$6:$BD$6)-2),IF((MAX(COLUMN('Avance Cuantitativo Productos'!$V31:$Y31)*(INDEX('Avance Cuantitativo Productos'!$V31:$Y31,LARGE(('Avance Cuantitativo Productos'!$V31:$Y31&lt;&gt;"")*(_xlfn.SEQUENCE(,COUNTA('Avance Cuantitativo Productos'!$V$6:$Y$6))),1))='Avance Cuantitativo Productos'!$V31:$Y31))-COLUMN('Avance Cuantitativo Productos'!$V31:$V31)+1)=3,(OFFSET('Avance Cuantitativo Productos'!$BB31:$BB31,0,_xlfn.XMATCH('Avance Cuantitativo Productos'!$BD$6:$BD$6,'Avance Cuantitativo Productos'!$BB$6:$BD$6)-1)-OFFSET('Avance Cuantitativo Productos'!$BB31:$BB31,0,_xlfn.XMATCH('Avance Cuantitativo Productos'!$BD$6:$BD$6,'Avance Cuantitativo Productos'!$BB$6:$BD$6)-2))*0.75+OFFSET('Avance Cuantitativo Productos'!$BB31:$BB31,0,_xlfn.XMATCH('Avance Cuantitativo Productos'!$BD$6:$BD$6,'Avance Cuantitativo Productos'!$BB$6:$BD$6)-2),IF((MAX(COLUMN('Avance Cuantitativo Productos'!$V31:$Y31)*(INDEX('Avance Cuantitativo Productos'!$V31:$Y31,LARGE(('Avance Cuantitativo Productos'!$V31:$Y31&lt;&gt;"")*(_xlfn.SEQUENCE(,COUNTA('Avance Cuantitativo Productos'!$V$6:$Y$6))),1))='Avance Cuantitativo Productos'!$V31:$Y31))-COLUMN('Avance Cuantitativo Productos'!$V31:$V31)+1)=4,(OFFSET('Avance Cuantitativo Productos'!$BB31:$BB31,0,_xlfn.XMATCH('Avance Cuantitativo Productos'!$BD$6:$BD$6,'Avance Cuantitativo Productos'!$BB$6:$BD$6)-1)-OFFSET('Avance Cuantitativo Productos'!$BB31:$BB31,0,_xlfn.XMATCH('Avance Cuantitativo Productos'!$BD$6:$BD$6,'Avance Cuantitativo Productos'!$BB$6:$BD$6)-2))+OFFSET('Avance Cuantitativo Productos'!$BB31:$BB31,0,_xlfn.XMATCH('Avance Cuantitativo Productos'!$BD$6:$BD$6,'Avance Cuantitativo Productos'!$BB$6:$BD$6)-2))))),IF('Avance Cuantitativo Productos'!$H31:$H31="Suma",IF((MAX(COLUMN('Avance Cuantitativo Productos'!$V31:$Y31)*(INDEX(INT(ISNUMBER('Avance Cuantitativo Productos'!$V31:$Y31)),LARGE((INT(ISNUMBER('Avance Cuantitativo Productos'!$V31:$Y31))&lt;&gt;0)*(_xlfn.SEQUENCE(,COUNTA('Avance Cuantitativo Productos'!$V$6:$Y$6))),1))=INT(ISNUMBER('Avance Cuantitativo Productos'!$V31:$Y31))))-COLUMN('Avance Cuantitativo Productos'!$V31:$V31)+1)=1,(OFFSET('Avance Cuantitativo Productos'!$BB31:$BB31,0,_xlfn.XMATCH('Avance Cuantitativo Productos'!$BD$6:$BD$6,'Avance Cuantitativo Productos'!$BB$6:$BD$6,1,1)-1)/4+SUM('Avance Cuantitativo Productos'!$BB31:$BC31)),IF((MAX(COLUMN('Avance Cuantitativo Productos'!$V31:$Y31)*(INDEX(INT(ISNUMBER('Avance Cuantitativo Productos'!$V31:$Y31)),LARGE((INT(ISNUMBER('Avance Cuantitativo Productos'!$V31:$Y31))&lt;&gt;0)*(_xlfn.SEQUENCE(,COUNTA('Avance Cuantitativo Productos'!$V$6:$Y$6))),1))=INT(ISNUMBER('Avance Cuantitativo Productos'!$V31:$Y31))))-COLUMN('Avance Cuantitativo Productos'!$V31:$V31)+1)=2,(OFFSET('Avance Cuantitativo Productos'!$BB31:$BB31,0,_xlfn.XMATCH('Avance Cuantitativo Productos'!$BD$6:$BD$6,'Avance Cuantitativo Productos'!$BB$6:$BD$6,1,1)-1)/2+SUM('Avance Cuantitativo Productos'!$BB31:$BC31)),IF((MAX(COLUMN('Avance Cuantitativo Productos'!$V31:$Y31)*(INDEX(INT(ISNUMBER('Avance Cuantitativo Productos'!$V31:$Y31)),LARGE((INT(ISNUMBER('Avance Cuantitativo Productos'!$V31:$Y31))&lt;&gt;0)*(_xlfn.SEQUENCE(,COUNTA('Avance Cuantitativo Productos'!$V$6:$Y$6))),1))=INT(ISNUMBER('Avance Cuantitativo Productos'!$V31:$Y31))))-COLUMN('Avance Cuantitativo Productos'!$V31:$V31)+1)=3,(OFFSET('Avance Cuantitativo Productos'!$BB31:$BB31,0,_xlfn.XMATCH('Avance Cuantitativo Productos'!$BD$6:$BD$6,'Avance Cuantitativo Productos'!$BB$6:$BD$6,1,1)-1)*0.75+SUM('Avance Cuantitativo Productos'!$BB31:$BC31)),IF((MAX(COLUMN('Avance Cuantitativo Productos'!$V31:$Y31)*(INDEX(INT(ISNUMBER('Avance Cuantitativo Productos'!$V31:$Y31)),LARGE((INT(ISNUMBER('Avance Cuantitativo Productos'!$V31:$Y31))&lt;&gt;0)*(_xlfn.SEQUENCE(,COUNTA('Avance Cuantitativo Productos'!$V$6:$Y$6))),1))=INT(ISNUMBER('Avance Cuantitativo Productos'!$V31:$Y31))))-COLUMN('Avance Cuantitativo Productos'!$V31:$V31)+1)=4,(OFFSET('Avance Cuantitativo Productos'!$BB31:$BB31,0,_xlfn.XMATCH('Avance Cuantitativo Productos'!$BD$6:$BD$6,'Avance Cuantitativo Productos'!$BB$6:$BD$6,1,1)-1)+SUM('Avance Cuantitativo Productos'!$BB31:$BC31)),))))))))))))</f>
        <v/>
      </c>
      <c r="BN31" s="124" t="str">
        <f t="array" aca="1" ref="BN31" ca="1">+IF(AND('Avance Cuantitativo Productos'!$BM31:$BM31="",'Avance Cuantitativo Productos'!$BE31:$BE31=""),"",IF(OR(AND(_xlfn.XLOOKUP('Avance Cuantitativo Productos'!$I31:$I31,Listas!$G$2:$G$10,Listas!$I$2:$I$10&lt;1),'Avance Cuantitativo Productos'!$BE31:$BE31=""),'Avance Cuantitativo Productos'!$BE31:$BE31="",COUNTIF('Avance Cuantitativo Productos'!$Z31:$AC31,"="&amp;"")&gt;=4),MAX('Avance Cuantitativo Productos'!$BM31:$BM31,'Avance Cuantitativo Productos'!$BD31:$BD31),IF('Avance Cuantitativo Productos'!$H31:$H31="","Seleccionar Anualización",IF(COUNTIF('Avance Cuantitativo Productos'!$BB31:$BE31,"="&amp;"")=4,"",IF(AND(OR('Avance Cuantitativo Productos'!$H31:$H31="Creciente",'Avance Cuantitativo Productos'!$H31:$H31="Constante",'Avance Cuantitativo Productos'!$H31:$H31="Suma"),'Avance Cuantitativo Productos'!$BE31:$BE31&gt;'Avance Cuantitativo Productos'!$BJ31:$BJ31),"ERROR, las metas de las vigencias no pueden ser mayores a la meta final",IF(AND('Avance Cuantitativo Productos'!$H31:$H31="Decreciente",'Avance Cuantitativo Productos'!$BE31:$BE31&lt;'Avance Cuantitativo Productos'!$BJ31:$BJ31),"ERROR, las metas de las vigencias no pueden ser menores a la meta final",IF(OR('Avance Cuantitativo Productos'!$H31:$H31="Creciente",'Avance Cuantitativo Productos'!$H31:$H31="Constante",'Avance Cuantitativo Productos'!$H31:$H31="Decreciente"),IF((MAX(COLUMN('Avance Cuantitativo Productos'!$Z31:$AC31)*(INDEX('Avance Cuantitativo Productos'!$Z31:$AC31,LARGE(('Avance Cuantitativo Productos'!$Z31:$AC31&lt;&gt;"")*(_xlfn.SEQUENCE(,COUNTA('Avance Cuantitativo Productos'!$Z$6:$AC$6))),1))='Avance Cuantitativo Productos'!$Z31:$AC31))-COLUMN('Avance Cuantitativo Productos'!$Z31:$Z31)+1)=1,(OFFSET('Avance Cuantitativo Productos'!$BB31:$BB31,0,_xlfn.XMATCH('Avance Cuantitativo Productos'!$BE$6:$BE$6,'Avance Cuantitativo Productos'!$BB$6:$BE$6)-1)-(OFFSET('Avance Cuantitativo Productos'!$BB31:$BB31,0,_xlfn.XMATCH('Avance Cuantitativo Productos'!$BE$6:$BE$6,'Avance Cuantitativo Productos'!$BB$6:$BE$6)-2)))/4+OFFSET('Avance Cuantitativo Productos'!$BB31:$BB31,0,_xlfn.XMATCH('Avance Cuantitativo Productos'!$BE$6:$BE$6,'Avance Cuantitativo Productos'!$BB$6:$BE$6)-2),IF((MAX(COLUMN('Avance Cuantitativo Productos'!$Z31:$AC31)*(INDEX('Avance Cuantitativo Productos'!$Z31:$AC31,LARGE(('Avance Cuantitativo Productos'!$Z31:$AC31&lt;&gt;"")*(_xlfn.SEQUENCE(,COUNTA('Avance Cuantitativo Productos'!$Z$6:$AC$6))),1))='Avance Cuantitativo Productos'!$Z31:$AC31))-COLUMN('Avance Cuantitativo Productos'!$Z31:$Z31)+1)=2,(OFFSET('Avance Cuantitativo Productos'!$BB31:$BB31,0,_xlfn.XMATCH('Avance Cuantitativo Productos'!$BE$6:$BE$6,'Avance Cuantitativo Productos'!$BB$6:$BE$6)-1)-OFFSET('Avance Cuantitativo Productos'!$BB31:$BB31,0,_xlfn.XMATCH('Avance Cuantitativo Productos'!$BE$6:$BE$6,'Avance Cuantitativo Productos'!$BB$6:$BE$6)-2))/2+OFFSET('Avance Cuantitativo Productos'!$BB31:$BB31,0,_xlfn.XMATCH('Avance Cuantitativo Productos'!$BE$6:$BE$6,'Avance Cuantitativo Productos'!$BB$6:$BE$6)-2),IF((MAX(COLUMN('Avance Cuantitativo Productos'!$Z31:$AC31)*(INDEX('Avance Cuantitativo Productos'!$Z31:$AC31,LARGE(('Avance Cuantitativo Productos'!$Z31:$AC31&lt;&gt;"")*(_xlfn.SEQUENCE(,COUNTA('Avance Cuantitativo Productos'!$Z$6:$AC$6))),1))='Avance Cuantitativo Productos'!$Z31:$AC31))-COLUMN('Avance Cuantitativo Productos'!$Z31:$Z31)+1)=3,(OFFSET('Avance Cuantitativo Productos'!$BB31:$BB31,0,_xlfn.XMATCH('Avance Cuantitativo Productos'!$BE$6:$BE$6,'Avance Cuantitativo Productos'!$BB$6:$BE$6)-1)-OFFSET('Avance Cuantitativo Productos'!$BB31:$BB31,0,_xlfn.XMATCH('Avance Cuantitativo Productos'!$BE$6:$BE$6,'Avance Cuantitativo Productos'!$BB$6:$BE$6)-2))*3/4+OFFSET('Avance Cuantitativo Productos'!$BB31:$BB31,0,_xlfn.XMATCH('Avance Cuantitativo Productos'!$BE$6:$BE$6,'Avance Cuantitativo Productos'!$BB$6:$BE$6)-2),IF((MAX(COLUMN('Avance Cuantitativo Productos'!$Z31:$AC31)*(INDEX('Avance Cuantitativo Productos'!$Z31:$AC31,LARGE(('Avance Cuantitativo Productos'!$Z31:$AC31&lt;&gt;"")*(_xlfn.SEQUENCE(,COUNTA('Avance Cuantitativo Productos'!$Z$6:$AC$6))),1))='Avance Cuantitativo Productos'!$Z31:$AC31))-COLUMN('Avance Cuantitativo Productos'!$Z31:$Z31)+1)=4,(OFFSET('Avance Cuantitativo Productos'!$BB31:$BB31,0,_xlfn.XMATCH('Avance Cuantitativo Productos'!$BE$6:$BE$6,'Avance Cuantitativo Productos'!$BB$6:$BE$6)-1)-OFFSET('Avance Cuantitativo Productos'!$BB31:$BB31,0,_xlfn.XMATCH('Avance Cuantitativo Productos'!$BE$6:$BE$6,'Avance Cuantitativo Productos'!$BB$6:$BE$6)-2))+OFFSET('Avance Cuantitativo Productos'!$BB31:$BB31,0,_xlfn.XMATCH('Avance Cuantitativo Productos'!$BE$6:$BE$6,'Avance Cuantitativo Productos'!$BB$6:$BE$6)-2))))),IF('Avance Cuantitativo Productos'!$H31:$H31="Suma",IF((MAX(COLUMN('Avance Cuantitativo Productos'!$Z31:$AC31)*(INDEX(INT(ISNUMBER('Avance Cuantitativo Productos'!$Z31:$AC31)),LARGE((INT(ISNUMBER('Avance Cuantitativo Productos'!$Z31:$AC31))&lt;&gt;0)*(_xlfn.SEQUENCE(,COUNTA('Avance Cuantitativo Productos'!$Z$6:$AC$6))),1))=INT(ISNUMBER('Avance Cuantitativo Productos'!$Z31:$AC31))))-COLUMN('Avance Cuantitativo Productos'!$Z31:$Z31)+1)=1,(OFFSET('Avance Cuantitativo Productos'!$BB31:$BB31,0,_xlfn.XMATCH('Avance Cuantitativo Productos'!$BE$6:$BE$6,'Avance Cuantitativo Productos'!$BB$6:$BE$6,1,1)-1)/4+SUM('Avance Cuantitativo Productos'!$BB31:$BD31)),IF((MAX(COLUMN('Avance Cuantitativo Productos'!$Z31:$AC31)*(INDEX(INT(ISNUMBER('Avance Cuantitativo Productos'!$Z31:$AC31)),LARGE((INT(ISNUMBER('Avance Cuantitativo Productos'!$Z31:$AC31))&lt;&gt;0)*(_xlfn.SEQUENCE(,COUNTA('Avance Cuantitativo Productos'!$Z$6:$AC$6))),1))=INT(ISNUMBER('Avance Cuantitativo Productos'!$Z31:$AC31))))-COLUMN('Avance Cuantitativo Productos'!$Z31:$Z31)+1)=2,(OFFSET('Avance Cuantitativo Productos'!$BB31:$BB31,0,_xlfn.XMATCH('Avance Cuantitativo Productos'!$BE$6:$BE$6,'Avance Cuantitativo Productos'!$BB$6:$BE$6,1,1)-1)/2+SUM('Avance Cuantitativo Productos'!$BB31:$BD31)),IF((MAX(COLUMN('Avance Cuantitativo Productos'!$Z31:$AC31)*(INDEX(INT(ISNUMBER('Avance Cuantitativo Productos'!$Z31:$AC31)),LARGE((INT(ISNUMBER('Avance Cuantitativo Productos'!$Z31:$AC31))&lt;&gt;0)*(_xlfn.SEQUENCE(,COUNTA('Avance Cuantitativo Productos'!$Z$6:$AC$6))),1))=INT(ISNUMBER('Avance Cuantitativo Productos'!$Z31:$AC31))))-COLUMN('Avance Cuantitativo Productos'!$Z31:$Z31)+1)=3,(OFFSET('Avance Cuantitativo Productos'!$BB31:$BB31,0,_xlfn.XMATCH('Avance Cuantitativo Productos'!$BE$6:$BE$6,'Avance Cuantitativo Productos'!$BB$6:$BE$6,1,1)-1)*3/4+SUM('Avance Cuantitativo Productos'!$BB31:$BD31)),IF((MAX(COLUMN('Avance Cuantitativo Productos'!$Z31:$AC31)*(INDEX(INT(ISNUMBER('Avance Cuantitativo Productos'!$Z31:$AC31)),LARGE((INT(ISNUMBER('Avance Cuantitativo Productos'!$Z31:$AC31))&lt;&gt;0)*(_xlfn.SEQUENCE(,COUNTA('Avance Cuantitativo Productos'!$Z$6:$AC$6))),1))=INT(ISNUMBER('Avance Cuantitativo Productos'!$Z31:$AC31))))-COLUMN('Avance Cuantitativo Productos'!$Z31:$Z31)+1)=4,(OFFSET('Avance Cuantitativo Productos'!$BB31:$BB31,0,_xlfn.XMATCH('Avance Cuantitativo Productos'!$BE$6:$BE$6,'Avance Cuantitativo Productos'!$BB$6:$BE$6,1,1)-1)+SUM('Avance Cuantitativo Productos'!$BB31:$BD31)),))))))))))))</f>
        <v/>
      </c>
      <c r="BO31" s="124" t="str">
        <f t="array" aca="1" ref="BO31" ca="1">+IF(AND('Avance Cuantitativo Productos'!$BN31:$BN31="",'Avance Cuantitativo Productos'!$BF31:$BF31=""),"",IF(OR(AND(_xlfn.XLOOKUP('Avance Cuantitativo Productos'!$I31:$I31,Listas!$G$2:$G$10,Listas!$I$2:$I$10&lt;1),'Avance Cuantitativo Productos'!$BF31:$BF31=""),'Avance Cuantitativo Productos'!$BF31:$BF31="",COUNTIF('Avance Cuantitativo Productos'!$AD31:$AG31,"="&amp;"")&gt;=4),MAX('Avance Cuantitativo Productos'!$BN31:$BN31,'Avance Cuantitativo Productos'!$BE31:$BE31),IF('Avance Cuantitativo Productos'!$H31:$H31="","Seleccionar Anualización",IF(COUNTIF('Avance Cuantitativo Productos'!$BB31:$BF31,"="&amp;"")=5,"",IF(AND(OR('Avance Cuantitativo Productos'!$H31:$H31="Creciente",'Avance Cuantitativo Productos'!$H31:$H31="Constante",'Avance Cuantitativo Productos'!$H31:$H31="Suma"),'Avance Cuantitativo Productos'!$BF31:$BF31&gt;'Avance Cuantitativo Productos'!$BJ31:$BJ31),"ERROR, las metas de las vigencias no pueden ser mayores a la meta final",IF(AND('Avance Cuantitativo Productos'!$H31:$H31="Decreciente",'Avance Cuantitativo Productos'!$BF31:$BF31&lt;'Avance Cuantitativo Productos'!$BJ31:$BJ31),"ERROR, las metas de las vigencias no pueden ser menores a la meta final",IF(OR('Avance Cuantitativo Productos'!$H31:$H31="Creciente",'Avance Cuantitativo Productos'!$H31:$H31="Constante",'Avance Cuantitativo Productos'!$H31:$H31="Decreciente"),IF((MAX(COLUMN('Avance Cuantitativo Productos'!$AD31:$AG31)*(INDEX('Avance Cuantitativo Productos'!$AD31:$AG31,LARGE(('Avance Cuantitativo Productos'!$AD31:$AG31&lt;&gt;"")*(_xlfn.SEQUENCE(,COUNTA('Avance Cuantitativo Productos'!$AD$6:$AG$6))),1))='Avance Cuantitativo Productos'!$AD31:$AG31))-COLUMN('Avance Cuantitativo Productos'!$AD31:$AD31)+1)=1,(OFFSET('Avance Cuantitativo Productos'!$BB31:$BB31,0,_xlfn.XMATCH('Avance Cuantitativo Productos'!$BF$6:$BF$6,'Avance Cuantitativo Productos'!$BB$6:$BF$6)-1)-(OFFSET('Avance Cuantitativo Productos'!$BB31:$BB31,0,_xlfn.XMATCH('Avance Cuantitativo Productos'!$BF$6:$BF$6,'Avance Cuantitativo Productos'!$BB$6:$BF$6)-2)))/4+OFFSET('Avance Cuantitativo Productos'!$BB31:$BB31,0,_xlfn.XMATCH('Avance Cuantitativo Productos'!$BF$6:$BF$6,'Avance Cuantitativo Productos'!$BB$6:$BF$6)-2),IF((MAX(COLUMN('Avance Cuantitativo Productos'!$AD31:$AG31)*(INDEX('Avance Cuantitativo Productos'!$AD31:$AG31,LARGE(('Avance Cuantitativo Productos'!$AD31:$AG31&lt;&gt;"")*(_xlfn.SEQUENCE(,COUNTA('Avance Cuantitativo Productos'!$AD$6:$AG$6))),1))='Avance Cuantitativo Productos'!$AD31:$AG31))-COLUMN('Avance Cuantitativo Productos'!$AD31:$AD31)+1)=2,(OFFSET('Avance Cuantitativo Productos'!$BB31:$BB31,0,_xlfn.XMATCH('Avance Cuantitativo Productos'!$BF$6:$BF$6,'Avance Cuantitativo Productos'!$BB$6:$BF$6)-1)-OFFSET('Avance Cuantitativo Productos'!$BB31:$BB31,0,_xlfn.XMATCH('Avance Cuantitativo Productos'!$BF$6:$BF$6,'Avance Cuantitativo Productos'!$BB$6:$BF$6)-2))/2+OFFSET('Avance Cuantitativo Productos'!$BB31:$BB31,0,_xlfn.XMATCH('Avance Cuantitativo Productos'!$BF$6:$BF$6,'Avance Cuantitativo Productos'!$BB$6:$BF$6)-2),IF((MAX(COLUMN('Avance Cuantitativo Productos'!$AD31:$AG31)*(INDEX('Avance Cuantitativo Productos'!$AD31:$AG31,LARGE(('Avance Cuantitativo Productos'!$AD31:$AG31&lt;&gt;"")*(_xlfn.SEQUENCE(,COUNTA('Avance Cuantitativo Productos'!$AD$6:$AG$6))),1))='Avance Cuantitativo Productos'!$AD31:$AG31))-COLUMN('Avance Cuantitativo Productos'!$AD31:$AD31)+1)=3,(OFFSET('Avance Cuantitativo Productos'!$BB31:$BB31,0,_xlfn.XMATCH('Avance Cuantitativo Productos'!$BF$6:$BF$6,'Avance Cuantitativo Productos'!$BB$6:$BF$6)-1)-OFFSET('Avance Cuantitativo Productos'!$BB31:$BB31,0,_xlfn.XMATCH('Avance Cuantitativo Productos'!$BF$6:$BF$6,'Avance Cuantitativo Productos'!$BB$6:$BF$6)-2))*3/4+OFFSET('Avance Cuantitativo Productos'!$BB31:$BB31,0,_xlfn.XMATCH('Avance Cuantitativo Productos'!$BF$6:$BF$6,'Avance Cuantitativo Productos'!$BB$6:$BF$6)-2),IF((MAX(COLUMN('Avance Cuantitativo Productos'!$AD31:$AG31)*(INDEX('Avance Cuantitativo Productos'!$AD31:$AG31,LARGE(('Avance Cuantitativo Productos'!$AD31:$AG31&lt;&gt;"")*(_xlfn.SEQUENCE(,COUNTA('Avance Cuantitativo Productos'!$AD$6:$AG$6))),1))='Avance Cuantitativo Productos'!$AD31:$AG31))-COLUMN('Avance Cuantitativo Productos'!$AD31:$AD31)+1)=4,(OFFSET('Avance Cuantitativo Productos'!$BB31:$BB31,0,_xlfn.XMATCH('Avance Cuantitativo Productos'!$BF$6:$BF$6,'Avance Cuantitativo Productos'!$BB$6:$BF$6)-1)-OFFSET('Avance Cuantitativo Productos'!$BB31:$BB31,0,_xlfn.XMATCH('Avance Cuantitativo Productos'!$BF$6:$BF$6,'Avance Cuantitativo Productos'!$BB$6:$BF$6)-2))+OFFSET('Avance Cuantitativo Productos'!$BB31:$BB31,0,_xlfn.XMATCH('Avance Cuantitativo Productos'!$BF$6:$BF$6,'Avance Cuantitativo Productos'!$BB$6:$BF$6)-2))))),IF('Avance Cuantitativo Productos'!$H31:$H31="Suma",IF((MAX(COLUMN('Avance Cuantitativo Productos'!$AD31:$AG31)*(INDEX(INT(ISNUMBER('Avance Cuantitativo Productos'!$AD31:$AG31)),LARGE((INT(ISNUMBER('Avance Cuantitativo Productos'!$AD31:$AG31))&lt;&gt;0)*(_xlfn.SEQUENCE(,COUNTA('Avance Cuantitativo Productos'!$AD$6:$AG$6))),1))=INT(ISNUMBER('Avance Cuantitativo Productos'!$AD31:$AG31))))-COLUMN('Avance Cuantitativo Productos'!$AD31:$AD31)+1)=1,(OFFSET('Avance Cuantitativo Productos'!$BB31:$BB31,0,_xlfn.XMATCH('Avance Cuantitativo Productos'!$BF$6:$BF$6,'Avance Cuantitativo Productos'!$BB$6:$BF$6,1,1)-1)/4+SUM('Avance Cuantitativo Productos'!$BB31:$BE31)),IF((MAX(COLUMN('Avance Cuantitativo Productos'!$AD31:$AG31)*(INDEX(INT(ISNUMBER('Avance Cuantitativo Productos'!$AD31:$AG31)),LARGE((INT(ISNUMBER('Avance Cuantitativo Productos'!$AD31:$AG31))&lt;&gt;0)*(_xlfn.SEQUENCE(,COUNTA('Avance Cuantitativo Productos'!$AD$6:$AG$6))),1))=INT(ISNUMBER('Avance Cuantitativo Productos'!$AD31:$AG31))))-COLUMN('Avance Cuantitativo Productos'!$AD31:$AD31)+1)=2,(OFFSET('Avance Cuantitativo Productos'!$BB31:$BB31,0,_xlfn.XMATCH('Avance Cuantitativo Productos'!$BF$6:$BF$6,'Avance Cuantitativo Productos'!$BB$6:$BF$6,1,1)-1)/2+SUM('Avance Cuantitativo Productos'!$BB31:$BE31)),IF((MAX(COLUMN('Avance Cuantitativo Productos'!$AD31:$AG31)*(INDEX(INT(ISNUMBER('Avance Cuantitativo Productos'!$AD31:$AG31)),LARGE((INT(ISNUMBER('Avance Cuantitativo Productos'!$AD31:$AG31))&lt;&gt;0)*(_xlfn.SEQUENCE(,COUNTA('Avance Cuantitativo Productos'!$AD$6:$AG$6))),1))=INT(ISNUMBER('Avance Cuantitativo Productos'!$AD31:$AG31))))-COLUMN('Avance Cuantitativo Productos'!$AD31:$AD31)+1)=3,(OFFSET('Avance Cuantitativo Productos'!$BB31:$BB31,0,_xlfn.XMATCH('Avance Cuantitativo Productos'!$BF$6:$BF$6,'Avance Cuantitativo Productos'!$BB$6:$BF$6,1,1)-1)*3/4+SUM('Avance Cuantitativo Productos'!$BB31:$BE31)),IF((MAX(COLUMN('Avance Cuantitativo Productos'!$AD31:$AG31)*(INDEX(INT(ISNUMBER('Avance Cuantitativo Productos'!$AD31:$AG31)),LARGE((INT(ISNUMBER('Avance Cuantitativo Productos'!$AD31:$AG31))&lt;&gt;0)*(_xlfn.SEQUENCE(,COUNTA('Avance Cuantitativo Productos'!$AD$6:$AG$6))),1))=INT(ISNUMBER('Avance Cuantitativo Productos'!$AD31:$AG31))))-COLUMN('Avance Cuantitativo Productos'!$AD31:$AD31)+1)=4,(OFFSET('Avance Cuantitativo Productos'!$BB31:$BB31,0,_xlfn.XMATCH('Avance Cuantitativo Productos'!$BF$6:$BF$6,'Avance Cuantitativo Productos'!$BB$6:$BF$6,1,1)-1)+SUM('Avance Cuantitativo Productos'!$BB31:$BE31)),))))))))))))</f>
        <v/>
      </c>
      <c r="BP31" s="125" t="str">
        <f t="array" aca="1" ref="BP31" ca="1">+IF(AND('Avance Cuantitativo Productos'!$BO31:$BO31="",'Avance Cuantitativo Productos'!$BG31:$BG31=""),"",IF(OR(AND(_xlfn.XLOOKUP('Avance Cuantitativo Productos'!$I31:$I31,Listas!$G$2:$G$10,Listas!$I$2:$I$10&lt;1),'Avance Cuantitativo Productos'!$BG31:$BG31=""),'Avance Cuantitativo Productos'!$BG31:$BG31="",COUNTIF('Avance Cuantitativo Productos'!$AH31:$AK31,"="&amp;"")&gt;=4),MAX('Avance Cuantitativo Productos'!$BO31:$BO31,'Avance Cuantitativo Productos'!$BF31:$BF31),IF('Avance Cuantitativo Productos'!$H31:$H31="","Seleccionar Anualización",IF(COUNTIF('Avance Cuantitativo Productos'!$BB31:$BG31,"="&amp;"")=6,"",IF(AND(OR('Avance Cuantitativo Productos'!$H31:$H31="Creciente",'Avance Cuantitativo Productos'!$H31:$H31="Constante",'Avance Cuantitativo Productos'!$H31:$H31="Suma"),'Avance Cuantitativo Productos'!$BG31:$BG31&gt;'Avance Cuantitativo Productos'!$BJ31:$BJ31),"ERROR, las metas de las vigencias no pueden ser mayores a la meta final",IF(AND('Avance Cuantitativo Productos'!$H31:$H31="Decreciente",'Avance Cuantitativo Productos'!$BG31:$BG31&lt;'Avance Cuantitativo Productos'!$BJ31:$BJ31),"ERROR, las metas de las vigencias no pueden ser menores a la meta final",IF(OR('Avance Cuantitativo Productos'!$H31:$H31="Creciente",'Avance Cuantitativo Productos'!$H31:$H31="Constante",'Avance Cuantitativo Productos'!$H31:$H31="Decreciente"),IF((MAX(COLUMN('Avance Cuantitativo Productos'!$AH31:$AK31)*(INDEX('Avance Cuantitativo Productos'!$AH31:$AK31,LARGE(('Avance Cuantitativo Productos'!$AH31:$AK31&lt;&gt;"")*(_xlfn.SEQUENCE(,COUNTA('Avance Cuantitativo Productos'!$AH$6:$AK$6))),1))='Avance Cuantitativo Productos'!$AH31:$AK31))-COLUMN('Avance Cuantitativo Productos'!$AH31:$AH31)+1)=1,(OFFSET('Avance Cuantitativo Productos'!$BB31:$BB31,0,_xlfn.XMATCH('Avance Cuantitativo Productos'!$BG$6:$BG$6,'Avance Cuantitativo Productos'!$BB$6:$BG$6)-1)-(OFFSET('Avance Cuantitativo Productos'!$BB31:$BB31,0,_xlfn.XMATCH('Avance Cuantitativo Productos'!$BG$6:$BG$6,'Avance Cuantitativo Productos'!$BB$6:$BG$6)-2)))/4+OFFSET('Avance Cuantitativo Productos'!$BB31:$BB31,0,_xlfn.XMATCH('Avance Cuantitativo Productos'!$BG$6:$BG$6,'Avance Cuantitativo Productos'!$BB$6:$BG$6)-2),IF((MAX(COLUMN('Avance Cuantitativo Productos'!$AH31:$AK31)*(INDEX('Avance Cuantitativo Productos'!$AH31:$AK31,LARGE(('Avance Cuantitativo Productos'!$AH31:$AK31&lt;&gt;"")*(_xlfn.SEQUENCE(,COUNTA('Avance Cuantitativo Productos'!$AH$6:$AK$6))),1))='Avance Cuantitativo Productos'!$AH31:$AK31))-COLUMN('Avance Cuantitativo Productos'!$AH31:$AH31)+1)=2,(OFFSET('Avance Cuantitativo Productos'!$BB31:$BB31,0,_xlfn.XMATCH('Avance Cuantitativo Productos'!$BG$6:$BG$6,'Avance Cuantitativo Productos'!$BB$6:$BG$6)-1)-OFFSET('Avance Cuantitativo Productos'!$BB31:$BB31,0,_xlfn.XMATCH('Avance Cuantitativo Productos'!$BG$6:$BG$6,'Avance Cuantitativo Productos'!$BB$6:$BG$6)-2))/2+OFFSET('Avance Cuantitativo Productos'!$BB31:$BB31,0,_xlfn.XMATCH('Avance Cuantitativo Productos'!$BG$6:$BG$6,'Avance Cuantitativo Productos'!$BB$6:$BG$6)-2),IF((MAX(COLUMN('Avance Cuantitativo Productos'!$AH31:$AK31)*(INDEX('Avance Cuantitativo Productos'!$AH31:$AK31,LARGE(('Avance Cuantitativo Productos'!$AH31:$AK31&lt;&gt;"")*(_xlfn.SEQUENCE(,COUNTA('Avance Cuantitativo Productos'!$AH$6:$AK$6))),1))='Avance Cuantitativo Productos'!$AH31:$AK31))-COLUMN('Avance Cuantitativo Productos'!$AH31:$AH31)+1)=3,(OFFSET('Avance Cuantitativo Productos'!$BB31:$BB31,0,_xlfn.XMATCH('Avance Cuantitativo Productos'!$BG$6:$BG$6,'Avance Cuantitativo Productos'!$BB$6:$BG$6)-1)-OFFSET('Avance Cuantitativo Productos'!$BB31:$BB31,0,_xlfn.XMATCH('Avance Cuantitativo Productos'!$BG$6:$BG$6,'Avance Cuantitativo Productos'!$BB$6:$BG$6)-2))*3/4+OFFSET('Avance Cuantitativo Productos'!$BB31:$BB31,0,_xlfn.XMATCH('Avance Cuantitativo Productos'!$BG$6:$BG$6,'Avance Cuantitativo Productos'!$BB$6:$BG$6)-2),IF((MAX(COLUMN('Avance Cuantitativo Productos'!$AH31:$AK31)*(INDEX('Avance Cuantitativo Productos'!$AH31:$AK31,LARGE(('Avance Cuantitativo Productos'!$AH31:$AK31&lt;&gt;"")*(_xlfn.SEQUENCE(,COUNTA('Avance Cuantitativo Productos'!$AH$6:$AK$6))),1))='Avance Cuantitativo Productos'!$AH31:$AK31))-COLUMN('Avance Cuantitativo Productos'!$AH31:$AH31)+1)=4,(OFFSET('Avance Cuantitativo Productos'!$BB31:$BB31,0,_xlfn.XMATCH('Avance Cuantitativo Productos'!$BG$6:$BG$6,'Avance Cuantitativo Productos'!$BB$6:$BG$6)-1)-OFFSET('Avance Cuantitativo Productos'!$BB31:$BB31,0,_xlfn.XMATCH('Avance Cuantitativo Productos'!$BG$6:$BG$6,'Avance Cuantitativo Productos'!$BB$6:$BG$6)-2))+OFFSET('Avance Cuantitativo Productos'!$BB31:$BB31,0,_xlfn.XMATCH('Avance Cuantitativo Productos'!$BG$6:$BG$6,'Avance Cuantitativo Productos'!$BB$6:$BG$6)-2))))),IF('Avance Cuantitativo Productos'!$H31:$H31="Suma",IF((MAX(COLUMN('Avance Cuantitativo Productos'!$AH31:$AK31)*(INDEX(INT(ISNUMBER('Avance Cuantitativo Productos'!$AH31:$AK31)),LARGE((INT(ISNUMBER('Avance Cuantitativo Productos'!$AH31:$AK31))&lt;&gt;0)*(_xlfn.SEQUENCE(,COUNTA('Avance Cuantitativo Productos'!$AH$6:$AK$6))),1))=INT(ISNUMBER('Avance Cuantitativo Productos'!$AH31:$AK31))))-COLUMN('Avance Cuantitativo Productos'!$AH31:$AH31)+1)=1,(OFFSET('Avance Cuantitativo Productos'!$BB31:$BB31,0,_xlfn.XMATCH('Avance Cuantitativo Productos'!$BG$6:$BG$6,'Avance Cuantitativo Productos'!$BB$6:$BG$6,1,1)-1)/4+SUM('Avance Cuantitativo Productos'!$BB31:$BF31)),IF((MAX(COLUMN('Avance Cuantitativo Productos'!$AH31:$AK31)*(INDEX(INT(ISNUMBER('Avance Cuantitativo Productos'!$AH31:$AK31)),LARGE((INT(ISNUMBER('Avance Cuantitativo Productos'!$AH31:$AK31))&lt;&gt;0)*(_xlfn.SEQUENCE(,COUNTA('Avance Cuantitativo Productos'!$AH$6:$AK$6))),1))=INT(ISNUMBER('Avance Cuantitativo Productos'!$AH31:$AK31))))-COLUMN('Avance Cuantitativo Productos'!$AH31:$AH31)+1)=2,(OFFSET('Avance Cuantitativo Productos'!$BB31:$BB31,0,_xlfn.XMATCH('Avance Cuantitativo Productos'!$BG$6:$BG$6,'Avance Cuantitativo Productos'!$BB$6:$BG$6,1,1)-1)/2+SUM('Avance Cuantitativo Productos'!$BB31:$BF31)),IF((MAX(COLUMN('Avance Cuantitativo Productos'!$AH31:$AK31)*(INDEX(INT(ISNUMBER('Avance Cuantitativo Productos'!$AH31:$AK31)),LARGE((INT(ISNUMBER('Avance Cuantitativo Productos'!$AH31:$AK31))&lt;&gt;0)*(_xlfn.SEQUENCE(,COUNTA('Avance Cuantitativo Productos'!$AH$6:$AK$6))),1))=INT(ISNUMBER('Avance Cuantitativo Productos'!$AH31:$AK31))))-COLUMN('Avance Cuantitativo Productos'!$AH31:$AH31)+1)=3,(OFFSET('Avance Cuantitativo Productos'!$BB31:$BB31,0,_xlfn.XMATCH('Avance Cuantitativo Productos'!$BG$6:$BG$6,'Avance Cuantitativo Productos'!$BB$6:$BG$6,1,1)-1)*3/4+SUM('Avance Cuantitativo Productos'!$BB31:$BF31)),IF((MAX(COLUMN('Avance Cuantitativo Productos'!$AH31:$AK31)*(INDEX(INT(ISNUMBER('Avance Cuantitativo Productos'!$AH31:$AK31)),LARGE((INT(ISNUMBER('Avance Cuantitativo Productos'!$AH31:$AK31))&lt;&gt;0)*(_xlfn.SEQUENCE(,COUNTA('Avance Cuantitativo Productos'!$AH$6:$AK$6))),1))=INT(ISNUMBER('Avance Cuantitativo Productos'!$AH31:$AK31))))-COLUMN('Avance Cuantitativo Productos'!$AH31:$AH31)+1)=4,(OFFSET('Avance Cuantitativo Productos'!$BB31:$BB31,0,_xlfn.XMATCH('Avance Cuantitativo Productos'!$BG$6:$BG$6,'Avance Cuantitativo Productos'!$BB$6:$BG$6,1,1)-1)+SUM('Avance Cuantitativo Productos'!$BB31:$BF31)),))))))))))))</f>
        <v/>
      </c>
      <c r="BQ31" s="137">
        <f t="array" aca="1" ref="BQ31" ca="1">+IF(AND('Avance Cuantitativo Productos'!$BP31:$BP31="",'Avance Cuantitativo Productos'!$BH31:$BH31=""),"",IF(OR(AND(_xlfn.XLOOKUP('Avance Cuantitativo Productos'!$I31:$I31,Listas!$G$2:$G$10,Listas!$I$2:$I$10&lt;1),'Avance Cuantitativo Productos'!$BH31:$BH31=""),'Avance Cuantitativo Productos'!$BH31:$BH31="",COUNTIF('Avance Cuantitativo Productos'!$AL31:$AO31,"="&amp;"")&gt;=4),MAX('Avance Cuantitativo Productos'!$BP31:$BP31,'Avance Cuantitativo Productos'!$BG31:$BG31),IF('Avance Cuantitativo Productos'!$H31:$H31="","Seleccionar Anualización",IF(COUNTIF('Avance Cuantitativo Productos'!$BB31:$BH31,"="&amp;"")=7,"",IF(AND(OR('Avance Cuantitativo Productos'!$H31:$H31="Creciente",'Avance Cuantitativo Productos'!$H31:$H31="Constante",'Avance Cuantitativo Productos'!$H31:$H31="Suma"),'Avance Cuantitativo Productos'!$BH31:$BH31&gt;'Avance Cuantitativo Productos'!$BJ31:$BJ31),"ERROR, las metas de las vigencias no pueden ser mayores a la meta final",IF(AND('Avance Cuantitativo Productos'!$H31:$H31="Decreciente",'Avance Cuantitativo Productos'!$BH31:$BH31&lt;'Avance Cuantitativo Productos'!$BJ31:$BJ31),"ERROR, las metas de las vigencias no pueden ser menores a la meta final",IF(OR('Avance Cuantitativo Productos'!$H31:$H31="Creciente",'Avance Cuantitativo Productos'!$H31:$H31="Constante",'Avance Cuantitativo Productos'!$H31:$H31="Decreciente"),IF((MAX(COLUMN('Avance Cuantitativo Productos'!$AL31:$AO31)*(INDEX('Avance Cuantitativo Productos'!$AL31:$AO31,LARGE(('Avance Cuantitativo Productos'!$AL31:$AO31&lt;&gt;"")*(_xlfn.SEQUENCE(,COUNTA('Avance Cuantitativo Productos'!$AL$6:$AO$6))),1))='Avance Cuantitativo Productos'!$AL31:$AO31))-COLUMN('Avance Cuantitativo Productos'!$AL31:$AL31)+1)=1,(OFFSET('Avance Cuantitativo Productos'!$BB31:$BB31,0,_xlfn.XMATCH('Avance Cuantitativo Productos'!$BH$6:$BH$6,'Avance Cuantitativo Productos'!$BB$6:$BH$6)-1)-(OFFSET('Avance Cuantitativo Productos'!$BB31:$BB31,0,_xlfn.XMATCH('Avance Cuantitativo Productos'!$BH$6:$BH$6,'Avance Cuantitativo Productos'!$BB$6:$BH$6)-2)))/4+OFFSET('Avance Cuantitativo Productos'!$BB31:$BB31,0,_xlfn.XMATCH('Avance Cuantitativo Productos'!$BH$6:$BH$6,'Avance Cuantitativo Productos'!$BB$6:$BH$6)-2),IF((MAX(COLUMN('Avance Cuantitativo Productos'!$AL31:$AO31)*(INDEX('Avance Cuantitativo Productos'!$AL31:$AO31,LARGE(('Avance Cuantitativo Productos'!$AL31:$AO31&lt;&gt;"")*(_xlfn.SEQUENCE(,COUNTA('Avance Cuantitativo Productos'!$AL$6:$AO$6))),1))='Avance Cuantitativo Productos'!$AL31:$AO31))-COLUMN('Avance Cuantitativo Productos'!$AL31:$AL31)+1)=2,(OFFSET('Avance Cuantitativo Productos'!$BB31:$BB31,0,_xlfn.XMATCH('Avance Cuantitativo Productos'!$BH$6:$BH$6,'Avance Cuantitativo Productos'!$BB$6:$BH$6)-1)-OFFSET('Avance Cuantitativo Productos'!$BB31:$BB31,0,_xlfn.XMATCH('Avance Cuantitativo Productos'!$BH$6:$BH$6,'Avance Cuantitativo Productos'!$BB$6:$BH$6)-2))/2+OFFSET('Avance Cuantitativo Productos'!$BB31:$BB31,0,_xlfn.XMATCH('Avance Cuantitativo Productos'!$BH$6:$BH$6,'Avance Cuantitativo Productos'!$BB$6:$BH$6)-2),IF((MAX(COLUMN('Avance Cuantitativo Productos'!$AL31:$AO31)*(INDEX('Avance Cuantitativo Productos'!$AL31:$AO31,LARGE(('Avance Cuantitativo Productos'!$AL31:$AO31&lt;&gt;"")*(_xlfn.SEQUENCE(,COUNTA('Avance Cuantitativo Productos'!$AL$6:$AO$6))),1))='Avance Cuantitativo Productos'!$AL31:$AO31))-COLUMN('Avance Cuantitativo Productos'!$AL31:$AL31)+1)=3,(OFFSET('Avance Cuantitativo Productos'!$BB31:$BB31,0,_xlfn.XMATCH('Avance Cuantitativo Productos'!$BH$6:$BH$6,'Avance Cuantitativo Productos'!$BB$6:$BH$6)-1)-OFFSET('Avance Cuantitativo Productos'!$BB31:$BB31,0,_xlfn.XMATCH('Avance Cuantitativo Productos'!$BH$6:$BH$6,'Avance Cuantitativo Productos'!$BB$6:$BH$6)-2))*0.75+OFFSET('Avance Cuantitativo Productos'!$BB31:$BB31,0,_xlfn.XMATCH('Avance Cuantitativo Productos'!$BH$6:$BH$6,'Avance Cuantitativo Productos'!$BB$6:$BH$6)-2),IF((MAX(COLUMN('Avance Cuantitativo Productos'!$AL31:$AO31)*(INDEX('Avance Cuantitativo Productos'!$AL31:$AO31,LARGE(('Avance Cuantitativo Productos'!$AL31:$AO31&lt;&gt;"")*(_xlfn.SEQUENCE(,COUNTA('Avance Cuantitativo Productos'!$AL$6:$AO$6))),1))='Avance Cuantitativo Productos'!$AL31:$AO31))-COLUMN('Avance Cuantitativo Productos'!$AL31:$AL31)+1)=4,(OFFSET('Avance Cuantitativo Productos'!$BB31:$BB31,0,_xlfn.XMATCH('Avance Cuantitativo Productos'!$BH$6:$BH$6,'Avance Cuantitativo Productos'!$BB$6:$BH$6)-1)-OFFSET('Avance Cuantitativo Productos'!$BB31:$BB31,0,_xlfn.XMATCH('Avance Cuantitativo Productos'!$BH$6:$BH$6,'Avance Cuantitativo Productos'!$BB$6:$BH$6)-2))+OFFSET('Avance Cuantitativo Productos'!$BB31:$BB31,0,_xlfn.XMATCH('Avance Cuantitativo Productos'!$BH$6:$BH$6,'Avance Cuantitativo Productos'!$BB$6:$BH$6)-2))))),IF('Avance Cuantitativo Productos'!$H31:$H31="Suma",IF((MAX(COLUMN('Avance Cuantitativo Productos'!$AL31:$AO31)*(INDEX(INT(ISNUMBER('Avance Cuantitativo Productos'!$AL31:$AO31)),LARGE((INT(ISNUMBER('Avance Cuantitativo Productos'!$AL31:$AO31))&lt;&gt;0)*(_xlfn.SEQUENCE(,COUNTA('Avance Cuantitativo Productos'!$AL$6:$AO$6))),1))=INT(ISNUMBER('Avance Cuantitativo Productos'!$AL31:$AO31))))-COLUMN('Avance Cuantitativo Productos'!$AL31:$AL31)+1)=1,(OFFSET('Avance Cuantitativo Productos'!$BB31:$BB31,0,_xlfn.XMATCH('Avance Cuantitativo Productos'!$BH$6:$BH$6,'Avance Cuantitativo Productos'!$BB$6:$BH$6,1,1)-1)/4+SUM('Avance Cuantitativo Productos'!$BB31:$BG31)),IF((MAX(COLUMN('Avance Cuantitativo Productos'!$AL31:$AO31)*(INDEX(INT(ISNUMBER('Avance Cuantitativo Productos'!$AL31:$AO31)),LARGE((INT(ISNUMBER('Avance Cuantitativo Productos'!$AL31:$AO31))&lt;&gt;0)*(_xlfn.SEQUENCE(,COUNTA('Avance Cuantitativo Productos'!$AL$6:$AO$6))),1))=INT(ISNUMBER('Avance Cuantitativo Productos'!$AL31:$AO31))))-COLUMN('Avance Cuantitativo Productos'!$AL31:$AL31)+1)=2,(OFFSET('Avance Cuantitativo Productos'!$BB31:$BB31,0,_xlfn.XMATCH('Avance Cuantitativo Productos'!$BH$6:$BH$6,'Avance Cuantitativo Productos'!$BB$6:$BH$6,1,1)-1)/2+SUM('Avance Cuantitativo Productos'!$BB31:$BG31)),IF((MAX(COLUMN('Avance Cuantitativo Productos'!$AL31:$AO31)*(INDEX(INT(ISNUMBER('Avance Cuantitativo Productos'!$AL31:$AO31)),LARGE((INT(ISNUMBER('Avance Cuantitativo Productos'!$AL31:$AO31))&lt;&gt;0)*(_xlfn.SEQUENCE(,COUNTA('Avance Cuantitativo Productos'!$AL$6:$AO$6))),1))=INT(ISNUMBER('Avance Cuantitativo Productos'!$AL31:$AO31))))-COLUMN('Avance Cuantitativo Productos'!$AL31:$AL31)+1)=3,(OFFSET('Avance Cuantitativo Productos'!$BB31:$BB31,0,_xlfn.XMATCH('Avance Cuantitativo Productos'!$BH$6:$BH$6,'Avance Cuantitativo Productos'!$BB$6:$BH$6,1,1)-1)*0.75+SUM('Avance Cuantitativo Productos'!$BB31:$BG31)),IF((MAX(COLUMN('Avance Cuantitativo Productos'!$AL31:$AO31)*(INDEX(INT(ISNUMBER('Avance Cuantitativo Productos'!$AL31:$AO31)),LARGE((INT(ISNUMBER('Avance Cuantitativo Productos'!$AL31:$AO31))&lt;&gt;0)*(_xlfn.SEQUENCE(,COUNTA('Avance Cuantitativo Productos'!$AL$6:$AO$6))),1))=INT(ISNUMBER('Avance Cuantitativo Productos'!$AL31:$AO31))))-COLUMN('Avance Cuantitativo Productos'!$AL31:$AL31)+1)=4,(OFFSET('Avance Cuantitativo Productos'!$BB31:$BB31,0,_xlfn.XMATCH('Avance Cuantitativo Productos'!$BH$6:$BH$6,'Avance Cuantitativo Productos'!$BB$6:$BH$6,1,1)-1)+SUM('Avance Cuantitativo Productos'!$BB31:$BG31)),))))))))))))</f>
        <v>1</v>
      </c>
      <c r="BR31" s="137">
        <f t="array" aca="1" ref="BR31" ca="1">+IF(AND('Avance Cuantitativo Productos'!$BQ31:$BQ31="",'Avance Cuantitativo Productos'!$BI31:$BI31=""),"",IF(OR(AND(_xlfn.XLOOKUP('Avance Cuantitativo Productos'!$I31:$I31,Listas!$G$2:$G$10,Listas!$I$2:$I$10&lt;1),'Avance Cuantitativo Productos'!$BI31:$BI31=""),'Avance Cuantitativo Productos'!$BI31:$BI31="",COUNTIF('Avance Cuantitativo Productos'!$AP31:$AS31,"="&amp;"")&gt;=4),MAX('Avance Cuantitativo Productos'!$BQ31:$BQ31,'Avance Cuantitativo Productos'!$BH31:$BH31),IF('Avance Cuantitativo Productos'!$H31:$H31="","Seleccionar Anualización",IF(COUNTIF('Avance Cuantitativo Productos'!$BB31:$BI31,"="&amp;"")=8,"",IF(AND(OR('Avance Cuantitativo Productos'!$H31:$H31="Creciente",'Avance Cuantitativo Productos'!$H31:$H31="Constante",'Avance Cuantitativo Productos'!$H31:$H31="Suma"),'Avance Cuantitativo Productos'!$BI31:$BI31&gt;'Avance Cuantitativo Productos'!$BJ31:$BJ31),"ERROR, las metas de las vigencias no pueden ser mayores a la meta final",IF(AND('Avance Cuantitativo Productos'!$H31:$H31="Decreciente",'Avance Cuantitativo Productos'!$BI31:$BI31&lt;'Avance Cuantitativo Productos'!$BJ31:$BJ31),"ERROR, las metas de las vigencias no pueden ser menores a la meta final",IF(OR('Avance Cuantitativo Productos'!$H31:$H31="Creciente",'Avance Cuantitativo Productos'!$H31:$H31="Constante",'Avance Cuantitativo Productos'!$H31:$H31="Decreciente"),IF((MAX(COLUMN('Avance Cuantitativo Productos'!$AP31:$AS31)*(INDEX('Avance Cuantitativo Productos'!$AP31:$AS31,LARGE(('Avance Cuantitativo Productos'!$AP31:$AS31&lt;&gt;"")*(_xlfn.SEQUENCE(,COUNTA('Avance Cuantitativo Productos'!$AP$6:$AS$6))),1))='Avance Cuantitativo Productos'!$AP31:$AS31))-COLUMN('Avance Cuantitativo Productos'!$AP31:$AP31)+1)=1,(OFFSET('Avance Cuantitativo Productos'!$BB31:$BB31,0,_xlfn.XMATCH('Avance Cuantitativo Productos'!$BI$6:$BI$6,'Avance Cuantitativo Productos'!$BB$6:$BI$6)-1)-(OFFSET('Avance Cuantitativo Productos'!$BB31:$BB31,0,_xlfn.XMATCH('Avance Cuantitativo Productos'!$BI$6:$BI$6,'Avance Cuantitativo Productos'!$BB$6:$BI$6)-2)))/4+OFFSET('Avance Cuantitativo Productos'!$BB31:$BB31,0,_xlfn.XMATCH('Avance Cuantitativo Productos'!$BI$6:$BI$6,'Avance Cuantitativo Productos'!$BB$6:$BI$6)-2),IF((MAX(COLUMN('Avance Cuantitativo Productos'!$AP31:$AS31)*(INDEX('Avance Cuantitativo Productos'!$AP31:$AS31,LARGE(('Avance Cuantitativo Productos'!$AP31:$AS31&lt;&gt;"")*(_xlfn.SEQUENCE(,COUNTA('Avance Cuantitativo Productos'!$AP$6:$AS$6))),1))='Avance Cuantitativo Productos'!$AP31:$AS31))-COLUMN('Avance Cuantitativo Productos'!$AP31:$AP31)+1)=2,(OFFSET('Avance Cuantitativo Productos'!$BB31:$BB31,0,_xlfn.XMATCH('Avance Cuantitativo Productos'!$BI$6:$BI$6,'Avance Cuantitativo Productos'!$BB$6:$BI$6)-1)-OFFSET('Avance Cuantitativo Productos'!$BB31:$BB31,0,_xlfn.XMATCH('Avance Cuantitativo Productos'!$BI$6:$BI$6,'Avance Cuantitativo Productos'!$BB$6:$BI$6)-2))/2+OFFSET('Avance Cuantitativo Productos'!$BB31:$BB31,0,_xlfn.XMATCH('Avance Cuantitativo Productos'!$BI$6:$BI$6,'Avance Cuantitativo Productos'!$BB$6:$BI$6)-2),IF((MAX(COLUMN('Avance Cuantitativo Productos'!$AP31:$AS31)*(INDEX('Avance Cuantitativo Productos'!$AP31:$AS31,LARGE(('Avance Cuantitativo Productos'!$AP31:$AS31&lt;&gt;"")*(_xlfn.SEQUENCE(,COUNTA('Avance Cuantitativo Productos'!$AP$6:$AS$6))),1))='Avance Cuantitativo Productos'!$AP31:$AS31))-COLUMN('Avance Cuantitativo Productos'!$AP31:$AP31)+1)=3,(OFFSET('Avance Cuantitativo Productos'!$BB31:$BB31,0,_xlfn.XMATCH('Avance Cuantitativo Productos'!$BI$6:$BI$6,'Avance Cuantitativo Productos'!$BB$6:$BI$6)-1)-OFFSET('Avance Cuantitativo Productos'!$BB31:$BB31,0,_xlfn.XMATCH('Avance Cuantitativo Productos'!$BI$6:$BI$6,'Avance Cuantitativo Productos'!$BB$6:$BI$6)-2))*0.75+OFFSET('Avance Cuantitativo Productos'!$BB31:$BB31,0,_xlfn.XMATCH('Avance Cuantitativo Productos'!$BI$6:$BI$6,'Avance Cuantitativo Productos'!$BB$6:$BI$6)-2),IF((MAX(COLUMN('Avance Cuantitativo Productos'!$AP31:$AS31)*(INDEX('Avance Cuantitativo Productos'!$AP31:$AS31,LARGE(('Avance Cuantitativo Productos'!$AP31:$AS31&lt;&gt;"")*(_xlfn.SEQUENCE(,COUNTA('Avance Cuantitativo Productos'!$AP$6:$AS$6))),1))='Avance Cuantitativo Productos'!$AP31:$AS31))-COLUMN('Avance Cuantitativo Productos'!$AP31:$AP31)+1)=4,(OFFSET('Avance Cuantitativo Productos'!$BB31:$BB31,0,_xlfn.XMATCH('Avance Cuantitativo Productos'!$BI$6:$BI$6,'Avance Cuantitativo Productos'!$BB$6:$BI$6)-1)-OFFSET('Avance Cuantitativo Productos'!$BB31:$BB31,0,_xlfn.XMATCH('Avance Cuantitativo Productos'!$BI$6:$BI$6,'Avance Cuantitativo Productos'!$BB$6:$BI$6)-2))+OFFSET('Avance Cuantitativo Productos'!$BB31:$BB31,0,_xlfn.XMATCH('Avance Cuantitativo Productos'!$BI$6:$BI$6,'Avance Cuantitativo Productos'!$BB$6:$BI$6)-2))))),IF('Avance Cuantitativo Productos'!$H31:$H31="Suma",IF((MAX(COLUMN('Avance Cuantitativo Productos'!$AP31:$AS31)*(INDEX(INT(ISNUMBER('Avance Cuantitativo Productos'!$AP31:$AS31)),LARGE((INT(ISNUMBER('Avance Cuantitativo Productos'!$AP31:$AS31))&lt;&gt;0)*(_xlfn.SEQUENCE(,COUNTA('Avance Cuantitativo Productos'!$AP$6:$AS$6))),1))=INT(ISNUMBER('Avance Cuantitativo Productos'!$AP31:$AS31))))-COLUMN('Avance Cuantitativo Productos'!$AP31:$AP31)+1)=1,(OFFSET('Avance Cuantitativo Productos'!$BB31:$BB31,0,_xlfn.XMATCH('Avance Cuantitativo Productos'!$BI$6:$BI$6,'Avance Cuantitativo Productos'!$BB$6:$BI$6,1,1)-1)/4+SUM('Avance Cuantitativo Productos'!$BB31:$BH31)),IF((MAX(COLUMN('Avance Cuantitativo Productos'!$AP31:$AS31)*(INDEX(INT(ISNUMBER('Avance Cuantitativo Productos'!$AP31:$AS31)),LARGE((INT(ISNUMBER('Avance Cuantitativo Productos'!$AP31:$AS31))&lt;&gt;0)*(_xlfn.SEQUENCE(,COUNTA('Avance Cuantitativo Productos'!$AP$6:$AS$6))),1))=INT(ISNUMBER('Avance Cuantitativo Productos'!$AP31:$AS31))))-COLUMN('Avance Cuantitativo Productos'!$AP31:$AP31)+1)=2,(OFFSET('Avance Cuantitativo Productos'!$BB31:$BB31,0,_xlfn.XMATCH('Avance Cuantitativo Productos'!$BI$6:$BI$6,'Avance Cuantitativo Productos'!$BB$6:$BI$6,1,1)-1)/2+SUM('Avance Cuantitativo Productos'!$BB31:$BH31)),IF((MAX(COLUMN('Avance Cuantitativo Productos'!$AP31:$AS31)*(INDEX(INT(ISNUMBER('Avance Cuantitativo Productos'!$AP31:$AS31)),LARGE((INT(ISNUMBER('Avance Cuantitativo Productos'!$AP31:$AS31))&lt;&gt;0)*(_xlfn.SEQUENCE(,COUNTA('Avance Cuantitativo Productos'!$AP$6:$AS$6))),1))=INT(ISNUMBER('Avance Cuantitativo Productos'!$AP31:$AS31))))-COLUMN('Avance Cuantitativo Productos'!$AP31:$AP31)+1)=3,(OFFSET('Avance Cuantitativo Productos'!$BB31:$BB31,0,_xlfn.XMATCH('Avance Cuantitativo Productos'!$BI$6:$BI$6,'Avance Cuantitativo Productos'!$BB$6:$BI$6,1,1)-1)*0.75+SUM('Avance Cuantitativo Productos'!$BB31:$BH31)),IF((MAX(COLUMN('Avance Cuantitativo Productos'!$AP31:$AS31)*(INDEX(INT(ISNUMBER('Avance Cuantitativo Productos'!$AP31:$AS31)),LARGE((INT(ISNUMBER('Avance Cuantitativo Productos'!$AP31:$AS31))&lt;&gt;0)*(_xlfn.SEQUENCE(,COUNTA('Avance Cuantitativo Productos'!$AP$6:$AS$6))),1))=INT(ISNUMBER('Avance Cuantitativo Productos'!$AP31:$AS31))))-COLUMN('Avance Cuantitativo Productos'!$AP31:$AP31)+1)=4,(OFFSET('Avance Cuantitativo Productos'!$BB31:$BB31,0,_xlfn.XMATCH('Avance Cuantitativo Productos'!$BI$6:$BI$6,'Avance Cuantitativo Productos'!$BB$6:$BI$6,1,1)-1)+SUM('Avance Cuantitativo Productos'!$BB31:$BH31)),))))))))))))</f>
        <v>1</v>
      </c>
      <c r="BS31" s="20" t="str">
        <f t="array" aca="1" ref="BS31" ca="1">IF(OR('Avance Cuantitativo Productos'!$BB31:$BB31=0,'Avance Cuantitativo Productos'!$AT31:$AT31="",SUMPRODUCT(--('Avance Cuantitativo Productos'!$N31:$Q31&lt;&gt;""))=0),"",IF('Avance Cuantitativo Productos'!$H31:$H31="Creciente",('Avance Cuantitativo Productos'!$AT31:$AT31-Anualiza_LB('Avance Cuantitativo Productos'!$BS$6:$BS$6,'Avance Cuantitativo Productos'!$M31:$M31,'Avance Cuantitativo Productos'!$G31:$G31,'Avance Cuantitativo Productos'!$L31:$L31))/('Avance Cuantitativo Productos'!$BK31:$BK31-Anualiza_LB('Avance Cuantitativo Productos'!$BS$6:$BS$6,'Avance Cuantitativo Productos'!$M31:$M31,'Avance Cuantitativo Productos'!$G31:$G31,'Avance Cuantitativo Productos'!$L31:$L31)),IF('Avance Cuantitativo Productos'!$H31:$H31="Constante",('Avance Cuantitativo Productos'!$AT31:$AT31/'Avance Cuantitativo Productos'!$BK31:$BK31),IF('Avance Cuantitativo Productos'!$H31:$H31="Suma",_xlfn.NUMBERVALUE('Avance Cuantitativo Productos'!$AT31:$AT31)/_xlfn.NUMBERVALUE('Avance Cuantitativo Productos'!$BK31:$BK31),IF('Avance Cuantitativo Productos'!$H31:$H31="Decreciente",('Avance Cuantitativo Productos'!$BS$6:$BS$6-Anualiza_LB('Avance Cuantitativo Productos'!$BB$6:$BB$6,'Avance Cuantitativo Productos'!$M31:$M31,'Avance Cuantitativo Productos'!$G31:$G31,'Avance Cuantitativo Productos'!$L31:$L31))/('Avance Cuantitativo Productos'!$BK31:$BK31-Anualiza_LB('Avance Cuantitativo Productos'!$BS$6:$BS$6,'Avance Cuantitativo Productos'!$M31:$M31,'Avance Cuantitativo Productos'!$G31:$G31,'Avance Cuantitativo Productos'!$L31:$L31)),"Seleccionar Anualización")))))</f>
        <v/>
      </c>
      <c r="BT31" s="21" t="str">
        <f t="array" aca="1" ref="BT31" ca="1">IF(OR('Avance Cuantitativo Productos'!$BC31:$BC31=0,'Avance Cuantitativo Productos'!$AU31:$AU31="",SUMPRODUCT(--('Avance Cuantitativo Productos'!$R31:$U31&lt;&gt;""))=0),"",IF('Avance Cuantitativo Productos'!$H31:$H31="Creciente",('Avance Cuantitativo Productos'!$AU31:$AU31-Anualiza_LB('Avance Cuantitativo Productos'!$BT$6:$BT$6,'Avance Cuantitativo Productos'!$M31:$M31,'Avance Cuantitativo Productos'!$G31:$G31,'Avance Cuantitativo Productos'!$L31:$L31))/('Avance Cuantitativo Productos'!$BL31:$BL31-Anualiza_LB('Avance Cuantitativo Productos'!$BT$6:$BT$6,'Avance Cuantitativo Productos'!$M31:$M31,'Avance Cuantitativo Productos'!$G31:$G31,'Avance Cuantitativo Productos'!$L31:$L31)),IF('Avance Cuantitativo Productos'!$H31:$H31="Constante",('Avance Cuantitativo Productos'!$AU31:$AU31/'Avance Cuantitativo Productos'!$BL31:$BL31),IF('Avance Cuantitativo Productos'!$H31:$H31="Suma",(_xlfn.NUMBERVALUE('Avance Cuantitativo Productos'!$AU31:$AU31)-_xlfn.NUMBERVALUE('Avance Cuantitativo Productos'!$AT31:$AT31))/(_xlfn.NUMBERVALUE('Avance Cuantitativo Productos'!$BL31:$BL31)-_xlfn.NUMBERVALUE('Avance Cuantitativo Productos'!$BK31:$BK31)),IF('Avance Cuantitativo Productos'!$H31:$H31="Decreciente",('Avance Cuantitativo Productos'!$AU31:$AU31-Anualiza_LB('Avance Cuantitativo Productos'!$BT$6:$BT$6,'Avance Cuantitativo Productos'!$M31:$M31,'Avance Cuantitativo Productos'!$G31:$G31,'Avance Cuantitativo Productos'!$L31:$L31))/('Avance Cuantitativo Productos'!$BL31:$BL31-Anualiza_LB('Avance Cuantitativo Productos'!$BT$6:$BT$6,'Avance Cuantitativo Productos'!$M31:$M31,'Avance Cuantitativo Productos'!$G31:$G31,'Avance Cuantitativo Productos'!$L31:$L31)),"Seleccionar Anualización")))))</f>
        <v/>
      </c>
      <c r="BU31" s="21" t="str">
        <f t="array" aca="1" ref="BU31" ca="1">+IF(OR('Avance Cuantitativo Productos'!$BD31:$BD31=0,'Avance Cuantitativo Productos'!$AV31:$AV31="",SUMPRODUCT(--('Avance Cuantitativo Productos'!$V31:$Y31&lt;&gt;""))=0),"",IF('Avance Cuantitativo Productos'!$H31:$H31="Creciente",('Avance Cuantitativo Productos'!$AV31:$AV31-Anualiza_LB('Avance Cuantitativo Productos'!$BU$6:$BU$6,'Avance Cuantitativo Productos'!$M31:$M31,'Avance Cuantitativo Productos'!$G31:$G31,'Avance Cuantitativo Productos'!$L31:$L31))/('Avance Cuantitativo Productos'!$BM31:$BM31-Anualiza_LB('Avance Cuantitativo Productos'!$BU$6:$BU$6,'Avance Cuantitativo Productos'!$M31:$M31,'Avance Cuantitativo Productos'!$G31:$G31,'Avance Cuantitativo Productos'!$L31:$L31)),IF('Avance Cuantitativo Productos'!$H31:$H31="Constante",('Avance Cuantitativo Productos'!$AV31:$AV31/'Avance Cuantitativo Productos'!$BM31:$BM31),IF('Avance Cuantitativo Productos'!$H31:$H31="Suma",(_xlfn.NUMBERVALUE('Avance Cuantitativo Productos'!$AV31:$AV31)-_xlfn.NUMBERVALUE('Avance Cuantitativo Productos'!$AU31:$AU31))/(_xlfn.NUMBERVALUE('Avance Cuantitativo Productos'!$BM31:$BM31)-_xlfn.NUMBERVALUE('Avance Cuantitativo Productos'!$BL31:$BL31)),IF('Avance Cuantitativo Productos'!$H31:$H31="Decreciente",('Avance Cuantitativo Productos'!$AV31:$AV31-Anualiza_LB('Avance Cuantitativo Productos'!$BU$6:$BU$6,'Avance Cuantitativo Productos'!$M31:$M31,'Avance Cuantitativo Productos'!$G31:$G31,'Avance Cuantitativo Productos'!$L31:$L31))/('Avance Cuantitativo Productos'!$BM31:$BM31-Anualiza_LB('Avance Cuantitativo Productos'!$BU$6:$BU$6,'Avance Cuantitativo Productos'!$M31:$M31,'Avance Cuantitativo Productos'!$G31:$G31,'Avance Cuantitativo Productos'!$L31:$L31)),"Seleccionar Anualización")))))</f>
        <v/>
      </c>
      <c r="BV31" s="21" t="str">
        <f t="array" aca="1" ref="BV31" ca="1">+IF(OR('Avance Cuantitativo Productos'!$BE31:$BE31=0,'Avance Cuantitativo Productos'!$AW31:$AW31="",,SUMPRODUCT(--('Avance Cuantitativo Productos'!$Z31:$AC31&lt;&gt;""))=0),"",IF('Avance Cuantitativo Productos'!$H31:$H31="Creciente",('Avance Cuantitativo Productos'!$AW31:$AW31-Anualiza_LB('Avance Cuantitativo Productos'!$BV$6:$BV$6,'Avance Cuantitativo Productos'!$M31:$M31,'Avance Cuantitativo Productos'!$G31:$G31,'Avance Cuantitativo Productos'!$L31:$L31))/('Avance Cuantitativo Productos'!$BN31:$BN31-Anualiza_LB('Avance Cuantitativo Productos'!$BV$6:$BV$6,'Avance Cuantitativo Productos'!$M31:$M31,'Avance Cuantitativo Productos'!$G31:$G31,'Avance Cuantitativo Productos'!$L31:$L31)),IF('Avance Cuantitativo Productos'!$H31:$H31="Constante",('Avance Cuantitativo Productos'!$AW31:$AW31/'Avance Cuantitativo Productos'!$BN31:$BN31),IF('Avance Cuantitativo Productos'!$H31:$H31="Suma",(_xlfn.NUMBERVALUE('Avance Cuantitativo Productos'!$AW31:$AW31)-_xlfn.NUMBERVALUE('Avance Cuantitativo Productos'!$AV31:$AV31))/(_xlfn.NUMBERVALUE('Avance Cuantitativo Productos'!$BN31:$BN31)-_xlfn.NUMBERVALUE('Avance Cuantitativo Productos'!$BM31:$BM31)),IF('Avance Cuantitativo Productos'!$H31:$H31="Decreciente",('Avance Cuantitativo Productos'!$AW31:$AW31-Anualiza_LB('Avance Cuantitativo Productos'!$BV$6:$BV$6,'Avance Cuantitativo Productos'!$M31:$M31,'Avance Cuantitativo Productos'!$G31:$G31,'Avance Cuantitativo Productos'!$L31:$L31))/('Avance Cuantitativo Productos'!$BN31:$BN31-Anualiza_LB('Avance Cuantitativo Productos'!$BV$6:$BV$6,'Avance Cuantitativo Productos'!$M31:$M31,'Avance Cuantitativo Productos'!$G31:$G31,'Avance Cuantitativo Productos'!$L31:$L31)),"Seleccionar Anualización")))))</f>
        <v/>
      </c>
      <c r="BW31" s="21" t="str">
        <f t="array" aca="1" ref="BW31" ca="1">+IF(OR('Avance Cuantitativo Productos'!$BF31:$BF31=0,'Avance Cuantitativo Productos'!$AX31:$AX31="",SUMPRODUCT(--('Avance Cuantitativo Productos'!$AD31:$AG31&lt;&gt;""))=0),"",IF('Avance Cuantitativo Productos'!$H31:$H31="Creciente",('Avance Cuantitativo Productos'!$AX31:$AX31-Anualiza_LB('Avance Cuantitativo Productos'!$BW$6:$BW$6,'Avance Cuantitativo Productos'!$M31:$M31,'Avance Cuantitativo Productos'!$G31:$G31,'Avance Cuantitativo Productos'!$L31:$L31))/('Avance Cuantitativo Productos'!$BO31:$BO31-Anualiza_LB('Avance Cuantitativo Productos'!$BW$6:$BW$6,'Avance Cuantitativo Productos'!$M31:$M31,'Avance Cuantitativo Productos'!$G31:$G31,'Avance Cuantitativo Productos'!$L31:$L31)),IF('Avance Cuantitativo Productos'!$H31:$H31="Constante",('Avance Cuantitativo Productos'!$AX31:$AX31/'Avance Cuantitativo Productos'!$BO31:$BO31),IF('Avance Cuantitativo Productos'!$H31:$H31="Suma",(_xlfn.NUMBERVALUE('Avance Cuantitativo Productos'!$AX31:$AX31)-_xlfn.NUMBERVALUE('Avance Cuantitativo Productos'!$AW31:$AW31))/(_xlfn.NUMBERVALUE('Avance Cuantitativo Productos'!$BO31:$BO31)-_xlfn.NUMBERVALUE('Avance Cuantitativo Productos'!$BN31:$BN31)),IF('Avance Cuantitativo Productos'!$H31:$H31="Decreciente",('Avance Cuantitativo Productos'!$AX31:$AX31-Anualiza_LB('Avance Cuantitativo Productos'!$BW$6:$BW$6,'Avance Cuantitativo Productos'!$M31:$M31,'Avance Cuantitativo Productos'!$G31:$G31,'Avance Cuantitativo Productos'!$L31:$L31))/('Avance Cuantitativo Productos'!$BO31:$BO31-Anualiza_LB('Avance Cuantitativo Productos'!$BW$6:$BW$6,'Avance Cuantitativo Productos'!$M31:$M31,'Avance Cuantitativo Productos'!$G31:$G31,'Avance Cuantitativo Productos'!$L31:$L31)),"Seleccionar Anualización")))))</f>
        <v/>
      </c>
      <c r="BX31" s="21" t="str">
        <f t="array" aca="1" ref="BX31" ca="1">+ IF(OR('Avance Cuantitativo Productos'!$BG31:$BG31=0,'Avance Cuantitativo Productos'!$AY31:$AY31="",SUMPRODUCT(--('Avance Cuantitativo Productos'!$AH31:$AK31&lt;&gt;""))=0),"",IF('Avance Cuantitativo Productos'!$H31:$H31="Creciente",('Avance Cuantitativo Productos'!$AY31:$AY31-Anualiza_LB('Avance Cuantitativo Productos'!$BX$6:$BX$6,'Avance Cuantitativo Productos'!$M31:$M31,'Avance Cuantitativo Productos'!$G31:$G31,'Avance Cuantitativo Productos'!$L31:$L31))/('Avance Cuantitativo Productos'!$BP31:$BP31-Anualiza_LB('Avance Cuantitativo Productos'!$BX$6:$BX$6,'Avance Cuantitativo Productos'!$M31:$M31,'Avance Cuantitativo Productos'!$G31:$G31,'Avance Cuantitativo Productos'!$L31:$L31)),IF('Avance Cuantitativo Productos'!$H31:$H31="Constante",('Avance Cuantitativo Productos'!$AY31:$AY31/'Avance Cuantitativo Productos'!$BP31:$BP31),IF('Avance Cuantitativo Productos'!$H31:$H31="Suma",(_xlfn.NUMBERVALUE('Avance Cuantitativo Productos'!$AY31:$AY31)-_xlfn.NUMBERVALUE('Avance Cuantitativo Productos'!$AX31:$AX31))/(_xlfn.NUMBERVALUE('Avance Cuantitativo Productos'!$BP31:$BP31)-_xlfn.NUMBERVALUE('Avance Cuantitativo Productos'!$BO31:$BO31)),IF('Avance Cuantitativo Productos'!$H31:$H31="Decreciente",('Avance Cuantitativo Productos'!$AY31:$AY31-Anualiza_LB('Avance Cuantitativo Productos'!$BX$6:$BX$6,'Avance Cuantitativo Productos'!$M31:$M31,'Avance Cuantitativo Productos'!$G31:$G31,'Avance Cuantitativo Productos'!$L31:$L31))/('Avance Cuantitativo Productos'!$BP31:$BP31-Anualiza_LB('Avance Cuantitativo Productos'!$BX$6:$BX$6,'Avance Cuantitativo Productos'!$M31:$M31,'Avance Cuantitativo Productos'!$G31:$G31,'Avance Cuantitativo Productos'!$L31:$L31)),"Seleccionar Anualización")))))</f>
        <v/>
      </c>
      <c r="BY31" s="21">
        <f t="array" aca="1" ref="BY31" ca="1">+ IF(OR('Avance Cuantitativo Productos'!$BH31:$BH31=0,'Avance Cuantitativo Productos'!$AZ31:$AZ31="",SUMPRODUCT(--('Avance Cuantitativo Productos'!$AL31:$AO31&lt;&gt;""))=0),"",IF('Avance Cuantitativo Productos'!$H31:$H31="Creciente",('Avance Cuantitativo Productos'!$AZ31:$AZ31-Anualiza_LB('Avance Cuantitativo Productos'!$BY$6:$BY$6,'Avance Cuantitativo Productos'!$M31:$M31,'Avance Cuantitativo Productos'!$G31:$G31,'Avance Cuantitativo Productos'!$L31:$L31))/('Avance Cuantitativo Productos'!$BQ31:$BQ31-Anualiza_LB('Avance Cuantitativo Productos'!$BY$6:$BY$6,'Avance Cuantitativo Productos'!$M31:$M31,'Avance Cuantitativo Productos'!$G31:$G31,'Avance Cuantitativo Productos'!$L31:$L31)),IF('Avance Cuantitativo Productos'!$H31:$H31="Constante",('Avance Cuantitativo Productos'!$AZ31:$AZ31/'Avance Cuantitativo Productos'!$BQ31:$BQ31),IF('Avance Cuantitativo Productos'!$H31:$H31="Suma",(_xlfn.NUMBERVALUE('Avance Cuantitativo Productos'!$AZ31:$AZ31)-_xlfn.NUMBERVALUE('Avance Cuantitativo Productos'!$AY31:$AY31))/(_xlfn.NUMBERVALUE('Avance Cuantitativo Productos'!$BQ31:$BQ31)-_xlfn.NUMBERVALUE('Avance Cuantitativo Productos'!$BP31:$BP31)),IF('Avance Cuantitativo Productos'!$H31:$H31="Decreciente",('Avance Cuantitativo Productos'!$AZ31:$AZ31-Anualiza_LB('Avance Cuantitativo Productos'!$BY$6:$BY$6,'Avance Cuantitativo Productos'!$M31:$M31,'Avance Cuantitativo Productos'!$G31:$G31,'Avance Cuantitativo Productos'!$L31:$L31))/('Avance Cuantitativo Productos'!$BQ31:$BQ31-Anualiza_LB('Avance Cuantitativo Productos'!$BY$6:$BY$6,'Avance Cuantitativo Productos'!$M31:$M31,'Avance Cuantitativo Productos'!$G31:$G31,'Avance Cuantitativo Productos'!$L31:$L31)),"Seleccionar Anualización")))))</f>
        <v>1</v>
      </c>
      <c r="BZ31" s="21" t="str">
        <f t="array" aca="1" ref="BZ31" ca="1">+ IF(OR('Avance Cuantitativo Productos'!$BI31:$BI31=0,'Avance Cuantitativo Productos'!$BA31:$BA31="",SUMPRODUCT(--('Avance Cuantitativo Productos'!$AP31:$AS31&lt;&gt;""))=0),"",IF('Avance Cuantitativo Productos'!$H31:$H31="Creciente",('Avance Cuantitativo Productos'!$BA31:$BA31-Anualiza_LB('Avance Cuantitativo Productos'!$BZ$6:$BZ$6,'Avance Cuantitativo Productos'!$M31:$M31,'Avance Cuantitativo Productos'!$G31:$G31,'Avance Cuantitativo Productos'!$L31:$L31))/('Avance Cuantitativo Productos'!$BR31:$BR31-Anualiza_LB('Avance Cuantitativo Productos'!$BZ$6:$BZ$6,'Avance Cuantitativo Productos'!$M31:$M31,'Avance Cuantitativo Productos'!$G31:$G31,'Avance Cuantitativo Productos'!$L31:$L31)),IF('Avance Cuantitativo Productos'!$H31:$H31="Constante",('Avance Cuantitativo Productos'!$BA31:$BA31/'Avance Cuantitativo Productos'!$BR31:$BR31),IF('Avance Cuantitativo Productos'!$H31:$H31="Suma",(_xlfn.NUMBERVALUE('Avance Cuantitativo Productos'!$BA31:$BA31)-_xlfn.NUMBERVALUE('Avance Cuantitativo Productos'!$AZ31:$AZ31))/(_xlfn.NUMBERVALUE('Avance Cuantitativo Productos'!$BR31:$BR31)-_xlfn.NUMBERVALUE('Avance Cuantitativo Productos'!$BQ31:$BQ31)),IF('Avance Cuantitativo Productos'!$H31:$H31="Decreciente",('Avance Cuantitativo Productos'!$BA31:$BA31-Anualiza_LB('Avance Cuantitativo Productos'!$BZ$6:$BZ$6,'Avance Cuantitativo Productos'!$M31:$M31,'Avance Cuantitativo Productos'!$G31:$G31,'Avance Cuantitativo Productos'!$L31:$L31))/('Avance Cuantitativo Productos'!$BR31:$BR31-Anualiza_LB('Avance Cuantitativo Productos'!$BZ$6:$BZ$6,'Avance Cuantitativo Productos'!$M31:$M31,'Avance Cuantitativo Productos'!$G31:$G31,'Avance Cuantitativo Productos'!$L31:$L31)),"Seleccionar Anualización")))))</f>
        <v/>
      </c>
      <c r="CA31" s="127" t="str">
        <f t="array" aca="1" ref="CA31" ca="1">IF(OR('Avance Cuantitativo Productos'!$AT31:$AT31="",SUMPRODUCT(--('Avance Cuantitativo Productos'!$N31:$Q31&lt;&gt;""))=0),"",IF('Avance Cuantitativo Productos'!$H31:$H31="Creciente",('Avance Cuantitativo Productos'!$AT31:$AT31-Anualiza_LB('Avance Cuantitativo Productos'!$CA$6:$CA$6,'Avance Cuantitativo Productos'!$M31:$M31,'Avance Cuantitativo Productos'!$G31:$G31,'Avance Cuantitativo Productos'!$L31:$L31))/('Avance Cuantitativo Productos'!$BK31:$BK31-Anualiza_LB('Avance Cuantitativo Productos'!$CA$6:$CA$6,'Avance Cuantitativo Productos'!$M31:$M31,'Avance Cuantitativo Productos'!$G31:$G31,'Avance Cuantitativo Productos'!$L31:$L31)),IF('Avance Cuantitativo Productos'!$H31:$H31="Constante",('Avance Cuantitativo Productos'!$AT31:$AT31/'Avance Cuantitativo Productos'!$BK31:$BK31),IF('Avance Cuantitativo Productos'!$H31:$H31="Suma",_xlfn.NUMBERVALUE('Avance Cuantitativo Productos'!$AT31:$AT31)/_xlfn.NUMBERVALUE('Avance Cuantitativo Productos'!$BK31:$BK31),IF('Avance Cuantitativo Productos'!$H31:$H31="Decreciente",('Avance Cuantitativo Productos'!$AT31:$AT31-Anualiza_LB('Avance Cuantitativo Productos'!$CA$6:$CA$6,'Avance Cuantitativo Productos'!$M31:$M31,'Avance Cuantitativo Productos'!$G31:$G31,'Avance Cuantitativo Productos'!$L31:$L31))/('Avance Cuantitativo Productos'!$BK31:$BK31-Anualiza_LB('Avance Cuantitativo Productos'!$CA$6:$CA$6,'Avance Cuantitativo Productos'!$M31:$M31,'Avance Cuantitativo Productos'!$G31:$G31,'Avance Cuantitativo Productos'!$L31:$L31)),"Seleccionar Anualización")))))</f>
        <v/>
      </c>
      <c r="CB31" s="128" t="str">
        <f t="array" aca="1" ref="CB31" ca="1">IF(OR('Avance Cuantitativo Productos'!$AU31:$AU31="",(SUMPRODUCT(--('Avance Cuantitativo Productos'!$R31:$U31))-SUMPRODUCT(--('Avance Cuantitativo Productos'!$N31:$Q31))&lt;&gt;"")=0),"",IF('Avance Cuantitativo Productos'!$H31:$H31="Creciente",('Avance Cuantitativo Productos'!$AU31:$AU31-Anualiza_LB('Avance Cuantitativo Productos'!$CB$6:$CB$6,'Avance Cuantitativo Productos'!$M31:$M31,'Avance Cuantitativo Productos'!$G31:$G31,'Avance Cuantitativo Productos'!$L31:$L31))/('Avance Cuantitativo Productos'!$BL31:$BL31-Anualiza_LB('Avance Cuantitativo Productos'!$CB$6:$CB$6,'Avance Cuantitativo Productos'!$M31:$M31,'Avance Cuantitativo Productos'!$G31:$G31,'Avance Cuantitativo Productos'!$L31:$L31)),IF('Avance Cuantitativo Productos'!$H31:$H31="Constante",('Avance Cuantitativo Productos'!$AU31:$AU31/'Avance Cuantitativo Productos'!$BL31:$BL31),IF('Avance Cuantitativo Productos'!$H31:$H31="Suma",_xlfn.NUMBERVALUE('Avance Cuantitativo Productos'!$AU31:$AU31)/(_xlfn.NUMBERVALUE('Avance Cuantitativo Productos'!$BL31:$BL31)),IF('Avance Cuantitativo Productos'!$H31:$H31="Decreciente",('Avance Cuantitativo Productos'!$AU31:$AU31-Anualiza_LB('Avance Cuantitativo Productos'!$CB$6:$CB$6,'Avance Cuantitativo Productos'!$M31:$M31,'Avance Cuantitativo Productos'!$G31:$G31,'Avance Cuantitativo Productos'!$L31:$L31))/('Avance Cuantitativo Productos'!$BL31:$BL31-Anualiza_LB('Avance Cuantitativo Productos'!$CB$6:$CB$6,'Avance Cuantitativo Productos'!$M31:$M31,'Avance Cuantitativo Productos'!$G31:$G31,'Avance Cuantitativo Productos'!$L31:$L31)),"Seleccionar Anualización")))))</f>
        <v/>
      </c>
      <c r="CC31" s="128" t="str">
        <f t="array" aca="1" ref="CC31" ca="1">+IF(OR('Avance Cuantitativo Productos'!$AV31:$AV31="",(SUMPRODUCT(--('Avance Cuantitativo Productos'!$V31:$Y31))-SUMPRODUCT(--('Avance Cuantitativo Productos'!$R31:$U31))&lt;&gt;"")=0),"",IF('Avance Cuantitativo Productos'!$H31:$H31="Creciente",('Avance Cuantitativo Productos'!$AV31:$AV31-Anualiza_LB('Avance Cuantitativo Productos'!$CC$6:$CC$6,'Avance Cuantitativo Productos'!$M31:$M31,'Avance Cuantitativo Productos'!$G31:$G31,'Avance Cuantitativo Productos'!$L31:$L31))/('Avance Cuantitativo Productos'!$BM31:$BM31-Anualiza_LB('Avance Cuantitativo Productos'!$CC$6:$CC$6,'Avance Cuantitativo Productos'!$M31:$M31,'Avance Cuantitativo Productos'!$G31:$G31,'Avance Cuantitativo Productos'!$L31:$L31)),IF('Avance Cuantitativo Productos'!$H31:$H31="Constante",('Avance Cuantitativo Productos'!$AV31:$AV31/'Avance Cuantitativo Productos'!$BM31:$BM31),IF('Avance Cuantitativo Productos'!$H31:$H31="Suma",_xlfn.NUMBERVALUE('Avance Cuantitativo Productos'!$AV31:$AV31)/(_xlfn.NUMBERVALUE('Avance Cuantitativo Productos'!$BM31:$BM31)),IF('Avance Cuantitativo Productos'!$H31:$H31="Decreciente",('Avance Cuantitativo Productos'!$AV31:$AV31-Anualiza_LB('Avance Cuantitativo Productos'!$CC$6:$CC$6,'Avance Cuantitativo Productos'!$M31:$M31,'Avance Cuantitativo Productos'!$G31:$G31,'Avance Cuantitativo Productos'!$L31:$L31))/('Avance Cuantitativo Productos'!$BM31:$BM31-Anualiza_LB('Avance Cuantitativo Productos'!$CC$6:$CC$6,'Avance Cuantitativo Productos'!$M31:$M31,'Avance Cuantitativo Productos'!$G31:$G31,'Avance Cuantitativo Productos'!$L31:$L31)),"Seleccionar Anualización")))))</f>
        <v/>
      </c>
      <c r="CD31" s="128" t="str">
        <f t="array" aca="1" ref="CD31" ca="1">+IF(OR('Avance Cuantitativo Productos'!$AW31:$AW31="",(SUMPRODUCT(--('Avance Cuantitativo Productos'!$Z31:$AC31))-SUMPRODUCT(--('Avance Cuantitativo Productos'!$V31:$Y31))&lt;&gt;"")=0),"",IF('Avance Cuantitativo Productos'!$H31:$H31="Creciente",('Avance Cuantitativo Productos'!$AW31:$AW31-Anualiza_LB('Avance Cuantitativo Productos'!$CD$6:$CD$6,'Avance Cuantitativo Productos'!$M31:$M31,'Avance Cuantitativo Productos'!$G31:$G31,'Avance Cuantitativo Productos'!$L31:$L31))/('Avance Cuantitativo Productos'!$BN31:$BN31-Anualiza_LB('Avance Cuantitativo Productos'!$CD$6:$CD$6,'Avance Cuantitativo Productos'!$M31:$M31,'Avance Cuantitativo Productos'!$G31:$G31,'Avance Cuantitativo Productos'!$L31:$L31)),IF('Avance Cuantitativo Productos'!$H31:$H31="Constante",('Avance Cuantitativo Productos'!$AW31:$AW31/'Avance Cuantitativo Productos'!$BN31:$BN31),IF('Avance Cuantitativo Productos'!$H31:$H31="Suma",_xlfn.NUMBERVALUE('Avance Cuantitativo Productos'!$AW31:$AW31)/(_xlfn.NUMBERVALUE('Avance Cuantitativo Productos'!$BN31:$BN31)),IF('Avance Cuantitativo Productos'!$H31:$H31="Decreciente",('Avance Cuantitativo Productos'!$AW31:$AW31-Anualiza_LB('Avance Cuantitativo Productos'!$CD$6:$CD$6,'Avance Cuantitativo Productos'!$M31:$M31,'Avance Cuantitativo Productos'!$G31:$G31,'Avance Cuantitativo Productos'!$L31:$L31))/('Avance Cuantitativo Productos'!$BN31:$BN31-Anualiza_LB('Avance Cuantitativo Productos'!$CD$6:$CD$6,'Avance Cuantitativo Productos'!$M31:$M31,'Avance Cuantitativo Productos'!$G31:$G31,'Avance Cuantitativo Productos'!$L31:$L31)),"Seleccionar Anualización")))))</f>
        <v/>
      </c>
      <c r="CE31" s="128" t="str">
        <f t="array" aca="1" ref="CE31" ca="1">+IF(OR('Avance Cuantitativo Productos'!$AX31:$AX31="",(SUMPRODUCT(--('Avance Cuantitativo Productos'!$AD31:$AG31))-SUMPRODUCT(--('Avance Cuantitativo Productos'!$Z31:$AC31))&lt;&gt;"")=0),"",IF('Avance Cuantitativo Productos'!$H31:$H31="Creciente",('Avance Cuantitativo Productos'!$AX31:$AX31-Anualiza_LB('Avance Cuantitativo Productos'!$CE$6:$CE$6,'Avance Cuantitativo Productos'!$M31:$M31,'Avance Cuantitativo Productos'!$G31:$G31,'Avance Cuantitativo Productos'!$L31:$L31))/('Avance Cuantitativo Productos'!$BO31:$BO31-Anualiza_LB('Avance Cuantitativo Productos'!$CE$6:$CE$6,'Avance Cuantitativo Productos'!$M31:$M31,'Avance Cuantitativo Productos'!$G31:$G31,'Avance Cuantitativo Productos'!$L31:$L31)),IF('Avance Cuantitativo Productos'!$H31:$H31="Constante",('Avance Cuantitativo Productos'!$AX31:$AX31/'Avance Cuantitativo Productos'!$BO31:$BO31),IF('Avance Cuantitativo Productos'!$H31:$H31="Suma",_xlfn.NUMBERVALUE('Avance Cuantitativo Productos'!$AX31:$AX31)/(_xlfn.NUMBERVALUE('Avance Cuantitativo Productos'!$BO31:$BO31)),IF('Avance Cuantitativo Productos'!$H31:$H31="Decreciente",('Avance Cuantitativo Productos'!$AX31:$AX31-Anualiza_LB('Avance Cuantitativo Productos'!$CE$6:$CE$6,'Avance Cuantitativo Productos'!$M31:$M31,'Avance Cuantitativo Productos'!$G31:$G31,'Avance Cuantitativo Productos'!$L31:$L31))/('Avance Cuantitativo Productos'!$BO31:$BO31-Anualiza_LB('Avance Cuantitativo Productos'!$CE$6:$CE$6,'Avance Cuantitativo Productos'!$M31:$M31,'Avance Cuantitativo Productos'!$G31:$G31,'Avance Cuantitativo Productos'!$L31:$L31)),"Seleccionar Anualización")))))</f>
        <v/>
      </c>
      <c r="CF31" s="128" t="str">
        <f t="array" aca="1" ref="CF31" ca="1">+IF(OR('Avance Cuantitativo Productos'!$AY31:$AY31="",(SUMPRODUCT(--('Avance Cuantitativo Productos'!$AH31:$AK31))-SUMPRODUCT(--('Avance Cuantitativo Productos'!$AD31:$AG31))&lt;&gt;"")=0),"",IF('Avance Cuantitativo Productos'!$H31:$H31="Creciente",('Avance Cuantitativo Productos'!$AY31:$AY31-Anualiza_LB('Avance Cuantitativo Productos'!$CF$6:$CF$6,'Avance Cuantitativo Productos'!$M31:$M31,'Avance Cuantitativo Productos'!$G31:$G31,'Avance Cuantitativo Productos'!$L31:$L31))/('Avance Cuantitativo Productos'!$BP31:$BP31-Anualiza_LB('Avance Cuantitativo Productos'!$CF$6:$CF$6,'Avance Cuantitativo Productos'!$M31:$M31,'Avance Cuantitativo Productos'!$G31:$G31,'Avance Cuantitativo Productos'!$L31:$L31)),IF('Avance Cuantitativo Productos'!$H31:$H31="Constante",('Avance Cuantitativo Productos'!$AY31:$AY31/'Avance Cuantitativo Productos'!$BP31:$BP31),IF('Avance Cuantitativo Productos'!$H31:$H31="Suma",_xlfn.NUMBERVALUE('Avance Cuantitativo Productos'!$AY31:$AY31)/(_xlfn.NUMBERVALUE('Avance Cuantitativo Productos'!$BP31:$BP31)),IF('Avance Cuantitativo Productos'!$H31:$H31="Decreciente",('Avance Cuantitativo Productos'!$AY31:$AY31-Anualiza_LB('Avance Cuantitativo Productos'!$CF$6:$CF$6,'Avance Cuantitativo Productos'!$M31:$M31,'Avance Cuantitativo Productos'!$G31:$G31,'Avance Cuantitativo Productos'!$L31:$L31))/('Avance Cuantitativo Productos'!$BP31:$BP31-Anualiza_LB('Avance Cuantitativo Productos'!$CF$6:$CF$6,'Avance Cuantitativo Productos'!$M31:$M31,'Avance Cuantitativo Productos'!$G31:$G31,'Avance Cuantitativo Productos'!$L31:$L31)),"Seleccionar Anualización")))))</f>
        <v/>
      </c>
      <c r="CG31" s="148">
        <f t="array" aca="1" ref="CG31" ca="1">+IF(OR('Avance Cuantitativo Productos'!$AZ31:$AZ31="",(SUMPRODUCT(--('Avance Cuantitativo Productos'!$AL31:$AO31))-SUMPRODUCT(--('Avance Cuantitativo Productos'!$AH31:$AK31))&lt;&gt;"")=0),"",IF('Avance Cuantitativo Productos'!$H31:$H31="Creciente",('Avance Cuantitativo Productos'!$AZ31:$AZ31-Anualiza_LB('Avance Cuantitativo Productos'!$CG$6:$CG$6,'Avance Cuantitativo Productos'!$M31:$M31,'Avance Cuantitativo Productos'!$G31:$G31,'Avance Cuantitativo Productos'!$L31:$L31))/('Avance Cuantitativo Productos'!$BQ31:$BQ31-Anualiza_LB('Avance Cuantitativo Productos'!$CG$6:$CG$6,'Avance Cuantitativo Productos'!$M31:$M31,'Avance Cuantitativo Productos'!$G31:$G31,'Avance Cuantitativo Productos'!$L31:$L31)),IF('Avance Cuantitativo Productos'!$H31:$H31="Constante",('Avance Cuantitativo Productos'!$AZ31:$AZ31/'Avance Cuantitativo Productos'!$BQ31:$BQ31),IF('Avance Cuantitativo Productos'!$H31:$H31="Suma",_xlfn.NUMBERVALUE('Avance Cuantitativo Productos'!$AZ31:$AZ31)/(_xlfn.NUMBERVALUE('Avance Cuantitativo Productos'!$BQ31:$BQ31)),IF('Avance Cuantitativo Productos'!$H31:$H31="Decreciente",('Avance Cuantitativo Productos'!$AZ31:$AZ31-Anualiza_LB('Avance Cuantitativo Productos'!$CG$6:$CG$6,'Avance Cuantitativo Productos'!$M31:$M31,'Avance Cuantitativo Productos'!$G31:$G31,'Avance Cuantitativo Productos'!$L31:$L31))/('Avance Cuantitativo Productos'!$BQ31:$BQ31-Anualiza_LB('Avance Cuantitativo Productos'!$CG$6:$CG$6,'Avance Cuantitativo Productos'!$M31:$M31,'Avance Cuantitativo Productos'!$G31:$G31,'Avance Cuantitativo Productos'!$L31:$L31)),"Seleccionar Anualización")))))</f>
        <v>1</v>
      </c>
      <c r="CH31" s="148">
        <f t="array" aca="1" ref="CH31" ca="1">+IF(OR('Avance Cuantitativo Productos'!$BA31:$BA31="",(SUMPRODUCT(--('Avance Cuantitativo Productos'!$AP31:$AS31))-SUMPRODUCT(--('Avance Cuantitativo Productos'!$AL31:$AO31))&lt;&gt;"")=0),"",IF('Avance Cuantitativo Productos'!$H31:$H31="Creciente",('Avance Cuantitativo Productos'!$BA31:$BA31-Anualiza_LB('Avance Cuantitativo Productos'!$CH$6:$CH$6,'Avance Cuantitativo Productos'!$M31:$M31,'Avance Cuantitativo Productos'!$G31:$G31,'Avance Cuantitativo Productos'!$L31:$L31))/('Avance Cuantitativo Productos'!$BR31:$BR31-Anualiza_LB('Avance Cuantitativo Productos'!$CH$6:$CH$6,'Avance Cuantitativo Productos'!$M31:$M31,'Avance Cuantitativo Productos'!$G31:$G31,'Avance Cuantitativo Productos'!$L31:$L31)),IF('Avance Cuantitativo Productos'!$H31:$H31="Constante",('Avance Cuantitativo Productos'!$BA31:$BA31/'Avance Cuantitativo Productos'!$BR31:$BR31),IF('Avance Cuantitativo Productos'!$H31:$H31="Suma",_xlfn.NUMBERVALUE('Avance Cuantitativo Productos'!$BA31:$BA31)/(_xlfn.NUMBERVALUE('Avance Cuantitativo Productos'!$BR31:$BR31)),IF('Avance Cuantitativo Productos'!$H31:$H31="Decreciente",('Avance Cuantitativo Productos'!$BA31:$BA31-Anualiza_LB('Avance Cuantitativo Productos'!$CH$6:$CH$6,'Avance Cuantitativo Productos'!$M31:$M31,'Avance Cuantitativo Productos'!$G31:$G31,'Avance Cuantitativo Productos'!$L31:$L31))/('Avance Cuantitativo Productos'!$BR31:$BR31-Anualiza_LB('Avance Cuantitativo Productos'!$CH$6:$CH$6,'Avance Cuantitativo Productos'!$M31:$M31,'Avance Cuantitativo Productos'!$G31:$G31,'Avance Cuantitativo Productos'!$L31:$L31)),"Seleccionar Anualización")))))</f>
        <v>1</v>
      </c>
      <c r="CI31" s="34" t="str">
        <f t="array" aca="1" ref="CI31" ca="1">++IF(OR('Avance Cuantitativo Productos'!$BJ31:$BJ31="",'Avance Cuantitativo Productos'!$AT31:$AT31=""),"",IF('Avance Cuantitativo Productos'!$H31:$H31="Creciente",('Avance Cuantitativo Productos'!$AT31:$AT31-Anualiza_LB('Avance Cuantitativo Productos'!$CI$6:$CI$6,'Avance Cuantitativo Productos'!$M31:$M31,'Avance Cuantitativo Productos'!$G31:$G31,'Avance Cuantitativo Productos'!$L31:$L31))/('Avance Cuantitativo Productos'!$BJ31:$BJ31-Anualiza_LB('Avance Cuantitativo Productos'!$CI$6:$CI$6,'Avance Cuantitativo Productos'!$M31:$M31,'Avance Cuantitativo Productos'!$G31:$G31,'Avance Cuantitativo Productos'!$L31:$L31)),IF('Avance Cuantitativo Productos'!$H31:$H31="Constante",'Avance Cuantitativo Productos'!$AT31:$AT31/'Avance Cuantitativo Productos'!$BJ31:$BJ31,IF('Avance Cuantitativo Productos'!$H31:$H31="Suma",('Avance Cuantitativo Productos'!$AT31:$AT31)/('Avance Cuantitativo Productos'!$BJ31:$BJ31),IF('Avance Cuantitativo Productos'!$H31:$H31="Decreciente",('Avance Cuantitativo Productos'!$G31:$G31-Anualiza_LB('Avance Cuantitativo Productos'!$CI$6:$CI$6,'Avance Cuantitativo Productos'!$M31:$M31,'Avance Cuantitativo Productos'!$G31:$G31,'Avance Cuantitativo Productos'!$L31:$L31))/(Anualiza_LB('Avance Cuantitativo Productos'!$CI$6:$CI$6,'Avance Cuantitativo Productos'!$M31:$M31,'Avance Cuantitativo Productos'!$G31:$G31,'Avance Cuantitativo Productos'!$L31:$L31)-'Avance Cuantitativo Productos'!$BJ31:$BJ31),"Seleccionar Anualización")))))</f>
        <v/>
      </c>
      <c r="CJ31" s="81" t="str">
        <f t="array" aca="1" ref="CJ31" ca="1">++IF(OR('Avance Cuantitativo Productos'!$BJ31:$BJ31="",'Avance Cuantitativo Productos'!$AU31:$AU31=""),"",IF('Avance Cuantitativo Productos'!$H31:$H31="Creciente",('Avance Cuantitativo Productos'!$AU31:$AU31-Anualiza_LB('Avance Cuantitativo Productos'!$CJ$6:$CJ$6,'Avance Cuantitativo Productos'!$M31:$M31,'Avance Cuantitativo Productos'!$G31:$G31,'Avance Cuantitativo Productos'!$L31:$L31))/('Avance Cuantitativo Productos'!$BJ31:$BJ31-Anualiza_LB('Avance Cuantitativo Productos'!$CJ$6:$CJ$6,'Avance Cuantitativo Productos'!$M31:$M31,'Avance Cuantitativo Productos'!$G31:$G31,'Avance Cuantitativo Productos'!$L31:$L31)),IF('Avance Cuantitativo Productos'!$H31:$H31="Constante",'Avance Cuantitativo Productos'!$AU31:$AU31/'Avance Cuantitativo Productos'!$BJ31:$BJ31,IF('Avance Cuantitativo Productos'!$H31:$H31="Suma",('Avance Cuantitativo Productos'!$AU31:$AU31)/('Avance Cuantitativo Productos'!$BJ31:$BJ31),IF('Avance Cuantitativo Productos'!$H31:$H31="Decreciente",(Anualiza_LB('Avance Cuantitativo Productos'!$CJ$6:$CJ$6,'Avance Cuantitativo Productos'!$M31:$M31,'Avance Cuantitativo Productos'!$G31:$G31,'Avance Cuantitativo Productos'!$L31:$L31)-'Avance Cuantitativo Productos'!$AU31:$AU31)/(Anualiza_LB('Avance Cuantitativo Productos'!$CJ$6:$CJ$6,'Avance Cuantitativo Productos'!$M31:$M31,'Avance Cuantitativo Productos'!$G31:$G31,'Avance Cuantitativo Productos'!$L31:$L31)-'Avance Cuantitativo Productos'!$BJ31:$BJ31),"Seleccionar Anualización")))))</f>
        <v/>
      </c>
      <c r="CK31" s="81" t="str">
        <f t="array" aca="1" ref="CK31" ca="1">+IF(OR('Avance Cuantitativo Productos'!$BJ31:$BJ31="",'Avance Cuantitativo Productos'!$AV31:$AV31=""),"",IF('Avance Cuantitativo Productos'!$H31:$H31="Creciente",('Avance Cuantitativo Productos'!$AV31:$AV31-Anualiza_LB('Avance Cuantitativo Productos'!$CK$6:$CK$6,'Avance Cuantitativo Productos'!$M31:$M31,'Avance Cuantitativo Productos'!$G31:$G31,'Avance Cuantitativo Productos'!$L31:$L31))/('Avance Cuantitativo Productos'!$BJ31:$BJ31-Anualiza_LB('Avance Cuantitativo Productos'!$CK$6:$CK$6,'Avance Cuantitativo Productos'!$M31:$M31,'Avance Cuantitativo Productos'!$G31:$G31,'Avance Cuantitativo Productos'!$L31:$L31)),IF('Avance Cuantitativo Productos'!$H31:$H31="Constante",'Avance Cuantitativo Productos'!$AV31:$AV31/'Avance Cuantitativo Productos'!$BJ31:$BJ31,IF('Avance Cuantitativo Productos'!$H31:$H31="Suma",('Avance Cuantitativo Productos'!$AV31:$AV31)/('Avance Cuantitativo Productos'!$BJ31:$BJ31),IF('Avance Cuantitativo Productos'!$H31:$H31="Decreciente",(Anualiza_LB('Avance Cuantitativo Productos'!$CK$6:$CK$6,'Avance Cuantitativo Productos'!$M31:$M31,'Avance Cuantitativo Productos'!$G31:$G31,'Avance Cuantitativo Productos'!$L31:$L31)-'Avance Cuantitativo Productos'!$AV31:$AV31)/(Anualiza_LB('Avance Cuantitativo Productos'!$CK$6:$CK$6,'Avance Cuantitativo Productos'!$M31:$M31,'Avance Cuantitativo Productos'!$G31:$G31,'Avance Cuantitativo Productos'!$L31:$L31)-'Avance Cuantitativo Productos'!$BJ31:$BJ31),"Seleccionar Anualización")))))</f>
        <v/>
      </c>
      <c r="CL31" s="81" t="str">
        <f t="array" aca="1" ref="CL31" ca="1">+IF(OR('Avance Cuantitativo Productos'!$BJ31:$BJ31="",'Avance Cuantitativo Productos'!$AW31:$AW31=""),"",IF('Avance Cuantitativo Productos'!$H31:$H31="Creciente",('Avance Cuantitativo Productos'!$AW31:$AW31-Anualiza_LB('Avance Cuantitativo Productos'!$CL$6:$CL$6,'Avance Cuantitativo Productos'!$M31:$M31,'Avance Cuantitativo Productos'!$G31:$G31,'Avance Cuantitativo Productos'!$L31:$L31))/('Avance Cuantitativo Productos'!$BJ31:$BJ31-Anualiza_LB('Avance Cuantitativo Productos'!$CL$6:$CL$6,'Avance Cuantitativo Productos'!$M31:$M31,'Avance Cuantitativo Productos'!$G31:$G31,'Avance Cuantitativo Productos'!$L31:$L31)),IF('Avance Cuantitativo Productos'!$H31:$H31="Constante",'Avance Cuantitativo Productos'!$AW31:$AW31/'Avance Cuantitativo Productos'!$BJ31:$BJ31,IF('Avance Cuantitativo Productos'!$H31:$H31="Suma",('Avance Cuantitativo Productos'!$AW31:$AW31)/('Avance Cuantitativo Productos'!$BJ31:$BJ31),IF('Avance Cuantitativo Productos'!$H31:$H31="Decreciente",(Anualiza_LB('Avance Cuantitativo Productos'!$CL$6:$CL$6,'Avance Cuantitativo Productos'!$M31:$M31,'Avance Cuantitativo Productos'!$G31:$G31,'Avance Cuantitativo Productos'!$L31:$L31)-'Avance Cuantitativo Productos'!$AW31:$AW31)/(Anualiza_LB('Avance Cuantitativo Productos'!$CL$6:$CL$6,'Avance Cuantitativo Productos'!$M31:$M31,'Avance Cuantitativo Productos'!$G31:$G31,'Avance Cuantitativo Productos'!$L31:$L31)-'Avance Cuantitativo Productos'!$BJ31:$BJ31),"Seleccionar Anualización")))))</f>
        <v/>
      </c>
      <c r="CM31" s="81" t="str">
        <f t="array" aca="1" ref="CM31" ca="1">+IF(OR('Avance Cuantitativo Productos'!$BJ31:$BJ31="",'Avance Cuantitativo Productos'!$AX31:$AX31=""),"",IF('Avance Cuantitativo Productos'!$H31:$H31="Creciente",('Avance Cuantitativo Productos'!$AX31:$AX31-Anualiza_LB('Avance Cuantitativo Productos'!$CM$6:$CM$6,'Avance Cuantitativo Productos'!$M31:$M31,'Avance Cuantitativo Productos'!$G31:$G31,'Avance Cuantitativo Productos'!$L31:$L31))/('Avance Cuantitativo Productos'!$BJ31:$BJ31-Anualiza_LB('Avance Cuantitativo Productos'!$CM$6:$CM$6,'Avance Cuantitativo Productos'!$M31:$M31,'Avance Cuantitativo Productos'!$G31:$G31,'Avance Cuantitativo Productos'!$L31:$L31)),IF('Avance Cuantitativo Productos'!$H31:$H31="Constante",'Avance Cuantitativo Productos'!$AX31:$AX31/'Avance Cuantitativo Productos'!$BJ31:$BJ31,IF('Avance Cuantitativo Productos'!$H31:$H31="Suma",('Avance Cuantitativo Productos'!$AX31:$AX31)/('Avance Cuantitativo Productos'!$BJ31:$BJ31),IF('Avance Cuantitativo Productos'!$H31:$H31="Decreciente",(Anualiza_LB('Avance Cuantitativo Productos'!$CM$6:$CM$6,'Avance Cuantitativo Productos'!$M31:$M31,'Avance Cuantitativo Productos'!$G31:$G31,'Avance Cuantitativo Productos'!$L31:$L31)-'Avance Cuantitativo Productos'!$AX31:$AX31)/(Anualiza_LB('Avance Cuantitativo Productos'!$CM$6:$CM$6,'Avance Cuantitativo Productos'!$M31:$M31,'Avance Cuantitativo Productos'!$G31:$G31,'Avance Cuantitativo Productos'!$L31:$L31)-'Avance Cuantitativo Productos'!$BJ31:$BJ31),"Seleccionar Anualización")))))</f>
        <v/>
      </c>
      <c r="CN31" s="81" t="str">
        <f t="array" aca="1" ref="CN31" ca="1">+IF(OR('Avance Cuantitativo Productos'!$BJ31:$BJ31="",'Avance Cuantitativo Productos'!$AY31:$AY31=""),"",IF('Avance Cuantitativo Productos'!$H31:$H31="Creciente",('Avance Cuantitativo Productos'!$AY31:$AY31-Anualiza_LB('Avance Cuantitativo Productos'!$CN$6:$CN$6,'Avance Cuantitativo Productos'!$M31:$M31,'Avance Cuantitativo Productos'!$G31:$G31,'Avance Cuantitativo Productos'!$L31:$L31))/('Avance Cuantitativo Productos'!$BJ31:$BJ31-Anualiza_LB('Avance Cuantitativo Productos'!$CN$6:$CN$6,'Avance Cuantitativo Productos'!$M31:$M31,'Avance Cuantitativo Productos'!$G31:$G31,'Avance Cuantitativo Productos'!$L31:$L31)),IF('Avance Cuantitativo Productos'!$H31:$H31="Constante",'Avance Cuantitativo Productos'!$AY31:$AY31/'Avance Cuantitativo Productos'!$BJ31:$BJ31,IF('Avance Cuantitativo Productos'!$H31:$H31="Suma",('Avance Cuantitativo Productos'!$AY31:$AY31)/('Avance Cuantitativo Productos'!$BJ31:$BJ31),IF('Avance Cuantitativo Productos'!$H31:$H31="Decreciente",(Anualiza_LB('Avance Cuantitativo Productos'!$CN$6:$CN$6,'Avance Cuantitativo Productos'!$M31:$M31,'Avance Cuantitativo Productos'!$G31:$G31,'Avance Cuantitativo Productos'!$L31:$L31)-'Avance Cuantitativo Productos'!$AY31:$AY31)/(Anualiza_LB('Avance Cuantitativo Productos'!$CN$6:$CN$6,'Avance Cuantitativo Productos'!$M31:$M31,'Avance Cuantitativo Productos'!$G31:$G31,'Avance Cuantitativo Productos'!$L31:$L31)-'Avance Cuantitativo Productos'!$BJ31:$BJ31),"Seleccionar Anualización")))))</f>
        <v/>
      </c>
      <c r="CO31" s="140">
        <f t="array" aca="1" ref="CO31" ca="1">+IF(OR('Avance Cuantitativo Productos'!$BJ31:$BJ31="",'Avance Cuantitativo Productos'!$AZ31:$AZ31=""),"",IF('Avance Cuantitativo Productos'!$H31:$H31="Creciente",('Avance Cuantitativo Productos'!$AZ31:$AZ31-Anualiza_LB('Avance Cuantitativo Productos'!$CO$6:$CO$6,'Avance Cuantitativo Productos'!$M31:$M31,'Avance Cuantitativo Productos'!$G31:$G31,'Avance Cuantitativo Productos'!$L31:$L31))/('Avance Cuantitativo Productos'!$BJ31:$BJ31-Anualiza_LB('Avance Cuantitativo Productos'!$CO$6:$CO$6,'Avance Cuantitativo Productos'!$M31:$M31,'Avance Cuantitativo Productos'!$G31:$G31,'Avance Cuantitativo Productos'!$L31:$L31)),IF('Avance Cuantitativo Productos'!$H31:$H31="Constante",'Avance Cuantitativo Productos'!$AZ31:$AZ31/'Avance Cuantitativo Productos'!$BJ31:$BJ31,IF('Avance Cuantitativo Productos'!$H31:$H31="Suma",('Avance Cuantitativo Productos'!$AZ31:$AZ31)/('Avance Cuantitativo Productos'!$BJ31:$BJ31),IF('Avance Cuantitativo Productos'!$H31:$H31="Decreciente",(Anualiza_LB('Avance Cuantitativo Productos'!$CO$6:$CO$6,'Avance Cuantitativo Productos'!$M31:$M31,'Avance Cuantitativo Productos'!$G31:$G31,'Avance Cuantitativo Productos'!$L31:$L31)-'Avance Cuantitativo Productos'!$AZ31:$AZ31)/(Anualiza_LB('Avance Cuantitativo Productos'!$CO$6:$CO$6,'Avance Cuantitativo Productos'!$M31:$M31,'Avance Cuantitativo Productos'!$G31:$G31,'Avance Cuantitativo Productos'!$L31:$L31)-'Avance Cuantitativo Productos'!$BJ31:$BJ31),"Seleccionar Anualización")))))</f>
        <v>1</v>
      </c>
      <c r="CP31" s="82">
        <f t="array" aca="1" ref="CP31" ca="1">+IF(OR('Avance Cuantitativo Productos'!$BJ31:$BJ31="",'Avance Cuantitativo Productos'!$BA31:$BA31=""),"",IF('Avance Cuantitativo Productos'!$H31:$H31="Creciente",('Avance Cuantitativo Productos'!$BA31:$BA31-Anualiza_LB('Avance Cuantitativo Productos'!$CP$6:$CP$6,'Avance Cuantitativo Productos'!$M31:$M31,'Avance Cuantitativo Productos'!$G31:$G31,'Avance Cuantitativo Productos'!$L31:$L31))/('Avance Cuantitativo Productos'!$BJ31:$BJ31-Anualiza_LB('Avance Cuantitativo Productos'!$CP$6:$CP$6,'Avance Cuantitativo Productos'!$M31:$M31,'Avance Cuantitativo Productos'!$G31:$G31,'Avance Cuantitativo Productos'!$L31:$L31)),IF('Avance Cuantitativo Productos'!$H31:$H31="Constante",'Avance Cuantitativo Productos'!$BA31:$BA31/'Avance Cuantitativo Productos'!$BJ31:$BJ31,IF('Avance Cuantitativo Productos'!$H31:$H31="Suma",('Avance Cuantitativo Productos'!$BA31:$BA31)/('Avance Cuantitativo Productos'!$BJ31:$BJ31),IF('Avance Cuantitativo Productos'!$H31:$H31="Decreciente",(Anualiza_LB('Avance Cuantitativo Productos'!$CP$6:$CP$6,'Avance Cuantitativo Productos'!$M31:$M31,'Avance Cuantitativo Productos'!$G31:$G31,'Avance Cuantitativo Productos'!$L31:$L31)-'Avance Cuantitativo Productos'!$BA31:$BA31)/(Anualiza_LB('Avance Cuantitativo Productos'!$CP$6:$CP$6,'Avance Cuantitativo Productos'!$M31:$M31,'Avance Cuantitativo Productos'!$G31:$G31,'Avance Cuantitativo Productos'!$L31:$L31)-'Avance Cuantitativo Productos'!$BJ31:$BJ31),"Seleccionar Anualización")))))</f>
        <v>1</v>
      </c>
    </row>
    <row r="32" spans="1:94" ht="105" hidden="1">
      <c r="A32" s="7">
        <v>26</v>
      </c>
      <c r="B32" t="str">
        <f>+LEFT('Avance Cuantitativo Productos'!$C32:$C32,2)</f>
        <v>2.</v>
      </c>
      <c r="C32" s="129" t="s">
        <v>243</v>
      </c>
      <c r="D32" s="129" t="s">
        <v>244</v>
      </c>
      <c r="E32" s="130" t="s">
        <v>245</v>
      </c>
      <c r="F32" s="131">
        <v>0.02</v>
      </c>
      <c r="G32" s="132">
        <v>1</v>
      </c>
      <c r="H32" s="132" t="s">
        <v>20</v>
      </c>
      <c r="I32" s="132" t="s">
        <v>21</v>
      </c>
      <c r="J32" s="32">
        <v>45292</v>
      </c>
      <c r="K32" s="33">
        <v>49674</v>
      </c>
      <c r="L32" s="117" t="str">
        <f t="array" ref="L32">+_xlfn.CONCAT("Q",LEFT(LOOKUP(2,1/('Avance Cuantitativo Productos'!$N32:$AS32&lt;&gt;""),'Avance Cuantitativo Productos'!$N$6:$AS$6),1))</f>
        <v>Q4</v>
      </c>
      <c r="M32" s="133" t="str">
        <f t="array" ref="M32">+RIGHT(LOOKUP(2,1/('Avance Cuantitativo Productos'!$N32:$AS32&lt;&gt;""),'Avance Cuantitativo Productos'!$N$6:$AS$6),4)</f>
        <v>2024</v>
      </c>
      <c r="N32" s="42"/>
      <c r="O32" s="45"/>
      <c r="P32" s="45"/>
      <c r="Q32" s="46"/>
      <c r="R32" s="42"/>
      <c r="S32" s="45"/>
      <c r="T32" s="45"/>
      <c r="U32" s="46"/>
      <c r="V32" s="42"/>
      <c r="W32" s="45"/>
      <c r="X32" s="45"/>
      <c r="Y32" s="46"/>
      <c r="Z32" s="42"/>
      <c r="AA32" s="45"/>
      <c r="AB32" s="45"/>
      <c r="AC32" s="46"/>
      <c r="AD32" s="42"/>
      <c r="AE32" s="45"/>
      <c r="AF32" s="45"/>
      <c r="AG32" s="46"/>
      <c r="AH32" s="42"/>
      <c r="AI32" s="45"/>
      <c r="AJ32" s="45"/>
      <c r="AK32" s="46"/>
      <c r="AL32" s="140">
        <v>1</v>
      </c>
      <c r="AM32" s="140">
        <v>1</v>
      </c>
      <c r="AN32" s="140">
        <v>1</v>
      </c>
      <c r="AO32" s="140">
        <v>1</v>
      </c>
      <c r="AP32" s="304"/>
      <c r="AQ32" s="304"/>
      <c r="AR32" s="45"/>
      <c r="AS32" s="45"/>
      <c r="AT32" s="120" t="str">
        <f t="array" aca="1" ref="AT32" ca="1">IF('Avance Cuantitativo Productos'!$H32:$H32="","Seleccionar Anualización",IF(COUNTIF('Avance Cuantitativo Productos'!$N32:$Q32,"="&amp;"")=4,"",IF('Avance Cuantitativo Productos'!$H32:$H32="Creciente",IF(COUNTIF('Avance Cuantitativo Productos'!$N32:$Q32,"&lt;"&amp;'Avance Cuantitativo Productos'!$G32:$G32)&gt;=1,"ERROR, el valor reportado es inferior a la Línea Base",IF(COUNTIF('Avance Cuantitativo Productos'!$N32:$Q32,"="&amp;"")=3,OFFSET('Avance Cuantitativo Productos'!$N32:$N32,0,MATCH(MAX('Avance Cuantitativo Productos'!$N32:$Q32)+1,'Avance Cuantitativo Productos'!$N32:$Q32,1)-1),IF(INDEX('Avance Cuantitativo Productos'!$N32:$Q32,LARGE(('Avance Cuantitativo Productos'!$N32:$Q32&lt;&gt;"")*(_xlfn.SEQUENCE(,COUNTA('Avance Cuantitativo Productos'!$N$6:$Q$6))),1))&lt;INDEX('Avance Cuantitativo Productos'!$N32:$Q32,LARGE(('Avance Cuantitativo Productos'!$N32:$Q32&lt;&gt;"")*(_xlfn.SEQUENCE(,COUNTA('Avance Cuantitativo Productos'!$N$6:$Q$6))),2)),"ERROR, El reporte de avance actual debe ser mayor o igual al último valor reportado",OFFSET('Avance Cuantitativo Productos'!$N32:$N32,0,MATCH(MAX('Avance Cuantitativo Productos'!$N32:$Q32)+1,'Avance Cuantitativo Productos'!$N32:$Q32,1)-1)))),IF('Avance Cuantitativo Productos'!$H32:$H32="Constante",OFFSET('Avance Cuantitativo Productos'!$N32:$N32,0,MATCH(MAX('Avance Cuantitativo Productos'!$N32:$Q32)+1,'Avance Cuantitativo Productos'!$N32:$Q32,1)-1),IF('Avance Cuantitativo Productos'!$H32:$H32="Suma",SUM('Avance Cuantitativo Productos'!$N32:$Q32),IF('Avance Cuantitativo Productos'!$H32:$H32="Decreciente",IF(COUNTIF('Avance Cuantitativo Productos'!$N32:$Q32,"&gt;"&amp;'Avance Cuantitativo Productos'!$G32:$G32)&gt;=1,"ERROR, el valor reportado es superior a la Línea Base",IF(COUNTIF('Avance Cuantitativo Productos'!$N32:$Q32,"="&amp;"")=3,OFFSET('Avance Cuantitativo Productos'!$N32:$N32,0,MATCH(MAX('Avance Cuantitativo Productos'!$N32:$Q32)+1,'Avance Cuantitativo Productos'!$N32:$Q32,1)-1),IF(INDEX('Avance Cuantitativo Productos'!$N32:$Q32,LARGE(('Avance Cuantitativo Productos'!$N32:$Q32&lt;&gt;"")*(_xlfn.SEQUENCE(,COUNTA('Avance Cuantitativo Productos'!$N$6:$Q$6))),1))&gt;INDEX('Avance Cuantitativo Productos'!$N32:$Q32,LARGE(('Avance Cuantitativo Productos'!$N32:$Q32&lt;&gt;"")*(_xlfn.SEQUENCE(,COUNTA('Avance Cuantitativo Productos'!$N$6:$Q$6))),2)),"ERROR, El reporte de avance actual debe ser menor o igual al último valor reportado",OFFSET('Avance Cuantitativo Productos'!$N32:$N32,0,MATCH(MAX('Avance Cuantitativo Productos'!$N32:$Q32)+1,'Avance Cuantitativo Productos'!$N32:$Q32,1)-1))))))))))</f>
        <v/>
      </c>
      <c r="AU32" s="120" t="str">
        <f t="array" aca="1" ref="AU32" ca="1">IF('Avance Cuantitativo Productos'!$H32:$H32="","Seleccionar Anualización",IF(COUNTIF('Avance Cuantitativo Productos'!$N32:$U32,"="&amp;"")=8,"",IF('Avance Cuantitativo Productos'!$H32:$H32="Creciente",IF(COUNTIF('Avance Cuantitativo Productos'!$N32:$U32,"&lt;"&amp;'Avance Cuantitativo Productos'!$G32:$G32)&gt;=1,"ERROR, el valor reportado es inferior a la Línea Base",IF(COUNTIF('Avance Cuantitativo Productos'!$N32:$U32,"="&amp;"")=7,OFFSET('Avance Cuantitativo Productos'!$N32:$N32,0,MATCH(MAX('Avance Cuantitativo Productos'!$N32:$U32)+1,'Avance Cuantitativo Productos'!$N32:$U32,1)-1),IF(INDEX('Avance Cuantitativo Productos'!$N32:$U32,LARGE(('Avance Cuantitativo Productos'!$N32:$U32&lt;&gt;"")*(_xlfn.SEQUENCE(,COUNTA('Avance Cuantitativo Productos'!$N$6:$U$6))),1))&lt;INDEX('Avance Cuantitativo Productos'!$N32:$U32,LARGE(('Avance Cuantitativo Productos'!$N32:$U32&lt;&gt;"")*(_xlfn.SEQUENCE(,COUNTA('Avance Cuantitativo Productos'!$N$6:$U$6))),2)),"ERROR, El reporte de avance actual debe ser mayor o igual al último valor reportado",OFFSET('Avance Cuantitativo Productos'!$N32:$N32,0,MATCH(MAX('Avance Cuantitativo Productos'!$N32:$U32)+1,'Avance Cuantitativo Productos'!$N32:$U32,1)-1)))),IF('Avance Cuantitativo Productos'!$H32:$H32="Constante",OFFSET('Avance Cuantitativo Productos'!$N32:$N32,0,MATCH(MAX('Avance Cuantitativo Productos'!$N32:$U32)+1,'Avance Cuantitativo Productos'!$N32:$U32,1)-1),IF('Avance Cuantitativo Productos'!$H32:$H32="Suma",SUM('Avance Cuantitativo Productos'!$N32:$U32),IF('Avance Cuantitativo Productos'!$H32:$H32="Decreciente",IF(COUNTIF('Avance Cuantitativo Productos'!$N32:$U32,"&gt;"&amp;'Avance Cuantitativo Productos'!$G32:$G32)&gt;=1,"ERROR, el valor reportado es superior a la Línea Base",IF(COUNTIF('Avance Cuantitativo Productos'!$N32:$U32,"="&amp;"")=7,OFFSET('Avance Cuantitativo Productos'!$N32:$N32,0,MATCH(MAX('Avance Cuantitativo Productos'!$N32:$U32)+1,'Avance Cuantitativo Productos'!$N32:$U32,1)-1),IF(INDEX('Avance Cuantitativo Productos'!$N32:$U32,LARGE(('Avance Cuantitativo Productos'!$N32:$U32&lt;&gt;"")*(_xlfn.SEQUENCE(,COUNTA('Avance Cuantitativo Productos'!$N$6:$U$6))),1))&gt;INDEX('Avance Cuantitativo Productos'!$N32:$U32,LARGE(('Avance Cuantitativo Productos'!$N32:$U32&lt;&gt;"")*(_xlfn.SEQUENCE(,COUNTA('Avance Cuantitativo Productos'!$N$6:$U$6))),2)),"ERROR, El reporte de avance actual debe ser menor o igual al último valor reportado",OFFSET('Avance Cuantitativo Productos'!$N32:$N32,0,MATCH(MAX('Avance Cuantitativo Productos'!$N32:$U32)+1,'Avance Cuantitativo Productos'!$N32:$U32,1)-1))))))))))</f>
        <v/>
      </c>
      <c r="AV32" s="120" t="str">
        <f t="array" aca="1" ref="AV32" ca="1" xml:space="preserve"> IF('Avance Cuantitativo Productos'!$H32:$H32="","Seleccionar Anualización",IF(COUNTIF('Avance Cuantitativo Productos'!$N32:$Y32,"="&amp;"")=12,"",IF('Avance Cuantitativo Productos'!$H32:$H32="Creciente",IF(COUNTIF('Avance Cuantitativo Productos'!$N32:$Y32,"&lt;"&amp;'Avance Cuantitativo Productos'!$G32:$G32)&gt;=1,"ERROR, el valor reportado es inferior a la Línea Base",IF(COUNTIF('Avance Cuantitativo Productos'!$N32:$Y32,"="&amp;"")=11,OFFSET('Avance Cuantitativo Productos'!$N32:$N32,0,MATCH(MAX('Avance Cuantitativo Productos'!$N32:$Y32)+1,'Avance Cuantitativo Productos'!$N32:$Y32,1)-1),IF(INDEX('Avance Cuantitativo Productos'!$N32:$Y32,LARGE(('Avance Cuantitativo Productos'!$N32:$Y32&lt;&gt;"")*(_xlfn.SEQUENCE(,COUNTA('Avance Cuantitativo Productos'!$N$6:$Y$6))),1))&lt;INDEX('Avance Cuantitativo Productos'!$N32:$Y32,LARGE(('Avance Cuantitativo Productos'!$N32:$Y32&lt;&gt;"")*(_xlfn.SEQUENCE(,COUNTA('Avance Cuantitativo Productos'!$N$6:$Y$6))),2)),"ERROR, El reporte de avance actual debe ser mayor o igual al último valor reportado",OFFSET('Avance Cuantitativo Productos'!$N32:$N32,0,MATCH(MAX('Avance Cuantitativo Productos'!$N32:$Y32)+1,'Avance Cuantitativo Productos'!$N32:$Y32,1)-1)))),IF('Avance Cuantitativo Productos'!$H32:$H32="Constante",OFFSET('Avance Cuantitativo Productos'!$N32:$N32,0,MATCH(MAX('Avance Cuantitativo Productos'!$N32:$Y32)+1,'Avance Cuantitativo Productos'!$N32:$Y32,1)-1),IF('Avance Cuantitativo Productos'!$H32:$H32="Suma",SUM('Avance Cuantitativo Productos'!$N32:$Y32),IF('Avance Cuantitativo Productos'!$H32:$H32="Decreciente",IF(COUNTIF('Avance Cuantitativo Productos'!$N32:$Y32,"&gt;"&amp;'Avance Cuantitativo Productos'!$G32:$G32)&gt;=1,"ERROR, el valor reportado es superior a la Línea Base",IF(COUNTIF('Avance Cuantitativo Productos'!$N32:$Y32,"="&amp;"")=11,OFFSET('Avance Cuantitativo Productos'!$N32:$N32,0,MATCH(MAX('Avance Cuantitativo Productos'!$N32:$Y32)+1,'Avance Cuantitativo Productos'!$N32:$Y32,1)-1),IF(INDEX('Avance Cuantitativo Productos'!$N32:$Y32,LARGE(('Avance Cuantitativo Productos'!$N32:$Y32&lt;&gt;"")*(_xlfn.SEQUENCE(,COUNTA('Avance Cuantitativo Productos'!$N$6:$Y$6))),1))&gt;INDEX('Avance Cuantitativo Productos'!$N32:$Y32,LARGE(('Avance Cuantitativo Productos'!$N32:$Y32&lt;&gt;"")*(_xlfn.SEQUENCE(,COUNTA('Avance Cuantitativo Productos'!$N$6:$Y$6))),2)),"ERROR, El reporte de avance actual debe ser menor o igual al último valor reportado",OFFSET('Avance Cuantitativo Productos'!$N32:$N32,0,MATCH(MAX('Avance Cuantitativo Productos'!$N32:$Y32)+1,'Avance Cuantitativo Productos'!$N32:$Y32,1)-1))))))))))</f>
        <v/>
      </c>
      <c r="AW32" s="120" t="str">
        <f t="array" aca="1" ref="AW32" ca="1" xml:space="preserve"> IF('Avance Cuantitativo Productos'!$H32:$H32="","Seleccionar Anualización",IF(COUNTIF('Avance Cuantitativo Productos'!$N32:$AC32,"="&amp;"")=16,"",IF('Avance Cuantitativo Productos'!$H32:$H32="Creciente",IF(COUNTIF('Avance Cuantitativo Productos'!$N32:$AC32,"&lt;"&amp;'Avance Cuantitativo Productos'!$G32:$G32)&gt;=1,"ERROR, el valor reportado es inferior a la Línea Base",IF(COUNTIF('Avance Cuantitativo Productos'!$N32:$AC32,"="&amp;"")=15,OFFSET('Avance Cuantitativo Productos'!$N32:$N32,0,MATCH(MAX('Avance Cuantitativo Productos'!$N32:$AC32)+1,'Avance Cuantitativo Productos'!$N32:$AC32,1)-1),IF(INDEX('Avance Cuantitativo Productos'!$N32:$AC32,LARGE(('Avance Cuantitativo Productos'!$N32:$AC32&lt;&gt;"")*(_xlfn.SEQUENCE(,COUNTA('Avance Cuantitativo Productos'!$N$6:$AC$6))),1))&lt;INDEX('Avance Cuantitativo Productos'!$N32:$AC32,LARGE(('Avance Cuantitativo Productos'!$N32:$AC32&lt;&gt;"")*(_xlfn.SEQUENCE(,COUNTA('Avance Cuantitativo Productos'!$N$6:$AC$6))),2)),"ERROR, El reporte de avance actual debe ser mayor o igual al último valor reportado",OFFSET('Avance Cuantitativo Productos'!$N32:$N32,0,MATCH(MAX('Avance Cuantitativo Productos'!$N32:$AC32)+1,'Avance Cuantitativo Productos'!$N32:$AC32,1)-1)))),IF('Avance Cuantitativo Productos'!$H32:$H32="Constante",OFFSET('Avance Cuantitativo Productos'!$N32:$N32,0,MATCH(MAX('Avance Cuantitativo Productos'!$N32:$AC32)+1,'Avance Cuantitativo Productos'!$N32:$AC32,1)-1),IF('Avance Cuantitativo Productos'!$H32:$H32="Suma",SUM('Avance Cuantitativo Productos'!$N32:$AC32),IF('Avance Cuantitativo Productos'!$H32:$H32="Decreciente",IF(COUNTIF('Avance Cuantitativo Productos'!$N32:$AC32,"&gt;"&amp;'Avance Cuantitativo Productos'!$G32:$G32)&gt;=1,"ERROR, el valor reportado es superior a la Línea Base",IF(COUNTIF('Avance Cuantitativo Productos'!$N32:$AC32,"="&amp;"")=15,OFFSET('Avance Cuantitativo Productos'!$N32:$N32,0,MATCH(MAX('Avance Cuantitativo Productos'!$N32:$AC32)+1,'Avance Cuantitativo Productos'!$N32:$AC32,1)-1),IF(INDEX('Avance Cuantitativo Productos'!$N32:$AC32,LARGE(('Avance Cuantitativo Productos'!$N32:$AC32&lt;&gt;"")*(_xlfn.SEQUENCE(,COUNTA('Avance Cuantitativo Productos'!$N$6:$AC$6))),1))&gt;INDEX('Avance Cuantitativo Productos'!$N32:$AC32,LARGE(('Avance Cuantitativo Productos'!$N32:$AC32&lt;&gt;"")*(_xlfn.SEQUENCE(,COUNTA('Avance Cuantitativo Productos'!$N$6:$AC$6))),2)),"ERROR, El reporte de avance actual debe ser menor o igual al último valor reportado",OFFSET('Avance Cuantitativo Productos'!$N32:$N32,0,MATCH(MAX('Avance Cuantitativo Productos'!$N32:$AC32)+1,'Avance Cuantitativo Productos'!$N32:$AC32,1)-1))))))))))</f>
        <v/>
      </c>
      <c r="AX32" s="120" t="str">
        <f t="array" aca="1" ref="AX32" ca="1" xml:space="preserve"> IF('Avance Cuantitativo Productos'!$H32:$H32="","Seleccionar Anualización",IF(COUNTIF('Avance Cuantitativo Productos'!$N32:$AG32,"="&amp;"")=20,"",IF('Avance Cuantitativo Productos'!$H32:$H32="Creciente",IF(COUNTIF('Avance Cuantitativo Productos'!$N32:$AG32,"&lt;"&amp;'Avance Cuantitativo Productos'!$G32:$G32)&gt;=1,"ERROR, el valor reportado es inferior a la Línea Base",IF(COUNTIF('Avance Cuantitativo Productos'!$N32:$AG32,"="&amp;"")=19,OFFSET('Avance Cuantitativo Productos'!$N32:$N32,0,MATCH(MAX('Avance Cuantitativo Productos'!$N32:$AG32)+1,'Avance Cuantitativo Productos'!$N32:$AG32,1)-1),IF(INDEX('Avance Cuantitativo Productos'!$N32:$AG32,LARGE(('Avance Cuantitativo Productos'!$N32:$AG32&lt;&gt;"")*(_xlfn.SEQUENCE(,COUNTA('Avance Cuantitativo Productos'!$N$6:$AG$6))),1))&lt;INDEX('Avance Cuantitativo Productos'!$N32:$AG32,LARGE(('Avance Cuantitativo Productos'!$N32:$AG32&lt;&gt;"")*(_xlfn.SEQUENCE(,COUNTA('Avance Cuantitativo Productos'!$N$6:$AG$6))),2)),"ERROR, El reporte de avance actual debe ser mayor o igual al último valor reportado",OFFSET('Avance Cuantitativo Productos'!$N32:$N32,0,MATCH(MAX('Avance Cuantitativo Productos'!$N32:$AG32)+1,'Avance Cuantitativo Productos'!$N32:$AG32,1)-1)))),IF('Avance Cuantitativo Productos'!$H32:$H32="Constante",OFFSET('Avance Cuantitativo Productos'!$N32:$N32,0,MATCH(MAX('Avance Cuantitativo Productos'!$N32:$AG32)+1,'Avance Cuantitativo Productos'!$N32:$AG32,1)-1),IF('Avance Cuantitativo Productos'!$H32:$H32="Suma",SUM('Avance Cuantitativo Productos'!$N32:$AG32),IF('Avance Cuantitativo Productos'!$H32:$H32="Decreciente",IF(COUNTIF('Avance Cuantitativo Productos'!$N32:$AG32,"&gt;"&amp;'Avance Cuantitativo Productos'!$G32:$G32)&gt;=1,"ERROR, el valor reportado es superior a la Línea Base",IF(COUNTIF('Avance Cuantitativo Productos'!$N32:$AG32,"="&amp;"")=19,OFFSET('Avance Cuantitativo Productos'!$N32:$N32,0,MATCH(MAX('Avance Cuantitativo Productos'!$N32:$AG32)+1,'Avance Cuantitativo Productos'!$N32:$AG32,1)-1),IF(INDEX('Avance Cuantitativo Productos'!$N32:$AG32,LARGE(('Avance Cuantitativo Productos'!$N32:$AG32&lt;&gt;"")*(_xlfn.SEQUENCE(,COUNTA('Avance Cuantitativo Productos'!$N$6:$AG$6))),1))&gt;INDEX('Avance Cuantitativo Productos'!$N32:$AG32,LARGE(('Avance Cuantitativo Productos'!$N32:$AG32&lt;&gt;"")*(_xlfn.SEQUENCE(,COUNTA('Avance Cuantitativo Productos'!$N$6:$AG$6))),2)),"ERROR, El reporte de avance actual debe ser menor o igual al último valor reportado",OFFSET('Avance Cuantitativo Productos'!$N32:$N32,0,MATCH(MAX('Avance Cuantitativo Productos'!$N32:$AG32)+1,'Avance Cuantitativo Productos'!$N32:$AG32,1)-1))))))))))</f>
        <v/>
      </c>
      <c r="AY32" s="120" t="str">
        <f t="array" aca="1" ref="AY32" ca="1" xml:space="preserve"> IF('Avance Cuantitativo Productos'!$H32:$H32="","Seleccionar Anualización",IF(COUNTIF('Avance Cuantitativo Productos'!$N32:$AK32,"="&amp;"")=24,"",IF('Avance Cuantitativo Productos'!$H32:$H32="Creciente",IF(COUNTIF('Avance Cuantitativo Productos'!$N32:$AK32,"&lt;"&amp;'Avance Cuantitativo Productos'!$G32:$G32)&gt;=1,"ERROR, el valor reportado es inferior a la Línea Base",IF(COUNTIF('Avance Cuantitativo Productos'!$N32:$AK32,"="&amp;"")=23,OFFSET('Avance Cuantitativo Productos'!$N32:$N32,0,MATCH(MAX('Avance Cuantitativo Productos'!$N32:$AK32)+1,'Avance Cuantitativo Productos'!$N32:$AK32,1)-1),IF(INDEX('Avance Cuantitativo Productos'!$N32:$AK32,LARGE(('Avance Cuantitativo Productos'!$N32:$AK32&lt;&gt;"")*(_xlfn.SEQUENCE(,COUNTA('Avance Cuantitativo Productos'!$N$6:$AK$6))),1))&lt;INDEX('Avance Cuantitativo Productos'!$N32:$AK32,LARGE(('Avance Cuantitativo Productos'!$N32:$AK32&lt;&gt;"")*(_xlfn.SEQUENCE(,COUNTA('Avance Cuantitativo Productos'!$N$6:$AK$6))),2)),"ERROR, El reporte de avance actual debe ser mayor o igual al último valor reportado",OFFSET('Avance Cuantitativo Productos'!$N32:$N32,0,MATCH(MAX('Avance Cuantitativo Productos'!$N32:$AK32)+1,'Avance Cuantitativo Productos'!$N32:$AK32,1)-1)))),IF('Avance Cuantitativo Productos'!$H32:$H32="Constante",OFFSET('Avance Cuantitativo Productos'!$N32:$N32,0,MATCH(MAX('Avance Cuantitativo Productos'!$N32:$AK32)+1,'Avance Cuantitativo Productos'!$N32:$AK32,1)-1),IF('Avance Cuantitativo Productos'!$H32:$H32="Suma",SUM('Avance Cuantitativo Productos'!$N32:$AK32),IF('Avance Cuantitativo Productos'!$H32:$H32="Decreciente",IF(COUNTIF('Avance Cuantitativo Productos'!$N32:$AK32,"&gt;"&amp;'Avance Cuantitativo Productos'!$G32:$G32)&gt;=1,"ERROR, el valor reportado es superior a la Línea Base",IF(COUNTIF('Avance Cuantitativo Productos'!$N32:$AK32,"="&amp;"")=23,OFFSET('Avance Cuantitativo Productos'!$N32:$N32,0,MATCH(MAX('Avance Cuantitativo Productos'!$N32:$AK32)+1,'Avance Cuantitativo Productos'!$N32:$AK32,1)-1),IF(INDEX('Avance Cuantitativo Productos'!$N32:$AK32,LARGE(('Avance Cuantitativo Productos'!$N32:$AK32&lt;&gt;"")*(_xlfn.SEQUENCE(,COUNTA('Avance Cuantitativo Productos'!$N$6:$AK$6))),1))&gt;INDEX('Avance Cuantitativo Productos'!$N32:$AK32,LARGE(('Avance Cuantitativo Productos'!$N32:$AK32&lt;&gt;"")*(_xlfn.SEQUENCE(,COUNTA('Avance Cuantitativo Productos'!$N$6:$AK$6))),2)),"ERROR, El reporte de avance actual debe ser menor o igual al último valor reportado",OFFSET('Avance Cuantitativo Productos'!$N32:$N32,0,MATCH(MAX('Avance Cuantitativo Productos'!$N32:$AK32)+1,'Avance Cuantitativo Productos'!$N32:$AK32,1)-1))))))))))</f>
        <v/>
      </c>
      <c r="AZ32" s="120">
        <f t="array" aca="1" ref="AZ32" ca="1" xml:space="preserve"> IF('Avance Cuantitativo Productos'!$H32:$H32="","Seleccionar Anualización",IF(COUNTIF('Avance Cuantitativo Productos'!$N32:$AO32,"="&amp;"")=28,"",IF('Avance Cuantitativo Productos'!$H32:$H32="Creciente",IF(COUNTIF('Avance Cuantitativo Productos'!$N32:$AO32,"&lt;"&amp;'Avance Cuantitativo Productos'!$G32:$G32)&gt;=1,"ERROR, el valor reportado es inferior a la Línea Base",IF(COUNTIF('Avance Cuantitativo Productos'!$N32:$AO32,"="&amp;"")=27,OFFSET('Avance Cuantitativo Productos'!$N32:$N32,0,MATCH(MAX('Avance Cuantitativo Productos'!$N32:$AO32)+1,'Avance Cuantitativo Productos'!$N32:$AO32,1)-1),IF(INDEX('Avance Cuantitativo Productos'!$N32:$AO32,LARGE(('Avance Cuantitativo Productos'!$N32:$AO32&lt;&gt;"")*(_xlfn.SEQUENCE(,COUNTA('Avance Cuantitativo Productos'!$N$6:$AO$6))),1))&lt;INDEX('Avance Cuantitativo Productos'!$N32:$AO32,LARGE(('Avance Cuantitativo Productos'!$N32:$AO32&lt;&gt;"")*(_xlfn.SEQUENCE(,COUNTA('Avance Cuantitativo Productos'!$N$6:$AO$6))),2)),"ERROR, El reporte de avance actual debe ser mayor o igual al último valor reportado",OFFSET('Avance Cuantitativo Productos'!$N32:$N32,0,MATCH(MAX('Avance Cuantitativo Productos'!$N32:$AO32)+1,'Avance Cuantitativo Productos'!$N32:$AO32,1)-1)))),IF('Avance Cuantitativo Productos'!$H32:$H32="Constante",OFFSET('Avance Cuantitativo Productos'!$N32:$N32,0,MATCH(MAX('Avance Cuantitativo Productos'!$N32:$AO32)+1,'Avance Cuantitativo Productos'!$N32:$AO32,1)-1),IF('Avance Cuantitativo Productos'!$H32:$H32="Suma",SUM('Avance Cuantitativo Productos'!$N32:$AO32),IF('Avance Cuantitativo Productos'!$H32:$H32="Decreciente",IF(COUNTIF('Avance Cuantitativo Productos'!$N32:$AO32,"&gt;"&amp;'Avance Cuantitativo Productos'!$G32:$G32)&gt;=1,"ERROR, el valor reportado es superior a la Línea Base",IF(COUNTIF('Avance Cuantitativo Productos'!$N32:$AO32,"="&amp;"")=27,OFFSET('Avance Cuantitativo Productos'!$N32:$N32,0,MATCH(MAX('Avance Cuantitativo Productos'!$N32:$AO32)+1,'Avance Cuantitativo Productos'!$N32:$AO32,1)-1),IF(INDEX('Avance Cuantitativo Productos'!$N32:$AO32,LARGE(('Avance Cuantitativo Productos'!$N32:$AO32&lt;&gt;"")*(_xlfn.SEQUENCE(,COUNTA('Avance Cuantitativo Productos'!$N$6:$AO$6))),1))&gt;INDEX('Avance Cuantitativo Productos'!$N32:$AO32,LARGE(('Avance Cuantitativo Productos'!$N32:$AO32&lt;&gt;"")*(_xlfn.SEQUENCE(,COUNTA('Avance Cuantitativo Productos'!$N$6:$AO$6))),2)),"ERROR, El reporte de avance actual debe ser menor o igual al último valor reportado",OFFSET('Avance Cuantitativo Productos'!$N32:$N32,0,MATCH(MAX('Avance Cuantitativo Productos'!$N32:$AO32)+1,'Avance Cuantitativo Productos'!$N32:$AO32,1)-1))))))))))</f>
        <v>1</v>
      </c>
      <c r="BA32" s="120">
        <f t="array" aca="1" ref="BA32" ca="1" xml:space="preserve"> IF('Avance Cuantitativo Productos'!$H32:$H32="","Seleccionar Anualización",IF(COUNTIF('Avance Cuantitativo Productos'!$N32:$AS32,"="&amp;"")=32,"",IF('Avance Cuantitativo Productos'!$H32:$H32="Creciente",IF(COUNTIF('Avance Cuantitativo Productos'!$N32:$AS32,"&lt;"&amp;'Avance Cuantitativo Productos'!$G32:$G32)&gt;=1,"ERROR, el valor reportado es inferior a la Línea Base",IF(COUNTIF('Avance Cuantitativo Productos'!$N32:$AS32,"="&amp;"")=31,OFFSET('Avance Cuantitativo Productos'!$N32:$N32,0,MATCH(MAX('Avance Cuantitativo Productos'!$N32:$AS32)+1,'Avance Cuantitativo Productos'!$N32:$AS32,1)-1),IF(INDEX('Avance Cuantitativo Productos'!$N32:$AS32,LARGE(('Avance Cuantitativo Productos'!$N32:$AS32&lt;&gt;"")*(_xlfn.SEQUENCE(,COUNTA('Avance Cuantitativo Productos'!$N$6:$AS$6))),1))&lt;INDEX('Avance Cuantitativo Productos'!$N32:$AS32,LARGE(('Avance Cuantitativo Productos'!$N32:$AS32&lt;&gt;"")*(_xlfn.SEQUENCE(,COUNTA('Avance Cuantitativo Productos'!$N$6:$AS$6))),2)),"ERROR, El reporte de avance actual debe ser mayor o igual al último valor reportado",OFFSET('Avance Cuantitativo Productos'!$N32:$N32,0,MATCH(MAX('Avance Cuantitativo Productos'!$N32:$AS32)+1,'Avance Cuantitativo Productos'!$N32:$AS32,1)-1)))),IF('Avance Cuantitativo Productos'!$H32:$H32="Constante",OFFSET('Avance Cuantitativo Productos'!$N32:$N32,0,MATCH(MAX('Avance Cuantitativo Productos'!$N32:$AS32)+1,'Avance Cuantitativo Productos'!$N32:$AS32,1)-1),IF('Avance Cuantitativo Productos'!$H32:$H32="Suma",SUM('Avance Cuantitativo Productos'!$N32:$AS32),IF('Avance Cuantitativo Productos'!$H32:$H32="Decreciente",IF(COUNTIF('Avance Cuantitativo Productos'!$N32:$AS32,"&gt;"&amp;'Avance Cuantitativo Productos'!$G32:$G32)&gt;=1,"ERROR, el valor reportado es superior a la Línea Base",IF(COUNTIF('Avance Cuantitativo Productos'!$N32:$AS32,"="&amp;"")=31,OFFSET('Avance Cuantitativo Productos'!$N32:$N32,0,MATCH(MAX('Avance Cuantitativo Productos'!$N32:$AS32)+1,'Avance Cuantitativo Productos'!$N32:$AS32,1)-1),IF(INDEX('Avance Cuantitativo Productos'!$N32:$AS32,LARGE(('Avance Cuantitativo Productos'!$N32:$AS32&lt;&gt;"")*(_xlfn.SEQUENCE(,COUNTA('Avance Cuantitativo Productos'!$N$6:$AS$6))),1))&gt;INDEX('Avance Cuantitativo Productos'!$N32:$AS32,LARGE(('Avance Cuantitativo Productos'!$N32:$AS32&lt;&gt;"")*(_xlfn.SEQUENCE(,COUNTA('Avance Cuantitativo Productos'!$N$6:$AS$6))),2)),"ERROR, El reporte de avance actual debe ser menor o igual al último valor reportado",OFFSET('Avance Cuantitativo Productos'!$N32:$N32,0,MATCH(MAX('Avance Cuantitativo Productos'!$N32:$AS32)+1,'Avance Cuantitativo Productos'!$N32:$AS32,1)-1))))))))))</f>
        <v>1</v>
      </c>
      <c r="BB32" s="42"/>
      <c r="BC32" s="45"/>
      <c r="BD32" s="45"/>
      <c r="BE32" s="45"/>
      <c r="BF32" s="45"/>
      <c r="BG32" s="163"/>
      <c r="BH32" s="163">
        <v>1</v>
      </c>
      <c r="BI32" s="163">
        <v>1</v>
      </c>
      <c r="BJ32" s="161">
        <v>1</v>
      </c>
      <c r="BK32" s="123" t="str">
        <f t="array" aca="1" ref="BK32" ca="1">IF('Avance Cuantitativo Productos'!$H32:$H32="","Seleccionar Anualización",IF(COUNTIF('Avance Cuantitativo Productos'!$BB32:$BB32,"="&amp;"")=1,"",IF(AND(OR('Avance Cuantitativo Productos'!$H32:$H32="Creciente",'Avance Cuantitativo Productos'!$H32:$H32="Constante",'Avance Cuantitativo Productos'!$H32:$H32="Suma"),'Avance Cuantitativo Productos'!$BB32:$BB32&gt;'Avance Cuantitativo Productos'!$BJ32:$BJ32),"ERROR, las metas de las vigencias no pueden ser mayores a la meta final",IF(AND('Avance Cuantitativo Productos'!$H32:$H32="Decreciente",'Avance Cuantitativo Productos'!$BB32:$BB32&lt;'Avance Cuantitativo Productos'!$BJ32:$BJ32),"ERROR, las metas de las vigencias no pueden ser menores a la meta final",IF(OR('Avance Cuantitativo Productos'!$H32:$H32="Creciente",'Avance Cuantitativo Productos'!$H32:$H32="Constante",'Avance Cuantitativo Productos'!$H32:$H32="Suma",'Avance Cuantitativo Productos'!$H32:$H32="Decreciente"),IF((MAX(COLUMN('Avance Cuantitativo Productos'!$N32:$Q32)*(INDEX(INT(ISNUMBER('Avance Cuantitativo Productos'!$N32:$Q32)),LARGE((INT(ISNUMBER('Avance Cuantitativo Productos'!$N32:$Q32))&lt;&gt;0)*(_xlfn.SEQUENCE(,COUNTA('Avance Cuantitativo Productos'!$N$6:$Q$6))),1))=INT(ISNUMBER('Avance Cuantitativo Productos'!$N32:$Q32))))-COLUMN('Avance Cuantitativo Productos'!$N32:$N32)+1)=1,OFFSET('Avance Cuantitativo Productos'!$BB32:$BB32,0,MATCH(MAX('Avance Cuantitativo Productos'!$BB32:$BB32)+1,'Avance Cuantitativo Productos'!$BB32:$BB32,1)-1)/4,IF((MAX(COLUMN('Avance Cuantitativo Productos'!$N32:$Q32)*(INDEX(INT(ISNUMBER('Avance Cuantitativo Productos'!$N32:$Q32)),LARGE((INT(ISNUMBER('Avance Cuantitativo Productos'!$N32:$Q32))&lt;&gt;0)*(_xlfn.SEQUENCE(,COUNTA('Avance Cuantitativo Productos'!$N$6:$Q$6))),1))=INT(ISNUMBER('Avance Cuantitativo Productos'!$N32:$Q32))))-COLUMN('Avance Cuantitativo Productos'!$N32:$N32)+1)=2,OFFSET('Avance Cuantitativo Productos'!$BB32:$BB32,0,MATCH(MAX('Avance Cuantitativo Productos'!$BB32:$BB32)+1,'Avance Cuantitativo Productos'!$BB32:$BB32,1)-1)/2,IF((MAX(COLUMN('Avance Cuantitativo Productos'!$N32:$Q32)*(INDEX(INT(ISNUMBER('Avance Cuantitativo Productos'!$N32:$Q32)),LARGE((INT(ISNUMBER('Avance Cuantitativo Productos'!$N32:$Q32))&lt;&gt;0)*(_xlfn.SEQUENCE(,COUNTA('Avance Cuantitativo Productos'!$N$6:$Q$6))),1))=INT(ISNUMBER('Avance Cuantitativo Productos'!$N32:$Q32))))-COLUMN('Avance Cuantitativo Productos'!$N32:$N32)+1)=3,OFFSET('Avance Cuantitativo Productos'!$BB32:$BB32,0,MATCH(MAX('Avance Cuantitativo Productos'!$BB32:$BB32)+1,'Avance Cuantitativo Productos'!$BB32:$BB32,1)-1)*3/4,IF((MAX(COLUMN('Avance Cuantitativo Productos'!$N32:$Q32)*(INDEX(INT(ISNUMBER('Avance Cuantitativo Productos'!$N32:$Q32)),LARGE((INT(ISNUMBER('Avance Cuantitativo Productos'!$N32:$Q32))&lt;&gt;0)*(_xlfn.SEQUENCE(,COUNTA('Avance Cuantitativo Productos'!$N$6:$Q$6))),1))=INT(ISNUMBER('Avance Cuantitativo Productos'!$N32:$Q32))))-COLUMN('Avance Cuantitativo Productos'!$N32:$N32)+1)=4,OFFSET('Avance Cuantitativo Productos'!$BB32:$BB32,0,MATCH(MAX('Avance Cuantitativo Productos'!$BB32:$BB32)+1,'Avance Cuantitativo Productos'!$BB32:$BB32,1)-1),)))))))))</f>
        <v/>
      </c>
      <c r="BL32" s="124" t="str">
        <f t="array" aca="1" ref="BL32" ca="1">+IF(AND('Avance Cuantitativo Productos'!$BK32:$BK32="",'Avance Cuantitativo Productos'!$BC32:$BC32=""),"",IF(OR(AND(_xlfn.XLOOKUP('Avance Cuantitativo Productos'!$I32:$I32,Listas!$G$2:$G$10,Listas!$I$2:$I$10&lt;1),'Avance Cuantitativo Productos'!$BC32:$BC32=""),'Avance Cuantitativo Productos'!$BC32:$BC32="",COUNTIF('Avance Cuantitativo Productos'!$R32:$U32,"="&amp;"")&gt;=4),MAX('Avance Cuantitativo Productos'!$BK32:$BK32,'Avance Cuantitativo Productos'!$BB32:$BB32),IF('Avance Cuantitativo Productos'!$H32:$H32="","Seleccionar Anualización",IF(COUNTIF('Avance Cuantitativo Productos'!$BB32:$BC32,"="&amp;"")=2,"",IF(AND(OR('Avance Cuantitativo Productos'!$H32:$H32="Creciente",'Avance Cuantitativo Productos'!$H32:$H32="Constante",'Avance Cuantitativo Productos'!$H32:$H32="Suma"),'Avance Cuantitativo Productos'!$BC32:$BC32&gt;'Avance Cuantitativo Productos'!$BJ32:$BJ32),"ERROR, las metas de las vigencias no pueden ser mayores a la meta final",IF(AND('Avance Cuantitativo Productos'!$H32:$H32="Decreciente",'Avance Cuantitativo Productos'!$BC32:$BC32&lt;'Avance Cuantitativo Productos'!$BJ32:$BJ32),"ERROR, las metas de las vigencias no pueden ser menores a la meta final",IF(OR('Avance Cuantitativo Productos'!$H32:$H32="Creciente",'Avance Cuantitativo Productos'!$H32:$H32="Constante",'Avance Cuantitativo Productos'!$H32:$H32="Decreciente"),IF((MAX(COLUMN('Avance Cuantitativo Productos'!$R32:$U32)*(INDEX('Avance Cuantitativo Productos'!$R32:$U32,LARGE(('Avance Cuantitativo Productos'!$R32:$U32&lt;&gt;"")*(_xlfn.SEQUENCE(,COUNTA('Avance Cuantitativo Productos'!$R$6:$U$6))),1))='Avance Cuantitativo Productos'!$R32:$U32))-COLUMN('Avance Cuantitativo Productos'!$R32:$R32)+1)=1,(OFFSET('Avance Cuantitativo Productos'!$BB32:$BB32,0,_xlfn.XMATCH('Avance Cuantitativo Productos'!$BC$6:$BC$6,'Avance Cuantitativo Productos'!$BB$6:$BC$6)-1)-(OFFSET('Avance Cuantitativo Productos'!$BB32:$BB32,0,_xlfn.XMATCH('Avance Cuantitativo Productos'!$BC$6:$BC$6,'Avance Cuantitativo Productos'!$BB$6:$BC$6)-2)))/4+OFFSET('Avance Cuantitativo Productos'!$BB32:$BB32,0,_xlfn.XMATCH('Avance Cuantitativo Productos'!$BC$6:$BC$6,'Avance Cuantitativo Productos'!$BB$6:$BC$6)-2),IF((MAX(COLUMN('Avance Cuantitativo Productos'!$R32:$U32)*(INDEX('Avance Cuantitativo Productos'!$R32:$U32,LARGE(('Avance Cuantitativo Productos'!$R32:$U32&lt;&gt;"")*(_xlfn.SEQUENCE(,COUNTA('Avance Cuantitativo Productos'!$R$6:$U$6))),1))='Avance Cuantitativo Productos'!$R32:$U32))-COLUMN('Avance Cuantitativo Productos'!$R32:$R32)+1)=2,(OFFSET('Avance Cuantitativo Productos'!$BB32:$BB32,0,_xlfn.XMATCH('Avance Cuantitativo Productos'!$BC$6:$BC$6,'Avance Cuantitativo Productos'!$BB$6:$BC$6)-1)-OFFSET('Avance Cuantitativo Productos'!$BB32:$BB32,0,_xlfn.XMATCH('Avance Cuantitativo Productos'!$BC$6:$BC$6,'Avance Cuantitativo Productos'!$BB$6:$BC$6)-2))/2+OFFSET('Avance Cuantitativo Productos'!$BB32:$BB32,0,_xlfn.XMATCH('Avance Cuantitativo Productos'!$BC$6:$BC$6,'Avance Cuantitativo Productos'!$BB$6:$BC$6)-2),IF((MAX(COLUMN('Avance Cuantitativo Productos'!$R32:$U32)*(INDEX('Avance Cuantitativo Productos'!$R32:$U32,LARGE(('Avance Cuantitativo Productos'!$R32:$U32&lt;&gt;"")*(_xlfn.SEQUENCE(,COUNTA('Avance Cuantitativo Productos'!$R$6:$U$6))),1))='Avance Cuantitativo Productos'!$R32:$U32))-COLUMN('Avance Cuantitativo Productos'!$R32:$R32)+1)=3,(OFFSET('Avance Cuantitativo Productos'!$BB32:$BB32,0,_xlfn.XMATCH('Avance Cuantitativo Productos'!$BC$6:$BC$6,'Avance Cuantitativo Productos'!$BB$6:$BC$6)-1)-OFFSET('Avance Cuantitativo Productos'!$BB32:$BB32,0,_xlfn.XMATCH('Avance Cuantitativo Productos'!$BC$6:$BC$6,'Avance Cuantitativo Productos'!$BB$6:$BC$6)-2))*3/4+OFFSET('Avance Cuantitativo Productos'!$BB32:$BB32,0,_xlfn.XMATCH('Avance Cuantitativo Productos'!$BC$6:$BC$6,'Avance Cuantitativo Productos'!$BB$6:$BC$6)-2),IF((MAX(COLUMN('Avance Cuantitativo Productos'!$R32:$U32)*(INDEX('Avance Cuantitativo Productos'!$R32:$U32,LARGE(('Avance Cuantitativo Productos'!$R32:$U32&lt;&gt;"")*(_xlfn.SEQUENCE(,COUNTA('Avance Cuantitativo Productos'!$R$6:$U$6))),1))='Avance Cuantitativo Productos'!$R32:$U32))-COLUMN('Avance Cuantitativo Productos'!$R32:$R32)+1)=4,(OFFSET('Avance Cuantitativo Productos'!$BB32:$BB32,0,_xlfn.XMATCH('Avance Cuantitativo Productos'!$BC$6:$BC$6,'Avance Cuantitativo Productos'!$BB$6:$BC$6)-1)-OFFSET('Avance Cuantitativo Productos'!$BB32:$BB32,0,_xlfn.XMATCH('Avance Cuantitativo Productos'!$BC$6:$BC$6,'Avance Cuantitativo Productos'!$BB$6:$BC$6)-2))+OFFSET('Avance Cuantitativo Productos'!$BB32:$BB32,0,_xlfn.XMATCH('Avance Cuantitativo Productos'!$BC$6:$BC$6,'Avance Cuantitativo Productos'!$BB$6:$BC$6)-2))))),IF('Avance Cuantitativo Productos'!$H32:$H32="Suma",IF((MAX(COLUMN('Avance Cuantitativo Productos'!$R32:$U32)*(INDEX(INT(ISNUMBER('Avance Cuantitativo Productos'!$R32:$U32)),LARGE((INT(ISNUMBER('Avance Cuantitativo Productos'!$R32:$U32))&lt;&gt;0)*(_xlfn.SEQUENCE(,COUNTA('Avance Cuantitativo Productos'!$R$6:$U$6))),1))=INT(ISNUMBER('Avance Cuantitativo Productos'!$R32:$U32))))-COLUMN('Avance Cuantitativo Productos'!$R32:$R32)+1)=1,(OFFSET('Avance Cuantitativo Productos'!$BB32:$BB32,0,_xlfn.XMATCH('Avance Cuantitativo Productos'!$BC$6:$BC$6,'Avance Cuantitativo Productos'!$BB$6:$BC$6,1,1)-1)/4+SUM('Avance Cuantitativo Productos'!$BB32:$BB32)),IF((MAX(COLUMN('Avance Cuantitativo Productos'!$R32:$U32)*(INDEX(INT(ISNUMBER('Avance Cuantitativo Productos'!$R32:$U32)),LARGE((INT(ISNUMBER('Avance Cuantitativo Productos'!$R32:$U32))&lt;&gt;0)*(_xlfn.SEQUENCE(,COUNTA('Avance Cuantitativo Productos'!$R$6:$U$6))),1))=INT(ISNUMBER('Avance Cuantitativo Productos'!$R32:$U32))))-COLUMN('Avance Cuantitativo Productos'!$R32:$R32)+1)=2,(OFFSET('Avance Cuantitativo Productos'!$BB32:$BB32,0,_xlfn.XMATCH('Avance Cuantitativo Productos'!$BC$6:$BC$6,'Avance Cuantitativo Productos'!$BB$6:$BC$6,1,1)-1)/2+SUM('Avance Cuantitativo Productos'!$BB32:$BB32)),IF((MAX(COLUMN('Avance Cuantitativo Productos'!$R32:$U32)*(INDEX(INT(ISNUMBER('Avance Cuantitativo Productos'!$R32:$U32)),LARGE((INT(ISNUMBER('Avance Cuantitativo Productos'!$R32:$U32))&lt;&gt;0)*(_xlfn.SEQUENCE(,COUNTA('Avance Cuantitativo Productos'!$R$6:$U$6))),1))=INT(ISNUMBER('Avance Cuantitativo Productos'!$R32:$U32))))-COLUMN('Avance Cuantitativo Productos'!$R32:$R32)+1)=3,(OFFSET('Avance Cuantitativo Productos'!$BB32:$BB32,0,_xlfn.XMATCH('Avance Cuantitativo Productos'!$BC$6:$BC$6,'Avance Cuantitativo Productos'!$BB$6:$BC$6,1,1)-1)*3/4+SUM('Avance Cuantitativo Productos'!$BB32:$BB32)),IF((MAX(COLUMN('Avance Cuantitativo Productos'!$R32:$U32)*(INDEX(INT(ISNUMBER('Avance Cuantitativo Productos'!$R32:$U32)),LARGE((INT(ISNUMBER('Avance Cuantitativo Productos'!$R32:$U32))&lt;&gt;0)*(_xlfn.SEQUENCE(,COUNTA('Avance Cuantitativo Productos'!$R$6:$U$6))),1))=INT(ISNUMBER('Avance Cuantitativo Productos'!$R32:$U32))))-COLUMN('Avance Cuantitativo Productos'!$R32:$R32)+1)=4,(OFFSET('Avance Cuantitativo Productos'!$BB32:$BB32,0,_xlfn.XMATCH('Avance Cuantitativo Productos'!$BC$6:$BC$6,'Avance Cuantitativo Productos'!$BB$6:$BC$6,1,1)-1)+SUM('Avance Cuantitativo Productos'!$BB32:$BB32)),))))))))))))</f>
        <v/>
      </c>
      <c r="BM32" s="124" t="str">
        <f t="array" aca="1" ref="BM32" ca="1">+IF(AND('Avance Cuantitativo Productos'!$BL32:$BL32="",'Avance Cuantitativo Productos'!$BD32:$BD32=""),"",IF(OR(AND(_xlfn.XLOOKUP('Avance Cuantitativo Productos'!$I32:$I32,Listas!$G$2:$G$10,Listas!$I$2:$I$10)&lt;1,'Avance Cuantitativo Productos'!$BD32:$BD32=""),'Avance Cuantitativo Productos'!$BD32:$BD32="",COUNTIF('Avance Cuantitativo Productos'!$V32:$Y32,"="&amp;"")&gt;=4),MAX('Avance Cuantitativo Productos'!$BL32:$BL32,'Avance Cuantitativo Productos'!$BC32:$BC32),IF('Avance Cuantitativo Productos'!$H32:$H32="","Seleccionar Anualización",IF(COUNTIF('Avance Cuantitativo Productos'!$BB32:$BD32,"="&amp;"")=3,"",IF(AND(OR('Avance Cuantitativo Productos'!$H32:$H32="Creciente",'Avance Cuantitativo Productos'!$H32:$H32="Constante",'Avance Cuantitativo Productos'!$H32:$H32="Suma"),'Avance Cuantitativo Productos'!$BD32:$BD32&gt;'Avance Cuantitativo Productos'!$BJ32:$BJ32),"ERROR, las metas de las vigencias no pueden ser mayores a la meta final",IF(AND('Avance Cuantitativo Productos'!$H32:$H32="Decreciente",'Avance Cuantitativo Productos'!$BD32:$BD32&lt;'Avance Cuantitativo Productos'!$BJ32:$BJ32),"ERROR, las metas de las vigencias no pueden ser menores a la meta final",IF(OR('Avance Cuantitativo Productos'!$H32:$H32="Creciente",'Avance Cuantitativo Productos'!$H32:$H32="Constante",'Avance Cuantitativo Productos'!$H32:$H32="Decreciente"),IF((MAX(COLUMN('Avance Cuantitativo Productos'!$V32:$Y32)*(INDEX('Avance Cuantitativo Productos'!$V32:$Y32,LARGE(('Avance Cuantitativo Productos'!$V32:$Y32&lt;&gt;"")*(_xlfn.SEQUENCE(,COUNTA('Avance Cuantitativo Productos'!$V$6:$Y$6))),1))='Avance Cuantitativo Productos'!$V32:$Y32))-COLUMN('Avance Cuantitativo Productos'!$V32:$V32)+1)=1,(OFFSET('Avance Cuantitativo Productos'!$BB32:$BB32,0,_xlfn.XMATCH('Avance Cuantitativo Productos'!$BD$6:$BD$6,'Avance Cuantitativo Productos'!$BB$6:$BD$6)-1)-(OFFSET('Avance Cuantitativo Productos'!$BB32:$BB32,0,_xlfn.XMATCH('Avance Cuantitativo Productos'!$BD$6:$BD$6,'Avance Cuantitativo Productos'!$BB$6:$BD$6)-2)))/4+OFFSET('Avance Cuantitativo Productos'!$BB32:$BB32,0,_xlfn.XMATCH('Avance Cuantitativo Productos'!$BD$6:$BD$6,'Avance Cuantitativo Productos'!$BB$6:$BD$6)-1),IF((MAX(COLUMN('Avance Cuantitativo Productos'!$V32:$Y32)*(INDEX('Avance Cuantitativo Productos'!$V32:$Y32,LARGE(('Avance Cuantitativo Productos'!$V32:$Y32&lt;&gt;"")*(_xlfn.SEQUENCE(,COUNTA('Avance Cuantitativo Productos'!$V$6:$Y$6))),1))='Avance Cuantitativo Productos'!$V32:$Y32))-COLUMN('Avance Cuantitativo Productos'!$V32:$V32)+1)=2,(OFFSET('Avance Cuantitativo Productos'!$BB32:$BB32,0,_xlfn.XMATCH('Avance Cuantitativo Productos'!$BD$6:$BD$6,'Avance Cuantitativo Productos'!$BB$6:$BD$6)-1)-OFFSET('Avance Cuantitativo Productos'!$BB32:$BB32,0,_xlfn.XMATCH('Avance Cuantitativo Productos'!$BD$6:$BD$6,'Avance Cuantitativo Productos'!$BB$6:$BD$6)-2))/2+OFFSET('Avance Cuantitativo Productos'!$BB32:$BB32,0,_xlfn.XMATCH('Avance Cuantitativo Productos'!$BD$6:$BD$6,'Avance Cuantitativo Productos'!$BB$6:$BD$6)-2),IF((MAX(COLUMN('Avance Cuantitativo Productos'!$V32:$Y32)*(INDEX('Avance Cuantitativo Productos'!$V32:$Y32,LARGE(('Avance Cuantitativo Productos'!$V32:$Y32&lt;&gt;"")*(_xlfn.SEQUENCE(,COUNTA('Avance Cuantitativo Productos'!$V$6:$Y$6))),1))='Avance Cuantitativo Productos'!$V32:$Y32))-COLUMN('Avance Cuantitativo Productos'!$V32:$V32)+1)=3,(OFFSET('Avance Cuantitativo Productos'!$BB32:$BB32,0,_xlfn.XMATCH('Avance Cuantitativo Productos'!$BD$6:$BD$6,'Avance Cuantitativo Productos'!$BB$6:$BD$6)-1)-OFFSET('Avance Cuantitativo Productos'!$BB32:$BB32,0,_xlfn.XMATCH('Avance Cuantitativo Productos'!$BD$6:$BD$6,'Avance Cuantitativo Productos'!$BB$6:$BD$6)-2))*0.75+OFFSET('Avance Cuantitativo Productos'!$BB32:$BB32,0,_xlfn.XMATCH('Avance Cuantitativo Productos'!$BD$6:$BD$6,'Avance Cuantitativo Productos'!$BB$6:$BD$6)-2),IF((MAX(COLUMN('Avance Cuantitativo Productos'!$V32:$Y32)*(INDEX('Avance Cuantitativo Productos'!$V32:$Y32,LARGE(('Avance Cuantitativo Productos'!$V32:$Y32&lt;&gt;"")*(_xlfn.SEQUENCE(,COUNTA('Avance Cuantitativo Productos'!$V$6:$Y$6))),1))='Avance Cuantitativo Productos'!$V32:$Y32))-COLUMN('Avance Cuantitativo Productos'!$V32:$V32)+1)=4,(OFFSET('Avance Cuantitativo Productos'!$BB32:$BB32,0,_xlfn.XMATCH('Avance Cuantitativo Productos'!$BD$6:$BD$6,'Avance Cuantitativo Productos'!$BB$6:$BD$6)-1)-OFFSET('Avance Cuantitativo Productos'!$BB32:$BB32,0,_xlfn.XMATCH('Avance Cuantitativo Productos'!$BD$6:$BD$6,'Avance Cuantitativo Productos'!$BB$6:$BD$6)-2))+OFFSET('Avance Cuantitativo Productos'!$BB32:$BB32,0,_xlfn.XMATCH('Avance Cuantitativo Productos'!$BD$6:$BD$6,'Avance Cuantitativo Productos'!$BB$6:$BD$6)-2))))),IF('Avance Cuantitativo Productos'!$H32:$H32="Suma",IF((MAX(COLUMN('Avance Cuantitativo Productos'!$V32:$Y32)*(INDEX(INT(ISNUMBER('Avance Cuantitativo Productos'!$V32:$Y32)),LARGE((INT(ISNUMBER('Avance Cuantitativo Productos'!$V32:$Y32))&lt;&gt;0)*(_xlfn.SEQUENCE(,COUNTA('Avance Cuantitativo Productos'!$V$6:$Y$6))),1))=INT(ISNUMBER('Avance Cuantitativo Productos'!$V32:$Y32))))-COLUMN('Avance Cuantitativo Productos'!$V32:$V32)+1)=1,(OFFSET('Avance Cuantitativo Productos'!$BB32:$BB32,0,_xlfn.XMATCH('Avance Cuantitativo Productos'!$BD$6:$BD$6,'Avance Cuantitativo Productos'!$BB$6:$BD$6,1,1)-1)/4+SUM('Avance Cuantitativo Productos'!$BB32:$BC32)),IF((MAX(COLUMN('Avance Cuantitativo Productos'!$V32:$Y32)*(INDEX(INT(ISNUMBER('Avance Cuantitativo Productos'!$V32:$Y32)),LARGE((INT(ISNUMBER('Avance Cuantitativo Productos'!$V32:$Y32))&lt;&gt;0)*(_xlfn.SEQUENCE(,COUNTA('Avance Cuantitativo Productos'!$V$6:$Y$6))),1))=INT(ISNUMBER('Avance Cuantitativo Productos'!$V32:$Y32))))-COLUMN('Avance Cuantitativo Productos'!$V32:$V32)+1)=2,(OFFSET('Avance Cuantitativo Productos'!$BB32:$BB32,0,_xlfn.XMATCH('Avance Cuantitativo Productos'!$BD$6:$BD$6,'Avance Cuantitativo Productos'!$BB$6:$BD$6,1,1)-1)/2+SUM('Avance Cuantitativo Productos'!$BB32:$BC32)),IF((MAX(COLUMN('Avance Cuantitativo Productos'!$V32:$Y32)*(INDEX(INT(ISNUMBER('Avance Cuantitativo Productos'!$V32:$Y32)),LARGE((INT(ISNUMBER('Avance Cuantitativo Productos'!$V32:$Y32))&lt;&gt;0)*(_xlfn.SEQUENCE(,COUNTA('Avance Cuantitativo Productos'!$V$6:$Y$6))),1))=INT(ISNUMBER('Avance Cuantitativo Productos'!$V32:$Y32))))-COLUMN('Avance Cuantitativo Productos'!$V32:$V32)+1)=3,(OFFSET('Avance Cuantitativo Productos'!$BB32:$BB32,0,_xlfn.XMATCH('Avance Cuantitativo Productos'!$BD$6:$BD$6,'Avance Cuantitativo Productos'!$BB$6:$BD$6,1,1)-1)*0.75+SUM('Avance Cuantitativo Productos'!$BB32:$BC32)),IF((MAX(COLUMN('Avance Cuantitativo Productos'!$V32:$Y32)*(INDEX(INT(ISNUMBER('Avance Cuantitativo Productos'!$V32:$Y32)),LARGE((INT(ISNUMBER('Avance Cuantitativo Productos'!$V32:$Y32))&lt;&gt;0)*(_xlfn.SEQUENCE(,COUNTA('Avance Cuantitativo Productos'!$V$6:$Y$6))),1))=INT(ISNUMBER('Avance Cuantitativo Productos'!$V32:$Y32))))-COLUMN('Avance Cuantitativo Productos'!$V32:$V32)+1)=4,(OFFSET('Avance Cuantitativo Productos'!$BB32:$BB32,0,_xlfn.XMATCH('Avance Cuantitativo Productos'!$BD$6:$BD$6,'Avance Cuantitativo Productos'!$BB$6:$BD$6,1,1)-1)+SUM('Avance Cuantitativo Productos'!$BB32:$BC32)),))))))))))))</f>
        <v/>
      </c>
      <c r="BN32" s="124" t="str">
        <f t="array" aca="1" ref="BN32" ca="1">+IF(AND('Avance Cuantitativo Productos'!$BM32:$BM32="",'Avance Cuantitativo Productos'!$BE32:$BE32=""),"",IF(OR(AND(_xlfn.XLOOKUP('Avance Cuantitativo Productos'!$I32:$I32,Listas!$G$2:$G$10,Listas!$I$2:$I$10&lt;1),'Avance Cuantitativo Productos'!$BE32:$BE32=""),'Avance Cuantitativo Productos'!$BE32:$BE32="",COUNTIF('Avance Cuantitativo Productos'!$Z32:$AC32,"="&amp;"")&gt;=4),MAX('Avance Cuantitativo Productos'!$BM32:$BM32,'Avance Cuantitativo Productos'!$BD32:$BD32),IF('Avance Cuantitativo Productos'!$H32:$H32="","Seleccionar Anualización",IF(COUNTIF('Avance Cuantitativo Productos'!$BB32:$BE32,"="&amp;"")=4,"",IF(AND(OR('Avance Cuantitativo Productos'!$H32:$H32="Creciente",'Avance Cuantitativo Productos'!$H32:$H32="Constante",'Avance Cuantitativo Productos'!$H32:$H32="Suma"),'Avance Cuantitativo Productos'!$BE32:$BE32&gt;'Avance Cuantitativo Productos'!$BJ32:$BJ32),"ERROR, las metas de las vigencias no pueden ser mayores a la meta final",IF(AND('Avance Cuantitativo Productos'!$H32:$H32="Decreciente",'Avance Cuantitativo Productos'!$BE32:$BE32&lt;'Avance Cuantitativo Productos'!$BJ32:$BJ32),"ERROR, las metas de las vigencias no pueden ser menores a la meta final",IF(OR('Avance Cuantitativo Productos'!$H32:$H32="Creciente",'Avance Cuantitativo Productos'!$H32:$H32="Constante",'Avance Cuantitativo Productos'!$H32:$H32="Decreciente"),IF((MAX(COLUMN('Avance Cuantitativo Productos'!$Z32:$AC32)*(INDEX('Avance Cuantitativo Productos'!$Z32:$AC32,LARGE(('Avance Cuantitativo Productos'!$Z32:$AC32&lt;&gt;"")*(_xlfn.SEQUENCE(,COUNTA('Avance Cuantitativo Productos'!$Z$6:$AC$6))),1))='Avance Cuantitativo Productos'!$Z32:$AC32))-COLUMN('Avance Cuantitativo Productos'!$Z32:$Z32)+1)=1,(OFFSET('Avance Cuantitativo Productos'!$BB32:$BB32,0,_xlfn.XMATCH('Avance Cuantitativo Productos'!$BE$6:$BE$6,'Avance Cuantitativo Productos'!$BB$6:$BE$6)-1)-(OFFSET('Avance Cuantitativo Productos'!$BB32:$BB32,0,_xlfn.XMATCH('Avance Cuantitativo Productos'!$BE$6:$BE$6,'Avance Cuantitativo Productos'!$BB$6:$BE$6)-2)))/4+OFFSET('Avance Cuantitativo Productos'!$BB32:$BB32,0,_xlfn.XMATCH('Avance Cuantitativo Productos'!$BE$6:$BE$6,'Avance Cuantitativo Productos'!$BB$6:$BE$6)-2),IF((MAX(COLUMN('Avance Cuantitativo Productos'!$Z32:$AC32)*(INDEX('Avance Cuantitativo Productos'!$Z32:$AC32,LARGE(('Avance Cuantitativo Productos'!$Z32:$AC32&lt;&gt;"")*(_xlfn.SEQUENCE(,COUNTA('Avance Cuantitativo Productos'!$Z$6:$AC$6))),1))='Avance Cuantitativo Productos'!$Z32:$AC32))-COLUMN('Avance Cuantitativo Productos'!$Z32:$Z32)+1)=2,(OFFSET('Avance Cuantitativo Productos'!$BB32:$BB32,0,_xlfn.XMATCH('Avance Cuantitativo Productos'!$BE$6:$BE$6,'Avance Cuantitativo Productos'!$BB$6:$BE$6)-1)-OFFSET('Avance Cuantitativo Productos'!$BB32:$BB32,0,_xlfn.XMATCH('Avance Cuantitativo Productos'!$BE$6:$BE$6,'Avance Cuantitativo Productos'!$BB$6:$BE$6)-2))/2+OFFSET('Avance Cuantitativo Productos'!$BB32:$BB32,0,_xlfn.XMATCH('Avance Cuantitativo Productos'!$BE$6:$BE$6,'Avance Cuantitativo Productos'!$BB$6:$BE$6)-2),IF((MAX(COLUMN('Avance Cuantitativo Productos'!$Z32:$AC32)*(INDEX('Avance Cuantitativo Productos'!$Z32:$AC32,LARGE(('Avance Cuantitativo Productos'!$Z32:$AC32&lt;&gt;"")*(_xlfn.SEQUENCE(,COUNTA('Avance Cuantitativo Productos'!$Z$6:$AC$6))),1))='Avance Cuantitativo Productos'!$Z32:$AC32))-COLUMN('Avance Cuantitativo Productos'!$Z32:$Z32)+1)=3,(OFFSET('Avance Cuantitativo Productos'!$BB32:$BB32,0,_xlfn.XMATCH('Avance Cuantitativo Productos'!$BE$6:$BE$6,'Avance Cuantitativo Productos'!$BB$6:$BE$6)-1)-OFFSET('Avance Cuantitativo Productos'!$BB32:$BB32,0,_xlfn.XMATCH('Avance Cuantitativo Productos'!$BE$6:$BE$6,'Avance Cuantitativo Productos'!$BB$6:$BE$6)-2))*3/4+OFFSET('Avance Cuantitativo Productos'!$BB32:$BB32,0,_xlfn.XMATCH('Avance Cuantitativo Productos'!$BE$6:$BE$6,'Avance Cuantitativo Productos'!$BB$6:$BE$6)-2),IF((MAX(COLUMN('Avance Cuantitativo Productos'!$Z32:$AC32)*(INDEX('Avance Cuantitativo Productos'!$Z32:$AC32,LARGE(('Avance Cuantitativo Productos'!$Z32:$AC32&lt;&gt;"")*(_xlfn.SEQUENCE(,COUNTA('Avance Cuantitativo Productos'!$Z$6:$AC$6))),1))='Avance Cuantitativo Productos'!$Z32:$AC32))-COLUMN('Avance Cuantitativo Productos'!$Z32:$Z32)+1)=4,(OFFSET('Avance Cuantitativo Productos'!$BB32:$BB32,0,_xlfn.XMATCH('Avance Cuantitativo Productos'!$BE$6:$BE$6,'Avance Cuantitativo Productos'!$BB$6:$BE$6)-1)-OFFSET('Avance Cuantitativo Productos'!$BB32:$BB32,0,_xlfn.XMATCH('Avance Cuantitativo Productos'!$BE$6:$BE$6,'Avance Cuantitativo Productos'!$BB$6:$BE$6)-2))+OFFSET('Avance Cuantitativo Productos'!$BB32:$BB32,0,_xlfn.XMATCH('Avance Cuantitativo Productos'!$BE$6:$BE$6,'Avance Cuantitativo Productos'!$BB$6:$BE$6)-2))))),IF('Avance Cuantitativo Productos'!$H32:$H32="Suma",IF((MAX(COLUMN('Avance Cuantitativo Productos'!$Z32:$AC32)*(INDEX(INT(ISNUMBER('Avance Cuantitativo Productos'!$Z32:$AC32)),LARGE((INT(ISNUMBER('Avance Cuantitativo Productos'!$Z32:$AC32))&lt;&gt;0)*(_xlfn.SEQUENCE(,COUNTA('Avance Cuantitativo Productos'!$Z$6:$AC$6))),1))=INT(ISNUMBER('Avance Cuantitativo Productos'!$Z32:$AC32))))-COLUMN('Avance Cuantitativo Productos'!$Z32:$Z32)+1)=1,(OFFSET('Avance Cuantitativo Productos'!$BB32:$BB32,0,_xlfn.XMATCH('Avance Cuantitativo Productos'!$BE$6:$BE$6,'Avance Cuantitativo Productos'!$BB$6:$BE$6,1,1)-1)/4+SUM('Avance Cuantitativo Productos'!$BB32:$BD32)),IF((MAX(COLUMN('Avance Cuantitativo Productos'!$Z32:$AC32)*(INDEX(INT(ISNUMBER('Avance Cuantitativo Productos'!$Z32:$AC32)),LARGE((INT(ISNUMBER('Avance Cuantitativo Productos'!$Z32:$AC32))&lt;&gt;0)*(_xlfn.SEQUENCE(,COUNTA('Avance Cuantitativo Productos'!$Z$6:$AC$6))),1))=INT(ISNUMBER('Avance Cuantitativo Productos'!$Z32:$AC32))))-COLUMN('Avance Cuantitativo Productos'!$Z32:$Z32)+1)=2,(OFFSET('Avance Cuantitativo Productos'!$BB32:$BB32,0,_xlfn.XMATCH('Avance Cuantitativo Productos'!$BE$6:$BE$6,'Avance Cuantitativo Productos'!$BB$6:$BE$6,1,1)-1)/2+SUM('Avance Cuantitativo Productos'!$BB32:$BD32)),IF((MAX(COLUMN('Avance Cuantitativo Productos'!$Z32:$AC32)*(INDEX(INT(ISNUMBER('Avance Cuantitativo Productos'!$Z32:$AC32)),LARGE((INT(ISNUMBER('Avance Cuantitativo Productos'!$Z32:$AC32))&lt;&gt;0)*(_xlfn.SEQUENCE(,COUNTA('Avance Cuantitativo Productos'!$Z$6:$AC$6))),1))=INT(ISNUMBER('Avance Cuantitativo Productos'!$Z32:$AC32))))-COLUMN('Avance Cuantitativo Productos'!$Z32:$Z32)+1)=3,(OFFSET('Avance Cuantitativo Productos'!$BB32:$BB32,0,_xlfn.XMATCH('Avance Cuantitativo Productos'!$BE$6:$BE$6,'Avance Cuantitativo Productos'!$BB$6:$BE$6,1,1)-1)*3/4+SUM('Avance Cuantitativo Productos'!$BB32:$BD32)),IF((MAX(COLUMN('Avance Cuantitativo Productos'!$Z32:$AC32)*(INDEX(INT(ISNUMBER('Avance Cuantitativo Productos'!$Z32:$AC32)),LARGE((INT(ISNUMBER('Avance Cuantitativo Productos'!$Z32:$AC32))&lt;&gt;0)*(_xlfn.SEQUENCE(,COUNTA('Avance Cuantitativo Productos'!$Z$6:$AC$6))),1))=INT(ISNUMBER('Avance Cuantitativo Productos'!$Z32:$AC32))))-COLUMN('Avance Cuantitativo Productos'!$Z32:$Z32)+1)=4,(OFFSET('Avance Cuantitativo Productos'!$BB32:$BB32,0,_xlfn.XMATCH('Avance Cuantitativo Productos'!$BE$6:$BE$6,'Avance Cuantitativo Productos'!$BB$6:$BE$6,1,1)-1)+SUM('Avance Cuantitativo Productos'!$BB32:$BD32)),))))))))))))</f>
        <v/>
      </c>
      <c r="BO32" s="124" t="str">
        <f t="array" aca="1" ref="BO32" ca="1">+IF(AND('Avance Cuantitativo Productos'!$BN32:$BN32="",'Avance Cuantitativo Productos'!$BF32:$BF32=""),"",IF(OR(AND(_xlfn.XLOOKUP('Avance Cuantitativo Productos'!$I32:$I32,Listas!$G$2:$G$10,Listas!$I$2:$I$10&lt;1),'Avance Cuantitativo Productos'!$BF32:$BF32=""),'Avance Cuantitativo Productos'!$BF32:$BF32="",COUNTIF('Avance Cuantitativo Productos'!$AD32:$AG32,"="&amp;"")&gt;=4),MAX('Avance Cuantitativo Productos'!$BN32:$BN32,'Avance Cuantitativo Productos'!$BE32:$BE32),IF('Avance Cuantitativo Productos'!$H32:$H32="","Seleccionar Anualización",IF(COUNTIF('Avance Cuantitativo Productos'!$BB32:$BF32,"="&amp;"")=5,"",IF(AND(OR('Avance Cuantitativo Productos'!$H32:$H32="Creciente",'Avance Cuantitativo Productos'!$H32:$H32="Constante",'Avance Cuantitativo Productos'!$H32:$H32="Suma"),'Avance Cuantitativo Productos'!$BF32:$BF32&gt;'Avance Cuantitativo Productos'!$BJ32:$BJ32),"ERROR, las metas de las vigencias no pueden ser mayores a la meta final",IF(AND('Avance Cuantitativo Productos'!$H32:$H32="Decreciente",'Avance Cuantitativo Productos'!$BF32:$BF32&lt;'Avance Cuantitativo Productos'!$BJ32:$BJ32),"ERROR, las metas de las vigencias no pueden ser menores a la meta final",IF(OR('Avance Cuantitativo Productos'!$H32:$H32="Creciente",'Avance Cuantitativo Productos'!$H32:$H32="Constante",'Avance Cuantitativo Productos'!$H32:$H32="Decreciente"),IF((MAX(COLUMN('Avance Cuantitativo Productos'!$AD32:$AG32)*(INDEX('Avance Cuantitativo Productos'!$AD32:$AG32,LARGE(('Avance Cuantitativo Productos'!$AD32:$AG32&lt;&gt;"")*(_xlfn.SEQUENCE(,COUNTA('Avance Cuantitativo Productos'!$AD$6:$AG$6))),1))='Avance Cuantitativo Productos'!$AD32:$AG32))-COLUMN('Avance Cuantitativo Productos'!$AD32:$AD32)+1)=1,(OFFSET('Avance Cuantitativo Productos'!$BB32:$BB32,0,_xlfn.XMATCH('Avance Cuantitativo Productos'!$BF$6:$BF$6,'Avance Cuantitativo Productos'!$BB$6:$BF$6)-1)-(OFFSET('Avance Cuantitativo Productos'!$BB32:$BB32,0,_xlfn.XMATCH('Avance Cuantitativo Productos'!$BF$6:$BF$6,'Avance Cuantitativo Productos'!$BB$6:$BF$6)-2)))/4+OFFSET('Avance Cuantitativo Productos'!$BB32:$BB32,0,_xlfn.XMATCH('Avance Cuantitativo Productos'!$BF$6:$BF$6,'Avance Cuantitativo Productos'!$BB$6:$BF$6)-2),IF((MAX(COLUMN('Avance Cuantitativo Productos'!$AD32:$AG32)*(INDEX('Avance Cuantitativo Productos'!$AD32:$AG32,LARGE(('Avance Cuantitativo Productos'!$AD32:$AG32&lt;&gt;"")*(_xlfn.SEQUENCE(,COUNTA('Avance Cuantitativo Productos'!$AD$6:$AG$6))),1))='Avance Cuantitativo Productos'!$AD32:$AG32))-COLUMN('Avance Cuantitativo Productos'!$AD32:$AD32)+1)=2,(OFFSET('Avance Cuantitativo Productos'!$BB32:$BB32,0,_xlfn.XMATCH('Avance Cuantitativo Productos'!$BF$6:$BF$6,'Avance Cuantitativo Productos'!$BB$6:$BF$6)-1)-OFFSET('Avance Cuantitativo Productos'!$BB32:$BB32,0,_xlfn.XMATCH('Avance Cuantitativo Productos'!$BF$6:$BF$6,'Avance Cuantitativo Productos'!$BB$6:$BF$6)-2))/2+OFFSET('Avance Cuantitativo Productos'!$BB32:$BB32,0,_xlfn.XMATCH('Avance Cuantitativo Productos'!$BF$6:$BF$6,'Avance Cuantitativo Productos'!$BB$6:$BF$6)-2),IF((MAX(COLUMN('Avance Cuantitativo Productos'!$AD32:$AG32)*(INDEX('Avance Cuantitativo Productos'!$AD32:$AG32,LARGE(('Avance Cuantitativo Productos'!$AD32:$AG32&lt;&gt;"")*(_xlfn.SEQUENCE(,COUNTA('Avance Cuantitativo Productos'!$AD$6:$AG$6))),1))='Avance Cuantitativo Productos'!$AD32:$AG32))-COLUMN('Avance Cuantitativo Productos'!$AD32:$AD32)+1)=3,(OFFSET('Avance Cuantitativo Productos'!$BB32:$BB32,0,_xlfn.XMATCH('Avance Cuantitativo Productos'!$BF$6:$BF$6,'Avance Cuantitativo Productos'!$BB$6:$BF$6)-1)-OFFSET('Avance Cuantitativo Productos'!$BB32:$BB32,0,_xlfn.XMATCH('Avance Cuantitativo Productos'!$BF$6:$BF$6,'Avance Cuantitativo Productos'!$BB$6:$BF$6)-2))*3/4+OFFSET('Avance Cuantitativo Productos'!$BB32:$BB32,0,_xlfn.XMATCH('Avance Cuantitativo Productos'!$BF$6:$BF$6,'Avance Cuantitativo Productos'!$BB$6:$BF$6)-2),IF((MAX(COLUMN('Avance Cuantitativo Productos'!$AD32:$AG32)*(INDEX('Avance Cuantitativo Productos'!$AD32:$AG32,LARGE(('Avance Cuantitativo Productos'!$AD32:$AG32&lt;&gt;"")*(_xlfn.SEQUENCE(,COUNTA('Avance Cuantitativo Productos'!$AD$6:$AG$6))),1))='Avance Cuantitativo Productos'!$AD32:$AG32))-COLUMN('Avance Cuantitativo Productos'!$AD32:$AD32)+1)=4,(OFFSET('Avance Cuantitativo Productos'!$BB32:$BB32,0,_xlfn.XMATCH('Avance Cuantitativo Productos'!$BF$6:$BF$6,'Avance Cuantitativo Productos'!$BB$6:$BF$6)-1)-OFFSET('Avance Cuantitativo Productos'!$BB32:$BB32,0,_xlfn.XMATCH('Avance Cuantitativo Productos'!$BF$6:$BF$6,'Avance Cuantitativo Productos'!$BB$6:$BF$6)-2))+OFFSET('Avance Cuantitativo Productos'!$BB32:$BB32,0,_xlfn.XMATCH('Avance Cuantitativo Productos'!$BF$6:$BF$6,'Avance Cuantitativo Productos'!$BB$6:$BF$6)-2))))),IF('Avance Cuantitativo Productos'!$H32:$H32="Suma",IF((MAX(COLUMN('Avance Cuantitativo Productos'!$AD32:$AG32)*(INDEX(INT(ISNUMBER('Avance Cuantitativo Productos'!$AD32:$AG32)),LARGE((INT(ISNUMBER('Avance Cuantitativo Productos'!$AD32:$AG32))&lt;&gt;0)*(_xlfn.SEQUENCE(,COUNTA('Avance Cuantitativo Productos'!$AD$6:$AG$6))),1))=INT(ISNUMBER('Avance Cuantitativo Productos'!$AD32:$AG32))))-COLUMN('Avance Cuantitativo Productos'!$AD32:$AD32)+1)=1,(OFFSET('Avance Cuantitativo Productos'!$BB32:$BB32,0,_xlfn.XMATCH('Avance Cuantitativo Productos'!$BF$6:$BF$6,'Avance Cuantitativo Productos'!$BB$6:$BF$6,1,1)-1)/4+SUM('Avance Cuantitativo Productos'!$BB32:$BE32)),IF((MAX(COLUMN('Avance Cuantitativo Productos'!$AD32:$AG32)*(INDEX(INT(ISNUMBER('Avance Cuantitativo Productos'!$AD32:$AG32)),LARGE((INT(ISNUMBER('Avance Cuantitativo Productos'!$AD32:$AG32))&lt;&gt;0)*(_xlfn.SEQUENCE(,COUNTA('Avance Cuantitativo Productos'!$AD$6:$AG$6))),1))=INT(ISNUMBER('Avance Cuantitativo Productos'!$AD32:$AG32))))-COLUMN('Avance Cuantitativo Productos'!$AD32:$AD32)+1)=2,(OFFSET('Avance Cuantitativo Productos'!$BB32:$BB32,0,_xlfn.XMATCH('Avance Cuantitativo Productos'!$BF$6:$BF$6,'Avance Cuantitativo Productos'!$BB$6:$BF$6,1,1)-1)/2+SUM('Avance Cuantitativo Productos'!$BB32:$BE32)),IF((MAX(COLUMN('Avance Cuantitativo Productos'!$AD32:$AG32)*(INDEX(INT(ISNUMBER('Avance Cuantitativo Productos'!$AD32:$AG32)),LARGE((INT(ISNUMBER('Avance Cuantitativo Productos'!$AD32:$AG32))&lt;&gt;0)*(_xlfn.SEQUENCE(,COUNTA('Avance Cuantitativo Productos'!$AD$6:$AG$6))),1))=INT(ISNUMBER('Avance Cuantitativo Productos'!$AD32:$AG32))))-COLUMN('Avance Cuantitativo Productos'!$AD32:$AD32)+1)=3,(OFFSET('Avance Cuantitativo Productos'!$BB32:$BB32,0,_xlfn.XMATCH('Avance Cuantitativo Productos'!$BF$6:$BF$6,'Avance Cuantitativo Productos'!$BB$6:$BF$6,1,1)-1)*3/4+SUM('Avance Cuantitativo Productos'!$BB32:$BE32)),IF((MAX(COLUMN('Avance Cuantitativo Productos'!$AD32:$AG32)*(INDEX(INT(ISNUMBER('Avance Cuantitativo Productos'!$AD32:$AG32)),LARGE((INT(ISNUMBER('Avance Cuantitativo Productos'!$AD32:$AG32))&lt;&gt;0)*(_xlfn.SEQUENCE(,COUNTA('Avance Cuantitativo Productos'!$AD$6:$AG$6))),1))=INT(ISNUMBER('Avance Cuantitativo Productos'!$AD32:$AG32))))-COLUMN('Avance Cuantitativo Productos'!$AD32:$AD32)+1)=4,(OFFSET('Avance Cuantitativo Productos'!$BB32:$BB32,0,_xlfn.XMATCH('Avance Cuantitativo Productos'!$BF$6:$BF$6,'Avance Cuantitativo Productos'!$BB$6:$BF$6,1,1)-1)+SUM('Avance Cuantitativo Productos'!$BB32:$BE32)),))))))))))))</f>
        <v/>
      </c>
      <c r="BP32" s="125" t="str">
        <f t="array" aca="1" ref="BP32" ca="1">+IF(AND('Avance Cuantitativo Productos'!$BO32:$BO32="",'Avance Cuantitativo Productos'!$BG32:$BG32=""),"",IF(OR(AND(_xlfn.XLOOKUP('Avance Cuantitativo Productos'!$I32:$I32,Listas!$G$2:$G$10,Listas!$I$2:$I$10&lt;1),'Avance Cuantitativo Productos'!$BG32:$BG32=""),'Avance Cuantitativo Productos'!$BG32:$BG32="",COUNTIF('Avance Cuantitativo Productos'!$AH32:$AK32,"="&amp;"")&gt;=4),MAX('Avance Cuantitativo Productos'!$BO32:$BO32,'Avance Cuantitativo Productos'!$BF32:$BF32),IF('Avance Cuantitativo Productos'!$H32:$H32="","Seleccionar Anualización",IF(COUNTIF('Avance Cuantitativo Productos'!$BB32:$BG32,"="&amp;"")=6,"",IF(AND(OR('Avance Cuantitativo Productos'!$H32:$H32="Creciente",'Avance Cuantitativo Productos'!$H32:$H32="Constante",'Avance Cuantitativo Productos'!$H32:$H32="Suma"),'Avance Cuantitativo Productos'!$BG32:$BG32&gt;'Avance Cuantitativo Productos'!$BJ32:$BJ32),"ERROR, las metas de las vigencias no pueden ser mayores a la meta final",IF(AND('Avance Cuantitativo Productos'!$H32:$H32="Decreciente",'Avance Cuantitativo Productos'!$BG32:$BG32&lt;'Avance Cuantitativo Productos'!$BJ32:$BJ32),"ERROR, las metas de las vigencias no pueden ser menores a la meta final",IF(OR('Avance Cuantitativo Productos'!$H32:$H32="Creciente",'Avance Cuantitativo Productos'!$H32:$H32="Constante",'Avance Cuantitativo Productos'!$H32:$H32="Decreciente"),IF((MAX(COLUMN('Avance Cuantitativo Productos'!$AH32:$AK32)*(INDEX('Avance Cuantitativo Productos'!$AH32:$AK32,LARGE(('Avance Cuantitativo Productos'!$AH32:$AK32&lt;&gt;"")*(_xlfn.SEQUENCE(,COUNTA('Avance Cuantitativo Productos'!$AH$6:$AK$6))),1))='Avance Cuantitativo Productos'!$AH32:$AK32))-COLUMN('Avance Cuantitativo Productos'!$AH32:$AH32)+1)=1,(OFFSET('Avance Cuantitativo Productos'!$BB32:$BB32,0,_xlfn.XMATCH('Avance Cuantitativo Productos'!$BG$6:$BG$6,'Avance Cuantitativo Productos'!$BB$6:$BG$6)-1)-(OFFSET('Avance Cuantitativo Productos'!$BB32:$BB32,0,_xlfn.XMATCH('Avance Cuantitativo Productos'!$BG$6:$BG$6,'Avance Cuantitativo Productos'!$BB$6:$BG$6)-2)))/4+OFFSET('Avance Cuantitativo Productos'!$BB32:$BB32,0,_xlfn.XMATCH('Avance Cuantitativo Productos'!$BG$6:$BG$6,'Avance Cuantitativo Productos'!$BB$6:$BG$6)-2),IF((MAX(COLUMN('Avance Cuantitativo Productos'!$AH32:$AK32)*(INDEX('Avance Cuantitativo Productos'!$AH32:$AK32,LARGE(('Avance Cuantitativo Productos'!$AH32:$AK32&lt;&gt;"")*(_xlfn.SEQUENCE(,COUNTA('Avance Cuantitativo Productos'!$AH$6:$AK$6))),1))='Avance Cuantitativo Productos'!$AH32:$AK32))-COLUMN('Avance Cuantitativo Productos'!$AH32:$AH32)+1)=2,(OFFSET('Avance Cuantitativo Productos'!$BB32:$BB32,0,_xlfn.XMATCH('Avance Cuantitativo Productos'!$BG$6:$BG$6,'Avance Cuantitativo Productos'!$BB$6:$BG$6)-1)-OFFSET('Avance Cuantitativo Productos'!$BB32:$BB32,0,_xlfn.XMATCH('Avance Cuantitativo Productos'!$BG$6:$BG$6,'Avance Cuantitativo Productos'!$BB$6:$BG$6)-2))/2+OFFSET('Avance Cuantitativo Productos'!$BB32:$BB32,0,_xlfn.XMATCH('Avance Cuantitativo Productos'!$BG$6:$BG$6,'Avance Cuantitativo Productos'!$BB$6:$BG$6)-2),IF((MAX(COLUMN('Avance Cuantitativo Productos'!$AH32:$AK32)*(INDEX('Avance Cuantitativo Productos'!$AH32:$AK32,LARGE(('Avance Cuantitativo Productos'!$AH32:$AK32&lt;&gt;"")*(_xlfn.SEQUENCE(,COUNTA('Avance Cuantitativo Productos'!$AH$6:$AK$6))),1))='Avance Cuantitativo Productos'!$AH32:$AK32))-COLUMN('Avance Cuantitativo Productos'!$AH32:$AH32)+1)=3,(OFFSET('Avance Cuantitativo Productos'!$BB32:$BB32,0,_xlfn.XMATCH('Avance Cuantitativo Productos'!$BG$6:$BG$6,'Avance Cuantitativo Productos'!$BB$6:$BG$6)-1)-OFFSET('Avance Cuantitativo Productos'!$BB32:$BB32,0,_xlfn.XMATCH('Avance Cuantitativo Productos'!$BG$6:$BG$6,'Avance Cuantitativo Productos'!$BB$6:$BG$6)-2))*3/4+OFFSET('Avance Cuantitativo Productos'!$BB32:$BB32,0,_xlfn.XMATCH('Avance Cuantitativo Productos'!$BG$6:$BG$6,'Avance Cuantitativo Productos'!$BB$6:$BG$6)-2),IF((MAX(COLUMN('Avance Cuantitativo Productos'!$AH32:$AK32)*(INDEX('Avance Cuantitativo Productos'!$AH32:$AK32,LARGE(('Avance Cuantitativo Productos'!$AH32:$AK32&lt;&gt;"")*(_xlfn.SEQUENCE(,COUNTA('Avance Cuantitativo Productos'!$AH$6:$AK$6))),1))='Avance Cuantitativo Productos'!$AH32:$AK32))-COLUMN('Avance Cuantitativo Productos'!$AH32:$AH32)+1)=4,(OFFSET('Avance Cuantitativo Productos'!$BB32:$BB32,0,_xlfn.XMATCH('Avance Cuantitativo Productos'!$BG$6:$BG$6,'Avance Cuantitativo Productos'!$BB$6:$BG$6)-1)-OFFSET('Avance Cuantitativo Productos'!$BB32:$BB32,0,_xlfn.XMATCH('Avance Cuantitativo Productos'!$BG$6:$BG$6,'Avance Cuantitativo Productos'!$BB$6:$BG$6)-2))+OFFSET('Avance Cuantitativo Productos'!$BB32:$BB32,0,_xlfn.XMATCH('Avance Cuantitativo Productos'!$BG$6:$BG$6,'Avance Cuantitativo Productos'!$BB$6:$BG$6)-2))))),IF('Avance Cuantitativo Productos'!$H32:$H32="Suma",IF((MAX(COLUMN('Avance Cuantitativo Productos'!$AH32:$AK32)*(INDEX(INT(ISNUMBER('Avance Cuantitativo Productos'!$AH32:$AK32)),LARGE((INT(ISNUMBER('Avance Cuantitativo Productos'!$AH32:$AK32))&lt;&gt;0)*(_xlfn.SEQUENCE(,COUNTA('Avance Cuantitativo Productos'!$AH$6:$AK$6))),1))=INT(ISNUMBER('Avance Cuantitativo Productos'!$AH32:$AK32))))-COLUMN('Avance Cuantitativo Productos'!$AH32:$AH32)+1)=1,(OFFSET('Avance Cuantitativo Productos'!$BB32:$BB32,0,_xlfn.XMATCH('Avance Cuantitativo Productos'!$BG$6:$BG$6,'Avance Cuantitativo Productos'!$BB$6:$BG$6,1,1)-1)/4+SUM('Avance Cuantitativo Productos'!$BB32:$BF32)),IF((MAX(COLUMN('Avance Cuantitativo Productos'!$AH32:$AK32)*(INDEX(INT(ISNUMBER('Avance Cuantitativo Productos'!$AH32:$AK32)),LARGE((INT(ISNUMBER('Avance Cuantitativo Productos'!$AH32:$AK32))&lt;&gt;0)*(_xlfn.SEQUENCE(,COUNTA('Avance Cuantitativo Productos'!$AH$6:$AK$6))),1))=INT(ISNUMBER('Avance Cuantitativo Productos'!$AH32:$AK32))))-COLUMN('Avance Cuantitativo Productos'!$AH32:$AH32)+1)=2,(OFFSET('Avance Cuantitativo Productos'!$BB32:$BB32,0,_xlfn.XMATCH('Avance Cuantitativo Productos'!$BG$6:$BG$6,'Avance Cuantitativo Productos'!$BB$6:$BG$6,1,1)-1)/2+SUM('Avance Cuantitativo Productos'!$BB32:$BF32)),IF((MAX(COLUMN('Avance Cuantitativo Productos'!$AH32:$AK32)*(INDEX(INT(ISNUMBER('Avance Cuantitativo Productos'!$AH32:$AK32)),LARGE((INT(ISNUMBER('Avance Cuantitativo Productos'!$AH32:$AK32))&lt;&gt;0)*(_xlfn.SEQUENCE(,COUNTA('Avance Cuantitativo Productos'!$AH$6:$AK$6))),1))=INT(ISNUMBER('Avance Cuantitativo Productos'!$AH32:$AK32))))-COLUMN('Avance Cuantitativo Productos'!$AH32:$AH32)+1)=3,(OFFSET('Avance Cuantitativo Productos'!$BB32:$BB32,0,_xlfn.XMATCH('Avance Cuantitativo Productos'!$BG$6:$BG$6,'Avance Cuantitativo Productos'!$BB$6:$BG$6,1,1)-1)*3/4+SUM('Avance Cuantitativo Productos'!$BB32:$BF32)),IF((MAX(COLUMN('Avance Cuantitativo Productos'!$AH32:$AK32)*(INDEX(INT(ISNUMBER('Avance Cuantitativo Productos'!$AH32:$AK32)),LARGE((INT(ISNUMBER('Avance Cuantitativo Productos'!$AH32:$AK32))&lt;&gt;0)*(_xlfn.SEQUENCE(,COUNTA('Avance Cuantitativo Productos'!$AH$6:$AK$6))),1))=INT(ISNUMBER('Avance Cuantitativo Productos'!$AH32:$AK32))))-COLUMN('Avance Cuantitativo Productos'!$AH32:$AH32)+1)=4,(OFFSET('Avance Cuantitativo Productos'!$BB32:$BB32,0,_xlfn.XMATCH('Avance Cuantitativo Productos'!$BG$6:$BG$6,'Avance Cuantitativo Productos'!$BB$6:$BG$6,1,1)-1)+SUM('Avance Cuantitativo Productos'!$BB32:$BF32)),))))))))))))</f>
        <v/>
      </c>
      <c r="BQ32" s="137">
        <f t="array" aca="1" ref="BQ32" ca="1">+IF(AND('Avance Cuantitativo Productos'!$BP32:$BP32="",'Avance Cuantitativo Productos'!$BH32:$BH32=""),"",IF(OR(AND(_xlfn.XLOOKUP('Avance Cuantitativo Productos'!$I32:$I32,Listas!$G$2:$G$10,Listas!$I$2:$I$10&lt;1),'Avance Cuantitativo Productos'!$BH32:$BH32=""),'Avance Cuantitativo Productos'!$BH32:$BH32="",COUNTIF('Avance Cuantitativo Productos'!$AL32:$AO32,"="&amp;"")&gt;=4),MAX('Avance Cuantitativo Productos'!$BP32:$BP32,'Avance Cuantitativo Productos'!$BG32:$BG32),IF('Avance Cuantitativo Productos'!$H32:$H32="","Seleccionar Anualización",IF(COUNTIF('Avance Cuantitativo Productos'!$BB32:$BH32,"="&amp;"")=7,"",IF(AND(OR('Avance Cuantitativo Productos'!$H32:$H32="Creciente",'Avance Cuantitativo Productos'!$H32:$H32="Constante",'Avance Cuantitativo Productos'!$H32:$H32="Suma"),'Avance Cuantitativo Productos'!$BH32:$BH32&gt;'Avance Cuantitativo Productos'!$BJ32:$BJ32),"ERROR, las metas de las vigencias no pueden ser mayores a la meta final",IF(AND('Avance Cuantitativo Productos'!$H32:$H32="Decreciente",'Avance Cuantitativo Productos'!$BH32:$BH32&lt;'Avance Cuantitativo Productos'!$BJ32:$BJ32),"ERROR, las metas de las vigencias no pueden ser menores a la meta final",IF(OR('Avance Cuantitativo Productos'!$H32:$H32="Creciente",'Avance Cuantitativo Productos'!$H32:$H32="Constante",'Avance Cuantitativo Productos'!$H32:$H32="Decreciente"),IF((MAX(COLUMN('Avance Cuantitativo Productos'!$AL32:$AO32)*(INDEX('Avance Cuantitativo Productos'!$AL32:$AO32,LARGE(('Avance Cuantitativo Productos'!$AL32:$AO32&lt;&gt;"")*(_xlfn.SEQUENCE(,COUNTA('Avance Cuantitativo Productos'!$AL$6:$AO$6))),1))='Avance Cuantitativo Productos'!$AL32:$AO32))-COLUMN('Avance Cuantitativo Productos'!$AL32:$AL32)+1)=1,(OFFSET('Avance Cuantitativo Productos'!$BB32:$BB32,0,_xlfn.XMATCH('Avance Cuantitativo Productos'!$BH$6:$BH$6,'Avance Cuantitativo Productos'!$BB$6:$BH$6)-1)-(OFFSET('Avance Cuantitativo Productos'!$BB32:$BB32,0,_xlfn.XMATCH('Avance Cuantitativo Productos'!$BH$6:$BH$6,'Avance Cuantitativo Productos'!$BB$6:$BH$6)-2)))/4+OFFSET('Avance Cuantitativo Productos'!$BB32:$BB32,0,_xlfn.XMATCH('Avance Cuantitativo Productos'!$BH$6:$BH$6,'Avance Cuantitativo Productos'!$BB$6:$BH$6)-2),IF((MAX(COLUMN('Avance Cuantitativo Productos'!$AL32:$AO32)*(INDEX('Avance Cuantitativo Productos'!$AL32:$AO32,LARGE(('Avance Cuantitativo Productos'!$AL32:$AO32&lt;&gt;"")*(_xlfn.SEQUENCE(,COUNTA('Avance Cuantitativo Productos'!$AL$6:$AO$6))),1))='Avance Cuantitativo Productos'!$AL32:$AO32))-COLUMN('Avance Cuantitativo Productos'!$AL32:$AL32)+1)=2,(OFFSET('Avance Cuantitativo Productos'!$BB32:$BB32,0,_xlfn.XMATCH('Avance Cuantitativo Productos'!$BH$6:$BH$6,'Avance Cuantitativo Productos'!$BB$6:$BH$6)-1)-OFFSET('Avance Cuantitativo Productos'!$BB32:$BB32,0,_xlfn.XMATCH('Avance Cuantitativo Productos'!$BH$6:$BH$6,'Avance Cuantitativo Productos'!$BB$6:$BH$6)-2))/2+OFFSET('Avance Cuantitativo Productos'!$BB32:$BB32,0,_xlfn.XMATCH('Avance Cuantitativo Productos'!$BH$6:$BH$6,'Avance Cuantitativo Productos'!$BB$6:$BH$6)-2),IF((MAX(COLUMN('Avance Cuantitativo Productos'!$AL32:$AO32)*(INDEX('Avance Cuantitativo Productos'!$AL32:$AO32,LARGE(('Avance Cuantitativo Productos'!$AL32:$AO32&lt;&gt;"")*(_xlfn.SEQUENCE(,COUNTA('Avance Cuantitativo Productos'!$AL$6:$AO$6))),1))='Avance Cuantitativo Productos'!$AL32:$AO32))-COLUMN('Avance Cuantitativo Productos'!$AL32:$AL32)+1)=3,(OFFSET('Avance Cuantitativo Productos'!$BB32:$BB32,0,_xlfn.XMATCH('Avance Cuantitativo Productos'!$BH$6:$BH$6,'Avance Cuantitativo Productos'!$BB$6:$BH$6)-1)-OFFSET('Avance Cuantitativo Productos'!$BB32:$BB32,0,_xlfn.XMATCH('Avance Cuantitativo Productos'!$BH$6:$BH$6,'Avance Cuantitativo Productos'!$BB$6:$BH$6)-2))*0.75+OFFSET('Avance Cuantitativo Productos'!$BB32:$BB32,0,_xlfn.XMATCH('Avance Cuantitativo Productos'!$BH$6:$BH$6,'Avance Cuantitativo Productos'!$BB$6:$BH$6)-2),IF((MAX(COLUMN('Avance Cuantitativo Productos'!$AL32:$AO32)*(INDEX('Avance Cuantitativo Productos'!$AL32:$AO32,LARGE(('Avance Cuantitativo Productos'!$AL32:$AO32&lt;&gt;"")*(_xlfn.SEQUENCE(,COUNTA('Avance Cuantitativo Productos'!$AL$6:$AO$6))),1))='Avance Cuantitativo Productos'!$AL32:$AO32))-COLUMN('Avance Cuantitativo Productos'!$AL32:$AL32)+1)=4,(OFFSET('Avance Cuantitativo Productos'!$BB32:$BB32,0,_xlfn.XMATCH('Avance Cuantitativo Productos'!$BH$6:$BH$6,'Avance Cuantitativo Productos'!$BB$6:$BH$6)-1)-OFFSET('Avance Cuantitativo Productos'!$BB32:$BB32,0,_xlfn.XMATCH('Avance Cuantitativo Productos'!$BH$6:$BH$6,'Avance Cuantitativo Productos'!$BB$6:$BH$6)-2))+OFFSET('Avance Cuantitativo Productos'!$BB32:$BB32,0,_xlfn.XMATCH('Avance Cuantitativo Productos'!$BH$6:$BH$6,'Avance Cuantitativo Productos'!$BB$6:$BH$6)-2))))),IF('Avance Cuantitativo Productos'!$H32:$H32="Suma",IF((MAX(COLUMN('Avance Cuantitativo Productos'!$AL32:$AO32)*(INDEX(INT(ISNUMBER('Avance Cuantitativo Productos'!$AL32:$AO32)),LARGE((INT(ISNUMBER('Avance Cuantitativo Productos'!$AL32:$AO32))&lt;&gt;0)*(_xlfn.SEQUENCE(,COUNTA('Avance Cuantitativo Productos'!$AL$6:$AO$6))),1))=INT(ISNUMBER('Avance Cuantitativo Productos'!$AL32:$AO32))))-COLUMN('Avance Cuantitativo Productos'!$AL32:$AL32)+1)=1,(OFFSET('Avance Cuantitativo Productos'!$BB32:$BB32,0,_xlfn.XMATCH('Avance Cuantitativo Productos'!$BH$6:$BH$6,'Avance Cuantitativo Productos'!$BB$6:$BH$6,1,1)-1)/4+SUM('Avance Cuantitativo Productos'!$BB32:$BG32)),IF((MAX(COLUMN('Avance Cuantitativo Productos'!$AL32:$AO32)*(INDEX(INT(ISNUMBER('Avance Cuantitativo Productos'!$AL32:$AO32)),LARGE((INT(ISNUMBER('Avance Cuantitativo Productos'!$AL32:$AO32))&lt;&gt;0)*(_xlfn.SEQUENCE(,COUNTA('Avance Cuantitativo Productos'!$AL$6:$AO$6))),1))=INT(ISNUMBER('Avance Cuantitativo Productos'!$AL32:$AO32))))-COLUMN('Avance Cuantitativo Productos'!$AL32:$AL32)+1)=2,(OFFSET('Avance Cuantitativo Productos'!$BB32:$BB32,0,_xlfn.XMATCH('Avance Cuantitativo Productos'!$BH$6:$BH$6,'Avance Cuantitativo Productos'!$BB$6:$BH$6,1,1)-1)/2+SUM('Avance Cuantitativo Productos'!$BB32:$BG32)),IF((MAX(COLUMN('Avance Cuantitativo Productos'!$AL32:$AO32)*(INDEX(INT(ISNUMBER('Avance Cuantitativo Productos'!$AL32:$AO32)),LARGE((INT(ISNUMBER('Avance Cuantitativo Productos'!$AL32:$AO32))&lt;&gt;0)*(_xlfn.SEQUENCE(,COUNTA('Avance Cuantitativo Productos'!$AL$6:$AO$6))),1))=INT(ISNUMBER('Avance Cuantitativo Productos'!$AL32:$AO32))))-COLUMN('Avance Cuantitativo Productos'!$AL32:$AL32)+1)=3,(OFFSET('Avance Cuantitativo Productos'!$BB32:$BB32,0,_xlfn.XMATCH('Avance Cuantitativo Productos'!$BH$6:$BH$6,'Avance Cuantitativo Productos'!$BB$6:$BH$6,1,1)-1)*0.75+SUM('Avance Cuantitativo Productos'!$BB32:$BG32)),IF((MAX(COLUMN('Avance Cuantitativo Productos'!$AL32:$AO32)*(INDEX(INT(ISNUMBER('Avance Cuantitativo Productos'!$AL32:$AO32)),LARGE((INT(ISNUMBER('Avance Cuantitativo Productos'!$AL32:$AO32))&lt;&gt;0)*(_xlfn.SEQUENCE(,COUNTA('Avance Cuantitativo Productos'!$AL$6:$AO$6))),1))=INT(ISNUMBER('Avance Cuantitativo Productos'!$AL32:$AO32))))-COLUMN('Avance Cuantitativo Productos'!$AL32:$AL32)+1)=4,(OFFSET('Avance Cuantitativo Productos'!$BB32:$BB32,0,_xlfn.XMATCH('Avance Cuantitativo Productos'!$BH$6:$BH$6,'Avance Cuantitativo Productos'!$BB$6:$BH$6,1,1)-1)+SUM('Avance Cuantitativo Productos'!$BB32:$BG32)),))))))))))))</f>
        <v>1</v>
      </c>
      <c r="BR32" s="137">
        <f t="array" aca="1" ref="BR32" ca="1">+IF(AND('Avance Cuantitativo Productos'!$BQ32:$BQ32="",'Avance Cuantitativo Productos'!$BI32:$BI32=""),"",IF(OR(AND(_xlfn.XLOOKUP('Avance Cuantitativo Productos'!$I32:$I32,Listas!$G$2:$G$10,Listas!$I$2:$I$10&lt;1),'Avance Cuantitativo Productos'!$BI32:$BI32=""),'Avance Cuantitativo Productos'!$BI32:$BI32="",COUNTIF('Avance Cuantitativo Productos'!$AP32:$AS32,"="&amp;"")&gt;=4),MAX('Avance Cuantitativo Productos'!$BQ32:$BQ32,'Avance Cuantitativo Productos'!$BH32:$BH32),IF('Avance Cuantitativo Productos'!$H32:$H32="","Seleccionar Anualización",IF(COUNTIF('Avance Cuantitativo Productos'!$BB32:$BI32,"="&amp;"")=8,"",IF(AND(OR('Avance Cuantitativo Productos'!$H32:$H32="Creciente",'Avance Cuantitativo Productos'!$H32:$H32="Constante",'Avance Cuantitativo Productos'!$H32:$H32="Suma"),'Avance Cuantitativo Productos'!$BI32:$BI32&gt;'Avance Cuantitativo Productos'!$BJ32:$BJ32),"ERROR, las metas de las vigencias no pueden ser mayores a la meta final",IF(AND('Avance Cuantitativo Productos'!$H32:$H32="Decreciente",'Avance Cuantitativo Productos'!$BI32:$BI32&lt;'Avance Cuantitativo Productos'!$BJ32:$BJ32),"ERROR, las metas de las vigencias no pueden ser menores a la meta final",IF(OR('Avance Cuantitativo Productos'!$H32:$H32="Creciente",'Avance Cuantitativo Productos'!$H32:$H32="Constante",'Avance Cuantitativo Productos'!$H32:$H32="Decreciente"),IF((MAX(COLUMN('Avance Cuantitativo Productos'!$AP32:$AS32)*(INDEX('Avance Cuantitativo Productos'!$AP32:$AS32,LARGE(('Avance Cuantitativo Productos'!$AP32:$AS32&lt;&gt;"")*(_xlfn.SEQUENCE(,COUNTA('Avance Cuantitativo Productos'!$AP$6:$AS$6))),1))='Avance Cuantitativo Productos'!$AP32:$AS32))-COLUMN('Avance Cuantitativo Productos'!$AP32:$AP32)+1)=1,(OFFSET('Avance Cuantitativo Productos'!$BB32:$BB32,0,_xlfn.XMATCH('Avance Cuantitativo Productos'!$BI$6:$BI$6,'Avance Cuantitativo Productos'!$BB$6:$BI$6)-1)-(OFFSET('Avance Cuantitativo Productos'!$BB32:$BB32,0,_xlfn.XMATCH('Avance Cuantitativo Productos'!$BI$6:$BI$6,'Avance Cuantitativo Productos'!$BB$6:$BI$6)-2)))/4+OFFSET('Avance Cuantitativo Productos'!$BB32:$BB32,0,_xlfn.XMATCH('Avance Cuantitativo Productos'!$BI$6:$BI$6,'Avance Cuantitativo Productos'!$BB$6:$BI$6)-2),IF((MAX(COLUMN('Avance Cuantitativo Productos'!$AP32:$AS32)*(INDEX('Avance Cuantitativo Productos'!$AP32:$AS32,LARGE(('Avance Cuantitativo Productos'!$AP32:$AS32&lt;&gt;"")*(_xlfn.SEQUENCE(,COUNTA('Avance Cuantitativo Productos'!$AP$6:$AS$6))),1))='Avance Cuantitativo Productos'!$AP32:$AS32))-COLUMN('Avance Cuantitativo Productos'!$AP32:$AP32)+1)=2,(OFFSET('Avance Cuantitativo Productos'!$BB32:$BB32,0,_xlfn.XMATCH('Avance Cuantitativo Productos'!$BI$6:$BI$6,'Avance Cuantitativo Productos'!$BB$6:$BI$6)-1)-OFFSET('Avance Cuantitativo Productos'!$BB32:$BB32,0,_xlfn.XMATCH('Avance Cuantitativo Productos'!$BI$6:$BI$6,'Avance Cuantitativo Productos'!$BB$6:$BI$6)-2))/2+OFFSET('Avance Cuantitativo Productos'!$BB32:$BB32,0,_xlfn.XMATCH('Avance Cuantitativo Productos'!$BI$6:$BI$6,'Avance Cuantitativo Productos'!$BB$6:$BI$6)-2),IF((MAX(COLUMN('Avance Cuantitativo Productos'!$AP32:$AS32)*(INDEX('Avance Cuantitativo Productos'!$AP32:$AS32,LARGE(('Avance Cuantitativo Productos'!$AP32:$AS32&lt;&gt;"")*(_xlfn.SEQUENCE(,COUNTA('Avance Cuantitativo Productos'!$AP$6:$AS$6))),1))='Avance Cuantitativo Productos'!$AP32:$AS32))-COLUMN('Avance Cuantitativo Productos'!$AP32:$AP32)+1)=3,(OFFSET('Avance Cuantitativo Productos'!$BB32:$BB32,0,_xlfn.XMATCH('Avance Cuantitativo Productos'!$BI$6:$BI$6,'Avance Cuantitativo Productos'!$BB$6:$BI$6)-1)-OFFSET('Avance Cuantitativo Productos'!$BB32:$BB32,0,_xlfn.XMATCH('Avance Cuantitativo Productos'!$BI$6:$BI$6,'Avance Cuantitativo Productos'!$BB$6:$BI$6)-2))*0.75+OFFSET('Avance Cuantitativo Productos'!$BB32:$BB32,0,_xlfn.XMATCH('Avance Cuantitativo Productos'!$BI$6:$BI$6,'Avance Cuantitativo Productos'!$BB$6:$BI$6)-2),IF((MAX(COLUMN('Avance Cuantitativo Productos'!$AP32:$AS32)*(INDEX('Avance Cuantitativo Productos'!$AP32:$AS32,LARGE(('Avance Cuantitativo Productos'!$AP32:$AS32&lt;&gt;"")*(_xlfn.SEQUENCE(,COUNTA('Avance Cuantitativo Productos'!$AP$6:$AS$6))),1))='Avance Cuantitativo Productos'!$AP32:$AS32))-COLUMN('Avance Cuantitativo Productos'!$AP32:$AP32)+1)=4,(OFFSET('Avance Cuantitativo Productos'!$BB32:$BB32,0,_xlfn.XMATCH('Avance Cuantitativo Productos'!$BI$6:$BI$6,'Avance Cuantitativo Productos'!$BB$6:$BI$6)-1)-OFFSET('Avance Cuantitativo Productos'!$BB32:$BB32,0,_xlfn.XMATCH('Avance Cuantitativo Productos'!$BI$6:$BI$6,'Avance Cuantitativo Productos'!$BB$6:$BI$6)-2))+OFFSET('Avance Cuantitativo Productos'!$BB32:$BB32,0,_xlfn.XMATCH('Avance Cuantitativo Productos'!$BI$6:$BI$6,'Avance Cuantitativo Productos'!$BB$6:$BI$6)-2))))),IF('Avance Cuantitativo Productos'!$H32:$H32="Suma",IF((MAX(COLUMN('Avance Cuantitativo Productos'!$AP32:$AS32)*(INDEX(INT(ISNUMBER('Avance Cuantitativo Productos'!$AP32:$AS32)),LARGE((INT(ISNUMBER('Avance Cuantitativo Productos'!$AP32:$AS32))&lt;&gt;0)*(_xlfn.SEQUENCE(,COUNTA('Avance Cuantitativo Productos'!$AP$6:$AS$6))),1))=INT(ISNUMBER('Avance Cuantitativo Productos'!$AP32:$AS32))))-COLUMN('Avance Cuantitativo Productos'!$AP32:$AP32)+1)=1,(OFFSET('Avance Cuantitativo Productos'!$BB32:$BB32,0,_xlfn.XMATCH('Avance Cuantitativo Productos'!$BI$6:$BI$6,'Avance Cuantitativo Productos'!$BB$6:$BI$6,1,1)-1)/4+SUM('Avance Cuantitativo Productos'!$BB32:$BH32)),IF((MAX(COLUMN('Avance Cuantitativo Productos'!$AP32:$AS32)*(INDEX(INT(ISNUMBER('Avance Cuantitativo Productos'!$AP32:$AS32)),LARGE((INT(ISNUMBER('Avance Cuantitativo Productos'!$AP32:$AS32))&lt;&gt;0)*(_xlfn.SEQUENCE(,COUNTA('Avance Cuantitativo Productos'!$AP$6:$AS$6))),1))=INT(ISNUMBER('Avance Cuantitativo Productos'!$AP32:$AS32))))-COLUMN('Avance Cuantitativo Productos'!$AP32:$AP32)+1)=2,(OFFSET('Avance Cuantitativo Productos'!$BB32:$BB32,0,_xlfn.XMATCH('Avance Cuantitativo Productos'!$BI$6:$BI$6,'Avance Cuantitativo Productos'!$BB$6:$BI$6,1,1)-1)/2+SUM('Avance Cuantitativo Productos'!$BB32:$BH32)),IF((MAX(COLUMN('Avance Cuantitativo Productos'!$AP32:$AS32)*(INDEX(INT(ISNUMBER('Avance Cuantitativo Productos'!$AP32:$AS32)),LARGE((INT(ISNUMBER('Avance Cuantitativo Productos'!$AP32:$AS32))&lt;&gt;0)*(_xlfn.SEQUENCE(,COUNTA('Avance Cuantitativo Productos'!$AP$6:$AS$6))),1))=INT(ISNUMBER('Avance Cuantitativo Productos'!$AP32:$AS32))))-COLUMN('Avance Cuantitativo Productos'!$AP32:$AP32)+1)=3,(OFFSET('Avance Cuantitativo Productos'!$BB32:$BB32,0,_xlfn.XMATCH('Avance Cuantitativo Productos'!$BI$6:$BI$6,'Avance Cuantitativo Productos'!$BB$6:$BI$6,1,1)-1)*0.75+SUM('Avance Cuantitativo Productos'!$BB32:$BH32)),IF((MAX(COLUMN('Avance Cuantitativo Productos'!$AP32:$AS32)*(INDEX(INT(ISNUMBER('Avance Cuantitativo Productos'!$AP32:$AS32)),LARGE((INT(ISNUMBER('Avance Cuantitativo Productos'!$AP32:$AS32))&lt;&gt;0)*(_xlfn.SEQUENCE(,COUNTA('Avance Cuantitativo Productos'!$AP$6:$AS$6))),1))=INT(ISNUMBER('Avance Cuantitativo Productos'!$AP32:$AS32))))-COLUMN('Avance Cuantitativo Productos'!$AP32:$AP32)+1)=4,(OFFSET('Avance Cuantitativo Productos'!$BB32:$BB32,0,_xlfn.XMATCH('Avance Cuantitativo Productos'!$BI$6:$BI$6,'Avance Cuantitativo Productos'!$BB$6:$BI$6,1,1)-1)+SUM('Avance Cuantitativo Productos'!$BB32:$BH32)),))))))))))))</f>
        <v>1</v>
      </c>
      <c r="BS32" s="20" t="str">
        <f t="array" aca="1" ref="BS32" ca="1">IF(OR('Avance Cuantitativo Productos'!$BB32:$BB32=0,'Avance Cuantitativo Productos'!$AT32:$AT32="",SUMPRODUCT(--('Avance Cuantitativo Productos'!$N32:$Q32&lt;&gt;""))=0),"",IF('Avance Cuantitativo Productos'!$H32:$H32="Creciente",('Avance Cuantitativo Productos'!$AT32:$AT32-Anualiza_LB('Avance Cuantitativo Productos'!$BS$6:$BS$6,'Avance Cuantitativo Productos'!$M32:$M32,'Avance Cuantitativo Productos'!$G32:$G32,'Avance Cuantitativo Productos'!$L32:$L32))/('Avance Cuantitativo Productos'!$BK32:$BK32-Anualiza_LB('Avance Cuantitativo Productos'!$BS$6:$BS$6,'Avance Cuantitativo Productos'!$M32:$M32,'Avance Cuantitativo Productos'!$G32:$G32,'Avance Cuantitativo Productos'!$L32:$L32)),IF('Avance Cuantitativo Productos'!$H32:$H32="Constante",('Avance Cuantitativo Productos'!$AT32:$AT32/'Avance Cuantitativo Productos'!$BK32:$BK32),IF('Avance Cuantitativo Productos'!$H32:$H32="Suma",_xlfn.NUMBERVALUE('Avance Cuantitativo Productos'!$AT32:$AT32)/_xlfn.NUMBERVALUE('Avance Cuantitativo Productos'!$BK32:$BK32),IF('Avance Cuantitativo Productos'!$H32:$H32="Decreciente",('Avance Cuantitativo Productos'!$BS$6:$BS$6-Anualiza_LB('Avance Cuantitativo Productos'!$BB$6:$BB$6,'Avance Cuantitativo Productos'!$M32:$M32,'Avance Cuantitativo Productos'!$G32:$G32,'Avance Cuantitativo Productos'!$L32:$L32))/('Avance Cuantitativo Productos'!$BK32:$BK32-Anualiza_LB('Avance Cuantitativo Productos'!$BS$6:$BS$6,'Avance Cuantitativo Productos'!$M32:$M32,'Avance Cuantitativo Productos'!$G32:$G32,'Avance Cuantitativo Productos'!$L32:$L32)),"Seleccionar Anualización")))))</f>
        <v/>
      </c>
      <c r="BT32" s="21" t="str">
        <f t="array" aca="1" ref="BT32" ca="1">IF(OR('Avance Cuantitativo Productos'!$BC32:$BC32=0,'Avance Cuantitativo Productos'!$AU32:$AU32="",SUMPRODUCT(--('Avance Cuantitativo Productos'!$R32:$U32&lt;&gt;""))=0),"",IF('Avance Cuantitativo Productos'!$H32:$H32="Creciente",('Avance Cuantitativo Productos'!$AU32:$AU32-Anualiza_LB('Avance Cuantitativo Productos'!$BT$6:$BT$6,'Avance Cuantitativo Productos'!$M32:$M32,'Avance Cuantitativo Productos'!$G32:$G32,'Avance Cuantitativo Productos'!$L32:$L32))/('Avance Cuantitativo Productos'!$BL32:$BL32-Anualiza_LB('Avance Cuantitativo Productos'!$BT$6:$BT$6,'Avance Cuantitativo Productos'!$M32:$M32,'Avance Cuantitativo Productos'!$G32:$G32,'Avance Cuantitativo Productos'!$L32:$L32)),IF('Avance Cuantitativo Productos'!$H32:$H32="Constante",('Avance Cuantitativo Productos'!$AU32:$AU32/'Avance Cuantitativo Productos'!$BL32:$BL32),IF('Avance Cuantitativo Productos'!$H32:$H32="Suma",(_xlfn.NUMBERVALUE('Avance Cuantitativo Productos'!$AU32:$AU32)-_xlfn.NUMBERVALUE('Avance Cuantitativo Productos'!$AT32:$AT32))/(_xlfn.NUMBERVALUE('Avance Cuantitativo Productos'!$BL32:$BL32)-_xlfn.NUMBERVALUE('Avance Cuantitativo Productos'!$BK32:$BK32)),IF('Avance Cuantitativo Productos'!$H32:$H32="Decreciente",('Avance Cuantitativo Productos'!$AU32:$AU32-Anualiza_LB('Avance Cuantitativo Productos'!$BT$6:$BT$6,'Avance Cuantitativo Productos'!$M32:$M32,'Avance Cuantitativo Productos'!$G32:$G32,'Avance Cuantitativo Productos'!$L32:$L32))/('Avance Cuantitativo Productos'!$BL32:$BL32-Anualiza_LB('Avance Cuantitativo Productos'!$BT$6:$BT$6,'Avance Cuantitativo Productos'!$M32:$M32,'Avance Cuantitativo Productos'!$G32:$G32,'Avance Cuantitativo Productos'!$L32:$L32)),"Seleccionar Anualización")))))</f>
        <v/>
      </c>
      <c r="BU32" s="21" t="str">
        <f t="array" aca="1" ref="BU32" ca="1">+IF(OR('Avance Cuantitativo Productos'!$BD32:$BD32=0,'Avance Cuantitativo Productos'!$AV32:$AV32="",SUMPRODUCT(--('Avance Cuantitativo Productos'!$V32:$Y32&lt;&gt;""))=0),"",IF('Avance Cuantitativo Productos'!$H32:$H32="Creciente",('Avance Cuantitativo Productos'!$AV32:$AV32-Anualiza_LB('Avance Cuantitativo Productos'!$BU$6:$BU$6,'Avance Cuantitativo Productos'!$M32:$M32,'Avance Cuantitativo Productos'!$G32:$G32,'Avance Cuantitativo Productos'!$L32:$L32))/('Avance Cuantitativo Productos'!$BM32:$BM32-Anualiza_LB('Avance Cuantitativo Productos'!$BU$6:$BU$6,'Avance Cuantitativo Productos'!$M32:$M32,'Avance Cuantitativo Productos'!$G32:$G32,'Avance Cuantitativo Productos'!$L32:$L32)),IF('Avance Cuantitativo Productos'!$H32:$H32="Constante",('Avance Cuantitativo Productos'!$AV32:$AV32/'Avance Cuantitativo Productos'!$BM32:$BM32),IF('Avance Cuantitativo Productos'!$H32:$H32="Suma",(_xlfn.NUMBERVALUE('Avance Cuantitativo Productos'!$AV32:$AV32)-_xlfn.NUMBERVALUE('Avance Cuantitativo Productos'!$AU32:$AU32))/(_xlfn.NUMBERVALUE('Avance Cuantitativo Productos'!$BM32:$BM32)-_xlfn.NUMBERVALUE('Avance Cuantitativo Productos'!$BL32:$BL32)),IF('Avance Cuantitativo Productos'!$H32:$H32="Decreciente",('Avance Cuantitativo Productos'!$AV32:$AV32-Anualiza_LB('Avance Cuantitativo Productos'!$BU$6:$BU$6,'Avance Cuantitativo Productos'!$M32:$M32,'Avance Cuantitativo Productos'!$G32:$G32,'Avance Cuantitativo Productos'!$L32:$L32))/('Avance Cuantitativo Productos'!$BM32:$BM32-Anualiza_LB('Avance Cuantitativo Productos'!$BU$6:$BU$6,'Avance Cuantitativo Productos'!$M32:$M32,'Avance Cuantitativo Productos'!$G32:$G32,'Avance Cuantitativo Productos'!$L32:$L32)),"Seleccionar Anualización")))))</f>
        <v/>
      </c>
      <c r="BV32" s="21" t="str">
        <f t="array" aca="1" ref="BV32" ca="1">+IF(OR('Avance Cuantitativo Productos'!$BE32:$BE32=0,'Avance Cuantitativo Productos'!$AW32:$AW32="",,SUMPRODUCT(--('Avance Cuantitativo Productos'!$Z32:$AC32&lt;&gt;""))=0),"",IF('Avance Cuantitativo Productos'!$H32:$H32="Creciente",('Avance Cuantitativo Productos'!$AW32:$AW32-Anualiza_LB('Avance Cuantitativo Productos'!$BV$6:$BV$6,'Avance Cuantitativo Productos'!$M32:$M32,'Avance Cuantitativo Productos'!$G32:$G32,'Avance Cuantitativo Productos'!$L32:$L32))/('Avance Cuantitativo Productos'!$BN32:$BN32-Anualiza_LB('Avance Cuantitativo Productos'!$BV$6:$BV$6,'Avance Cuantitativo Productos'!$M32:$M32,'Avance Cuantitativo Productos'!$G32:$G32,'Avance Cuantitativo Productos'!$L32:$L32)),IF('Avance Cuantitativo Productos'!$H32:$H32="Constante",('Avance Cuantitativo Productos'!$AW32:$AW32/'Avance Cuantitativo Productos'!$BN32:$BN32),IF('Avance Cuantitativo Productos'!$H32:$H32="Suma",(_xlfn.NUMBERVALUE('Avance Cuantitativo Productos'!$AW32:$AW32)-_xlfn.NUMBERVALUE('Avance Cuantitativo Productos'!$AV32:$AV32))/(_xlfn.NUMBERVALUE('Avance Cuantitativo Productos'!$BN32:$BN32)-_xlfn.NUMBERVALUE('Avance Cuantitativo Productos'!$BM32:$BM32)),IF('Avance Cuantitativo Productos'!$H32:$H32="Decreciente",('Avance Cuantitativo Productos'!$AW32:$AW32-Anualiza_LB('Avance Cuantitativo Productos'!$BV$6:$BV$6,'Avance Cuantitativo Productos'!$M32:$M32,'Avance Cuantitativo Productos'!$G32:$G32,'Avance Cuantitativo Productos'!$L32:$L32))/('Avance Cuantitativo Productos'!$BN32:$BN32-Anualiza_LB('Avance Cuantitativo Productos'!$BV$6:$BV$6,'Avance Cuantitativo Productos'!$M32:$M32,'Avance Cuantitativo Productos'!$G32:$G32,'Avance Cuantitativo Productos'!$L32:$L32)),"Seleccionar Anualización")))))</f>
        <v/>
      </c>
      <c r="BW32" s="21" t="str">
        <f t="array" aca="1" ref="BW32" ca="1">+IF(OR('Avance Cuantitativo Productos'!$BF32:$BF32=0,'Avance Cuantitativo Productos'!$AX32:$AX32="",SUMPRODUCT(--('Avance Cuantitativo Productos'!$AD32:$AG32&lt;&gt;""))=0),"",IF('Avance Cuantitativo Productos'!$H32:$H32="Creciente",('Avance Cuantitativo Productos'!$AX32:$AX32-Anualiza_LB('Avance Cuantitativo Productos'!$BW$6:$BW$6,'Avance Cuantitativo Productos'!$M32:$M32,'Avance Cuantitativo Productos'!$G32:$G32,'Avance Cuantitativo Productos'!$L32:$L32))/('Avance Cuantitativo Productos'!$BO32:$BO32-Anualiza_LB('Avance Cuantitativo Productos'!$BW$6:$BW$6,'Avance Cuantitativo Productos'!$M32:$M32,'Avance Cuantitativo Productos'!$G32:$G32,'Avance Cuantitativo Productos'!$L32:$L32)),IF('Avance Cuantitativo Productos'!$H32:$H32="Constante",('Avance Cuantitativo Productos'!$AX32:$AX32/'Avance Cuantitativo Productos'!$BO32:$BO32),IF('Avance Cuantitativo Productos'!$H32:$H32="Suma",(_xlfn.NUMBERVALUE('Avance Cuantitativo Productos'!$AX32:$AX32)-_xlfn.NUMBERVALUE('Avance Cuantitativo Productos'!$AW32:$AW32))/(_xlfn.NUMBERVALUE('Avance Cuantitativo Productos'!$BO32:$BO32)-_xlfn.NUMBERVALUE('Avance Cuantitativo Productos'!$BN32:$BN32)),IF('Avance Cuantitativo Productos'!$H32:$H32="Decreciente",('Avance Cuantitativo Productos'!$AX32:$AX32-Anualiza_LB('Avance Cuantitativo Productos'!$BW$6:$BW$6,'Avance Cuantitativo Productos'!$M32:$M32,'Avance Cuantitativo Productos'!$G32:$G32,'Avance Cuantitativo Productos'!$L32:$L32))/('Avance Cuantitativo Productos'!$BO32:$BO32-Anualiza_LB('Avance Cuantitativo Productos'!$BW$6:$BW$6,'Avance Cuantitativo Productos'!$M32:$M32,'Avance Cuantitativo Productos'!$G32:$G32,'Avance Cuantitativo Productos'!$L32:$L32)),"Seleccionar Anualización")))))</f>
        <v/>
      </c>
      <c r="BX32" s="21" t="str">
        <f t="array" aca="1" ref="BX32" ca="1">+ IF(OR('Avance Cuantitativo Productos'!$BG32:$BG32=0,'Avance Cuantitativo Productos'!$AY32:$AY32="",SUMPRODUCT(--('Avance Cuantitativo Productos'!$AH32:$AK32&lt;&gt;""))=0),"",IF('Avance Cuantitativo Productos'!$H32:$H32="Creciente",('Avance Cuantitativo Productos'!$AY32:$AY32-Anualiza_LB('Avance Cuantitativo Productos'!$BX$6:$BX$6,'Avance Cuantitativo Productos'!$M32:$M32,'Avance Cuantitativo Productos'!$G32:$G32,'Avance Cuantitativo Productos'!$L32:$L32))/('Avance Cuantitativo Productos'!$BP32:$BP32-Anualiza_LB('Avance Cuantitativo Productos'!$BX$6:$BX$6,'Avance Cuantitativo Productos'!$M32:$M32,'Avance Cuantitativo Productos'!$G32:$G32,'Avance Cuantitativo Productos'!$L32:$L32)),IF('Avance Cuantitativo Productos'!$H32:$H32="Constante",('Avance Cuantitativo Productos'!$AY32:$AY32/'Avance Cuantitativo Productos'!$BP32:$BP32),IF('Avance Cuantitativo Productos'!$H32:$H32="Suma",(_xlfn.NUMBERVALUE('Avance Cuantitativo Productos'!$AY32:$AY32)-_xlfn.NUMBERVALUE('Avance Cuantitativo Productos'!$AX32:$AX32))/(_xlfn.NUMBERVALUE('Avance Cuantitativo Productos'!$BP32:$BP32)-_xlfn.NUMBERVALUE('Avance Cuantitativo Productos'!$BO32:$BO32)),IF('Avance Cuantitativo Productos'!$H32:$H32="Decreciente",('Avance Cuantitativo Productos'!$AY32:$AY32-Anualiza_LB('Avance Cuantitativo Productos'!$BX$6:$BX$6,'Avance Cuantitativo Productos'!$M32:$M32,'Avance Cuantitativo Productos'!$G32:$G32,'Avance Cuantitativo Productos'!$L32:$L32))/('Avance Cuantitativo Productos'!$BP32:$BP32-Anualiza_LB('Avance Cuantitativo Productos'!$BX$6:$BX$6,'Avance Cuantitativo Productos'!$M32:$M32,'Avance Cuantitativo Productos'!$G32:$G32,'Avance Cuantitativo Productos'!$L32:$L32)),"Seleccionar Anualización")))))</f>
        <v/>
      </c>
      <c r="BY32" s="21">
        <f t="array" aca="1" ref="BY32" ca="1">+ IF(OR('Avance Cuantitativo Productos'!$BH32:$BH32=0,'Avance Cuantitativo Productos'!$AZ32:$AZ32="",SUMPRODUCT(--('Avance Cuantitativo Productos'!$AL32:$AO32&lt;&gt;""))=0),"",IF('Avance Cuantitativo Productos'!$H32:$H32="Creciente",('Avance Cuantitativo Productos'!$AZ32:$AZ32-Anualiza_LB('Avance Cuantitativo Productos'!$BY$6:$BY$6,'Avance Cuantitativo Productos'!$M32:$M32,'Avance Cuantitativo Productos'!$G32:$G32,'Avance Cuantitativo Productos'!$L32:$L32))/('Avance Cuantitativo Productos'!$BQ32:$BQ32-Anualiza_LB('Avance Cuantitativo Productos'!$BY$6:$BY$6,'Avance Cuantitativo Productos'!$M32:$M32,'Avance Cuantitativo Productos'!$G32:$G32,'Avance Cuantitativo Productos'!$L32:$L32)),IF('Avance Cuantitativo Productos'!$H32:$H32="Constante",('Avance Cuantitativo Productos'!$AZ32:$AZ32/'Avance Cuantitativo Productos'!$BQ32:$BQ32),IF('Avance Cuantitativo Productos'!$H32:$H32="Suma",(_xlfn.NUMBERVALUE('Avance Cuantitativo Productos'!$AZ32:$AZ32)-_xlfn.NUMBERVALUE('Avance Cuantitativo Productos'!$AY32:$AY32))/(_xlfn.NUMBERVALUE('Avance Cuantitativo Productos'!$BQ32:$BQ32)-_xlfn.NUMBERVALUE('Avance Cuantitativo Productos'!$BP32:$BP32)),IF('Avance Cuantitativo Productos'!$H32:$H32="Decreciente",('Avance Cuantitativo Productos'!$AZ32:$AZ32-Anualiza_LB('Avance Cuantitativo Productos'!$BY$6:$BY$6,'Avance Cuantitativo Productos'!$M32:$M32,'Avance Cuantitativo Productos'!$G32:$G32,'Avance Cuantitativo Productos'!$L32:$L32))/('Avance Cuantitativo Productos'!$BQ32:$BQ32-Anualiza_LB('Avance Cuantitativo Productos'!$BY$6:$BY$6,'Avance Cuantitativo Productos'!$M32:$M32,'Avance Cuantitativo Productos'!$G32:$G32,'Avance Cuantitativo Productos'!$L32:$L32)),"Seleccionar Anualización")))))</f>
        <v>1</v>
      </c>
      <c r="BZ32" s="21" t="str">
        <f t="array" aca="1" ref="BZ32" ca="1">+ IF(OR('Avance Cuantitativo Productos'!$BI32:$BI32=0,'Avance Cuantitativo Productos'!$BA32:$BA32="",SUMPRODUCT(--('Avance Cuantitativo Productos'!$AP32:$AS32&lt;&gt;""))=0),"",IF('Avance Cuantitativo Productos'!$H32:$H32="Creciente",('Avance Cuantitativo Productos'!$BA32:$BA32-Anualiza_LB('Avance Cuantitativo Productos'!$BZ$6:$BZ$6,'Avance Cuantitativo Productos'!$M32:$M32,'Avance Cuantitativo Productos'!$G32:$G32,'Avance Cuantitativo Productos'!$L32:$L32))/('Avance Cuantitativo Productos'!$BR32:$BR32-Anualiza_LB('Avance Cuantitativo Productos'!$BZ$6:$BZ$6,'Avance Cuantitativo Productos'!$M32:$M32,'Avance Cuantitativo Productos'!$G32:$G32,'Avance Cuantitativo Productos'!$L32:$L32)),IF('Avance Cuantitativo Productos'!$H32:$H32="Constante",('Avance Cuantitativo Productos'!$BA32:$BA32/'Avance Cuantitativo Productos'!$BR32:$BR32),IF('Avance Cuantitativo Productos'!$H32:$H32="Suma",(_xlfn.NUMBERVALUE('Avance Cuantitativo Productos'!$BA32:$BA32)-_xlfn.NUMBERVALUE('Avance Cuantitativo Productos'!$AZ32:$AZ32))/(_xlfn.NUMBERVALUE('Avance Cuantitativo Productos'!$BR32:$BR32)-_xlfn.NUMBERVALUE('Avance Cuantitativo Productos'!$BQ32:$BQ32)),IF('Avance Cuantitativo Productos'!$H32:$H32="Decreciente",('Avance Cuantitativo Productos'!$BA32:$BA32-Anualiza_LB('Avance Cuantitativo Productos'!$BZ$6:$BZ$6,'Avance Cuantitativo Productos'!$M32:$M32,'Avance Cuantitativo Productos'!$G32:$G32,'Avance Cuantitativo Productos'!$L32:$L32))/('Avance Cuantitativo Productos'!$BR32:$BR32-Anualiza_LB('Avance Cuantitativo Productos'!$BZ$6:$BZ$6,'Avance Cuantitativo Productos'!$M32:$M32,'Avance Cuantitativo Productos'!$G32:$G32,'Avance Cuantitativo Productos'!$L32:$L32)),"Seleccionar Anualización")))))</f>
        <v/>
      </c>
      <c r="CA32" s="127" t="str">
        <f t="array" aca="1" ref="CA32" ca="1">IF(OR('Avance Cuantitativo Productos'!$AT32:$AT32="",SUMPRODUCT(--('Avance Cuantitativo Productos'!$N32:$Q32&lt;&gt;""))=0),"",IF('Avance Cuantitativo Productos'!$H32:$H32="Creciente",('Avance Cuantitativo Productos'!$AT32:$AT32-Anualiza_LB('Avance Cuantitativo Productos'!$CA$6:$CA$6,'Avance Cuantitativo Productos'!$M32:$M32,'Avance Cuantitativo Productos'!$G32:$G32,'Avance Cuantitativo Productos'!$L32:$L32))/('Avance Cuantitativo Productos'!$BK32:$BK32-Anualiza_LB('Avance Cuantitativo Productos'!$CA$6:$CA$6,'Avance Cuantitativo Productos'!$M32:$M32,'Avance Cuantitativo Productos'!$G32:$G32,'Avance Cuantitativo Productos'!$L32:$L32)),IF('Avance Cuantitativo Productos'!$H32:$H32="Constante",('Avance Cuantitativo Productos'!$AT32:$AT32/'Avance Cuantitativo Productos'!$BK32:$BK32),IF('Avance Cuantitativo Productos'!$H32:$H32="Suma",_xlfn.NUMBERVALUE('Avance Cuantitativo Productos'!$AT32:$AT32)/_xlfn.NUMBERVALUE('Avance Cuantitativo Productos'!$BK32:$BK32),IF('Avance Cuantitativo Productos'!$H32:$H32="Decreciente",('Avance Cuantitativo Productos'!$AT32:$AT32-Anualiza_LB('Avance Cuantitativo Productos'!$CA$6:$CA$6,'Avance Cuantitativo Productos'!$M32:$M32,'Avance Cuantitativo Productos'!$G32:$G32,'Avance Cuantitativo Productos'!$L32:$L32))/('Avance Cuantitativo Productos'!$BK32:$BK32-Anualiza_LB('Avance Cuantitativo Productos'!$CA$6:$CA$6,'Avance Cuantitativo Productos'!$M32:$M32,'Avance Cuantitativo Productos'!$G32:$G32,'Avance Cuantitativo Productos'!$L32:$L32)),"Seleccionar Anualización")))))</f>
        <v/>
      </c>
      <c r="CB32" s="128" t="str">
        <f t="array" aca="1" ref="CB32" ca="1">IF(OR('Avance Cuantitativo Productos'!$AU32:$AU32="",(SUMPRODUCT(--('Avance Cuantitativo Productos'!$R32:$U32))-SUMPRODUCT(--('Avance Cuantitativo Productos'!$N32:$Q32))&lt;&gt;"")=0),"",IF('Avance Cuantitativo Productos'!$H32:$H32="Creciente",('Avance Cuantitativo Productos'!$AU32:$AU32-Anualiza_LB('Avance Cuantitativo Productos'!$CB$6:$CB$6,'Avance Cuantitativo Productos'!$M32:$M32,'Avance Cuantitativo Productos'!$G32:$G32,'Avance Cuantitativo Productos'!$L32:$L32))/('Avance Cuantitativo Productos'!$BL32:$BL32-Anualiza_LB('Avance Cuantitativo Productos'!$CB$6:$CB$6,'Avance Cuantitativo Productos'!$M32:$M32,'Avance Cuantitativo Productos'!$G32:$G32,'Avance Cuantitativo Productos'!$L32:$L32)),IF('Avance Cuantitativo Productos'!$H32:$H32="Constante",('Avance Cuantitativo Productos'!$AU32:$AU32/'Avance Cuantitativo Productos'!$BL32:$BL32),IF('Avance Cuantitativo Productos'!$H32:$H32="Suma",_xlfn.NUMBERVALUE('Avance Cuantitativo Productos'!$AU32:$AU32)/(_xlfn.NUMBERVALUE('Avance Cuantitativo Productos'!$BL32:$BL32)),IF('Avance Cuantitativo Productos'!$H32:$H32="Decreciente",('Avance Cuantitativo Productos'!$AU32:$AU32-Anualiza_LB('Avance Cuantitativo Productos'!$CB$6:$CB$6,'Avance Cuantitativo Productos'!$M32:$M32,'Avance Cuantitativo Productos'!$G32:$G32,'Avance Cuantitativo Productos'!$L32:$L32))/('Avance Cuantitativo Productos'!$BL32:$BL32-Anualiza_LB('Avance Cuantitativo Productos'!$CB$6:$CB$6,'Avance Cuantitativo Productos'!$M32:$M32,'Avance Cuantitativo Productos'!$G32:$G32,'Avance Cuantitativo Productos'!$L32:$L32)),"Seleccionar Anualización")))))</f>
        <v/>
      </c>
      <c r="CC32" s="128" t="str">
        <f t="array" aca="1" ref="CC32" ca="1">+IF(OR('Avance Cuantitativo Productos'!$AV32:$AV32="",(SUMPRODUCT(--('Avance Cuantitativo Productos'!$V32:$Y32))-SUMPRODUCT(--('Avance Cuantitativo Productos'!$R32:$U32))&lt;&gt;"")=0),"",IF('Avance Cuantitativo Productos'!$H32:$H32="Creciente",('Avance Cuantitativo Productos'!$AV32:$AV32-Anualiza_LB('Avance Cuantitativo Productos'!$CC$6:$CC$6,'Avance Cuantitativo Productos'!$M32:$M32,'Avance Cuantitativo Productos'!$G32:$G32,'Avance Cuantitativo Productos'!$L32:$L32))/('Avance Cuantitativo Productos'!$BM32:$BM32-Anualiza_LB('Avance Cuantitativo Productos'!$CC$6:$CC$6,'Avance Cuantitativo Productos'!$M32:$M32,'Avance Cuantitativo Productos'!$G32:$G32,'Avance Cuantitativo Productos'!$L32:$L32)),IF('Avance Cuantitativo Productos'!$H32:$H32="Constante",('Avance Cuantitativo Productos'!$AV32:$AV32/'Avance Cuantitativo Productos'!$BM32:$BM32),IF('Avance Cuantitativo Productos'!$H32:$H32="Suma",_xlfn.NUMBERVALUE('Avance Cuantitativo Productos'!$AV32:$AV32)/(_xlfn.NUMBERVALUE('Avance Cuantitativo Productos'!$BM32:$BM32)),IF('Avance Cuantitativo Productos'!$H32:$H32="Decreciente",('Avance Cuantitativo Productos'!$AV32:$AV32-Anualiza_LB('Avance Cuantitativo Productos'!$CC$6:$CC$6,'Avance Cuantitativo Productos'!$M32:$M32,'Avance Cuantitativo Productos'!$G32:$G32,'Avance Cuantitativo Productos'!$L32:$L32))/('Avance Cuantitativo Productos'!$BM32:$BM32-Anualiza_LB('Avance Cuantitativo Productos'!$CC$6:$CC$6,'Avance Cuantitativo Productos'!$M32:$M32,'Avance Cuantitativo Productos'!$G32:$G32,'Avance Cuantitativo Productos'!$L32:$L32)),"Seleccionar Anualización")))))</f>
        <v/>
      </c>
      <c r="CD32" s="128" t="str">
        <f t="array" aca="1" ref="CD32" ca="1">+IF(OR('Avance Cuantitativo Productos'!$AW32:$AW32="",(SUMPRODUCT(--('Avance Cuantitativo Productos'!$Z32:$AC32))-SUMPRODUCT(--('Avance Cuantitativo Productos'!$V32:$Y32))&lt;&gt;"")=0),"",IF('Avance Cuantitativo Productos'!$H32:$H32="Creciente",('Avance Cuantitativo Productos'!$AW32:$AW32-Anualiza_LB('Avance Cuantitativo Productos'!$CD$6:$CD$6,'Avance Cuantitativo Productos'!$M32:$M32,'Avance Cuantitativo Productos'!$G32:$G32,'Avance Cuantitativo Productos'!$L32:$L32))/('Avance Cuantitativo Productos'!$BN32:$BN32-Anualiza_LB('Avance Cuantitativo Productos'!$CD$6:$CD$6,'Avance Cuantitativo Productos'!$M32:$M32,'Avance Cuantitativo Productos'!$G32:$G32,'Avance Cuantitativo Productos'!$L32:$L32)),IF('Avance Cuantitativo Productos'!$H32:$H32="Constante",('Avance Cuantitativo Productos'!$AW32:$AW32/'Avance Cuantitativo Productos'!$BN32:$BN32),IF('Avance Cuantitativo Productos'!$H32:$H32="Suma",_xlfn.NUMBERVALUE('Avance Cuantitativo Productos'!$AW32:$AW32)/(_xlfn.NUMBERVALUE('Avance Cuantitativo Productos'!$BN32:$BN32)),IF('Avance Cuantitativo Productos'!$H32:$H32="Decreciente",('Avance Cuantitativo Productos'!$AW32:$AW32-Anualiza_LB('Avance Cuantitativo Productos'!$CD$6:$CD$6,'Avance Cuantitativo Productos'!$M32:$M32,'Avance Cuantitativo Productos'!$G32:$G32,'Avance Cuantitativo Productos'!$L32:$L32))/('Avance Cuantitativo Productos'!$BN32:$BN32-Anualiza_LB('Avance Cuantitativo Productos'!$CD$6:$CD$6,'Avance Cuantitativo Productos'!$M32:$M32,'Avance Cuantitativo Productos'!$G32:$G32,'Avance Cuantitativo Productos'!$L32:$L32)),"Seleccionar Anualización")))))</f>
        <v/>
      </c>
      <c r="CE32" s="128" t="str">
        <f t="array" aca="1" ref="CE32" ca="1">+IF(OR('Avance Cuantitativo Productos'!$AX32:$AX32="",(SUMPRODUCT(--('Avance Cuantitativo Productos'!$AD32:$AG32))-SUMPRODUCT(--('Avance Cuantitativo Productos'!$Z32:$AC32))&lt;&gt;"")=0),"",IF('Avance Cuantitativo Productos'!$H32:$H32="Creciente",('Avance Cuantitativo Productos'!$AX32:$AX32-Anualiza_LB('Avance Cuantitativo Productos'!$CE$6:$CE$6,'Avance Cuantitativo Productos'!$M32:$M32,'Avance Cuantitativo Productos'!$G32:$G32,'Avance Cuantitativo Productos'!$L32:$L32))/('Avance Cuantitativo Productos'!$BO32:$BO32-Anualiza_LB('Avance Cuantitativo Productos'!$CE$6:$CE$6,'Avance Cuantitativo Productos'!$M32:$M32,'Avance Cuantitativo Productos'!$G32:$G32,'Avance Cuantitativo Productos'!$L32:$L32)),IF('Avance Cuantitativo Productos'!$H32:$H32="Constante",('Avance Cuantitativo Productos'!$AX32:$AX32/'Avance Cuantitativo Productos'!$BO32:$BO32),IF('Avance Cuantitativo Productos'!$H32:$H32="Suma",_xlfn.NUMBERVALUE('Avance Cuantitativo Productos'!$AX32:$AX32)/(_xlfn.NUMBERVALUE('Avance Cuantitativo Productos'!$BO32:$BO32)),IF('Avance Cuantitativo Productos'!$H32:$H32="Decreciente",('Avance Cuantitativo Productos'!$AX32:$AX32-Anualiza_LB('Avance Cuantitativo Productos'!$CE$6:$CE$6,'Avance Cuantitativo Productos'!$M32:$M32,'Avance Cuantitativo Productos'!$G32:$G32,'Avance Cuantitativo Productos'!$L32:$L32))/('Avance Cuantitativo Productos'!$BO32:$BO32-Anualiza_LB('Avance Cuantitativo Productos'!$CE$6:$CE$6,'Avance Cuantitativo Productos'!$M32:$M32,'Avance Cuantitativo Productos'!$G32:$G32,'Avance Cuantitativo Productos'!$L32:$L32)),"Seleccionar Anualización")))))</f>
        <v/>
      </c>
      <c r="CF32" s="128" t="str">
        <f t="array" aca="1" ref="CF32" ca="1">+IF(OR('Avance Cuantitativo Productos'!$AY32:$AY32="",(SUMPRODUCT(--('Avance Cuantitativo Productos'!$AH32:$AK32))-SUMPRODUCT(--('Avance Cuantitativo Productos'!$AD32:$AG32))&lt;&gt;"")=0),"",IF('Avance Cuantitativo Productos'!$H32:$H32="Creciente",('Avance Cuantitativo Productos'!$AY32:$AY32-Anualiza_LB('Avance Cuantitativo Productos'!$CF$6:$CF$6,'Avance Cuantitativo Productos'!$M32:$M32,'Avance Cuantitativo Productos'!$G32:$G32,'Avance Cuantitativo Productos'!$L32:$L32))/('Avance Cuantitativo Productos'!$BP32:$BP32-Anualiza_LB('Avance Cuantitativo Productos'!$CF$6:$CF$6,'Avance Cuantitativo Productos'!$M32:$M32,'Avance Cuantitativo Productos'!$G32:$G32,'Avance Cuantitativo Productos'!$L32:$L32)),IF('Avance Cuantitativo Productos'!$H32:$H32="Constante",('Avance Cuantitativo Productos'!$AY32:$AY32/'Avance Cuantitativo Productos'!$BP32:$BP32),IF('Avance Cuantitativo Productos'!$H32:$H32="Suma",_xlfn.NUMBERVALUE('Avance Cuantitativo Productos'!$AY32:$AY32)/(_xlfn.NUMBERVALUE('Avance Cuantitativo Productos'!$BP32:$BP32)),IF('Avance Cuantitativo Productos'!$H32:$H32="Decreciente",('Avance Cuantitativo Productos'!$AY32:$AY32-Anualiza_LB('Avance Cuantitativo Productos'!$CF$6:$CF$6,'Avance Cuantitativo Productos'!$M32:$M32,'Avance Cuantitativo Productos'!$G32:$G32,'Avance Cuantitativo Productos'!$L32:$L32))/('Avance Cuantitativo Productos'!$BP32:$BP32-Anualiza_LB('Avance Cuantitativo Productos'!$CF$6:$CF$6,'Avance Cuantitativo Productos'!$M32:$M32,'Avance Cuantitativo Productos'!$G32:$G32,'Avance Cuantitativo Productos'!$L32:$L32)),"Seleccionar Anualización")))))</f>
        <v/>
      </c>
      <c r="CG32" s="148">
        <f t="array" aca="1" ref="CG32" ca="1">+IF(OR('Avance Cuantitativo Productos'!$AZ32:$AZ32="",(SUMPRODUCT(--('Avance Cuantitativo Productos'!$AL32:$AO32))-SUMPRODUCT(--('Avance Cuantitativo Productos'!$AH32:$AK32))&lt;&gt;"")=0),"",IF('Avance Cuantitativo Productos'!$H32:$H32="Creciente",('Avance Cuantitativo Productos'!$AZ32:$AZ32-Anualiza_LB('Avance Cuantitativo Productos'!$CG$6:$CG$6,'Avance Cuantitativo Productos'!$M32:$M32,'Avance Cuantitativo Productos'!$G32:$G32,'Avance Cuantitativo Productos'!$L32:$L32))/('Avance Cuantitativo Productos'!$BQ32:$BQ32-Anualiza_LB('Avance Cuantitativo Productos'!$CG$6:$CG$6,'Avance Cuantitativo Productos'!$M32:$M32,'Avance Cuantitativo Productos'!$G32:$G32,'Avance Cuantitativo Productos'!$L32:$L32)),IF('Avance Cuantitativo Productos'!$H32:$H32="Constante",('Avance Cuantitativo Productos'!$AZ32:$AZ32/'Avance Cuantitativo Productos'!$BQ32:$BQ32),IF('Avance Cuantitativo Productos'!$H32:$H32="Suma",_xlfn.NUMBERVALUE('Avance Cuantitativo Productos'!$AZ32:$AZ32)/(_xlfn.NUMBERVALUE('Avance Cuantitativo Productos'!$BQ32:$BQ32)),IF('Avance Cuantitativo Productos'!$H32:$H32="Decreciente",('Avance Cuantitativo Productos'!$AZ32:$AZ32-Anualiza_LB('Avance Cuantitativo Productos'!$CG$6:$CG$6,'Avance Cuantitativo Productos'!$M32:$M32,'Avance Cuantitativo Productos'!$G32:$G32,'Avance Cuantitativo Productos'!$L32:$L32))/('Avance Cuantitativo Productos'!$BQ32:$BQ32-Anualiza_LB('Avance Cuantitativo Productos'!$CG$6:$CG$6,'Avance Cuantitativo Productos'!$M32:$M32,'Avance Cuantitativo Productos'!$G32:$G32,'Avance Cuantitativo Productos'!$L32:$L32)),"Seleccionar Anualización")))))</f>
        <v>1</v>
      </c>
      <c r="CH32" s="148">
        <f t="array" aca="1" ref="CH32" ca="1">+IF(OR('Avance Cuantitativo Productos'!$BA32:$BA32="",(SUMPRODUCT(--('Avance Cuantitativo Productos'!$AP32:$AS32))-SUMPRODUCT(--('Avance Cuantitativo Productos'!$AL32:$AO32))&lt;&gt;"")=0),"",IF('Avance Cuantitativo Productos'!$H32:$H32="Creciente",('Avance Cuantitativo Productos'!$BA32:$BA32-Anualiza_LB('Avance Cuantitativo Productos'!$CH$6:$CH$6,'Avance Cuantitativo Productos'!$M32:$M32,'Avance Cuantitativo Productos'!$G32:$G32,'Avance Cuantitativo Productos'!$L32:$L32))/('Avance Cuantitativo Productos'!$BR32:$BR32-Anualiza_LB('Avance Cuantitativo Productos'!$CH$6:$CH$6,'Avance Cuantitativo Productos'!$M32:$M32,'Avance Cuantitativo Productos'!$G32:$G32,'Avance Cuantitativo Productos'!$L32:$L32)),IF('Avance Cuantitativo Productos'!$H32:$H32="Constante",('Avance Cuantitativo Productos'!$BA32:$BA32/'Avance Cuantitativo Productos'!$BR32:$BR32),IF('Avance Cuantitativo Productos'!$H32:$H32="Suma",_xlfn.NUMBERVALUE('Avance Cuantitativo Productos'!$BA32:$BA32)/(_xlfn.NUMBERVALUE('Avance Cuantitativo Productos'!$BR32:$BR32)),IF('Avance Cuantitativo Productos'!$H32:$H32="Decreciente",('Avance Cuantitativo Productos'!$BA32:$BA32-Anualiza_LB('Avance Cuantitativo Productos'!$CH$6:$CH$6,'Avance Cuantitativo Productos'!$M32:$M32,'Avance Cuantitativo Productos'!$G32:$G32,'Avance Cuantitativo Productos'!$L32:$L32))/('Avance Cuantitativo Productos'!$BR32:$BR32-Anualiza_LB('Avance Cuantitativo Productos'!$CH$6:$CH$6,'Avance Cuantitativo Productos'!$M32:$M32,'Avance Cuantitativo Productos'!$G32:$G32,'Avance Cuantitativo Productos'!$L32:$L32)),"Seleccionar Anualización")))))</f>
        <v>1</v>
      </c>
      <c r="CI32" s="34" t="str">
        <f t="array" aca="1" ref="CI32" ca="1">++IF(OR('Avance Cuantitativo Productos'!$BJ32:$BJ32="",'Avance Cuantitativo Productos'!$AT32:$AT32=""),"",IF('Avance Cuantitativo Productos'!$H32:$H32="Creciente",('Avance Cuantitativo Productos'!$AT32:$AT32-Anualiza_LB('Avance Cuantitativo Productos'!$CI$6:$CI$6,'Avance Cuantitativo Productos'!$M32:$M32,'Avance Cuantitativo Productos'!$G32:$G32,'Avance Cuantitativo Productos'!$L32:$L32))/('Avance Cuantitativo Productos'!$BJ32:$BJ32-Anualiza_LB('Avance Cuantitativo Productos'!$CI$6:$CI$6,'Avance Cuantitativo Productos'!$M32:$M32,'Avance Cuantitativo Productos'!$G32:$G32,'Avance Cuantitativo Productos'!$L32:$L32)),IF('Avance Cuantitativo Productos'!$H32:$H32="Constante",'Avance Cuantitativo Productos'!$AT32:$AT32/'Avance Cuantitativo Productos'!$BJ32:$BJ32,IF('Avance Cuantitativo Productos'!$H32:$H32="Suma",('Avance Cuantitativo Productos'!$AT32:$AT32)/('Avance Cuantitativo Productos'!$BJ32:$BJ32),IF('Avance Cuantitativo Productos'!$H32:$H32="Decreciente",('Avance Cuantitativo Productos'!$G32:$G32-Anualiza_LB('Avance Cuantitativo Productos'!$CI$6:$CI$6,'Avance Cuantitativo Productos'!$M32:$M32,'Avance Cuantitativo Productos'!$G32:$G32,'Avance Cuantitativo Productos'!$L32:$L32))/(Anualiza_LB('Avance Cuantitativo Productos'!$CI$6:$CI$6,'Avance Cuantitativo Productos'!$M32:$M32,'Avance Cuantitativo Productos'!$G32:$G32,'Avance Cuantitativo Productos'!$L32:$L32)-'Avance Cuantitativo Productos'!$BJ32:$BJ32),"Seleccionar Anualización")))))</f>
        <v/>
      </c>
      <c r="CJ32" s="81" t="str">
        <f t="array" aca="1" ref="CJ32" ca="1">++IF(OR('Avance Cuantitativo Productos'!$BJ32:$BJ32="",'Avance Cuantitativo Productos'!$AU32:$AU32=""),"",IF('Avance Cuantitativo Productos'!$H32:$H32="Creciente",('Avance Cuantitativo Productos'!$AU32:$AU32-Anualiza_LB('Avance Cuantitativo Productos'!$CJ$6:$CJ$6,'Avance Cuantitativo Productos'!$M32:$M32,'Avance Cuantitativo Productos'!$G32:$G32,'Avance Cuantitativo Productos'!$L32:$L32))/('Avance Cuantitativo Productos'!$BJ32:$BJ32-Anualiza_LB('Avance Cuantitativo Productos'!$CJ$6:$CJ$6,'Avance Cuantitativo Productos'!$M32:$M32,'Avance Cuantitativo Productos'!$G32:$G32,'Avance Cuantitativo Productos'!$L32:$L32)),IF('Avance Cuantitativo Productos'!$H32:$H32="Constante",'Avance Cuantitativo Productos'!$AU32:$AU32/'Avance Cuantitativo Productos'!$BJ32:$BJ32,IF('Avance Cuantitativo Productos'!$H32:$H32="Suma",('Avance Cuantitativo Productos'!$AU32:$AU32)/('Avance Cuantitativo Productos'!$BJ32:$BJ32),IF('Avance Cuantitativo Productos'!$H32:$H32="Decreciente",(Anualiza_LB('Avance Cuantitativo Productos'!$CJ$6:$CJ$6,'Avance Cuantitativo Productos'!$M32:$M32,'Avance Cuantitativo Productos'!$G32:$G32,'Avance Cuantitativo Productos'!$L32:$L32)-'Avance Cuantitativo Productos'!$AU32:$AU32)/(Anualiza_LB('Avance Cuantitativo Productos'!$CJ$6:$CJ$6,'Avance Cuantitativo Productos'!$M32:$M32,'Avance Cuantitativo Productos'!$G32:$G32,'Avance Cuantitativo Productos'!$L32:$L32)-'Avance Cuantitativo Productos'!$BJ32:$BJ32),"Seleccionar Anualización")))))</f>
        <v/>
      </c>
      <c r="CK32" s="81" t="str">
        <f t="array" aca="1" ref="CK32" ca="1">+IF(OR('Avance Cuantitativo Productos'!$BJ32:$BJ32="",'Avance Cuantitativo Productos'!$AV32:$AV32=""),"",IF('Avance Cuantitativo Productos'!$H32:$H32="Creciente",('Avance Cuantitativo Productos'!$AV32:$AV32-Anualiza_LB('Avance Cuantitativo Productos'!$CK$6:$CK$6,'Avance Cuantitativo Productos'!$M32:$M32,'Avance Cuantitativo Productos'!$G32:$G32,'Avance Cuantitativo Productos'!$L32:$L32))/('Avance Cuantitativo Productos'!$BJ32:$BJ32-Anualiza_LB('Avance Cuantitativo Productos'!$CK$6:$CK$6,'Avance Cuantitativo Productos'!$M32:$M32,'Avance Cuantitativo Productos'!$G32:$G32,'Avance Cuantitativo Productos'!$L32:$L32)),IF('Avance Cuantitativo Productos'!$H32:$H32="Constante",'Avance Cuantitativo Productos'!$AV32:$AV32/'Avance Cuantitativo Productos'!$BJ32:$BJ32,IF('Avance Cuantitativo Productos'!$H32:$H32="Suma",('Avance Cuantitativo Productos'!$AV32:$AV32)/('Avance Cuantitativo Productos'!$BJ32:$BJ32),IF('Avance Cuantitativo Productos'!$H32:$H32="Decreciente",(Anualiza_LB('Avance Cuantitativo Productos'!$CK$6:$CK$6,'Avance Cuantitativo Productos'!$M32:$M32,'Avance Cuantitativo Productos'!$G32:$G32,'Avance Cuantitativo Productos'!$L32:$L32)-'Avance Cuantitativo Productos'!$AV32:$AV32)/(Anualiza_LB('Avance Cuantitativo Productos'!$CK$6:$CK$6,'Avance Cuantitativo Productos'!$M32:$M32,'Avance Cuantitativo Productos'!$G32:$G32,'Avance Cuantitativo Productos'!$L32:$L32)-'Avance Cuantitativo Productos'!$BJ32:$BJ32),"Seleccionar Anualización")))))</f>
        <v/>
      </c>
      <c r="CL32" s="81" t="str">
        <f t="array" aca="1" ref="CL32" ca="1">+IF(OR('Avance Cuantitativo Productos'!$BJ32:$BJ32="",'Avance Cuantitativo Productos'!$AW32:$AW32=""),"",IF('Avance Cuantitativo Productos'!$H32:$H32="Creciente",('Avance Cuantitativo Productos'!$AW32:$AW32-Anualiza_LB('Avance Cuantitativo Productos'!$CL$6:$CL$6,'Avance Cuantitativo Productos'!$M32:$M32,'Avance Cuantitativo Productos'!$G32:$G32,'Avance Cuantitativo Productos'!$L32:$L32))/('Avance Cuantitativo Productos'!$BJ32:$BJ32-Anualiza_LB('Avance Cuantitativo Productos'!$CL$6:$CL$6,'Avance Cuantitativo Productos'!$M32:$M32,'Avance Cuantitativo Productos'!$G32:$G32,'Avance Cuantitativo Productos'!$L32:$L32)),IF('Avance Cuantitativo Productos'!$H32:$H32="Constante",'Avance Cuantitativo Productos'!$AW32:$AW32/'Avance Cuantitativo Productos'!$BJ32:$BJ32,IF('Avance Cuantitativo Productos'!$H32:$H32="Suma",('Avance Cuantitativo Productos'!$AW32:$AW32)/('Avance Cuantitativo Productos'!$BJ32:$BJ32),IF('Avance Cuantitativo Productos'!$H32:$H32="Decreciente",(Anualiza_LB('Avance Cuantitativo Productos'!$CL$6:$CL$6,'Avance Cuantitativo Productos'!$M32:$M32,'Avance Cuantitativo Productos'!$G32:$G32,'Avance Cuantitativo Productos'!$L32:$L32)-'Avance Cuantitativo Productos'!$AW32:$AW32)/(Anualiza_LB('Avance Cuantitativo Productos'!$CL$6:$CL$6,'Avance Cuantitativo Productos'!$M32:$M32,'Avance Cuantitativo Productos'!$G32:$G32,'Avance Cuantitativo Productos'!$L32:$L32)-'Avance Cuantitativo Productos'!$BJ32:$BJ32),"Seleccionar Anualización")))))</f>
        <v/>
      </c>
      <c r="CM32" s="81" t="str">
        <f t="array" aca="1" ref="CM32" ca="1">+IF(OR('Avance Cuantitativo Productos'!$BJ32:$BJ32="",'Avance Cuantitativo Productos'!$AX32:$AX32=""),"",IF('Avance Cuantitativo Productos'!$H32:$H32="Creciente",('Avance Cuantitativo Productos'!$AX32:$AX32-Anualiza_LB('Avance Cuantitativo Productos'!$CM$6:$CM$6,'Avance Cuantitativo Productos'!$M32:$M32,'Avance Cuantitativo Productos'!$G32:$G32,'Avance Cuantitativo Productos'!$L32:$L32))/('Avance Cuantitativo Productos'!$BJ32:$BJ32-Anualiza_LB('Avance Cuantitativo Productos'!$CM$6:$CM$6,'Avance Cuantitativo Productos'!$M32:$M32,'Avance Cuantitativo Productos'!$G32:$G32,'Avance Cuantitativo Productos'!$L32:$L32)),IF('Avance Cuantitativo Productos'!$H32:$H32="Constante",'Avance Cuantitativo Productos'!$AX32:$AX32/'Avance Cuantitativo Productos'!$BJ32:$BJ32,IF('Avance Cuantitativo Productos'!$H32:$H32="Suma",('Avance Cuantitativo Productos'!$AX32:$AX32)/('Avance Cuantitativo Productos'!$BJ32:$BJ32),IF('Avance Cuantitativo Productos'!$H32:$H32="Decreciente",(Anualiza_LB('Avance Cuantitativo Productos'!$CM$6:$CM$6,'Avance Cuantitativo Productos'!$M32:$M32,'Avance Cuantitativo Productos'!$G32:$G32,'Avance Cuantitativo Productos'!$L32:$L32)-'Avance Cuantitativo Productos'!$AX32:$AX32)/(Anualiza_LB('Avance Cuantitativo Productos'!$CM$6:$CM$6,'Avance Cuantitativo Productos'!$M32:$M32,'Avance Cuantitativo Productos'!$G32:$G32,'Avance Cuantitativo Productos'!$L32:$L32)-'Avance Cuantitativo Productos'!$BJ32:$BJ32),"Seleccionar Anualización")))))</f>
        <v/>
      </c>
      <c r="CN32" s="81" t="str">
        <f t="array" aca="1" ref="CN32" ca="1">+IF(OR('Avance Cuantitativo Productos'!$BJ32:$BJ32="",'Avance Cuantitativo Productos'!$AY32:$AY32=""),"",IF('Avance Cuantitativo Productos'!$H32:$H32="Creciente",('Avance Cuantitativo Productos'!$AY32:$AY32-Anualiza_LB('Avance Cuantitativo Productos'!$CN$6:$CN$6,'Avance Cuantitativo Productos'!$M32:$M32,'Avance Cuantitativo Productos'!$G32:$G32,'Avance Cuantitativo Productos'!$L32:$L32))/('Avance Cuantitativo Productos'!$BJ32:$BJ32-Anualiza_LB('Avance Cuantitativo Productos'!$CN$6:$CN$6,'Avance Cuantitativo Productos'!$M32:$M32,'Avance Cuantitativo Productos'!$G32:$G32,'Avance Cuantitativo Productos'!$L32:$L32)),IF('Avance Cuantitativo Productos'!$H32:$H32="Constante",'Avance Cuantitativo Productos'!$AY32:$AY32/'Avance Cuantitativo Productos'!$BJ32:$BJ32,IF('Avance Cuantitativo Productos'!$H32:$H32="Suma",('Avance Cuantitativo Productos'!$AY32:$AY32)/('Avance Cuantitativo Productos'!$BJ32:$BJ32),IF('Avance Cuantitativo Productos'!$H32:$H32="Decreciente",(Anualiza_LB('Avance Cuantitativo Productos'!$CN$6:$CN$6,'Avance Cuantitativo Productos'!$M32:$M32,'Avance Cuantitativo Productos'!$G32:$G32,'Avance Cuantitativo Productos'!$L32:$L32)-'Avance Cuantitativo Productos'!$AY32:$AY32)/(Anualiza_LB('Avance Cuantitativo Productos'!$CN$6:$CN$6,'Avance Cuantitativo Productos'!$M32:$M32,'Avance Cuantitativo Productos'!$G32:$G32,'Avance Cuantitativo Productos'!$L32:$L32)-'Avance Cuantitativo Productos'!$BJ32:$BJ32),"Seleccionar Anualización")))))</f>
        <v/>
      </c>
      <c r="CO32" s="140">
        <f t="array" aca="1" ref="CO32" ca="1">+IF(OR('Avance Cuantitativo Productos'!$BJ32:$BJ32="",'Avance Cuantitativo Productos'!$AZ32:$AZ32=""),"",IF('Avance Cuantitativo Productos'!$H32:$H32="Creciente",('Avance Cuantitativo Productos'!$AZ32:$AZ32-Anualiza_LB('Avance Cuantitativo Productos'!$CO$6:$CO$6,'Avance Cuantitativo Productos'!$M32:$M32,'Avance Cuantitativo Productos'!$G32:$G32,'Avance Cuantitativo Productos'!$L32:$L32))/('Avance Cuantitativo Productos'!$BJ32:$BJ32-Anualiza_LB('Avance Cuantitativo Productos'!$CO$6:$CO$6,'Avance Cuantitativo Productos'!$M32:$M32,'Avance Cuantitativo Productos'!$G32:$G32,'Avance Cuantitativo Productos'!$L32:$L32)),IF('Avance Cuantitativo Productos'!$H32:$H32="Constante",'Avance Cuantitativo Productos'!$AZ32:$AZ32/'Avance Cuantitativo Productos'!$BJ32:$BJ32,IF('Avance Cuantitativo Productos'!$H32:$H32="Suma",('Avance Cuantitativo Productos'!$AZ32:$AZ32)/('Avance Cuantitativo Productos'!$BJ32:$BJ32),IF('Avance Cuantitativo Productos'!$H32:$H32="Decreciente",(Anualiza_LB('Avance Cuantitativo Productos'!$CO$6:$CO$6,'Avance Cuantitativo Productos'!$M32:$M32,'Avance Cuantitativo Productos'!$G32:$G32,'Avance Cuantitativo Productos'!$L32:$L32)-'Avance Cuantitativo Productos'!$AZ32:$AZ32)/(Anualiza_LB('Avance Cuantitativo Productos'!$CO$6:$CO$6,'Avance Cuantitativo Productos'!$M32:$M32,'Avance Cuantitativo Productos'!$G32:$G32,'Avance Cuantitativo Productos'!$L32:$L32)-'Avance Cuantitativo Productos'!$BJ32:$BJ32),"Seleccionar Anualización")))))</f>
        <v>1</v>
      </c>
      <c r="CP32" s="82">
        <f t="array" aca="1" ref="CP32" ca="1">+IF(OR('Avance Cuantitativo Productos'!$BJ32:$BJ32="",'Avance Cuantitativo Productos'!$BA32:$BA32=""),"",IF('Avance Cuantitativo Productos'!$H32:$H32="Creciente",('Avance Cuantitativo Productos'!$BA32:$BA32-Anualiza_LB('Avance Cuantitativo Productos'!$CP$6:$CP$6,'Avance Cuantitativo Productos'!$M32:$M32,'Avance Cuantitativo Productos'!$G32:$G32,'Avance Cuantitativo Productos'!$L32:$L32))/('Avance Cuantitativo Productos'!$BJ32:$BJ32-Anualiza_LB('Avance Cuantitativo Productos'!$CP$6:$CP$6,'Avance Cuantitativo Productos'!$M32:$M32,'Avance Cuantitativo Productos'!$G32:$G32,'Avance Cuantitativo Productos'!$L32:$L32)),IF('Avance Cuantitativo Productos'!$H32:$H32="Constante",'Avance Cuantitativo Productos'!$BA32:$BA32/'Avance Cuantitativo Productos'!$BJ32:$BJ32,IF('Avance Cuantitativo Productos'!$H32:$H32="Suma",('Avance Cuantitativo Productos'!$BA32:$BA32)/('Avance Cuantitativo Productos'!$BJ32:$BJ32),IF('Avance Cuantitativo Productos'!$H32:$H32="Decreciente",(Anualiza_LB('Avance Cuantitativo Productos'!$CP$6:$CP$6,'Avance Cuantitativo Productos'!$M32:$M32,'Avance Cuantitativo Productos'!$G32:$G32,'Avance Cuantitativo Productos'!$L32:$L32)-'Avance Cuantitativo Productos'!$BA32:$BA32)/(Anualiza_LB('Avance Cuantitativo Productos'!$CP$6:$CP$6,'Avance Cuantitativo Productos'!$M32:$M32,'Avance Cuantitativo Productos'!$G32:$G32,'Avance Cuantitativo Productos'!$L32:$L32)-'Avance Cuantitativo Productos'!$BJ32:$BJ32),"Seleccionar Anualización")))))</f>
        <v>1</v>
      </c>
    </row>
    <row r="33" spans="1:94" ht="120" hidden="1">
      <c r="A33" s="7">
        <v>27</v>
      </c>
      <c r="B33" t="str">
        <f>+LEFT('Avance Cuantitativo Productos'!$C33:$C33,2)</f>
        <v>2.</v>
      </c>
      <c r="C33" s="129" t="s">
        <v>246</v>
      </c>
      <c r="D33" s="129" t="s">
        <v>247</v>
      </c>
      <c r="E33" s="130" t="s">
        <v>43</v>
      </c>
      <c r="F33" s="131">
        <v>0.01</v>
      </c>
      <c r="G33" s="132">
        <v>131</v>
      </c>
      <c r="H33" s="132" t="s">
        <v>20</v>
      </c>
      <c r="I33" s="132" t="s">
        <v>26</v>
      </c>
      <c r="J33" s="32">
        <v>44927</v>
      </c>
      <c r="K33" s="33" t="s">
        <v>248</v>
      </c>
      <c r="L33" s="117" t="str">
        <f t="array" ref="L33">+_xlfn.CONCAT("Q",LEFT(LOOKUP(2,1/('Avance Cuantitativo Productos'!$N33:$AS33&lt;&gt;""),'Avance Cuantitativo Productos'!$N$6:$AS$6),1))</f>
        <v>Q4</v>
      </c>
      <c r="M33" s="133" t="str">
        <f t="array" ref="M33">+RIGHT(LOOKUP(2,1/('Avance Cuantitativo Productos'!$N33:$AS33&lt;&gt;""),'Avance Cuantitativo Productos'!$N$6:$AS$6),4)</f>
        <v>2024</v>
      </c>
      <c r="N33" s="42"/>
      <c r="O33" s="45"/>
      <c r="P33" s="45"/>
      <c r="Q33" s="46"/>
      <c r="R33" s="42"/>
      <c r="S33" s="45"/>
      <c r="T33" s="45"/>
      <c r="U33" s="46"/>
      <c r="V33" s="42"/>
      <c r="W33" s="45"/>
      <c r="X33" s="45"/>
      <c r="Y33" s="46"/>
      <c r="Z33" s="42"/>
      <c r="AA33" s="45"/>
      <c r="AB33" s="45"/>
      <c r="AC33" s="46"/>
      <c r="AD33" s="42"/>
      <c r="AE33" s="45"/>
      <c r="AF33" s="45"/>
      <c r="AG33" s="46"/>
      <c r="AH33" s="42"/>
      <c r="AI33" s="45">
        <v>0</v>
      </c>
      <c r="AJ33" s="45"/>
      <c r="AK33" s="231">
        <v>1</v>
      </c>
      <c r="AL33" s="140"/>
      <c r="AM33" s="140">
        <v>1</v>
      </c>
      <c r="AN33" s="140"/>
      <c r="AO33" s="140">
        <v>1</v>
      </c>
      <c r="AP33" s="304"/>
      <c r="AQ33" s="304"/>
      <c r="AR33" s="45"/>
      <c r="AS33" s="45"/>
      <c r="AT33" s="120" t="str">
        <f t="array" aca="1" ref="AT33" ca="1">IF('Avance Cuantitativo Productos'!$H33:$H33="","Seleccionar Anualización",IF(COUNTIF('Avance Cuantitativo Productos'!$N33:$Q33,"="&amp;"")=4,"",IF('Avance Cuantitativo Productos'!$H33:$H33="Creciente",IF(COUNTIF('Avance Cuantitativo Productos'!$N33:$Q33,"&lt;"&amp;'Avance Cuantitativo Productos'!$G33:$G33)&gt;=1,"ERROR, el valor reportado es inferior a la Línea Base",IF(COUNTIF('Avance Cuantitativo Productos'!$N33:$Q33,"="&amp;"")=3,OFFSET('Avance Cuantitativo Productos'!$N33:$N33,0,MATCH(MAX('Avance Cuantitativo Productos'!$N33:$Q33)+1,'Avance Cuantitativo Productos'!$N33:$Q33,1)-1),IF(INDEX('Avance Cuantitativo Productos'!$N33:$Q33,LARGE(('Avance Cuantitativo Productos'!$N33:$Q33&lt;&gt;"")*(_xlfn.SEQUENCE(,COUNTA('Avance Cuantitativo Productos'!$N$6:$Q$6))),1))&lt;INDEX('Avance Cuantitativo Productos'!$N33:$Q33,LARGE(('Avance Cuantitativo Productos'!$N33:$Q33&lt;&gt;"")*(_xlfn.SEQUENCE(,COUNTA('Avance Cuantitativo Productos'!$N$6:$Q$6))),2)),"ERROR, El reporte de avance actual debe ser mayor o igual al último valor reportado",OFFSET('Avance Cuantitativo Productos'!$N33:$N33,0,MATCH(MAX('Avance Cuantitativo Productos'!$N33:$Q33)+1,'Avance Cuantitativo Productos'!$N33:$Q33,1)-1)))),IF('Avance Cuantitativo Productos'!$H33:$H33="Constante",OFFSET('Avance Cuantitativo Productos'!$N33:$N33,0,MATCH(MAX('Avance Cuantitativo Productos'!$N33:$Q33)+1,'Avance Cuantitativo Productos'!$N33:$Q33,1)-1),IF('Avance Cuantitativo Productos'!$H33:$H33="Suma",SUM('Avance Cuantitativo Productos'!$N33:$Q33),IF('Avance Cuantitativo Productos'!$H33:$H33="Decreciente",IF(COUNTIF('Avance Cuantitativo Productos'!$N33:$Q33,"&gt;"&amp;'Avance Cuantitativo Productos'!$G33:$G33)&gt;=1,"ERROR, el valor reportado es superior a la Línea Base",IF(COUNTIF('Avance Cuantitativo Productos'!$N33:$Q33,"="&amp;"")=3,OFFSET('Avance Cuantitativo Productos'!$N33:$N33,0,MATCH(MAX('Avance Cuantitativo Productos'!$N33:$Q33)+1,'Avance Cuantitativo Productos'!$N33:$Q33,1)-1),IF(INDEX('Avance Cuantitativo Productos'!$N33:$Q33,LARGE(('Avance Cuantitativo Productos'!$N33:$Q33&lt;&gt;"")*(_xlfn.SEQUENCE(,COUNTA('Avance Cuantitativo Productos'!$N$6:$Q$6))),1))&gt;INDEX('Avance Cuantitativo Productos'!$N33:$Q33,LARGE(('Avance Cuantitativo Productos'!$N33:$Q33&lt;&gt;"")*(_xlfn.SEQUENCE(,COUNTA('Avance Cuantitativo Productos'!$N$6:$Q$6))),2)),"ERROR, El reporte de avance actual debe ser menor o igual al último valor reportado",OFFSET('Avance Cuantitativo Productos'!$N33:$N33,0,MATCH(MAX('Avance Cuantitativo Productos'!$N33:$Q33)+1,'Avance Cuantitativo Productos'!$N33:$Q33,1)-1))))))))))</f>
        <v/>
      </c>
      <c r="AU33" s="120" t="str">
        <f t="array" aca="1" ref="AU33" ca="1">IF('Avance Cuantitativo Productos'!$H33:$H33="","Seleccionar Anualización",IF(COUNTIF('Avance Cuantitativo Productos'!$N33:$U33,"="&amp;"")=8,"",IF('Avance Cuantitativo Productos'!$H33:$H33="Creciente",IF(COUNTIF('Avance Cuantitativo Productos'!$N33:$U33,"&lt;"&amp;'Avance Cuantitativo Productos'!$G33:$G33)&gt;=1,"ERROR, el valor reportado es inferior a la Línea Base",IF(COUNTIF('Avance Cuantitativo Productos'!$N33:$U33,"="&amp;"")=7,OFFSET('Avance Cuantitativo Productos'!$N33:$N33,0,MATCH(MAX('Avance Cuantitativo Productos'!$N33:$U33)+1,'Avance Cuantitativo Productos'!$N33:$U33,1)-1),IF(INDEX('Avance Cuantitativo Productos'!$N33:$U33,LARGE(('Avance Cuantitativo Productos'!$N33:$U33&lt;&gt;"")*(_xlfn.SEQUENCE(,COUNTA('Avance Cuantitativo Productos'!$N$6:$U$6))),1))&lt;INDEX('Avance Cuantitativo Productos'!$N33:$U33,LARGE(('Avance Cuantitativo Productos'!$N33:$U33&lt;&gt;"")*(_xlfn.SEQUENCE(,COUNTA('Avance Cuantitativo Productos'!$N$6:$U$6))),2)),"ERROR, El reporte de avance actual debe ser mayor o igual al último valor reportado",OFFSET('Avance Cuantitativo Productos'!$N33:$N33,0,MATCH(MAX('Avance Cuantitativo Productos'!$N33:$U33)+1,'Avance Cuantitativo Productos'!$N33:$U33,1)-1)))),IF('Avance Cuantitativo Productos'!$H33:$H33="Constante",OFFSET('Avance Cuantitativo Productos'!$N33:$N33,0,MATCH(MAX('Avance Cuantitativo Productos'!$N33:$U33)+1,'Avance Cuantitativo Productos'!$N33:$U33,1)-1),IF('Avance Cuantitativo Productos'!$H33:$H33="Suma",SUM('Avance Cuantitativo Productos'!$N33:$U33),IF('Avance Cuantitativo Productos'!$H33:$H33="Decreciente",IF(COUNTIF('Avance Cuantitativo Productos'!$N33:$U33,"&gt;"&amp;'Avance Cuantitativo Productos'!$G33:$G33)&gt;=1,"ERROR, el valor reportado es superior a la Línea Base",IF(COUNTIF('Avance Cuantitativo Productos'!$N33:$U33,"="&amp;"")=7,OFFSET('Avance Cuantitativo Productos'!$N33:$N33,0,MATCH(MAX('Avance Cuantitativo Productos'!$N33:$U33)+1,'Avance Cuantitativo Productos'!$N33:$U33,1)-1),IF(INDEX('Avance Cuantitativo Productos'!$N33:$U33,LARGE(('Avance Cuantitativo Productos'!$N33:$U33&lt;&gt;"")*(_xlfn.SEQUENCE(,COUNTA('Avance Cuantitativo Productos'!$N$6:$U$6))),1))&gt;INDEX('Avance Cuantitativo Productos'!$N33:$U33,LARGE(('Avance Cuantitativo Productos'!$N33:$U33&lt;&gt;"")*(_xlfn.SEQUENCE(,COUNTA('Avance Cuantitativo Productos'!$N$6:$U$6))),2)),"ERROR, El reporte de avance actual debe ser menor o igual al último valor reportado",OFFSET('Avance Cuantitativo Productos'!$N33:$N33,0,MATCH(MAX('Avance Cuantitativo Productos'!$N33:$U33)+1,'Avance Cuantitativo Productos'!$N33:$U33,1)-1))))))))))</f>
        <v/>
      </c>
      <c r="AV33" s="120" t="str">
        <f t="array" aca="1" ref="AV33" ca="1" xml:space="preserve"> IF('Avance Cuantitativo Productos'!$H33:$H33="","Seleccionar Anualización",IF(COUNTIF('Avance Cuantitativo Productos'!$N33:$Y33,"="&amp;"")=12,"",IF('Avance Cuantitativo Productos'!$H33:$H33="Creciente",IF(COUNTIF('Avance Cuantitativo Productos'!$N33:$Y33,"&lt;"&amp;'Avance Cuantitativo Productos'!$G33:$G33)&gt;=1,"ERROR, el valor reportado es inferior a la Línea Base",IF(COUNTIF('Avance Cuantitativo Productos'!$N33:$Y33,"="&amp;"")=11,OFFSET('Avance Cuantitativo Productos'!$N33:$N33,0,MATCH(MAX('Avance Cuantitativo Productos'!$N33:$Y33)+1,'Avance Cuantitativo Productos'!$N33:$Y33,1)-1),IF(INDEX('Avance Cuantitativo Productos'!$N33:$Y33,LARGE(('Avance Cuantitativo Productos'!$N33:$Y33&lt;&gt;"")*(_xlfn.SEQUENCE(,COUNTA('Avance Cuantitativo Productos'!$N$6:$Y$6))),1))&lt;INDEX('Avance Cuantitativo Productos'!$N33:$Y33,LARGE(('Avance Cuantitativo Productos'!$N33:$Y33&lt;&gt;"")*(_xlfn.SEQUENCE(,COUNTA('Avance Cuantitativo Productos'!$N$6:$Y$6))),2)),"ERROR, El reporte de avance actual debe ser mayor o igual al último valor reportado",OFFSET('Avance Cuantitativo Productos'!$N33:$N33,0,MATCH(MAX('Avance Cuantitativo Productos'!$N33:$Y33)+1,'Avance Cuantitativo Productos'!$N33:$Y33,1)-1)))),IF('Avance Cuantitativo Productos'!$H33:$H33="Constante",OFFSET('Avance Cuantitativo Productos'!$N33:$N33,0,MATCH(MAX('Avance Cuantitativo Productos'!$N33:$Y33)+1,'Avance Cuantitativo Productos'!$N33:$Y33,1)-1),IF('Avance Cuantitativo Productos'!$H33:$H33="Suma",SUM('Avance Cuantitativo Productos'!$N33:$Y33),IF('Avance Cuantitativo Productos'!$H33:$H33="Decreciente",IF(COUNTIF('Avance Cuantitativo Productos'!$N33:$Y33,"&gt;"&amp;'Avance Cuantitativo Productos'!$G33:$G33)&gt;=1,"ERROR, el valor reportado es superior a la Línea Base",IF(COUNTIF('Avance Cuantitativo Productos'!$N33:$Y33,"="&amp;"")=11,OFFSET('Avance Cuantitativo Productos'!$N33:$N33,0,MATCH(MAX('Avance Cuantitativo Productos'!$N33:$Y33)+1,'Avance Cuantitativo Productos'!$N33:$Y33,1)-1),IF(INDEX('Avance Cuantitativo Productos'!$N33:$Y33,LARGE(('Avance Cuantitativo Productos'!$N33:$Y33&lt;&gt;"")*(_xlfn.SEQUENCE(,COUNTA('Avance Cuantitativo Productos'!$N$6:$Y$6))),1))&gt;INDEX('Avance Cuantitativo Productos'!$N33:$Y33,LARGE(('Avance Cuantitativo Productos'!$N33:$Y33&lt;&gt;"")*(_xlfn.SEQUENCE(,COUNTA('Avance Cuantitativo Productos'!$N$6:$Y$6))),2)),"ERROR, El reporte de avance actual debe ser menor o igual al último valor reportado",OFFSET('Avance Cuantitativo Productos'!$N33:$N33,0,MATCH(MAX('Avance Cuantitativo Productos'!$N33:$Y33)+1,'Avance Cuantitativo Productos'!$N33:$Y33,1)-1))))))))))</f>
        <v/>
      </c>
      <c r="AW33" s="120" t="str">
        <f t="array" aca="1" ref="AW33" ca="1" xml:space="preserve"> IF('Avance Cuantitativo Productos'!$H33:$H33="","Seleccionar Anualización",IF(COUNTIF('Avance Cuantitativo Productos'!$N33:$AC33,"="&amp;"")=16,"",IF('Avance Cuantitativo Productos'!$H33:$H33="Creciente",IF(COUNTIF('Avance Cuantitativo Productos'!$N33:$AC33,"&lt;"&amp;'Avance Cuantitativo Productos'!$G33:$G33)&gt;=1,"ERROR, el valor reportado es inferior a la Línea Base",IF(COUNTIF('Avance Cuantitativo Productos'!$N33:$AC33,"="&amp;"")=15,OFFSET('Avance Cuantitativo Productos'!$N33:$N33,0,MATCH(MAX('Avance Cuantitativo Productos'!$N33:$AC33)+1,'Avance Cuantitativo Productos'!$N33:$AC33,1)-1),IF(INDEX('Avance Cuantitativo Productos'!$N33:$AC33,LARGE(('Avance Cuantitativo Productos'!$N33:$AC33&lt;&gt;"")*(_xlfn.SEQUENCE(,COUNTA('Avance Cuantitativo Productos'!$N$6:$AC$6))),1))&lt;INDEX('Avance Cuantitativo Productos'!$N33:$AC33,LARGE(('Avance Cuantitativo Productos'!$N33:$AC33&lt;&gt;"")*(_xlfn.SEQUENCE(,COUNTA('Avance Cuantitativo Productos'!$N$6:$AC$6))),2)),"ERROR, El reporte de avance actual debe ser mayor o igual al último valor reportado",OFFSET('Avance Cuantitativo Productos'!$N33:$N33,0,MATCH(MAX('Avance Cuantitativo Productos'!$N33:$AC33)+1,'Avance Cuantitativo Productos'!$N33:$AC33,1)-1)))),IF('Avance Cuantitativo Productos'!$H33:$H33="Constante",OFFSET('Avance Cuantitativo Productos'!$N33:$N33,0,MATCH(MAX('Avance Cuantitativo Productos'!$N33:$AC33)+1,'Avance Cuantitativo Productos'!$N33:$AC33,1)-1),IF('Avance Cuantitativo Productos'!$H33:$H33="Suma",SUM('Avance Cuantitativo Productos'!$N33:$AC33),IF('Avance Cuantitativo Productos'!$H33:$H33="Decreciente",IF(COUNTIF('Avance Cuantitativo Productos'!$N33:$AC33,"&gt;"&amp;'Avance Cuantitativo Productos'!$G33:$G33)&gt;=1,"ERROR, el valor reportado es superior a la Línea Base",IF(COUNTIF('Avance Cuantitativo Productos'!$N33:$AC33,"="&amp;"")=15,OFFSET('Avance Cuantitativo Productos'!$N33:$N33,0,MATCH(MAX('Avance Cuantitativo Productos'!$N33:$AC33)+1,'Avance Cuantitativo Productos'!$N33:$AC33,1)-1),IF(INDEX('Avance Cuantitativo Productos'!$N33:$AC33,LARGE(('Avance Cuantitativo Productos'!$N33:$AC33&lt;&gt;"")*(_xlfn.SEQUENCE(,COUNTA('Avance Cuantitativo Productos'!$N$6:$AC$6))),1))&gt;INDEX('Avance Cuantitativo Productos'!$N33:$AC33,LARGE(('Avance Cuantitativo Productos'!$N33:$AC33&lt;&gt;"")*(_xlfn.SEQUENCE(,COUNTA('Avance Cuantitativo Productos'!$N$6:$AC$6))),2)),"ERROR, El reporte de avance actual debe ser menor o igual al último valor reportado",OFFSET('Avance Cuantitativo Productos'!$N33:$N33,0,MATCH(MAX('Avance Cuantitativo Productos'!$N33:$AC33)+1,'Avance Cuantitativo Productos'!$N33:$AC33,1)-1))))))))))</f>
        <v/>
      </c>
      <c r="AX33" s="120" t="str">
        <f t="array" aca="1" ref="AX33" ca="1" xml:space="preserve"> IF('Avance Cuantitativo Productos'!$H33:$H33="","Seleccionar Anualización",IF(COUNTIF('Avance Cuantitativo Productos'!$N33:$AG33,"="&amp;"")=20,"",IF('Avance Cuantitativo Productos'!$H33:$H33="Creciente",IF(COUNTIF('Avance Cuantitativo Productos'!$N33:$AG33,"&lt;"&amp;'Avance Cuantitativo Productos'!$G33:$G33)&gt;=1,"ERROR, el valor reportado es inferior a la Línea Base",IF(COUNTIF('Avance Cuantitativo Productos'!$N33:$AG33,"="&amp;"")=19,OFFSET('Avance Cuantitativo Productos'!$N33:$N33,0,MATCH(MAX('Avance Cuantitativo Productos'!$N33:$AG33)+1,'Avance Cuantitativo Productos'!$N33:$AG33,1)-1),IF(INDEX('Avance Cuantitativo Productos'!$N33:$AG33,LARGE(('Avance Cuantitativo Productos'!$N33:$AG33&lt;&gt;"")*(_xlfn.SEQUENCE(,COUNTA('Avance Cuantitativo Productos'!$N$6:$AG$6))),1))&lt;INDEX('Avance Cuantitativo Productos'!$N33:$AG33,LARGE(('Avance Cuantitativo Productos'!$N33:$AG33&lt;&gt;"")*(_xlfn.SEQUENCE(,COUNTA('Avance Cuantitativo Productos'!$N$6:$AG$6))),2)),"ERROR, El reporte de avance actual debe ser mayor o igual al último valor reportado",OFFSET('Avance Cuantitativo Productos'!$N33:$N33,0,MATCH(MAX('Avance Cuantitativo Productos'!$N33:$AG33)+1,'Avance Cuantitativo Productos'!$N33:$AG33,1)-1)))),IF('Avance Cuantitativo Productos'!$H33:$H33="Constante",OFFSET('Avance Cuantitativo Productos'!$N33:$N33,0,MATCH(MAX('Avance Cuantitativo Productos'!$N33:$AG33)+1,'Avance Cuantitativo Productos'!$N33:$AG33,1)-1),IF('Avance Cuantitativo Productos'!$H33:$H33="Suma",SUM('Avance Cuantitativo Productos'!$N33:$AG33),IF('Avance Cuantitativo Productos'!$H33:$H33="Decreciente",IF(COUNTIF('Avance Cuantitativo Productos'!$N33:$AG33,"&gt;"&amp;'Avance Cuantitativo Productos'!$G33:$G33)&gt;=1,"ERROR, el valor reportado es superior a la Línea Base",IF(COUNTIF('Avance Cuantitativo Productos'!$N33:$AG33,"="&amp;"")=19,OFFSET('Avance Cuantitativo Productos'!$N33:$N33,0,MATCH(MAX('Avance Cuantitativo Productos'!$N33:$AG33)+1,'Avance Cuantitativo Productos'!$N33:$AG33,1)-1),IF(INDEX('Avance Cuantitativo Productos'!$N33:$AG33,LARGE(('Avance Cuantitativo Productos'!$N33:$AG33&lt;&gt;"")*(_xlfn.SEQUENCE(,COUNTA('Avance Cuantitativo Productos'!$N$6:$AG$6))),1))&gt;INDEX('Avance Cuantitativo Productos'!$N33:$AG33,LARGE(('Avance Cuantitativo Productos'!$N33:$AG33&lt;&gt;"")*(_xlfn.SEQUENCE(,COUNTA('Avance Cuantitativo Productos'!$N$6:$AG$6))),2)),"ERROR, El reporte de avance actual debe ser menor o igual al último valor reportado",OFFSET('Avance Cuantitativo Productos'!$N33:$N33,0,MATCH(MAX('Avance Cuantitativo Productos'!$N33:$AG33)+1,'Avance Cuantitativo Productos'!$N33:$AG33,1)-1))))))))))</f>
        <v/>
      </c>
      <c r="AY33" s="120">
        <f t="array" aca="1" ref="AY33" ca="1" xml:space="preserve"> IF('Avance Cuantitativo Productos'!$H33:$H33="","Seleccionar Anualización",IF(COUNTIF('Avance Cuantitativo Productos'!$N33:$AK33,"="&amp;"")=24,"",IF('Avance Cuantitativo Productos'!$H33:$H33="Creciente",IF(COUNTIF('Avance Cuantitativo Productos'!$N33:$AK33,"&lt;"&amp;'Avance Cuantitativo Productos'!$G33:$G33)&gt;=1,"ERROR, el valor reportado es inferior a la Línea Base",IF(COUNTIF('Avance Cuantitativo Productos'!$N33:$AK33,"="&amp;"")=23,OFFSET('Avance Cuantitativo Productos'!$N33:$N33,0,MATCH(MAX('Avance Cuantitativo Productos'!$N33:$AK33)+1,'Avance Cuantitativo Productos'!$N33:$AK33,1)-1),IF(INDEX('Avance Cuantitativo Productos'!$N33:$AK33,LARGE(('Avance Cuantitativo Productos'!$N33:$AK33&lt;&gt;"")*(_xlfn.SEQUENCE(,COUNTA('Avance Cuantitativo Productos'!$N$6:$AK$6))),1))&lt;INDEX('Avance Cuantitativo Productos'!$N33:$AK33,LARGE(('Avance Cuantitativo Productos'!$N33:$AK33&lt;&gt;"")*(_xlfn.SEQUENCE(,COUNTA('Avance Cuantitativo Productos'!$N$6:$AK$6))),2)),"ERROR, El reporte de avance actual debe ser mayor o igual al último valor reportado",OFFSET('Avance Cuantitativo Productos'!$N33:$N33,0,MATCH(MAX('Avance Cuantitativo Productos'!$N33:$AK33)+1,'Avance Cuantitativo Productos'!$N33:$AK33,1)-1)))),IF('Avance Cuantitativo Productos'!$H33:$H33="Constante",OFFSET('Avance Cuantitativo Productos'!$N33:$N33,0,MATCH(MAX('Avance Cuantitativo Productos'!$N33:$AK33)+1,'Avance Cuantitativo Productos'!$N33:$AK33,1)-1),IF('Avance Cuantitativo Productos'!$H33:$H33="Suma",SUM('Avance Cuantitativo Productos'!$N33:$AK33),IF('Avance Cuantitativo Productos'!$H33:$H33="Decreciente",IF(COUNTIF('Avance Cuantitativo Productos'!$N33:$AK33,"&gt;"&amp;'Avance Cuantitativo Productos'!$G33:$G33)&gt;=1,"ERROR, el valor reportado es superior a la Línea Base",IF(COUNTIF('Avance Cuantitativo Productos'!$N33:$AK33,"="&amp;"")=23,OFFSET('Avance Cuantitativo Productos'!$N33:$N33,0,MATCH(MAX('Avance Cuantitativo Productos'!$N33:$AK33)+1,'Avance Cuantitativo Productos'!$N33:$AK33,1)-1),IF(INDEX('Avance Cuantitativo Productos'!$N33:$AK33,LARGE(('Avance Cuantitativo Productos'!$N33:$AK33&lt;&gt;"")*(_xlfn.SEQUENCE(,COUNTA('Avance Cuantitativo Productos'!$N$6:$AK$6))),1))&gt;INDEX('Avance Cuantitativo Productos'!$N33:$AK33,LARGE(('Avance Cuantitativo Productos'!$N33:$AK33&lt;&gt;"")*(_xlfn.SEQUENCE(,COUNTA('Avance Cuantitativo Productos'!$N$6:$AK$6))),2)),"ERROR, El reporte de avance actual debe ser menor o igual al último valor reportado",OFFSET('Avance Cuantitativo Productos'!$N33:$N33,0,MATCH(MAX('Avance Cuantitativo Productos'!$N33:$AK33)+1,'Avance Cuantitativo Productos'!$N33:$AK33,1)-1))))))))))</f>
        <v>1</v>
      </c>
      <c r="AZ33" s="120">
        <f t="array" aca="1" ref="AZ33" ca="1" xml:space="preserve"> IF('Avance Cuantitativo Productos'!$H33:$H33="","Seleccionar Anualización",IF(COUNTIF('Avance Cuantitativo Productos'!$N33:$AO33,"="&amp;"")=28,"",IF('Avance Cuantitativo Productos'!$H33:$H33="Creciente",IF(COUNTIF('Avance Cuantitativo Productos'!$N33:$AO33,"&lt;"&amp;'Avance Cuantitativo Productos'!$G33:$G33)&gt;=1,"ERROR, el valor reportado es inferior a la Línea Base",IF(COUNTIF('Avance Cuantitativo Productos'!$N33:$AO33,"="&amp;"")=27,OFFSET('Avance Cuantitativo Productos'!$N33:$N33,0,MATCH(MAX('Avance Cuantitativo Productos'!$N33:$AO33)+1,'Avance Cuantitativo Productos'!$N33:$AO33,1)-1),IF(INDEX('Avance Cuantitativo Productos'!$N33:$AO33,LARGE(('Avance Cuantitativo Productos'!$N33:$AO33&lt;&gt;"")*(_xlfn.SEQUENCE(,COUNTA('Avance Cuantitativo Productos'!$N$6:$AO$6))),1))&lt;INDEX('Avance Cuantitativo Productos'!$N33:$AO33,LARGE(('Avance Cuantitativo Productos'!$N33:$AO33&lt;&gt;"")*(_xlfn.SEQUENCE(,COUNTA('Avance Cuantitativo Productos'!$N$6:$AO$6))),2)),"ERROR, El reporte de avance actual debe ser mayor o igual al último valor reportado",OFFSET('Avance Cuantitativo Productos'!$N33:$N33,0,MATCH(MAX('Avance Cuantitativo Productos'!$N33:$AO33)+1,'Avance Cuantitativo Productos'!$N33:$AO33,1)-1)))),IF('Avance Cuantitativo Productos'!$H33:$H33="Constante",OFFSET('Avance Cuantitativo Productos'!$N33:$N33,0,MATCH(MAX('Avance Cuantitativo Productos'!$N33:$AO33)+1,'Avance Cuantitativo Productos'!$N33:$AO33,1)-1),IF('Avance Cuantitativo Productos'!$H33:$H33="Suma",SUM('Avance Cuantitativo Productos'!$N33:$AO33),IF('Avance Cuantitativo Productos'!$H33:$H33="Decreciente",IF(COUNTIF('Avance Cuantitativo Productos'!$N33:$AO33,"&gt;"&amp;'Avance Cuantitativo Productos'!$G33:$G33)&gt;=1,"ERROR, el valor reportado es superior a la Línea Base",IF(COUNTIF('Avance Cuantitativo Productos'!$N33:$AO33,"="&amp;"")=27,OFFSET('Avance Cuantitativo Productos'!$N33:$N33,0,MATCH(MAX('Avance Cuantitativo Productos'!$N33:$AO33)+1,'Avance Cuantitativo Productos'!$N33:$AO33,1)-1),IF(INDEX('Avance Cuantitativo Productos'!$N33:$AO33,LARGE(('Avance Cuantitativo Productos'!$N33:$AO33&lt;&gt;"")*(_xlfn.SEQUENCE(,COUNTA('Avance Cuantitativo Productos'!$N$6:$AO$6))),1))&gt;INDEX('Avance Cuantitativo Productos'!$N33:$AO33,LARGE(('Avance Cuantitativo Productos'!$N33:$AO33&lt;&gt;"")*(_xlfn.SEQUENCE(,COUNTA('Avance Cuantitativo Productos'!$N$6:$AO$6))),2)),"ERROR, El reporte de avance actual debe ser menor o igual al último valor reportado",OFFSET('Avance Cuantitativo Productos'!$N33:$N33,0,MATCH(MAX('Avance Cuantitativo Productos'!$N33:$AO33)+1,'Avance Cuantitativo Productos'!$N33:$AO33,1)-1))))))))))</f>
        <v>1</v>
      </c>
      <c r="BA33" s="120">
        <f t="array" aca="1" ref="BA33" ca="1" xml:space="preserve"> IF('Avance Cuantitativo Productos'!$H33:$H33="","Seleccionar Anualización",IF(COUNTIF('Avance Cuantitativo Productos'!$N33:$AS33,"="&amp;"")=32,"",IF('Avance Cuantitativo Productos'!$H33:$H33="Creciente",IF(COUNTIF('Avance Cuantitativo Productos'!$N33:$AS33,"&lt;"&amp;'Avance Cuantitativo Productos'!$G33:$G33)&gt;=1,"ERROR, el valor reportado es inferior a la Línea Base",IF(COUNTIF('Avance Cuantitativo Productos'!$N33:$AS33,"="&amp;"")=31,OFFSET('Avance Cuantitativo Productos'!$N33:$N33,0,MATCH(MAX('Avance Cuantitativo Productos'!$N33:$AS33)+1,'Avance Cuantitativo Productos'!$N33:$AS33,1)-1),IF(INDEX('Avance Cuantitativo Productos'!$N33:$AS33,LARGE(('Avance Cuantitativo Productos'!$N33:$AS33&lt;&gt;"")*(_xlfn.SEQUENCE(,COUNTA('Avance Cuantitativo Productos'!$N$6:$AS$6))),1))&lt;INDEX('Avance Cuantitativo Productos'!$N33:$AS33,LARGE(('Avance Cuantitativo Productos'!$N33:$AS33&lt;&gt;"")*(_xlfn.SEQUENCE(,COUNTA('Avance Cuantitativo Productos'!$N$6:$AS$6))),2)),"ERROR, El reporte de avance actual debe ser mayor o igual al último valor reportado",OFFSET('Avance Cuantitativo Productos'!$N33:$N33,0,MATCH(MAX('Avance Cuantitativo Productos'!$N33:$AS33)+1,'Avance Cuantitativo Productos'!$N33:$AS33,1)-1)))),IF('Avance Cuantitativo Productos'!$H33:$H33="Constante",OFFSET('Avance Cuantitativo Productos'!$N33:$N33,0,MATCH(MAX('Avance Cuantitativo Productos'!$N33:$AS33)+1,'Avance Cuantitativo Productos'!$N33:$AS33,1)-1),IF('Avance Cuantitativo Productos'!$H33:$H33="Suma",SUM('Avance Cuantitativo Productos'!$N33:$AS33),IF('Avance Cuantitativo Productos'!$H33:$H33="Decreciente",IF(COUNTIF('Avance Cuantitativo Productos'!$N33:$AS33,"&gt;"&amp;'Avance Cuantitativo Productos'!$G33:$G33)&gt;=1,"ERROR, el valor reportado es superior a la Línea Base",IF(COUNTIF('Avance Cuantitativo Productos'!$N33:$AS33,"="&amp;"")=31,OFFSET('Avance Cuantitativo Productos'!$N33:$N33,0,MATCH(MAX('Avance Cuantitativo Productos'!$N33:$AS33)+1,'Avance Cuantitativo Productos'!$N33:$AS33,1)-1),IF(INDEX('Avance Cuantitativo Productos'!$N33:$AS33,LARGE(('Avance Cuantitativo Productos'!$N33:$AS33&lt;&gt;"")*(_xlfn.SEQUENCE(,COUNTA('Avance Cuantitativo Productos'!$N$6:$AS$6))),1))&gt;INDEX('Avance Cuantitativo Productos'!$N33:$AS33,LARGE(('Avance Cuantitativo Productos'!$N33:$AS33&lt;&gt;"")*(_xlfn.SEQUENCE(,COUNTA('Avance Cuantitativo Productos'!$N$6:$AS$6))),2)),"ERROR, El reporte de avance actual debe ser menor o igual al último valor reportado",OFFSET('Avance Cuantitativo Productos'!$N33:$N33,0,MATCH(MAX('Avance Cuantitativo Productos'!$N33:$AS33)+1,'Avance Cuantitativo Productos'!$N33:$AS33,1)-1))))))))))</f>
        <v>1</v>
      </c>
      <c r="BB33" s="42"/>
      <c r="BC33" s="45"/>
      <c r="BD33" s="45"/>
      <c r="BE33" s="45"/>
      <c r="BF33" s="45"/>
      <c r="BG33" s="163">
        <v>1</v>
      </c>
      <c r="BH33" s="163">
        <v>1</v>
      </c>
      <c r="BI33" s="163">
        <v>1</v>
      </c>
      <c r="BJ33" s="155">
        <v>1</v>
      </c>
      <c r="BK33" s="123" t="str">
        <f t="array" aca="1" ref="BK33" ca="1">IF('Avance Cuantitativo Productos'!$H33:$H33="","Seleccionar Anualización",IF(COUNTIF('Avance Cuantitativo Productos'!$BB33:$BB33,"="&amp;"")=1,"",IF(AND(OR('Avance Cuantitativo Productos'!$H33:$H33="Creciente",'Avance Cuantitativo Productos'!$H33:$H33="Constante",'Avance Cuantitativo Productos'!$H33:$H33="Suma"),'Avance Cuantitativo Productos'!$BB33:$BB33&gt;'Avance Cuantitativo Productos'!$BJ33:$BJ33),"ERROR, las metas de las vigencias no pueden ser mayores a la meta final",IF(AND('Avance Cuantitativo Productos'!$H33:$H33="Decreciente",'Avance Cuantitativo Productos'!$BB33:$BB33&lt;'Avance Cuantitativo Productos'!$BJ33:$BJ33),"ERROR, las metas de las vigencias no pueden ser menores a la meta final",IF(OR('Avance Cuantitativo Productos'!$H33:$H33="Creciente",'Avance Cuantitativo Productos'!$H33:$H33="Constante",'Avance Cuantitativo Productos'!$H33:$H33="Suma",'Avance Cuantitativo Productos'!$H33:$H33="Decreciente"),IF((MAX(COLUMN('Avance Cuantitativo Productos'!$N33:$Q33)*(INDEX(INT(ISNUMBER('Avance Cuantitativo Productos'!$N33:$Q33)),LARGE((INT(ISNUMBER('Avance Cuantitativo Productos'!$N33:$Q33))&lt;&gt;0)*(_xlfn.SEQUENCE(,COUNTA('Avance Cuantitativo Productos'!$N$6:$Q$6))),1))=INT(ISNUMBER('Avance Cuantitativo Productos'!$N33:$Q33))))-COLUMN('Avance Cuantitativo Productos'!$N33:$N33)+1)=1,OFFSET('Avance Cuantitativo Productos'!$BB33:$BB33,0,MATCH(MAX('Avance Cuantitativo Productos'!$BB33:$BB33)+1,'Avance Cuantitativo Productos'!$BB33:$BB33,1)-1)/4,IF((MAX(COLUMN('Avance Cuantitativo Productos'!$N33:$Q33)*(INDEX(INT(ISNUMBER('Avance Cuantitativo Productos'!$N33:$Q33)),LARGE((INT(ISNUMBER('Avance Cuantitativo Productos'!$N33:$Q33))&lt;&gt;0)*(_xlfn.SEQUENCE(,COUNTA('Avance Cuantitativo Productos'!$N$6:$Q$6))),1))=INT(ISNUMBER('Avance Cuantitativo Productos'!$N33:$Q33))))-COLUMN('Avance Cuantitativo Productos'!$N33:$N33)+1)=2,OFFSET('Avance Cuantitativo Productos'!$BB33:$BB33,0,MATCH(MAX('Avance Cuantitativo Productos'!$BB33:$BB33)+1,'Avance Cuantitativo Productos'!$BB33:$BB33,1)-1)/2,IF((MAX(COLUMN('Avance Cuantitativo Productos'!$N33:$Q33)*(INDEX(INT(ISNUMBER('Avance Cuantitativo Productos'!$N33:$Q33)),LARGE((INT(ISNUMBER('Avance Cuantitativo Productos'!$N33:$Q33))&lt;&gt;0)*(_xlfn.SEQUENCE(,COUNTA('Avance Cuantitativo Productos'!$N$6:$Q$6))),1))=INT(ISNUMBER('Avance Cuantitativo Productos'!$N33:$Q33))))-COLUMN('Avance Cuantitativo Productos'!$N33:$N33)+1)=3,OFFSET('Avance Cuantitativo Productos'!$BB33:$BB33,0,MATCH(MAX('Avance Cuantitativo Productos'!$BB33:$BB33)+1,'Avance Cuantitativo Productos'!$BB33:$BB33,1)-1)*3/4,IF((MAX(COLUMN('Avance Cuantitativo Productos'!$N33:$Q33)*(INDEX(INT(ISNUMBER('Avance Cuantitativo Productos'!$N33:$Q33)),LARGE((INT(ISNUMBER('Avance Cuantitativo Productos'!$N33:$Q33))&lt;&gt;0)*(_xlfn.SEQUENCE(,COUNTA('Avance Cuantitativo Productos'!$N$6:$Q$6))),1))=INT(ISNUMBER('Avance Cuantitativo Productos'!$N33:$Q33))))-COLUMN('Avance Cuantitativo Productos'!$N33:$N33)+1)=4,OFFSET('Avance Cuantitativo Productos'!$BB33:$BB33,0,MATCH(MAX('Avance Cuantitativo Productos'!$BB33:$BB33)+1,'Avance Cuantitativo Productos'!$BB33:$BB33,1)-1),)))))))))</f>
        <v/>
      </c>
      <c r="BL33" s="124" t="str">
        <f t="array" aca="1" ref="BL33" ca="1">+IF(AND('Avance Cuantitativo Productos'!$BK33:$BK33="",'Avance Cuantitativo Productos'!$BC33:$BC33=""),"",IF(OR(AND(_xlfn.XLOOKUP('Avance Cuantitativo Productos'!$I33:$I33,Listas!$G$2:$G$10,Listas!$I$2:$I$10&lt;1),'Avance Cuantitativo Productos'!$BC33:$BC33=""),'Avance Cuantitativo Productos'!$BC33:$BC33="",COUNTIF('Avance Cuantitativo Productos'!$R33:$U33,"="&amp;"")&gt;=4),MAX('Avance Cuantitativo Productos'!$BK33:$BK33,'Avance Cuantitativo Productos'!$BB33:$BB33),IF('Avance Cuantitativo Productos'!$H33:$H33="","Seleccionar Anualización",IF(COUNTIF('Avance Cuantitativo Productos'!$BB33:$BC33,"="&amp;"")=2,"",IF(AND(OR('Avance Cuantitativo Productos'!$H33:$H33="Creciente",'Avance Cuantitativo Productos'!$H33:$H33="Constante",'Avance Cuantitativo Productos'!$H33:$H33="Suma"),'Avance Cuantitativo Productos'!$BC33:$BC33&gt;'Avance Cuantitativo Productos'!$BJ33:$BJ33),"ERROR, las metas de las vigencias no pueden ser mayores a la meta final",IF(AND('Avance Cuantitativo Productos'!$H33:$H33="Decreciente",'Avance Cuantitativo Productos'!$BC33:$BC33&lt;'Avance Cuantitativo Productos'!$BJ33:$BJ33),"ERROR, las metas de las vigencias no pueden ser menores a la meta final",IF(OR('Avance Cuantitativo Productos'!$H33:$H33="Creciente",'Avance Cuantitativo Productos'!$H33:$H33="Constante",'Avance Cuantitativo Productos'!$H33:$H33="Decreciente"),IF((MAX(COLUMN('Avance Cuantitativo Productos'!$R33:$U33)*(INDEX('Avance Cuantitativo Productos'!$R33:$U33,LARGE(('Avance Cuantitativo Productos'!$R33:$U33&lt;&gt;"")*(_xlfn.SEQUENCE(,COUNTA('Avance Cuantitativo Productos'!$R$6:$U$6))),1))='Avance Cuantitativo Productos'!$R33:$U33))-COLUMN('Avance Cuantitativo Productos'!$R33:$R33)+1)=1,(OFFSET('Avance Cuantitativo Productos'!$BB33:$BB33,0,_xlfn.XMATCH('Avance Cuantitativo Productos'!$BC$6:$BC$6,'Avance Cuantitativo Productos'!$BB$6:$BC$6)-1)-(OFFSET('Avance Cuantitativo Productos'!$BB33:$BB33,0,_xlfn.XMATCH('Avance Cuantitativo Productos'!$BC$6:$BC$6,'Avance Cuantitativo Productos'!$BB$6:$BC$6)-2)))/4+OFFSET('Avance Cuantitativo Productos'!$BB33:$BB33,0,_xlfn.XMATCH('Avance Cuantitativo Productos'!$BC$6:$BC$6,'Avance Cuantitativo Productos'!$BB$6:$BC$6)-2),IF((MAX(COLUMN('Avance Cuantitativo Productos'!$R33:$U33)*(INDEX('Avance Cuantitativo Productos'!$R33:$U33,LARGE(('Avance Cuantitativo Productos'!$R33:$U33&lt;&gt;"")*(_xlfn.SEQUENCE(,COUNTA('Avance Cuantitativo Productos'!$R$6:$U$6))),1))='Avance Cuantitativo Productos'!$R33:$U33))-COLUMN('Avance Cuantitativo Productos'!$R33:$R33)+1)=2,(OFFSET('Avance Cuantitativo Productos'!$BB33:$BB33,0,_xlfn.XMATCH('Avance Cuantitativo Productos'!$BC$6:$BC$6,'Avance Cuantitativo Productos'!$BB$6:$BC$6)-1)-OFFSET('Avance Cuantitativo Productos'!$BB33:$BB33,0,_xlfn.XMATCH('Avance Cuantitativo Productos'!$BC$6:$BC$6,'Avance Cuantitativo Productos'!$BB$6:$BC$6)-2))/2+OFFSET('Avance Cuantitativo Productos'!$BB33:$BB33,0,_xlfn.XMATCH('Avance Cuantitativo Productos'!$BC$6:$BC$6,'Avance Cuantitativo Productos'!$BB$6:$BC$6)-2),IF((MAX(COLUMN('Avance Cuantitativo Productos'!$R33:$U33)*(INDEX('Avance Cuantitativo Productos'!$R33:$U33,LARGE(('Avance Cuantitativo Productos'!$R33:$U33&lt;&gt;"")*(_xlfn.SEQUENCE(,COUNTA('Avance Cuantitativo Productos'!$R$6:$U$6))),1))='Avance Cuantitativo Productos'!$R33:$U33))-COLUMN('Avance Cuantitativo Productos'!$R33:$R33)+1)=3,(OFFSET('Avance Cuantitativo Productos'!$BB33:$BB33,0,_xlfn.XMATCH('Avance Cuantitativo Productos'!$BC$6:$BC$6,'Avance Cuantitativo Productos'!$BB$6:$BC$6)-1)-OFFSET('Avance Cuantitativo Productos'!$BB33:$BB33,0,_xlfn.XMATCH('Avance Cuantitativo Productos'!$BC$6:$BC$6,'Avance Cuantitativo Productos'!$BB$6:$BC$6)-2))*3/4+OFFSET('Avance Cuantitativo Productos'!$BB33:$BB33,0,_xlfn.XMATCH('Avance Cuantitativo Productos'!$BC$6:$BC$6,'Avance Cuantitativo Productos'!$BB$6:$BC$6)-2),IF((MAX(COLUMN('Avance Cuantitativo Productos'!$R33:$U33)*(INDEX('Avance Cuantitativo Productos'!$R33:$U33,LARGE(('Avance Cuantitativo Productos'!$R33:$U33&lt;&gt;"")*(_xlfn.SEQUENCE(,COUNTA('Avance Cuantitativo Productos'!$R$6:$U$6))),1))='Avance Cuantitativo Productos'!$R33:$U33))-COLUMN('Avance Cuantitativo Productos'!$R33:$R33)+1)=4,(OFFSET('Avance Cuantitativo Productos'!$BB33:$BB33,0,_xlfn.XMATCH('Avance Cuantitativo Productos'!$BC$6:$BC$6,'Avance Cuantitativo Productos'!$BB$6:$BC$6)-1)-OFFSET('Avance Cuantitativo Productos'!$BB33:$BB33,0,_xlfn.XMATCH('Avance Cuantitativo Productos'!$BC$6:$BC$6,'Avance Cuantitativo Productos'!$BB$6:$BC$6)-2))+OFFSET('Avance Cuantitativo Productos'!$BB33:$BB33,0,_xlfn.XMATCH('Avance Cuantitativo Productos'!$BC$6:$BC$6,'Avance Cuantitativo Productos'!$BB$6:$BC$6)-2))))),IF('Avance Cuantitativo Productos'!$H33:$H33="Suma",IF((MAX(COLUMN('Avance Cuantitativo Productos'!$R33:$U33)*(INDEX(INT(ISNUMBER('Avance Cuantitativo Productos'!$R33:$U33)),LARGE((INT(ISNUMBER('Avance Cuantitativo Productos'!$R33:$U33))&lt;&gt;0)*(_xlfn.SEQUENCE(,COUNTA('Avance Cuantitativo Productos'!$R$6:$U$6))),1))=INT(ISNUMBER('Avance Cuantitativo Productos'!$R33:$U33))))-COLUMN('Avance Cuantitativo Productos'!$R33:$R33)+1)=1,(OFFSET('Avance Cuantitativo Productos'!$BB33:$BB33,0,_xlfn.XMATCH('Avance Cuantitativo Productos'!$BC$6:$BC$6,'Avance Cuantitativo Productos'!$BB$6:$BC$6,1,1)-1)/4+SUM('Avance Cuantitativo Productos'!$BB33:$BB33)),IF((MAX(COLUMN('Avance Cuantitativo Productos'!$R33:$U33)*(INDEX(INT(ISNUMBER('Avance Cuantitativo Productos'!$R33:$U33)),LARGE((INT(ISNUMBER('Avance Cuantitativo Productos'!$R33:$U33))&lt;&gt;0)*(_xlfn.SEQUENCE(,COUNTA('Avance Cuantitativo Productos'!$R$6:$U$6))),1))=INT(ISNUMBER('Avance Cuantitativo Productos'!$R33:$U33))))-COLUMN('Avance Cuantitativo Productos'!$R33:$R33)+1)=2,(OFFSET('Avance Cuantitativo Productos'!$BB33:$BB33,0,_xlfn.XMATCH('Avance Cuantitativo Productos'!$BC$6:$BC$6,'Avance Cuantitativo Productos'!$BB$6:$BC$6,1,1)-1)/2+SUM('Avance Cuantitativo Productos'!$BB33:$BB33)),IF((MAX(COLUMN('Avance Cuantitativo Productos'!$R33:$U33)*(INDEX(INT(ISNUMBER('Avance Cuantitativo Productos'!$R33:$U33)),LARGE((INT(ISNUMBER('Avance Cuantitativo Productos'!$R33:$U33))&lt;&gt;0)*(_xlfn.SEQUENCE(,COUNTA('Avance Cuantitativo Productos'!$R$6:$U$6))),1))=INT(ISNUMBER('Avance Cuantitativo Productos'!$R33:$U33))))-COLUMN('Avance Cuantitativo Productos'!$R33:$R33)+1)=3,(OFFSET('Avance Cuantitativo Productos'!$BB33:$BB33,0,_xlfn.XMATCH('Avance Cuantitativo Productos'!$BC$6:$BC$6,'Avance Cuantitativo Productos'!$BB$6:$BC$6,1,1)-1)*3/4+SUM('Avance Cuantitativo Productos'!$BB33:$BB33)),IF((MAX(COLUMN('Avance Cuantitativo Productos'!$R33:$U33)*(INDEX(INT(ISNUMBER('Avance Cuantitativo Productos'!$R33:$U33)),LARGE((INT(ISNUMBER('Avance Cuantitativo Productos'!$R33:$U33))&lt;&gt;0)*(_xlfn.SEQUENCE(,COUNTA('Avance Cuantitativo Productos'!$R$6:$U$6))),1))=INT(ISNUMBER('Avance Cuantitativo Productos'!$R33:$U33))))-COLUMN('Avance Cuantitativo Productos'!$R33:$R33)+1)=4,(OFFSET('Avance Cuantitativo Productos'!$BB33:$BB33,0,_xlfn.XMATCH('Avance Cuantitativo Productos'!$BC$6:$BC$6,'Avance Cuantitativo Productos'!$BB$6:$BC$6,1,1)-1)+SUM('Avance Cuantitativo Productos'!$BB33:$BB33)),))))))))))))</f>
        <v/>
      </c>
      <c r="BM33" s="124" t="str">
        <f t="array" aca="1" ref="BM33" ca="1">+IF(AND('Avance Cuantitativo Productos'!$BL33:$BL33="",'Avance Cuantitativo Productos'!$BD33:$BD33=""),"",IF(OR(AND(_xlfn.XLOOKUP('Avance Cuantitativo Productos'!$I33:$I33,Listas!$G$2:$G$10,Listas!$I$2:$I$10)&lt;1,'Avance Cuantitativo Productos'!$BD33:$BD33=""),'Avance Cuantitativo Productos'!$BD33:$BD33="",COUNTIF('Avance Cuantitativo Productos'!$V33:$Y33,"="&amp;"")&gt;=4),MAX('Avance Cuantitativo Productos'!$BL33:$BL33,'Avance Cuantitativo Productos'!$BC33:$BC33),IF('Avance Cuantitativo Productos'!$H33:$H33="","Seleccionar Anualización",IF(COUNTIF('Avance Cuantitativo Productos'!$BB33:$BD33,"="&amp;"")=3,"",IF(AND(OR('Avance Cuantitativo Productos'!$H33:$H33="Creciente",'Avance Cuantitativo Productos'!$H33:$H33="Constante",'Avance Cuantitativo Productos'!$H33:$H33="Suma"),'Avance Cuantitativo Productos'!$BD33:$BD33&gt;'Avance Cuantitativo Productos'!$BJ33:$BJ33),"ERROR, las metas de las vigencias no pueden ser mayores a la meta final",IF(AND('Avance Cuantitativo Productos'!$H33:$H33="Decreciente",'Avance Cuantitativo Productos'!$BD33:$BD33&lt;'Avance Cuantitativo Productos'!$BJ33:$BJ33),"ERROR, las metas de las vigencias no pueden ser menores a la meta final",IF(OR('Avance Cuantitativo Productos'!$H33:$H33="Creciente",'Avance Cuantitativo Productos'!$H33:$H33="Constante",'Avance Cuantitativo Productos'!$H33:$H33="Decreciente"),IF((MAX(COLUMN('Avance Cuantitativo Productos'!$V33:$Y33)*(INDEX('Avance Cuantitativo Productos'!$V33:$Y33,LARGE(('Avance Cuantitativo Productos'!$V33:$Y33&lt;&gt;"")*(_xlfn.SEQUENCE(,COUNTA('Avance Cuantitativo Productos'!$V$6:$Y$6))),1))='Avance Cuantitativo Productos'!$V33:$Y33))-COLUMN('Avance Cuantitativo Productos'!$V33:$V33)+1)=1,(OFFSET('Avance Cuantitativo Productos'!$BB33:$BB33,0,_xlfn.XMATCH('Avance Cuantitativo Productos'!$BD$6:$BD$6,'Avance Cuantitativo Productos'!$BB$6:$BD$6)-1)-(OFFSET('Avance Cuantitativo Productos'!$BB33:$BB33,0,_xlfn.XMATCH('Avance Cuantitativo Productos'!$BD$6:$BD$6,'Avance Cuantitativo Productos'!$BB$6:$BD$6)-2)))/4+OFFSET('Avance Cuantitativo Productos'!$BB33:$BB33,0,_xlfn.XMATCH('Avance Cuantitativo Productos'!$BD$6:$BD$6,'Avance Cuantitativo Productos'!$BB$6:$BD$6)-1),IF((MAX(COLUMN('Avance Cuantitativo Productos'!$V33:$Y33)*(INDEX('Avance Cuantitativo Productos'!$V33:$Y33,LARGE(('Avance Cuantitativo Productos'!$V33:$Y33&lt;&gt;"")*(_xlfn.SEQUENCE(,COUNTA('Avance Cuantitativo Productos'!$V$6:$Y$6))),1))='Avance Cuantitativo Productos'!$V33:$Y33))-COLUMN('Avance Cuantitativo Productos'!$V33:$V33)+1)=2,(OFFSET('Avance Cuantitativo Productos'!$BB33:$BB33,0,_xlfn.XMATCH('Avance Cuantitativo Productos'!$BD$6:$BD$6,'Avance Cuantitativo Productos'!$BB$6:$BD$6)-1)-OFFSET('Avance Cuantitativo Productos'!$BB33:$BB33,0,_xlfn.XMATCH('Avance Cuantitativo Productos'!$BD$6:$BD$6,'Avance Cuantitativo Productos'!$BB$6:$BD$6)-2))/2+OFFSET('Avance Cuantitativo Productos'!$BB33:$BB33,0,_xlfn.XMATCH('Avance Cuantitativo Productos'!$BD$6:$BD$6,'Avance Cuantitativo Productos'!$BB$6:$BD$6)-2),IF((MAX(COLUMN('Avance Cuantitativo Productos'!$V33:$Y33)*(INDEX('Avance Cuantitativo Productos'!$V33:$Y33,LARGE(('Avance Cuantitativo Productos'!$V33:$Y33&lt;&gt;"")*(_xlfn.SEQUENCE(,COUNTA('Avance Cuantitativo Productos'!$V$6:$Y$6))),1))='Avance Cuantitativo Productos'!$V33:$Y33))-COLUMN('Avance Cuantitativo Productos'!$V33:$V33)+1)=3,(OFFSET('Avance Cuantitativo Productos'!$BB33:$BB33,0,_xlfn.XMATCH('Avance Cuantitativo Productos'!$BD$6:$BD$6,'Avance Cuantitativo Productos'!$BB$6:$BD$6)-1)-OFFSET('Avance Cuantitativo Productos'!$BB33:$BB33,0,_xlfn.XMATCH('Avance Cuantitativo Productos'!$BD$6:$BD$6,'Avance Cuantitativo Productos'!$BB$6:$BD$6)-2))*0.75+OFFSET('Avance Cuantitativo Productos'!$BB33:$BB33,0,_xlfn.XMATCH('Avance Cuantitativo Productos'!$BD$6:$BD$6,'Avance Cuantitativo Productos'!$BB$6:$BD$6)-2),IF((MAX(COLUMN('Avance Cuantitativo Productos'!$V33:$Y33)*(INDEX('Avance Cuantitativo Productos'!$V33:$Y33,LARGE(('Avance Cuantitativo Productos'!$V33:$Y33&lt;&gt;"")*(_xlfn.SEQUENCE(,COUNTA('Avance Cuantitativo Productos'!$V$6:$Y$6))),1))='Avance Cuantitativo Productos'!$V33:$Y33))-COLUMN('Avance Cuantitativo Productos'!$V33:$V33)+1)=4,(OFFSET('Avance Cuantitativo Productos'!$BB33:$BB33,0,_xlfn.XMATCH('Avance Cuantitativo Productos'!$BD$6:$BD$6,'Avance Cuantitativo Productos'!$BB$6:$BD$6)-1)-OFFSET('Avance Cuantitativo Productos'!$BB33:$BB33,0,_xlfn.XMATCH('Avance Cuantitativo Productos'!$BD$6:$BD$6,'Avance Cuantitativo Productos'!$BB$6:$BD$6)-2))+OFFSET('Avance Cuantitativo Productos'!$BB33:$BB33,0,_xlfn.XMATCH('Avance Cuantitativo Productos'!$BD$6:$BD$6,'Avance Cuantitativo Productos'!$BB$6:$BD$6)-2))))),IF('Avance Cuantitativo Productos'!$H33:$H33="Suma",IF((MAX(COLUMN('Avance Cuantitativo Productos'!$V33:$Y33)*(INDEX(INT(ISNUMBER('Avance Cuantitativo Productos'!$V33:$Y33)),LARGE((INT(ISNUMBER('Avance Cuantitativo Productos'!$V33:$Y33))&lt;&gt;0)*(_xlfn.SEQUENCE(,COUNTA('Avance Cuantitativo Productos'!$V$6:$Y$6))),1))=INT(ISNUMBER('Avance Cuantitativo Productos'!$V33:$Y33))))-COLUMN('Avance Cuantitativo Productos'!$V33:$V33)+1)=1,(OFFSET('Avance Cuantitativo Productos'!$BB33:$BB33,0,_xlfn.XMATCH('Avance Cuantitativo Productos'!$BD$6:$BD$6,'Avance Cuantitativo Productos'!$BB$6:$BD$6,1,1)-1)/4+SUM('Avance Cuantitativo Productos'!$BB33:$BC33)),IF((MAX(COLUMN('Avance Cuantitativo Productos'!$V33:$Y33)*(INDEX(INT(ISNUMBER('Avance Cuantitativo Productos'!$V33:$Y33)),LARGE((INT(ISNUMBER('Avance Cuantitativo Productos'!$V33:$Y33))&lt;&gt;0)*(_xlfn.SEQUENCE(,COUNTA('Avance Cuantitativo Productos'!$V$6:$Y$6))),1))=INT(ISNUMBER('Avance Cuantitativo Productos'!$V33:$Y33))))-COLUMN('Avance Cuantitativo Productos'!$V33:$V33)+1)=2,(OFFSET('Avance Cuantitativo Productos'!$BB33:$BB33,0,_xlfn.XMATCH('Avance Cuantitativo Productos'!$BD$6:$BD$6,'Avance Cuantitativo Productos'!$BB$6:$BD$6,1,1)-1)/2+SUM('Avance Cuantitativo Productos'!$BB33:$BC33)),IF((MAX(COLUMN('Avance Cuantitativo Productos'!$V33:$Y33)*(INDEX(INT(ISNUMBER('Avance Cuantitativo Productos'!$V33:$Y33)),LARGE((INT(ISNUMBER('Avance Cuantitativo Productos'!$V33:$Y33))&lt;&gt;0)*(_xlfn.SEQUENCE(,COUNTA('Avance Cuantitativo Productos'!$V$6:$Y$6))),1))=INT(ISNUMBER('Avance Cuantitativo Productos'!$V33:$Y33))))-COLUMN('Avance Cuantitativo Productos'!$V33:$V33)+1)=3,(OFFSET('Avance Cuantitativo Productos'!$BB33:$BB33,0,_xlfn.XMATCH('Avance Cuantitativo Productos'!$BD$6:$BD$6,'Avance Cuantitativo Productos'!$BB$6:$BD$6,1,1)-1)*0.75+SUM('Avance Cuantitativo Productos'!$BB33:$BC33)),IF((MAX(COLUMN('Avance Cuantitativo Productos'!$V33:$Y33)*(INDEX(INT(ISNUMBER('Avance Cuantitativo Productos'!$V33:$Y33)),LARGE((INT(ISNUMBER('Avance Cuantitativo Productos'!$V33:$Y33))&lt;&gt;0)*(_xlfn.SEQUENCE(,COUNTA('Avance Cuantitativo Productos'!$V$6:$Y$6))),1))=INT(ISNUMBER('Avance Cuantitativo Productos'!$V33:$Y33))))-COLUMN('Avance Cuantitativo Productos'!$V33:$V33)+1)=4,(OFFSET('Avance Cuantitativo Productos'!$BB33:$BB33,0,_xlfn.XMATCH('Avance Cuantitativo Productos'!$BD$6:$BD$6,'Avance Cuantitativo Productos'!$BB$6:$BD$6,1,1)-1)+SUM('Avance Cuantitativo Productos'!$BB33:$BC33)),))))))))))))</f>
        <v/>
      </c>
      <c r="BN33" s="124" t="str">
        <f t="array" aca="1" ref="BN33" ca="1">+IF(AND('Avance Cuantitativo Productos'!$BM33:$BM33="",'Avance Cuantitativo Productos'!$BE33:$BE33=""),"",IF(OR(AND(_xlfn.XLOOKUP('Avance Cuantitativo Productos'!$I33:$I33,Listas!$G$2:$G$10,Listas!$I$2:$I$10&lt;1),'Avance Cuantitativo Productos'!$BE33:$BE33=""),'Avance Cuantitativo Productos'!$BE33:$BE33="",COUNTIF('Avance Cuantitativo Productos'!$Z33:$AC33,"="&amp;"")&gt;=4),MAX('Avance Cuantitativo Productos'!$BM33:$BM33,'Avance Cuantitativo Productos'!$BD33:$BD33),IF('Avance Cuantitativo Productos'!$H33:$H33="","Seleccionar Anualización",IF(COUNTIF('Avance Cuantitativo Productos'!$BB33:$BE33,"="&amp;"")=4,"",IF(AND(OR('Avance Cuantitativo Productos'!$H33:$H33="Creciente",'Avance Cuantitativo Productos'!$H33:$H33="Constante",'Avance Cuantitativo Productos'!$H33:$H33="Suma"),'Avance Cuantitativo Productos'!$BE33:$BE33&gt;'Avance Cuantitativo Productos'!$BJ33:$BJ33),"ERROR, las metas de las vigencias no pueden ser mayores a la meta final",IF(AND('Avance Cuantitativo Productos'!$H33:$H33="Decreciente",'Avance Cuantitativo Productos'!$BE33:$BE33&lt;'Avance Cuantitativo Productos'!$BJ33:$BJ33),"ERROR, las metas de las vigencias no pueden ser menores a la meta final",IF(OR('Avance Cuantitativo Productos'!$H33:$H33="Creciente",'Avance Cuantitativo Productos'!$H33:$H33="Constante",'Avance Cuantitativo Productos'!$H33:$H33="Decreciente"),IF((MAX(COLUMN('Avance Cuantitativo Productos'!$Z33:$AC33)*(INDEX('Avance Cuantitativo Productos'!$Z33:$AC33,LARGE(('Avance Cuantitativo Productos'!$Z33:$AC33&lt;&gt;"")*(_xlfn.SEQUENCE(,COUNTA('Avance Cuantitativo Productos'!$Z$6:$AC$6))),1))='Avance Cuantitativo Productos'!$Z33:$AC33))-COLUMN('Avance Cuantitativo Productos'!$Z33:$Z33)+1)=1,(OFFSET('Avance Cuantitativo Productos'!$BB33:$BB33,0,_xlfn.XMATCH('Avance Cuantitativo Productos'!$BE$6:$BE$6,'Avance Cuantitativo Productos'!$BB$6:$BE$6)-1)-(OFFSET('Avance Cuantitativo Productos'!$BB33:$BB33,0,_xlfn.XMATCH('Avance Cuantitativo Productos'!$BE$6:$BE$6,'Avance Cuantitativo Productos'!$BB$6:$BE$6)-2)))/4+OFFSET('Avance Cuantitativo Productos'!$BB33:$BB33,0,_xlfn.XMATCH('Avance Cuantitativo Productos'!$BE$6:$BE$6,'Avance Cuantitativo Productos'!$BB$6:$BE$6)-2),IF((MAX(COLUMN('Avance Cuantitativo Productos'!$Z33:$AC33)*(INDEX('Avance Cuantitativo Productos'!$Z33:$AC33,LARGE(('Avance Cuantitativo Productos'!$Z33:$AC33&lt;&gt;"")*(_xlfn.SEQUENCE(,COUNTA('Avance Cuantitativo Productos'!$Z$6:$AC$6))),1))='Avance Cuantitativo Productos'!$Z33:$AC33))-COLUMN('Avance Cuantitativo Productos'!$Z33:$Z33)+1)=2,(OFFSET('Avance Cuantitativo Productos'!$BB33:$BB33,0,_xlfn.XMATCH('Avance Cuantitativo Productos'!$BE$6:$BE$6,'Avance Cuantitativo Productos'!$BB$6:$BE$6)-1)-OFFSET('Avance Cuantitativo Productos'!$BB33:$BB33,0,_xlfn.XMATCH('Avance Cuantitativo Productos'!$BE$6:$BE$6,'Avance Cuantitativo Productos'!$BB$6:$BE$6)-2))/2+OFFSET('Avance Cuantitativo Productos'!$BB33:$BB33,0,_xlfn.XMATCH('Avance Cuantitativo Productos'!$BE$6:$BE$6,'Avance Cuantitativo Productos'!$BB$6:$BE$6)-2),IF((MAX(COLUMN('Avance Cuantitativo Productos'!$Z33:$AC33)*(INDEX('Avance Cuantitativo Productos'!$Z33:$AC33,LARGE(('Avance Cuantitativo Productos'!$Z33:$AC33&lt;&gt;"")*(_xlfn.SEQUENCE(,COUNTA('Avance Cuantitativo Productos'!$Z$6:$AC$6))),1))='Avance Cuantitativo Productos'!$Z33:$AC33))-COLUMN('Avance Cuantitativo Productos'!$Z33:$Z33)+1)=3,(OFFSET('Avance Cuantitativo Productos'!$BB33:$BB33,0,_xlfn.XMATCH('Avance Cuantitativo Productos'!$BE$6:$BE$6,'Avance Cuantitativo Productos'!$BB$6:$BE$6)-1)-OFFSET('Avance Cuantitativo Productos'!$BB33:$BB33,0,_xlfn.XMATCH('Avance Cuantitativo Productos'!$BE$6:$BE$6,'Avance Cuantitativo Productos'!$BB$6:$BE$6)-2))*3/4+OFFSET('Avance Cuantitativo Productos'!$BB33:$BB33,0,_xlfn.XMATCH('Avance Cuantitativo Productos'!$BE$6:$BE$6,'Avance Cuantitativo Productos'!$BB$6:$BE$6)-2),IF((MAX(COLUMN('Avance Cuantitativo Productos'!$Z33:$AC33)*(INDEX('Avance Cuantitativo Productos'!$Z33:$AC33,LARGE(('Avance Cuantitativo Productos'!$Z33:$AC33&lt;&gt;"")*(_xlfn.SEQUENCE(,COUNTA('Avance Cuantitativo Productos'!$Z$6:$AC$6))),1))='Avance Cuantitativo Productos'!$Z33:$AC33))-COLUMN('Avance Cuantitativo Productos'!$Z33:$Z33)+1)=4,(OFFSET('Avance Cuantitativo Productos'!$BB33:$BB33,0,_xlfn.XMATCH('Avance Cuantitativo Productos'!$BE$6:$BE$6,'Avance Cuantitativo Productos'!$BB$6:$BE$6)-1)-OFFSET('Avance Cuantitativo Productos'!$BB33:$BB33,0,_xlfn.XMATCH('Avance Cuantitativo Productos'!$BE$6:$BE$6,'Avance Cuantitativo Productos'!$BB$6:$BE$6)-2))+OFFSET('Avance Cuantitativo Productos'!$BB33:$BB33,0,_xlfn.XMATCH('Avance Cuantitativo Productos'!$BE$6:$BE$6,'Avance Cuantitativo Productos'!$BB$6:$BE$6)-2))))),IF('Avance Cuantitativo Productos'!$H33:$H33="Suma",IF((MAX(COLUMN('Avance Cuantitativo Productos'!$Z33:$AC33)*(INDEX(INT(ISNUMBER('Avance Cuantitativo Productos'!$Z33:$AC33)),LARGE((INT(ISNUMBER('Avance Cuantitativo Productos'!$Z33:$AC33))&lt;&gt;0)*(_xlfn.SEQUENCE(,COUNTA('Avance Cuantitativo Productos'!$Z$6:$AC$6))),1))=INT(ISNUMBER('Avance Cuantitativo Productos'!$Z33:$AC33))))-COLUMN('Avance Cuantitativo Productos'!$Z33:$Z33)+1)=1,(OFFSET('Avance Cuantitativo Productos'!$BB33:$BB33,0,_xlfn.XMATCH('Avance Cuantitativo Productos'!$BE$6:$BE$6,'Avance Cuantitativo Productos'!$BB$6:$BE$6,1,1)-1)/4+SUM('Avance Cuantitativo Productos'!$BB33:$BD33)),IF((MAX(COLUMN('Avance Cuantitativo Productos'!$Z33:$AC33)*(INDEX(INT(ISNUMBER('Avance Cuantitativo Productos'!$Z33:$AC33)),LARGE((INT(ISNUMBER('Avance Cuantitativo Productos'!$Z33:$AC33))&lt;&gt;0)*(_xlfn.SEQUENCE(,COUNTA('Avance Cuantitativo Productos'!$Z$6:$AC$6))),1))=INT(ISNUMBER('Avance Cuantitativo Productos'!$Z33:$AC33))))-COLUMN('Avance Cuantitativo Productos'!$Z33:$Z33)+1)=2,(OFFSET('Avance Cuantitativo Productos'!$BB33:$BB33,0,_xlfn.XMATCH('Avance Cuantitativo Productos'!$BE$6:$BE$6,'Avance Cuantitativo Productos'!$BB$6:$BE$6,1,1)-1)/2+SUM('Avance Cuantitativo Productos'!$BB33:$BD33)),IF((MAX(COLUMN('Avance Cuantitativo Productos'!$Z33:$AC33)*(INDEX(INT(ISNUMBER('Avance Cuantitativo Productos'!$Z33:$AC33)),LARGE((INT(ISNUMBER('Avance Cuantitativo Productos'!$Z33:$AC33))&lt;&gt;0)*(_xlfn.SEQUENCE(,COUNTA('Avance Cuantitativo Productos'!$Z$6:$AC$6))),1))=INT(ISNUMBER('Avance Cuantitativo Productos'!$Z33:$AC33))))-COLUMN('Avance Cuantitativo Productos'!$Z33:$Z33)+1)=3,(OFFSET('Avance Cuantitativo Productos'!$BB33:$BB33,0,_xlfn.XMATCH('Avance Cuantitativo Productos'!$BE$6:$BE$6,'Avance Cuantitativo Productos'!$BB$6:$BE$6,1,1)-1)*3/4+SUM('Avance Cuantitativo Productos'!$BB33:$BD33)),IF((MAX(COLUMN('Avance Cuantitativo Productos'!$Z33:$AC33)*(INDEX(INT(ISNUMBER('Avance Cuantitativo Productos'!$Z33:$AC33)),LARGE((INT(ISNUMBER('Avance Cuantitativo Productos'!$Z33:$AC33))&lt;&gt;0)*(_xlfn.SEQUENCE(,COUNTA('Avance Cuantitativo Productos'!$Z$6:$AC$6))),1))=INT(ISNUMBER('Avance Cuantitativo Productos'!$Z33:$AC33))))-COLUMN('Avance Cuantitativo Productos'!$Z33:$Z33)+1)=4,(OFFSET('Avance Cuantitativo Productos'!$BB33:$BB33,0,_xlfn.XMATCH('Avance Cuantitativo Productos'!$BE$6:$BE$6,'Avance Cuantitativo Productos'!$BB$6:$BE$6,1,1)-1)+SUM('Avance Cuantitativo Productos'!$BB33:$BD33)),))))))))))))</f>
        <v/>
      </c>
      <c r="BO33" s="124" t="str">
        <f t="array" aca="1" ref="BO33" ca="1">+IF(AND('Avance Cuantitativo Productos'!$BN33:$BN33="",'Avance Cuantitativo Productos'!$BF33:$BF33=""),"",IF(OR(AND(_xlfn.XLOOKUP('Avance Cuantitativo Productos'!$I33:$I33,Listas!$G$2:$G$10,Listas!$I$2:$I$10&lt;1),'Avance Cuantitativo Productos'!$BF33:$BF33=""),'Avance Cuantitativo Productos'!$BF33:$BF33="",COUNTIF('Avance Cuantitativo Productos'!$AD33:$AG33,"="&amp;"")&gt;=4),MAX('Avance Cuantitativo Productos'!$BN33:$BN33,'Avance Cuantitativo Productos'!$BE33:$BE33),IF('Avance Cuantitativo Productos'!$H33:$H33="","Seleccionar Anualización",IF(COUNTIF('Avance Cuantitativo Productos'!$BB33:$BF33,"="&amp;"")=5,"",IF(AND(OR('Avance Cuantitativo Productos'!$H33:$H33="Creciente",'Avance Cuantitativo Productos'!$H33:$H33="Constante",'Avance Cuantitativo Productos'!$H33:$H33="Suma"),'Avance Cuantitativo Productos'!$BF33:$BF33&gt;'Avance Cuantitativo Productos'!$BJ33:$BJ33),"ERROR, las metas de las vigencias no pueden ser mayores a la meta final",IF(AND('Avance Cuantitativo Productos'!$H33:$H33="Decreciente",'Avance Cuantitativo Productos'!$BF33:$BF33&lt;'Avance Cuantitativo Productos'!$BJ33:$BJ33),"ERROR, las metas de las vigencias no pueden ser menores a la meta final",IF(OR('Avance Cuantitativo Productos'!$H33:$H33="Creciente",'Avance Cuantitativo Productos'!$H33:$H33="Constante",'Avance Cuantitativo Productos'!$H33:$H33="Decreciente"),IF((MAX(COLUMN('Avance Cuantitativo Productos'!$AD33:$AG33)*(INDEX('Avance Cuantitativo Productos'!$AD33:$AG33,LARGE(('Avance Cuantitativo Productos'!$AD33:$AG33&lt;&gt;"")*(_xlfn.SEQUENCE(,COUNTA('Avance Cuantitativo Productos'!$AD$6:$AG$6))),1))='Avance Cuantitativo Productos'!$AD33:$AG33))-COLUMN('Avance Cuantitativo Productos'!$AD33:$AD33)+1)=1,(OFFSET('Avance Cuantitativo Productos'!$BB33:$BB33,0,_xlfn.XMATCH('Avance Cuantitativo Productos'!$BF$6:$BF$6,'Avance Cuantitativo Productos'!$BB$6:$BF$6)-1)-(OFFSET('Avance Cuantitativo Productos'!$BB33:$BB33,0,_xlfn.XMATCH('Avance Cuantitativo Productos'!$BF$6:$BF$6,'Avance Cuantitativo Productos'!$BB$6:$BF$6)-2)))/4+OFFSET('Avance Cuantitativo Productos'!$BB33:$BB33,0,_xlfn.XMATCH('Avance Cuantitativo Productos'!$BF$6:$BF$6,'Avance Cuantitativo Productos'!$BB$6:$BF$6)-2),IF((MAX(COLUMN('Avance Cuantitativo Productos'!$AD33:$AG33)*(INDEX('Avance Cuantitativo Productos'!$AD33:$AG33,LARGE(('Avance Cuantitativo Productos'!$AD33:$AG33&lt;&gt;"")*(_xlfn.SEQUENCE(,COUNTA('Avance Cuantitativo Productos'!$AD$6:$AG$6))),1))='Avance Cuantitativo Productos'!$AD33:$AG33))-COLUMN('Avance Cuantitativo Productos'!$AD33:$AD33)+1)=2,(OFFSET('Avance Cuantitativo Productos'!$BB33:$BB33,0,_xlfn.XMATCH('Avance Cuantitativo Productos'!$BF$6:$BF$6,'Avance Cuantitativo Productos'!$BB$6:$BF$6)-1)-OFFSET('Avance Cuantitativo Productos'!$BB33:$BB33,0,_xlfn.XMATCH('Avance Cuantitativo Productos'!$BF$6:$BF$6,'Avance Cuantitativo Productos'!$BB$6:$BF$6)-2))/2+OFFSET('Avance Cuantitativo Productos'!$BB33:$BB33,0,_xlfn.XMATCH('Avance Cuantitativo Productos'!$BF$6:$BF$6,'Avance Cuantitativo Productos'!$BB$6:$BF$6)-2),IF((MAX(COLUMN('Avance Cuantitativo Productos'!$AD33:$AG33)*(INDEX('Avance Cuantitativo Productos'!$AD33:$AG33,LARGE(('Avance Cuantitativo Productos'!$AD33:$AG33&lt;&gt;"")*(_xlfn.SEQUENCE(,COUNTA('Avance Cuantitativo Productos'!$AD$6:$AG$6))),1))='Avance Cuantitativo Productos'!$AD33:$AG33))-COLUMN('Avance Cuantitativo Productos'!$AD33:$AD33)+1)=3,(OFFSET('Avance Cuantitativo Productos'!$BB33:$BB33,0,_xlfn.XMATCH('Avance Cuantitativo Productos'!$BF$6:$BF$6,'Avance Cuantitativo Productos'!$BB$6:$BF$6)-1)-OFFSET('Avance Cuantitativo Productos'!$BB33:$BB33,0,_xlfn.XMATCH('Avance Cuantitativo Productos'!$BF$6:$BF$6,'Avance Cuantitativo Productos'!$BB$6:$BF$6)-2))*3/4+OFFSET('Avance Cuantitativo Productos'!$BB33:$BB33,0,_xlfn.XMATCH('Avance Cuantitativo Productos'!$BF$6:$BF$6,'Avance Cuantitativo Productos'!$BB$6:$BF$6)-2),IF((MAX(COLUMN('Avance Cuantitativo Productos'!$AD33:$AG33)*(INDEX('Avance Cuantitativo Productos'!$AD33:$AG33,LARGE(('Avance Cuantitativo Productos'!$AD33:$AG33&lt;&gt;"")*(_xlfn.SEQUENCE(,COUNTA('Avance Cuantitativo Productos'!$AD$6:$AG$6))),1))='Avance Cuantitativo Productos'!$AD33:$AG33))-COLUMN('Avance Cuantitativo Productos'!$AD33:$AD33)+1)=4,(OFFSET('Avance Cuantitativo Productos'!$BB33:$BB33,0,_xlfn.XMATCH('Avance Cuantitativo Productos'!$BF$6:$BF$6,'Avance Cuantitativo Productos'!$BB$6:$BF$6)-1)-OFFSET('Avance Cuantitativo Productos'!$BB33:$BB33,0,_xlfn.XMATCH('Avance Cuantitativo Productos'!$BF$6:$BF$6,'Avance Cuantitativo Productos'!$BB$6:$BF$6)-2))+OFFSET('Avance Cuantitativo Productos'!$BB33:$BB33,0,_xlfn.XMATCH('Avance Cuantitativo Productos'!$BF$6:$BF$6,'Avance Cuantitativo Productos'!$BB$6:$BF$6)-2))))),IF('Avance Cuantitativo Productos'!$H33:$H33="Suma",IF((MAX(COLUMN('Avance Cuantitativo Productos'!$AD33:$AG33)*(INDEX(INT(ISNUMBER('Avance Cuantitativo Productos'!$AD33:$AG33)),LARGE((INT(ISNUMBER('Avance Cuantitativo Productos'!$AD33:$AG33))&lt;&gt;0)*(_xlfn.SEQUENCE(,COUNTA('Avance Cuantitativo Productos'!$AD$6:$AG$6))),1))=INT(ISNUMBER('Avance Cuantitativo Productos'!$AD33:$AG33))))-COLUMN('Avance Cuantitativo Productos'!$AD33:$AD33)+1)=1,(OFFSET('Avance Cuantitativo Productos'!$BB33:$BB33,0,_xlfn.XMATCH('Avance Cuantitativo Productos'!$BF$6:$BF$6,'Avance Cuantitativo Productos'!$BB$6:$BF$6,1,1)-1)/4+SUM('Avance Cuantitativo Productos'!$BB33:$BE33)),IF((MAX(COLUMN('Avance Cuantitativo Productos'!$AD33:$AG33)*(INDEX(INT(ISNUMBER('Avance Cuantitativo Productos'!$AD33:$AG33)),LARGE((INT(ISNUMBER('Avance Cuantitativo Productos'!$AD33:$AG33))&lt;&gt;0)*(_xlfn.SEQUENCE(,COUNTA('Avance Cuantitativo Productos'!$AD$6:$AG$6))),1))=INT(ISNUMBER('Avance Cuantitativo Productos'!$AD33:$AG33))))-COLUMN('Avance Cuantitativo Productos'!$AD33:$AD33)+1)=2,(OFFSET('Avance Cuantitativo Productos'!$BB33:$BB33,0,_xlfn.XMATCH('Avance Cuantitativo Productos'!$BF$6:$BF$6,'Avance Cuantitativo Productos'!$BB$6:$BF$6,1,1)-1)/2+SUM('Avance Cuantitativo Productos'!$BB33:$BE33)),IF((MAX(COLUMN('Avance Cuantitativo Productos'!$AD33:$AG33)*(INDEX(INT(ISNUMBER('Avance Cuantitativo Productos'!$AD33:$AG33)),LARGE((INT(ISNUMBER('Avance Cuantitativo Productos'!$AD33:$AG33))&lt;&gt;0)*(_xlfn.SEQUENCE(,COUNTA('Avance Cuantitativo Productos'!$AD$6:$AG$6))),1))=INT(ISNUMBER('Avance Cuantitativo Productos'!$AD33:$AG33))))-COLUMN('Avance Cuantitativo Productos'!$AD33:$AD33)+1)=3,(OFFSET('Avance Cuantitativo Productos'!$BB33:$BB33,0,_xlfn.XMATCH('Avance Cuantitativo Productos'!$BF$6:$BF$6,'Avance Cuantitativo Productos'!$BB$6:$BF$6,1,1)-1)*3/4+SUM('Avance Cuantitativo Productos'!$BB33:$BE33)),IF((MAX(COLUMN('Avance Cuantitativo Productos'!$AD33:$AG33)*(INDEX(INT(ISNUMBER('Avance Cuantitativo Productos'!$AD33:$AG33)),LARGE((INT(ISNUMBER('Avance Cuantitativo Productos'!$AD33:$AG33))&lt;&gt;0)*(_xlfn.SEQUENCE(,COUNTA('Avance Cuantitativo Productos'!$AD$6:$AG$6))),1))=INT(ISNUMBER('Avance Cuantitativo Productos'!$AD33:$AG33))))-COLUMN('Avance Cuantitativo Productos'!$AD33:$AD33)+1)=4,(OFFSET('Avance Cuantitativo Productos'!$BB33:$BB33,0,_xlfn.XMATCH('Avance Cuantitativo Productos'!$BF$6:$BF$6,'Avance Cuantitativo Productos'!$BB$6:$BF$6,1,1)-1)+SUM('Avance Cuantitativo Productos'!$BB33:$BE33)),))))))))))))</f>
        <v/>
      </c>
      <c r="BP33" s="125">
        <f t="array" aca="1" ref="BP33" ca="1">+IF(AND('Avance Cuantitativo Productos'!$BO33:$BO33="",'Avance Cuantitativo Productos'!$BG33:$BG33=""),"",IF(OR(AND(_xlfn.XLOOKUP('Avance Cuantitativo Productos'!$I33:$I33,Listas!$G$2:$G$10,Listas!$I$2:$I$10&lt;1),'Avance Cuantitativo Productos'!$BG33:$BG33=""),'Avance Cuantitativo Productos'!$BG33:$BG33="",COUNTIF('Avance Cuantitativo Productos'!$AH33:$AK33,"="&amp;"")&gt;=4),MAX('Avance Cuantitativo Productos'!$BO33:$BO33,'Avance Cuantitativo Productos'!$BF33:$BF33),IF('Avance Cuantitativo Productos'!$H33:$H33="","Seleccionar Anualización",IF(COUNTIF('Avance Cuantitativo Productos'!$BB33:$BG33,"="&amp;"")=6,"",IF(AND(OR('Avance Cuantitativo Productos'!$H33:$H33="Creciente",'Avance Cuantitativo Productos'!$H33:$H33="Constante",'Avance Cuantitativo Productos'!$H33:$H33="Suma"),'Avance Cuantitativo Productos'!$BG33:$BG33&gt;'Avance Cuantitativo Productos'!$BJ33:$BJ33),"ERROR, las metas de las vigencias no pueden ser mayores a la meta final",IF(AND('Avance Cuantitativo Productos'!$H33:$H33="Decreciente",'Avance Cuantitativo Productos'!$BG33:$BG33&lt;'Avance Cuantitativo Productos'!$BJ33:$BJ33),"ERROR, las metas de las vigencias no pueden ser menores a la meta final",IF(OR('Avance Cuantitativo Productos'!$H33:$H33="Creciente",'Avance Cuantitativo Productos'!$H33:$H33="Constante",'Avance Cuantitativo Productos'!$H33:$H33="Decreciente"),IF((MAX(COLUMN('Avance Cuantitativo Productos'!$AH33:$AK33)*(INDEX('Avance Cuantitativo Productos'!$AH33:$AK33,LARGE(('Avance Cuantitativo Productos'!$AH33:$AK33&lt;&gt;"")*(_xlfn.SEQUENCE(,COUNTA('Avance Cuantitativo Productos'!$AH$6:$AK$6))),1))='Avance Cuantitativo Productos'!$AH33:$AK33))-COLUMN('Avance Cuantitativo Productos'!$AH33:$AH33)+1)=1,(OFFSET('Avance Cuantitativo Productos'!$BB33:$BB33,0,_xlfn.XMATCH('Avance Cuantitativo Productos'!$BG$6:$BG$6,'Avance Cuantitativo Productos'!$BB$6:$BG$6)-1)-(OFFSET('Avance Cuantitativo Productos'!$BB33:$BB33,0,_xlfn.XMATCH('Avance Cuantitativo Productos'!$BG$6:$BG$6,'Avance Cuantitativo Productos'!$BB$6:$BG$6)-2)))/4+OFFSET('Avance Cuantitativo Productos'!$BB33:$BB33,0,_xlfn.XMATCH('Avance Cuantitativo Productos'!$BG$6:$BG$6,'Avance Cuantitativo Productos'!$BB$6:$BG$6)-2),IF((MAX(COLUMN('Avance Cuantitativo Productos'!$AH33:$AK33)*(INDEX('Avance Cuantitativo Productos'!$AH33:$AK33,LARGE(('Avance Cuantitativo Productos'!$AH33:$AK33&lt;&gt;"")*(_xlfn.SEQUENCE(,COUNTA('Avance Cuantitativo Productos'!$AH$6:$AK$6))),1))='Avance Cuantitativo Productos'!$AH33:$AK33))-COLUMN('Avance Cuantitativo Productos'!$AH33:$AH33)+1)=2,(OFFSET('Avance Cuantitativo Productos'!$BB33:$BB33,0,_xlfn.XMATCH('Avance Cuantitativo Productos'!$BG$6:$BG$6,'Avance Cuantitativo Productos'!$BB$6:$BG$6)-1)-OFFSET('Avance Cuantitativo Productos'!$BB33:$BB33,0,_xlfn.XMATCH('Avance Cuantitativo Productos'!$BG$6:$BG$6,'Avance Cuantitativo Productos'!$BB$6:$BG$6)-2))/2+OFFSET('Avance Cuantitativo Productos'!$BB33:$BB33,0,_xlfn.XMATCH('Avance Cuantitativo Productos'!$BG$6:$BG$6,'Avance Cuantitativo Productos'!$BB$6:$BG$6)-2),IF((MAX(COLUMN('Avance Cuantitativo Productos'!$AH33:$AK33)*(INDEX('Avance Cuantitativo Productos'!$AH33:$AK33,LARGE(('Avance Cuantitativo Productos'!$AH33:$AK33&lt;&gt;"")*(_xlfn.SEQUENCE(,COUNTA('Avance Cuantitativo Productos'!$AH$6:$AK$6))),1))='Avance Cuantitativo Productos'!$AH33:$AK33))-COLUMN('Avance Cuantitativo Productos'!$AH33:$AH33)+1)=3,(OFFSET('Avance Cuantitativo Productos'!$BB33:$BB33,0,_xlfn.XMATCH('Avance Cuantitativo Productos'!$BG$6:$BG$6,'Avance Cuantitativo Productos'!$BB$6:$BG$6)-1)-OFFSET('Avance Cuantitativo Productos'!$BB33:$BB33,0,_xlfn.XMATCH('Avance Cuantitativo Productos'!$BG$6:$BG$6,'Avance Cuantitativo Productos'!$BB$6:$BG$6)-2))*3/4+OFFSET('Avance Cuantitativo Productos'!$BB33:$BB33,0,_xlfn.XMATCH('Avance Cuantitativo Productos'!$BG$6:$BG$6,'Avance Cuantitativo Productos'!$BB$6:$BG$6)-2),IF((MAX(COLUMN('Avance Cuantitativo Productos'!$AH33:$AK33)*(INDEX('Avance Cuantitativo Productos'!$AH33:$AK33,LARGE(('Avance Cuantitativo Productos'!$AH33:$AK33&lt;&gt;"")*(_xlfn.SEQUENCE(,COUNTA('Avance Cuantitativo Productos'!$AH$6:$AK$6))),1))='Avance Cuantitativo Productos'!$AH33:$AK33))-COLUMN('Avance Cuantitativo Productos'!$AH33:$AH33)+1)=4,(OFFSET('Avance Cuantitativo Productos'!$BB33:$BB33,0,_xlfn.XMATCH('Avance Cuantitativo Productos'!$BG$6:$BG$6,'Avance Cuantitativo Productos'!$BB$6:$BG$6)-1)-OFFSET('Avance Cuantitativo Productos'!$BB33:$BB33,0,_xlfn.XMATCH('Avance Cuantitativo Productos'!$BG$6:$BG$6,'Avance Cuantitativo Productos'!$BB$6:$BG$6)-2))+OFFSET('Avance Cuantitativo Productos'!$BB33:$BB33,0,_xlfn.XMATCH('Avance Cuantitativo Productos'!$BG$6:$BG$6,'Avance Cuantitativo Productos'!$BB$6:$BG$6)-2))))),IF('Avance Cuantitativo Productos'!$H33:$H33="Suma",IF((MAX(COLUMN('Avance Cuantitativo Productos'!$AH33:$AK33)*(INDEX(INT(ISNUMBER('Avance Cuantitativo Productos'!$AH33:$AK33)),LARGE((INT(ISNUMBER('Avance Cuantitativo Productos'!$AH33:$AK33))&lt;&gt;0)*(_xlfn.SEQUENCE(,COUNTA('Avance Cuantitativo Productos'!$AH$6:$AK$6))),1))=INT(ISNUMBER('Avance Cuantitativo Productos'!$AH33:$AK33))))-COLUMN('Avance Cuantitativo Productos'!$AH33:$AH33)+1)=1,(OFFSET('Avance Cuantitativo Productos'!$BB33:$BB33,0,_xlfn.XMATCH('Avance Cuantitativo Productos'!$BG$6:$BG$6,'Avance Cuantitativo Productos'!$BB$6:$BG$6,1,1)-1)/4+SUM('Avance Cuantitativo Productos'!$BB33:$BF33)),IF((MAX(COLUMN('Avance Cuantitativo Productos'!$AH33:$AK33)*(INDEX(INT(ISNUMBER('Avance Cuantitativo Productos'!$AH33:$AK33)),LARGE((INT(ISNUMBER('Avance Cuantitativo Productos'!$AH33:$AK33))&lt;&gt;0)*(_xlfn.SEQUENCE(,COUNTA('Avance Cuantitativo Productos'!$AH$6:$AK$6))),1))=INT(ISNUMBER('Avance Cuantitativo Productos'!$AH33:$AK33))))-COLUMN('Avance Cuantitativo Productos'!$AH33:$AH33)+1)=2,(OFFSET('Avance Cuantitativo Productos'!$BB33:$BB33,0,_xlfn.XMATCH('Avance Cuantitativo Productos'!$BG$6:$BG$6,'Avance Cuantitativo Productos'!$BB$6:$BG$6,1,1)-1)/2+SUM('Avance Cuantitativo Productos'!$BB33:$BF33)),IF((MAX(COLUMN('Avance Cuantitativo Productos'!$AH33:$AK33)*(INDEX(INT(ISNUMBER('Avance Cuantitativo Productos'!$AH33:$AK33)),LARGE((INT(ISNUMBER('Avance Cuantitativo Productos'!$AH33:$AK33))&lt;&gt;0)*(_xlfn.SEQUENCE(,COUNTA('Avance Cuantitativo Productos'!$AH$6:$AK$6))),1))=INT(ISNUMBER('Avance Cuantitativo Productos'!$AH33:$AK33))))-COLUMN('Avance Cuantitativo Productos'!$AH33:$AH33)+1)=3,(OFFSET('Avance Cuantitativo Productos'!$BB33:$BB33,0,_xlfn.XMATCH('Avance Cuantitativo Productos'!$BG$6:$BG$6,'Avance Cuantitativo Productos'!$BB$6:$BG$6,1,1)-1)*3/4+SUM('Avance Cuantitativo Productos'!$BB33:$BF33)),IF((MAX(COLUMN('Avance Cuantitativo Productos'!$AH33:$AK33)*(INDEX(INT(ISNUMBER('Avance Cuantitativo Productos'!$AH33:$AK33)),LARGE((INT(ISNUMBER('Avance Cuantitativo Productos'!$AH33:$AK33))&lt;&gt;0)*(_xlfn.SEQUENCE(,COUNTA('Avance Cuantitativo Productos'!$AH$6:$AK$6))),1))=INT(ISNUMBER('Avance Cuantitativo Productos'!$AH33:$AK33))))-COLUMN('Avance Cuantitativo Productos'!$AH33:$AH33)+1)=4,(OFFSET('Avance Cuantitativo Productos'!$BB33:$BB33,0,_xlfn.XMATCH('Avance Cuantitativo Productos'!$BG$6:$BG$6,'Avance Cuantitativo Productos'!$BB$6:$BG$6,1,1)-1)+SUM('Avance Cuantitativo Productos'!$BB33:$BF33)),))))))))))))</f>
        <v>1</v>
      </c>
      <c r="BQ33" s="137">
        <f t="array" aca="1" ref="BQ33" ca="1">+IF(AND('Avance Cuantitativo Productos'!$BP33:$BP33="",'Avance Cuantitativo Productos'!$BH33:$BH33=""),"",IF(OR(AND(_xlfn.XLOOKUP('Avance Cuantitativo Productos'!$I33:$I33,Listas!$G$2:$G$10,Listas!$I$2:$I$10&lt;1),'Avance Cuantitativo Productos'!$BH33:$BH33=""),'Avance Cuantitativo Productos'!$BH33:$BH33="",COUNTIF('Avance Cuantitativo Productos'!$AL33:$AO33,"="&amp;"")&gt;=4),MAX('Avance Cuantitativo Productos'!$BP33:$BP33,'Avance Cuantitativo Productos'!$BG33:$BG33),IF('Avance Cuantitativo Productos'!$H33:$H33="","Seleccionar Anualización",IF(COUNTIF('Avance Cuantitativo Productos'!$BB33:$BH33,"="&amp;"")=7,"",IF(AND(OR('Avance Cuantitativo Productos'!$H33:$H33="Creciente",'Avance Cuantitativo Productos'!$H33:$H33="Constante",'Avance Cuantitativo Productos'!$H33:$H33="Suma"),'Avance Cuantitativo Productos'!$BH33:$BH33&gt;'Avance Cuantitativo Productos'!$BJ33:$BJ33),"ERROR, las metas de las vigencias no pueden ser mayores a la meta final",IF(AND('Avance Cuantitativo Productos'!$H33:$H33="Decreciente",'Avance Cuantitativo Productos'!$BH33:$BH33&lt;'Avance Cuantitativo Productos'!$BJ33:$BJ33),"ERROR, las metas de las vigencias no pueden ser menores a la meta final",IF(OR('Avance Cuantitativo Productos'!$H33:$H33="Creciente",'Avance Cuantitativo Productos'!$H33:$H33="Constante",'Avance Cuantitativo Productos'!$H33:$H33="Decreciente"),IF((MAX(COLUMN('Avance Cuantitativo Productos'!$AL33:$AO33)*(INDEX('Avance Cuantitativo Productos'!$AL33:$AO33,LARGE(('Avance Cuantitativo Productos'!$AL33:$AO33&lt;&gt;"")*(_xlfn.SEQUENCE(,COUNTA('Avance Cuantitativo Productos'!$AL$6:$AO$6))),1))='Avance Cuantitativo Productos'!$AL33:$AO33))-COLUMN('Avance Cuantitativo Productos'!$AL33:$AL33)+1)=1,(OFFSET('Avance Cuantitativo Productos'!$BB33:$BB33,0,_xlfn.XMATCH('Avance Cuantitativo Productos'!$BH$6:$BH$6,'Avance Cuantitativo Productos'!$BB$6:$BH$6)-1)-(OFFSET('Avance Cuantitativo Productos'!$BB33:$BB33,0,_xlfn.XMATCH('Avance Cuantitativo Productos'!$BH$6:$BH$6,'Avance Cuantitativo Productos'!$BB$6:$BH$6)-2)))/4+OFFSET('Avance Cuantitativo Productos'!$BB33:$BB33,0,_xlfn.XMATCH('Avance Cuantitativo Productos'!$BH$6:$BH$6,'Avance Cuantitativo Productos'!$BB$6:$BH$6)-2),IF((MAX(COLUMN('Avance Cuantitativo Productos'!$AL33:$AO33)*(INDEX('Avance Cuantitativo Productos'!$AL33:$AO33,LARGE(('Avance Cuantitativo Productos'!$AL33:$AO33&lt;&gt;"")*(_xlfn.SEQUENCE(,COUNTA('Avance Cuantitativo Productos'!$AL$6:$AO$6))),1))='Avance Cuantitativo Productos'!$AL33:$AO33))-COLUMN('Avance Cuantitativo Productos'!$AL33:$AL33)+1)=2,(OFFSET('Avance Cuantitativo Productos'!$BB33:$BB33,0,_xlfn.XMATCH('Avance Cuantitativo Productos'!$BH$6:$BH$6,'Avance Cuantitativo Productos'!$BB$6:$BH$6)-1)-OFFSET('Avance Cuantitativo Productos'!$BB33:$BB33,0,_xlfn.XMATCH('Avance Cuantitativo Productos'!$BH$6:$BH$6,'Avance Cuantitativo Productos'!$BB$6:$BH$6)-2))/2+OFFSET('Avance Cuantitativo Productos'!$BB33:$BB33,0,_xlfn.XMATCH('Avance Cuantitativo Productos'!$BH$6:$BH$6,'Avance Cuantitativo Productos'!$BB$6:$BH$6)-2),IF((MAX(COLUMN('Avance Cuantitativo Productos'!$AL33:$AO33)*(INDEX('Avance Cuantitativo Productos'!$AL33:$AO33,LARGE(('Avance Cuantitativo Productos'!$AL33:$AO33&lt;&gt;"")*(_xlfn.SEQUENCE(,COUNTA('Avance Cuantitativo Productos'!$AL$6:$AO$6))),1))='Avance Cuantitativo Productos'!$AL33:$AO33))-COLUMN('Avance Cuantitativo Productos'!$AL33:$AL33)+1)=3,(OFFSET('Avance Cuantitativo Productos'!$BB33:$BB33,0,_xlfn.XMATCH('Avance Cuantitativo Productos'!$BH$6:$BH$6,'Avance Cuantitativo Productos'!$BB$6:$BH$6)-1)-OFFSET('Avance Cuantitativo Productos'!$BB33:$BB33,0,_xlfn.XMATCH('Avance Cuantitativo Productos'!$BH$6:$BH$6,'Avance Cuantitativo Productos'!$BB$6:$BH$6)-2))*0.75+OFFSET('Avance Cuantitativo Productos'!$BB33:$BB33,0,_xlfn.XMATCH('Avance Cuantitativo Productos'!$BH$6:$BH$6,'Avance Cuantitativo Productos'!$BB$6:$BH$6)-2),IF((MAX(COLUMN('Avance Cuantitativo Productos'!$AL33:$AO33)*(INDEX('Avance Cuantitativo Productos'!$AL33:$AO33,LARGE(('Avance Cuantitativo Productos'!$AL33:$AO33&lt;&gt;"")*(_xlfn.SEQUENCE(,COUNTA('Avance Cuantitativo Productos'!$AL$6:$AO$6))),1))='Avance Cuantitativo Productos'!$AL33:$AO33))-COLUMN('Avance Cuantitativo Productos'!$AL33:$AL33)+1)=4,(OFFSET('Avance Cuantitativo Productos'!$BB33:$BB33,0,_xlfn.XMATCH('Avance Cuantitativo Productos'!$BH$6:$BH$6,'Avance Cuantitativo Productos'!$BB$6:$BH$6)-1)-OFFSET('Avance Cuantitativo Productos'!$BB33:$BB33,0,_xlfn.XMATCH('Avance Cuantitativo Productos'!$BH$6:$BH$6,'Avance Cuantitativo Productos'!$BB$6:$BH$6)-2))+OFFSET('Avance Cuantitativo Productos'!$BB33:$BB33,0,_xlfn.XMATCH('Avance Cuantitativo Productos'!$BH$6:$BH$6,'Avance Cuantitativo Productos'!$BB$6:$BH$6)-2))))),IF('Avance Cuantitativo Productos'!$H33:$H33="Suma",IF((MAX(COLUMN('Avance Cuantitativo Productos'!$AL33:$AO33)*(INDEX(INT(ISNUMBER('Avance Cuantitativo Productos'!$AL33:$AO33)),LARGE((INT(ISNUMBER('Avance Cuantitativo Productos'!$AL33:$AO33))&lt;&gt;0)*(_xlfn.SEQUENCE(,COUNTA('Avance Cuantitativo Productos'!$AL$6:$AO$6))),1))=INT(ISNUMBER('Avance Cuantitativo Productos'!$AL33:$AO33))))-COLUMN('Avance Cuantitativo Productos'!$AL33:$AL33)+1)=1,(OFFSET('Avance Cuantitativo Productos'!$BB33:$BB33,0,_xlfn.XMATCH('Avance Cuantitativo Productos'!$BH$6:$BH$6,'Avance Cuantitativo Productos'!$BB$6:$BH$6,1,1)-1)/4+SUM('Avance Cuantitativo Productos'!$BB33:$BG33)),IF((MAX(COLUMN('Avance Cuantitativo Productos'!$AL33:$AO33)*(INDEX(INT(ISNUMBER('Avance Cuantitativo Productos'!$AL33:$AO33)),LARGE((INT(ISNUMBER('Avance Cuantitativo Productos'!$AL33:$AO33))&lt;&gt;0)*(_xlfn.SEQUENCE(,COUNTA('Avance Cuantitativo Productos'!$AL$6:$AO$6))),1))=INT(ISNUMBER('Avance Cuantitativo Productos'!$AL33:$AO33))))-COLUMN('Avance Cuantitativo Productos'!$AL33:$AL33)+1)=2,(OFFSET('Avance Cuantitativo Productos'!$BB33:$BB33,0,_xlfn.XMATCH('Avance Cuantitativo Productos'!$BH$6:$BH$6,'Avance Cuantitativo Productos'!$BB$6:$BH$6,1,1)-1)/2+SUM('Avance Cuantitativo Productos'!$BB33:$BG33)),IF((MAX(COLUMN('Avance Cuantitativo Productos'!$AL33:$AO33)*(INDEX(INT(ISNUMBER('Avance Cuantitativo Productos'!$AL33:$AO33)),LARGE((INT(ISNUMBER('Avance Cuantitativo Productos'!$AL33:$AO33))&lt;&gt;0)*(_xlfn.SEQUENCE(,COUNTA('Avance Cuantitativo Productos'!$AL$6:$AO$6))),1))=INT(ISNUMBER('Avance Cuantitativo Productos'!$AL33:$AO33))))-COLUMN('Avance Cuantitativo Productos'!$AL33:$AL33)+1)=3,(OFFSET('Avance Cuantitativo Productos'!$BB33:$BB33,0,_xlfn.XMATCH('Avance Cuantitativo Productos'!$BH$6:$BH$6,'Avance Cuantitativo Productos'!$BB$6:$BH$6,1,1)-1)*0.75+SUM('Avance Cuantitativo Productos'!$BB33:$BG33)),IF((MAX(COLUMN('Avance Cuantitativo Productos'!$AL33:$AO33)*(INDEX(INT(ISNUMBER('Avance Cuantitativo Productos'!$AL33:$AO33)),LARGE((INT(ISNUMBER('Avance Cuantitativo Productos'!$AL33:$AO33))&lt;&gt;0)*(_xlfn.SEQUENCE(,COUNTA('Avance Cuantitativo Productos'!$AL$6:$AO$6))),1))=INT(ISNUMBER('Avance Cuantitativo Productos'!$AL33:$AO33))))-COLUMN('Avance Cuantitativo Productos'!$AL33:$AL33)+1)=4,(OFFSET('Avance Cuantitativo Productos'!$BB33:$BB33,0,_xlfn.XMATCH('Avance Cuantitativo Productos'!$BH$6:$BH$6,'Avance Cuantitativo Productos'!$BB$6:$BH$6,1,1)-1)+SUM('Avance Cuantitativo Productos'!$BB33:$BG33)),))))))))))))</f>
        <v>1</v>
      </c>
      <c r="BR33" s="137">
        <f t="array" aca="1" ref="BR33" ca="1">+IF(AND('Avance Cuantitativo Productos'!$BQ33:$BQ33="",'Avance Cuantitativo Productos'!$BI33:$BI33=""),"",IF(OR(AND(_xlfn.XLOOKUP('Avance Cuantitativo Productos'!$I33:$I33,Listas!$G$2:$G$10,Listas!$I$2:$I$10&lt;1),'Avance Cuantitativo Productos'!$BI33:$BI33=""),'Avance Cuantitativo Productos'!$BI33:$BI33="",COUNTIF('Avance Cuantitativo Productos'!$AP33:$AS33,"="&amp;"")&gt;=4),MAX('Avance Cuantitativo Productos'!$BQ33:$BQ33,'Avance Cuantitativo Productos'!$BH33:$BH33),IF('Avance Cuantitativo Productos'!$H33:$H33="","Seleccionar Anualización",IF(COUNTIF('Avance Cuantitativo Productos'!$BB33:$BI33,"="&amp;"")=8,"",IF(AND(OR('Avance Cuantitativo Productos'!$H33:$H33="Creciente",'Avance Cuantitativo Productos'!$H33:$H33="Constante",'Avance Cuantitativo Productos'!$H33:$H33="Suma"),'Avance Cuantitativo Productos'!$BI33:$BI33&gt;'Avance Cuantitativo Productos'!$BJ33:$BJ33),"ERROR, las metas de las vigencias no pueden ser mayores a la meta final",IF(AND('Avance Cuantitativo Productos'!$H33:$H33="Decreciente",'Avance Cuantitativo Productos'!$BI33:$BI33&lt;'Avance Cuantitativo Productos'!$BJ33:$BJ33),"ERROR, las metas de las vigencias no pueden ser menores a la meta final",IF(OR('Avance Cuantitativo Productos'!$H33:$H33="Creciente",'Avance Cuantitativo Productos'!$H33:$H33="Constante",'Avance Cuantitativo Productos'!$H33:$H33="Decreciente"),IF((MAX(COLUMN('Avance Cuantitativo Productos'!$AP33:$AS33)*(INDEX('Avance Cuantitativo Productos'!$AP33:$AS33,LARGE(('Avance Cuantitativo Productos'!$AP33:$AS33&lt;&gt;"")*(_xlfn.SEQUENCE(,COUNTA('Avance Cuantitativo Productos'!$AP$6:$AS$6))),1))='Avance Cuantitativo Productos'!$AP33:$AS33))-COLUMN('Avance Cuantitativo Productos'!$AP33:$AP33)+1)=1,(OFFSET('Avance Cuantitativo Productos'!$BB33:$BB33,0,_xlfn.XMATCH('Avance Cuantitativo Productos'!$BI$6:$BI$6,'Avance Cuantitativo Productos'!$BB$6:$BI$6)-1)-(OFFSET('Avance Cuantitativo Productos'!$BB33:$BB33,0,_xlfn.XMATCH('Avance Cuantitativo Productos'!$BI$6:$BI$6,'Avance Cuantitativo Productos'!$BB$6:$BI$6)-2)))/4+OFFSET('Avance Cuantitativo Productos'!$BB33:$BB33,0,_xlfn.XMATCH('Avance Cuantitativo Productos'!$BI$6:$BI$6,'Avance Cuantitativo Productos'!$BB$6:$BI$6)-2),IF((MAX(COLUMN('Avance Cuantitativo Productos'!$AP33:$AS33)*(INDEX('Avance Cuantitativo Productos'!$AP33:$AS33,LARGE(('Avance Cuantitativo Productos'!$AP33:$AS33&lt;&gt;"")*(_xlfn.SEQUENCE(,COUNTA('Avance Cuantitativo Productos'!$AP$6:$AS$6))),1))='Avance Cuantitativo Productos'!$AP33:$AS33))-COLUMN('Avance Cuantitativo Productos'!$AP33:$AP33)+1)=2,(OFFSET('Avance Cuantitativo Productos'!$BB33:$BB33,0,_xlfn.XMATCH('Avance Cuantitativo Productos'!$BI$6:$BI$6,'Avance Cuantitativo Productos'!$BB$6:$BI$6)-1)-OFFSET('Avance Cuantitativo Productos'!$BB33:$BB33,0,_xlfn.XMATCH('Avance Cuantitativo Productos'!$BI$6:$BI$6,'Avance Cuantitativo Productos'!$BB$6:$BI$6)-2))/2+OFFSET('Avance Cuantitativo Productos'!$BB33:$BB33,0,_xlfn.XMATCH('Avance Cuantitativo Productos'!$BI$6:$BI$6,'Avance Cuantitativo Productos'!$BB$6:$BI$6)-2),IF((MAX(COLUMN('Avance Cuantitativo Productos'!$AP33:$AS33)*(INDEX('Avance Cuantitativo Productos'!$AP33:$AS33,LARGE(('Avance Cuantitativo Productos'!$AP33:$AS33&lt;&gt;"")*(_xlfn.SEQUENCE(,COUNTA('Avance Cuantitativo Productos'!$AP$6:$AS$6))),1))='Avance Cuantitativo Productos'!$AP33:$AS33))-COLUMN('Avance Cuantitativo Productos'!$AP33:$AP33)+1)=3,(OFFSET('Avance Cuantitativo Productos'!$BB33:$BB33,0,_xlfn.XMATCH('Avance Cuantitativo Productos'!$BI$6:$BI$6,'Avance Cuantitativo Productos'!$BB$6:$BI$6)-1)-OFFSET('Avance Cuantitativo Productos'!$BB33:$BB33,0,_xlfn.XMATCH('Avance Cuantitativo Productos'!$BI$6:$BI$6,'Avance Cuantitativo Productos'!$BB$6:$BI$6)-2))*0.75+OFFSET('Avance Cuantitativo Productos'!$BB33:$BB33,0,_xlfn.XMATCH('Avance Cuantitativo Productos'!$BI$6:$BI$6,'Avance Cuantitativo Productos'!$BB$6:$BI$6)-2),IF((MAX(COLUMN('Avance Cuantitativo Productos'!$AP33:$AS33)*(INDEX('Avance Cuantitativo Productos'!$AP33:$AS33,LARGE(('Avance Cuantitativo Productos'!$AP33:$AS33&lt;&gt;"")*(_xlfn.SEQUENCE(,COUNTA('Avance Cuantitativo Productos'!$AP$6:$AS$6))),1))='Avance Cuantitativo Productos'!$AP33:$AS33))-COLUMN('Avance Cuantitativo Productos'!$AP33:$AP33)+1)=4,(OFFSET('Avance Cuantitativo Productos'!$BB33:$BB33,0,_xlfn.XMATCH('Avance Cuantitativo Productos'!$BI$6:$BI$6,'Avance Cuantitativo Productos'!$BB$6:$BI$6)-1)-OFFSET('Avance Cuantitativo Productos'!$BB33:$BB33,0,_xlfn.XMATCH('Avance Cuantitativo Productos'!$BI$6:$BI$6,'Avance Cuantitativo Productos'!$BB$6:$BI$6)-2))+OFFSET('Avance Cuantitativo Productos'!$BB33:$BB33,0,_xlfn.XMATCH('Avance Cuantitativo Productos'!$BI$6:$BI$6,'Avance Cuantitativo Productos'!$BB$6:$BI$6)-2))))),IF('Avance Cuantitativo Productos'!$H33:$H33="Suma",IF((MAX(COLUMN('Avance Cuantitativo Productos'!$AP33:$AS33)*(INDEX(INT(ISNUMBER('Avance Cuantitativo Productos'!$AP33:$AS33)),LARGE((INT(ISNUMBER('Avance Cuantitativo Productos'!$AP33:$AS33))&lt;&gt;0)*(_xlfn.SEQUENCE(,COUNTA('Avance Cuantitativo Productos'!$AP$6:$AS$6))),1))=INT(ISNUMBER('Avance Cuantitativo Productos'!$AP33:$AS33))))-COLUMN('Avance Cuantitativo Productos'!$AP33:$AP33)+1)=1,(OFFSET('Avance Cuantitativo Productos'!$BB33:$BB33,0,_xlfn.XMATCH('Avance Cuantitativo Productos'!$BI$6:$BI$6,'Avance Cuantitativo Productos'!$BB$6:$BI$6,1,1)-1)/4+SUM('Avance Cuantitativo Productos'!$BB33:$BH33)),IF((MAX(COLUMN('Avance Cuantitativo Productos'!$AP33:$AS33)*(INDEX(INT(ISNUMBER('Avance Cuantitativo Productos'!$AP33:$AS33)),LARGE((INT(ISNUMBER('Avance Cuantitativo Productos'!$AP33:$AS33))&lt;&gt;0)*(_xlfn.SEQUENCE(,COUNTA('Avance Cuantitativo Productos'!$AP$6:$AS$6))),1))=INT(ISNUMBER('Avance Cuantitativo Productos'!$AP33:$AS33))))-COLUMN('Avance Cuantitativo Productos'!$AP33:$AP33)+1)=2,(OFFSET('Avance Cuantitativo Productos'!$BB33:$BB33,0,_xlfn.XMATCH('Avance Cuantitativo Productos'!$BI$6:$BI$6,'Avance Cuantitativo Productos'!$BB$6:$BI$6,1,1)-1)/2+SUM('Avance Cuantitativo Productos'!$BB33:$BH33)),IF((MAX(COLUMN('Avance Cuantitativo Productos'!$AP33:$AS33)*(INDEX(INT(ISNUMBER('Avance Cuantitativo Productos'!$AP33:$AS33)),LARGE((INT(ISNUMBER('Avance Cuantitativo Productos'!$AP33:$AS33))&lt;&gt;0)*(_xlfn.SEQUENCE(,COUNTA('Avance Cuantitativo Productos'!$AP$6:$AS$6))),1))=INT(ISNUMBER('Avance Cuantitativo Productos'!$AP33:$AS33))))-COLUMN('Avance Cuantitativo Productos'!$AP33:$AP33)+1)=3,(OFFSET('Avance Cuantitativo Productos'!$BB33:$BB33,0,_xlfn.XMATCH('Avance Cuantitativo Productos'!$BI$6:$BI$6,'Avance Cuantitativo Productos'!$BB$6:$BI$6,1,1)-1)*0.75+SUM('Avance Cuantitativo Productos'!$BB33:$BH33)),IF((MAX(COLUMN('Avance Cuantitativo Productos'!$AP33:$AS33)*(INDEX(INT(ISNUMBER('Avance Cuantitativo Productos'!$AP33:$AS33)),LARGE((INT(ISNUMBER('Avance Cuantitativo Productos'!$AP33:$AS33))&lt;&gt;0)*(_xlfn.SEQUENCE(,COUNTA('Avance Cuantitativo Productos'!$AP$6:$AS$6))),1))=INT(ISNUMBER('Avance Cuantitativo Productos'!$AP33:$AS33))))-COLUMN('Avance Cuantitativo Productos'!$AP33:$AP33)+1)=4,(OFFSET('Avance Cuantitativo Productos'!$BB33:$BB33,0,_xlfn.XMATCH('Avance Cuantitativo Productos'!$BI$6:$BI$6,'Avance Cuantitativo Productos'!$BB$6:$BI$6,1,1)-1)+SUM('Avance Cuantitativo Productos'!$BB33:$BH33)),))))))))))))</f>
        <v>1</v>
      </c>
      <c r="BS33" s="20" t="str">
        <f t="array" aca="1" ref="BS33" ca="1">IF(OR('Avance Cuantitativo Productos'!$BB33:$BB33=0,'Avance Cuantitativo Productos'!$AT33:$AT33="",SUMPRODUCT(--('Avance Cuantitativo Productos'!$N33:$Q33&lt;&gt;""))=0),"",IF('Avance Cuantitativo Productos'!$H33:$H33="Creciente",('Avance Cuantitativo Productos'!$AT33:$AT33-Anualiza_LB('Avance Cuantitativo Productos'!$BS$6:$BS$6,'Avance Cuantitativo Productos'!$M33:$M33,'Avance Cuantitativo Productos'!$G33:$G33,'Avance Cuantitativo Productos'!$L33:$L33))/('Avance Cuantitativo Productos'!$BK33:$BK33-Anualiza_LB('Avance Cuantitativo Productos'!$BS$6:$BS$6,'Avance Cuantitativo Productos'!$M33:$M33,'Avance Cuantitativo Productos'!$G33:$G33,'Avance Cuantitativo Productos'!$L33:$L33)),IF('Avance Cuantitativo Productos'!$H33:$H33="Constante",('Avance Cuantitativo Productos'!$AT33:$AT33/'Avance Cuantitativo Productos'!$BK33:$BK33),IF('Avance Cuantitativo Productos'!$H33:$H33="Suma",_xlfn.NUMBERVALUE('Avance Cuantitativo Productos'!$AT33:$AT33)/_xlfn.NUMBERVALUE('Avance Cuantitativo Productos'!$BK33:$BK33),IF('Avance Cuantitativo Productos'!$H33:$H33="Decreciente",('Avance Cuantitativo Productos'!$BS$6:$BS$6-Anualiza_LB('Avance Cuantitativo Productos'!$BB$6:$BB$6,'Avance Cuantitativo Productos'!$M33:$M33,'Avance Cuantitativo Productos'!$G33:$G33,'Avance Cuantitativo Productos'!$L33:$L33))/('Avance Cuantitativo Productos'!$BK33:$BK33-Anualiza_LB('Avance Cuantitativo Productos'!$BS$6:$BS$6,'Avance Cuantitativo Productos'!$M33:$M33,'Avance Cuantitativo Productos'!$G33:$G33,'Avance Cuantitativo Productos'!$L33:$L33)),"Seleccionar Anualización")))))</f>
        <v/>
      </c>
      <c r="BT33" s="21" t="str">
        <f t="array" aca="1" ref="BT33" ca="1">IF(OR('Avance Cuantitativo Productos'!$BC33:$BC33=0,'Avance Cuantitativo Productos'!$AU33:$AU33="",SUMPRODUCT(--('Avance Cuantitativo Productos'!$R33:$U33&lt;&gt;""))=0),"",IF('Avance Cuantitativo Productos'!$H33:$H33="Creciente",('Avance Cuantitativo Productos'!$AU33:$AU33-Anualiza_LB('Avance Cuantitativo Productos'!$BT$6:$BT$6,'Avance Cuantitativo Productos'!$M33:$M33,'Avance Cuantitativo Productos'!$G33:$G33,'Avance Cuantitativo Productos'!$L33:$L33))/('Avance Cuantitativo Productos'!$BL33:$BL33-Anualiza_LB('Avance Cuantitativo Productos'!$BT$6:$BT$6,'Avance Cuantitativo Productos'!$M33:$M33,'Avance Cuantitativo Productos'!$G33:$G33,'Avance Cuantitativo Productos'!$L33:$L33)),IF('Avance Cuantitativo Productos'!$H33:$H33="Constante",('Avance Cuantitativo Productos'!$AU33:$AU33/'Avance Cuantitativo Productos'!$BL33:$BL33),IF('Avance Cuantitativo Productos'!$H33:$H33="Suma",(_xlfn.NUMBERVALUE('Avance Cuantitativo Productos'!$AU33:$AU33)-_xlfn.NUMBERVALUE('Avance Cuantitativo Productos'!$AT33:$AT33))/(_xlfn.NUMBERVALUE('Avance Cuantitativo Productos'!$BL33:$BL33)-_xlfn.NUMBERVALUE('Avance Cuantitativo Productos'!$BK33:$BK33)),IF('Avance Cuantitativo Productos'!$H33:$H33="Decreciente",('Avance Cuantitativo Productos'!$AU33:$AU33-Anualiza_LB('Avance Cuantitativo Productos'!$BT$6:$BT$6,'Avance Cuantitativo Productos'!$M33:$M33,'Avance Cuantitativo Productos'!$G33:$G33,'Avance Cuantitativo Productos'!$L33:$L33))/('Avance Cuantitativo Productos'!$BL33:$BL33-Anualiza_LB('Avance Cuantitativo Productos'!$BT$6:$BT$6,'Avance Cuantitativo Productos'!$M33:$M33,'Avance Cuantitativo Productos'!$G33:$G33,'Avance Cuantitativo Productos'!$L33:$L33)),"Seleccionar Anualización")))))</f>
        <v/>
      </c>
      <c r="BU33" s="21" t="str">
        <f t="array" aca="1" ref="BU33" ca="1">+IF(OR('Avance Cuantitativo Productos'!$BD33:$BD33=0,'Avance Cuantitativo Productos'!$AV33:$AV33="",SUMPRODUCT(--('Avance Cuantitativo Productos'!$V33:$Y33&lt;&gt;""))=0),"",IF('Avance Cuantitativo Productos'!$H33:$H33="Creciente",('Avance Cuantitativo Productos'!$AV33:$AV33-Anualiza_LB('Avance Cuantitativo Productos'!$BU$6:$BU$6,'Avance Cuantitativo Productos'!$M33:$M33,'Avance Cuantitativo Productos'!$G33:$G33,'Avance Cuantitativo Productos'!$L33:$L33))/('Avance Cuantitativo Productos'!$BM33:$BM33-Anualiza_LB('Avance Cuantitativo Productos'!$BU$6:$BU$6,'Avance Cuantitativo Productos'!$M33:$M33,'Avance Cuantitativo Productos'!$G33:$G33,'Avance Cuantitativo Productos'!$L33:$L33)),IF('Avance Cuantitativo Productos'!$H33:$H33="Constante",('Avance Cuantitativo Productos'!$AV33:$AV33/'Avance Cuantitativo Productos'!$BM33:$BM33),IF('Avance Cuantitativo Productos'!$H33:$H33="Suma",(_xlfn.NUMBERVALUE('Avance Cuantitativo Productos'!$AV33:$AV33)-_xlfn.NUMBERVALUE('Avance Cuantitativo Productos'!$AU33:$AU33))/(_xlfn.NUMBERVALUE('Avance Cuantitativo Productos'!$BM33:$BM33)-_xlfn.NUMBERVALUE('Avance Cuantitativo Productos'!$BL33:$BL33)),IF('Avance Cuantitativo Productos'!$H33:$H33="Decreciente",('Avance Cuantitativo Productos'!$AV33:$AV33-Anualiza_LB('Avance Cuantitativo Productos'!$BU$6:$BU$6,'Avance Cuantitativo Productos'!$M33:$M33,'Avance Cuantitativo Productos'!$G33:$G33,'Avance Cuantitativo Productos'!$L33:$L33))/('Avance Cuantitativo Productos'!$BM33:$BM33-Anualiza_LB('Avance Cuantitativo Productos'!$BU$6:$BU$6,'Avance Cuantitativo Productos'!$M33:$M33,'Avance Cuantitativo Productos'!$G33:$G33,'Avance Cuantitativo Productos'!$L33:$L33)),"Seleccionar Anualización")))))</f>
        <v/>
      </c>
      <c r="BV33" s="21" t="str">
        <f t="array" aca="1" ref="BV33" ca="1">+IF(OR('Avance Cuantitativo Productos'!$BE33:$BE33=0,'Avance Cuantitativo Productos'!$AW33:$AW33="",,SUMPRODUCT(--('Avance Cuantitativo Productos'!$Z33:$AC33&lt;&gt;""))=0),"",IF('Avance Cuantitativo Productos'!$H33:$H33="Creciente",('Avance Cuantitativo Productos'!$AW33:$AW33-Anualiza_LB('Avance Cuantitativo Productos'!$BV$6:$BV$6,'Avance Cuantitativo Productos'!$M33:$M33,'Avance Cuantitativo Productos'!$G33:$G33,'Avance Cuantitativo Productos'!$L33:$L33))/('Avance Cuantitativo Productos'!$BN33:$BN33-Anualiza_LB('Avance Cuantitativo Productos'!$BV$6:$BV$6,'Avance Cuantitativo Productos'!$M33:$M33,'Avance Cuantitativo Productos'!$G33:$G33,'Avance Cuantitativo Productos'!$L33:$L33)),IF('Avance Cuantitativo Productos'!$H33:$H33="Constante",('Avance Cuantitativo Productos'!$AW33:$AW33/'Avance Cuantitativo Productos'!$BN33:$BN33),IF('Avance Cuantitativo Productos'!$H33:$H33="Suma",(_xlfn.NUMBERVALUE('Avance Cuantitativo Productos'!$AW33:$AW33)-_xlfn.NUMBERVALUE('Avance Cuantitativo Productos'!$AV33:$AV33))/(_xlfn.NUMBERVALUE('Avance Cuantitativo Productos'!$BN33:$BN33)-_xlfn.NUMBERVALUE('Avance Cuantitativo Productos'!$BM33:$BM33)),IF('Avance Cuantitativo Productos'!$H33:$H33="Decreciente",('Avance Cuantitativo Productos'!$AW33:$AW33-Anualiza_LB('Avance Cuantitativo Productos'!$BV$6:$BV$6,'Avance Cuantitativo Productos'!$M33:$M33,'Avance Cuantitativo Productos'!$G33:$G33,'Avance Cuantitativo Productos'!$L33:$L33))/('Avance Cuantitativo Productos'!$BN33:$BN33-Anualiza_LB('Avance Cuantitativo Productos'!$BV$6:$BV$6,'Avance Cuantitativo Productos'!$M33:$M33,'Avance Cuantitativo Productos'!$G33:$G33,'Avance Cuantitativo Productos'!$L33:$L33)),"Seleccionar Anualización")))))</f>
        <v/>
      </c>
      <c r="BW33" s="21" t="str">
        <f t="array" aca="1" ref="BW33" ca="1">+IF(OR('Avance Cuantitativo Productos'!$BF33:$BF33=0,'Avance Cuantitativo Productos'!$AX33:$AX33="",SUMPRODUCT(--('Avance Cuantitativo Productos'!$AD33:$AG33&lt;&gt;""))=0),"",IF('Avance Cuantitativo Productos'!$H33:$H33="Creciente",('Avance Cuantitativo Productos'!$AX33:$AX33-Anualiza_LB('Avance Cuantitativo Productos'!$BW$6:$BW$6,'Avance Cuantitativo Productos'!$M33:$M33,'Avance Cuantitativo Productos'!$G33:$G33,'Avance Cuantitativo Productos'!$L33:$L33))/('Avance Cuantitativo Productos'!$BO33:$BO33-Anualiza_LB('Avance Cuantitativo Productos'!$BW$6:$BW$6,'Avance Cuantitativo Productos'!$M33:$M33,'Avance Cuantitativo Productos'!$G33:$G33,'Avance Cuantitativo Productos'!$L33:$L33)),IF('Avance Cuantitativo Productos'!$H33:$H33="Constante",('Avance Cuantitativo Productos'!$AX33:$AX33/'Avance Cuantitativo Productos'!$BO33:$BO33),IF('Avance Cuantitativo Productos'!$H33:$H33="Suma",(_xlfn.NUMBERVALUE('Avance Cuantitativo Productos'!$AX33:$AX33)-_xlfn.NUMBERVALUE('Avance Cuantitativo Productos'!$AW33:$AW33))/(_xlfn.NUMBERVALUE('Avance Cuantitativo Productos'!$BO33:$BO33)-_xlfn.NUMBERVALUE('Avance Cuantitativo Productos'!$BN33:$BN33)),IF('Avance Cuantitativo Productos'!$H33:$H33="Decreciente",('Avance Cuantitativo Productos'!$AX33:$AX33-Anualiza_LB('Avance Cuantitativo Productos'!$BW$6:$BW$6,'Avance Cuantitativo Productos'!$M33:$M33,'Avance Cuantitativo Productos'!$G33:$G33,'Avance Cuantitativo Productos'!$L33:$L33))/('Avance Cuantitativo Productos'!$BO33:$BO33-Anualiza_LB('Avance Cuantitativo Productos'!$BW$6:$BW$6,'Avance Cuantitativo Productos'!$M33:$M33,'Avance Cuantitativo Productos'!$G33:$G33,'Avance Cuantitativo Productos'!$L33:$L33)),"Seleccionar Anualización")))))</f>
        <v/>
      </c>
      <c r="BX33" s="21">
        <f t="array" aca="1" ref="BX33" ca="1">+ IF(OR('Avance Cuantitativo Productos'!$BG33:$BG33=0,'Avance Cuantitativo Productos'!$AY33:$AY33="",SUMPRODUCT(--('Avance Cuantitativo Productos'!$AH33:$AK33&lt;&gt;""))=0),"",IF('Avance Cuantitativo Productos'!$H33:$H33="Creciente",('Avance Cuantitativo Productos'!$AY33:$AY33-Anualiza_LB('Avance Cuantitativo Productos'!$BX$6:$BX$6,'Avance Cuantitativo Productos'!$M33:$M33,'Avance Cuantitativo Productos'!$G33:$G33,'Avance Cuantitativo Productos'!$L33:$L33))/('Avance Cuantitativo Productos'!$BP33:$BP33-Anualiza_LB('Avance Cuantitativo Productos'!$BX$6:$BX$6,'Avance Cuantitativo Productos'!$M33:$M33,'Avance Cuantitativo Productos'!$G33:$G33,'Avance Cuantitativo Productos'!$L33:$L33)),IF('Avance Cuantitativo Productos'!$H33:$H33="Constante",('Avance Cuantitativo Productos'!$AY33:$AY33/'Avance Cuantitativo Productos'!$BP33:$BP33),IF('Avance Cuantitativo Productos'!$H33:$H33="Suma",(_xlfn.NUMBERVALUE('Avance Cuantitativo Productos'!$AY33:$AY33)-_xlfn.NUMBERVALUE('Avance Cuantitativo Productos'!$AX33:$AX33))/(_xlfn.NUMBERVALUE('Avance Cuantitativo Productos'!$BP33:$BP33)-_xlfn.NUMBERVALUE('Avance Cuantitativo Productos'!$BO33:$BO33)),IF('Avance Cuantitativo Productos'!$H33:$H33="Decreciente",('Avance Cuantitativo Productos'!$AY33:$AY33-Anualiza_LB('Avance Cuantitativo Productos'!$BX$6:$BX$6,'Avance Cuantitativo Productos'!$M33:$M33,'Avance Cuantitativo Productos'!$G33:$G33,'Avance Cuantitativo Productos'!$L33:$L33))/('Avance Cuantitativo Productos'!$BP33:$BP33-Anualiza_LB('Avance Cuantitativo Productos'!$BX$6:$BX$6,'Avance Cuantitativo Productos'!$M33:$M33,'Avance Cuantitativo Productos'!$G33:$G33,'Avance Cuantitativo Productos'!$L33:$L33)),"Seleccionar Anualización")))))</f>
        <v>1</v>
      </c>
      <c r="BY33" s="21">
        <f t="array" aca="1" ref="BY33" ca="1">+ IF(OR('Avance Cuantitativo Productos'!$BH33:$BH33=0,'Avance Cuantitativo Productos'!$AZ33:$AZ33="",SUMPRODUCT(--('Avance Cuantitativo Productos'!$AL33:$AO33&lt;&gt;""))=0),"",IF('Avance Cuantitativo Productos'!$H33:$H33="Creciente",('Avance Cuantitativo Productos'!$AZ33:$AZ33-Anualiza_LB('Avance Cuantitativo Productos'!$BY$6:$BY$6,'Avance Cuantitativo Productos'!$M33:$M33,'Avance Cuantitativo Productos'!$G33:$G33,'Avance Cuantitativo Productos'!$L33:$L33))/('Avance Cuantitativo Productos'!$BQ33:$BQ33-Anualiza_LB('Avance Cuantitativo Productos'!$BY$6:$BY$6,'Avance Cuantitativo Productos'!$M33:$M33,'Avance Cuantitativo Productos'!$G33:$G33,'Avance Cuantitativo Productos'!$L33:$L33)),IF('Avance Cuantitativo Productos'!$H33:$H33="Constante",('Avance Cuantitativo Productos'!$AZ33:$AZ33/'Avance Cuantitativo Productos'!$BQ33:$BQ33),IF('Avance Cuantitativo Productos'!$H33:$H33="Suma",(_xlfn.NUMBERVALUE('Avance Cuantitativo Productos'!$AZ33:$AZ33)-_xlfn.NUMBERVALUE('Avance Cuantitativo Productos'!$AY33:$AY33))/(_xlfn.NUMBERVALUE('Avance Cuantitativo Productos'!$BQ33:$BQ33)-_xlfn.NUMBERVALUE('Avance Cuantitativo Productos'!$BP33:$BP33)),IF('Avance Cuantitativo Productos'!$H33:$H33="Decreciente",('Avance Cuantitativo Productos'!$AZ33:$AZ33-Anualiza_LB('Avance Cuantitativo Productos'!$BY$6:$BY$6,'Avance Cuantitativo Productos'!$M33:$M33,'Avance Cuantitativo Productos'!$G33:$G33,'Avance Cuantitativo Productos'!$L33:$L33))/('Avance Cuantitativo Productos'!$BQ33:$BQ33-Anualiza_LB('Avance Cuantitativo Productos'!$BY$6:$BY$6,'Avance Cuantitativo Productos'!$M33:$M33,'Avance Cuantitativo Productos'!$G33:$G33,'Avance Cuantitativo Productos'!$L33:$L33)),"Seleccionar Anualización")))))</f>
        <v>1</v>
      </c>
      <c r="BZ33" s="21" t="str">
        <f t="array" aca="1" ref="BZ33" ca="1">+ IF(OR('Avance Cuantitativo Productos'!$BI33:$BI33=0,'Avance Cuantitativo Productos'!$BA33:$BA33="",SUMPRODUCT(--('Avance Cuantitativo Productos'!$AP33:$AS33&lt;&gt;""))=0),"",IF('Avance Cuantitativo Productos'!$H33:$H33="Creciente",('Avance Cuantitativo Productos'!$BA33:$BA33-Anualiza_LB('Avance Cuantitativo Productos'!$BZ$6:$BZ$6,'Avance Cuantitativo Productos'!$M33:$M33,'Avance Cuantitativo Productos'!$G33:$G33,'Avance Cuantitativo Productos'!$L33:$L33))/('Avance Cuantitativo Productos'!$BR33:$BR33-Anualiza_LB('Avance Cuantitativo Productos'!$BZ$6:$BZ$6,'Avance Cuantitativo Productos'!$M33:$M33,'Avance Cuantitativo Productos'!$G33:$G33,'Avance Cuantitativo Productos'!$L33:$L33)),IF('Avance Cuantitativo Productos'!$H33:$H33="Constante",('Avance Cuantitativo Productos'!$BA33:$BA33/'Avance Cuantitativo Productos'!$BR33:$BR33),IF('Avance Cuantitativo Productos'!$H33:$H33="Suma",(_xlfn.NUMBERVALUE('Avance Cuantitativo Productos'!$BA33:$BA33)-_xlfn.NUMBERVALUE('Avance Cuantitativo Productos'!$AZ33:$AZ33))/(_xlfn.NUMBERVALUE('Avance Cuantitativo Productos'!$BR33:$BR33)-_xlfn.NUMBERVALUE('Avance Cuantitativo Productos'!$BQ33:$BQ33)),IF('Avance Cuantitativo Productos'!$H33:$H33="Decreciente",('Avance Cuantitativo Productos'!$BA33:$BA33-Anualiza_LB('Avance Cuantitativo Productos'!$BZ$6:$BZ$6,'Avance Cuantitativo Productos'!$M33:$M33,'Avance Cuantitativo Productos'!$G33:$G33,'Avance Cuantitativo Productos'!$L33:$L33))/('Avance Cuantitativo Productos'!$BR33:$BR33-Anualiza_LB('Avance Cuantitativo Productos'!$BZ$6:$BZ$6,'Avance Cuantitativo Productos'!$M33:$M33,'Avance Cuantitativo Productos'!$G33:$G33,'Avance Cuantitativo Productos'!$L33:$L33)),"Seleccionar Anualización")))))</f>
        <v/>
      </c>
      <c r="CA33" s="127" t="str">
        <f t="array" aca="1" ref="CA33" ca="1">IF(OR('Avance Cuantitativo Productos'!$AT33:$AT33="",SUMPRODUCT(--('Avance Cuantitativo Productos'!$N33:$Q33&lt;&gt;""))=0),"",IF('Avance Cuantitativo Productos'!$H33:$H33="Creciente",('Avance Cuantitativo Productos'!$AT33:$AT33-Anualiza_LB('Avance Cuantitativo Productos'!$CA$6:$CA$6,'Avance Cuantitativo Productos'!$M33:$M33,'Avance Cuantitativo Productos'!$G33:$G33,'Avance Cuantitativo Productos'!$L33:$L33))/('Avance Cuantitativo Productos'!$BK33:$BK33-Anualiza_LB('Avance Cuantitativo Productos'!$CA$6:$CA$6,'Avance Cuantitativo Productos'!$M33:$M33,'Avance Cuantitativo Productos'!$G33:$G33,'Avance Cuantitativo Productos'!$L33:$L33)),IF('Avance Cuantitativo Productos'!$H33:$H33="Constante",('Avance Cuantitativo Productos'!$AT33:$AT33/'Avance Cuantitativo Productos'!$BK33:$BK33),IF('Avance Cuantitativo Productos'!$H33:$H33="Suma",_xlfn.NUMBERVALUE('Avance Cuantitativo Productos'!$AT33:$AT33)/_xlfn.NUMBERVALUE('Avance Cuantitativo Productos'!$BK33:$BK33),IF('Avance Cuantitativo Productos'!$H33:$H33="Decreciente",('Avance Cuantitativo Productos'!$AT33:$AT33-Anualiza_LB('Avance Cuantitativo Productos'!$CA$6:$CA$6,'Avance Cuantitativo Productos'!$M33:$M33,'Avance Cuantitativo Productos'!$G33:$G33,'Avance Cuantitativo Productos'!$L33:$L33))/('Avance Cuantitativo Productos'!$BK33:$BK33-Anualiza_LB('Avance Cuantitativo Productos'!$CA$6:$CA$6,'Avance Cuantitativo Productos'!$M33:$M33,'Avance Cuantitativo Productos'!$G33:$G33,'Avance Cuantitativo Productos'!$L33:$L33)),"Seleccionar Anualización")))))</f>
        <v/>
      </c>
      <c r="CB33" s="128" t="str">
        <f t="array" aca="1" ref="CB33" ca="1">IF(OR('Avance Cuantitativo Productos'!$AU33:$AU33="",(SUMPRODUCT(--('Avance Cuantitativo Productos'!$R33:$U33))-SUMPRODUCT(--('Avance Cuantitativo Productos'!$N33:$Q33))&lt;&gt;"")=0),"",IF('Avance Cuantitativo Productos'!$H33:$H33="Creciente",('Avance Cuantitativo Productos'!$AU33:$AU33-Anualiza_LB('Avance Cuantitativo Productos'!$CB$6:$CB$6,'Avance Cuantitativo Productos'!$M33:$M33,'Avance Cuantitativo Productos'!$G33:$G33,'Avance Cuantitativo Productos'!$L33:$L33))/('Avance Cuantitativo Productos'!$BL33:$BL33-Anualiza_LB('Avance Cuantitativo Productos'!$CB$6:$CB$6,'Avance Cuantitativo Productos'!$M33:$M33,'Avance Cuantitativo Productos'!$G33:$G33,'Avance Cuantitativo Productos'!$L33:$L33)),IF('Avance Cuantitativo Productos'!$H33:$H33="Constante",('Avance Cuantitativo Productos'!$AU33:$AU33/'Avance Cuantitativo Productos'!$BL33:$BL33),IF('Avance Cuantitativo Productos'!$H33:$H33="Suma",_xlfn.NUMBERVALUE('Avance Cuantitativo Productos'!$AU33:$AU33)/(_xlfn.NUMBERVALUE('Avance Cuantitativo Productos'!$BL33:$BL33)),IF('Avance Cuantitativo Productos'!$H33:$H33="Decreciente",('Avance Cuantitativo Productos'!$AU33:$AU33-Anualiza_LB('Avance Cuantitativo Productos'!$CB$6:$CB$6,'Avance Cuantitativo Productos'!$M33:$M33,'Avance Cuantitativo Productos'!$G33:$G33,'Avance Cuantitativo Productos'!$L33:$L33))/('Avance Cuantitativo Productos'!$BL33:$BL33-Anualiza_LB('Avance Cuantitativo Productos'!$CB$6:$CB$6,'Avance Cuantitativo Productos'!$M33:$M33,'Avance Cuantitativo Productos'!$G33:$G33,'Avance Cuantitativo Productos'!$L33:$L33)),"Seleccionar Anualización")))))</f>
        <v/>
      </c>
      <c r="CC33" s="128" t="str">
        <f t="array" aca="1" ref="CC33" ca="1">+IF(OR('Avance Cuantitativo Productos'!$AV33:$AV33="",(SUMPRODUCT(--('Avance Cuantitativo Productos'!$V33:$Y33))-SUMPRODUCT(--('Avance Cuantitativo Productos'!$R33:$U33))&lt;&gt;"")=0),"",IF('Avance Cuantitativo Productos'!$H33:$H33="Creciente",('Avance Cuantitativo Productos'!$AV33:$AV33-Anualiza_LB('Avance Cuantitativo Productos'!$CC$6:$CC$6,'Avance Cuantitativo Productos'!$M33:$M33,'Avance Cuantitativo Productos'!$G33:$G33,'Avance Cuantitativo Productos'!$L33:$L33))/('Avance Cuantitativo Productos'!$BM33:$BM33-Anualiza_LB('Avance Cuantitativo Productos'!$CC$6:$CC$6,'Avance Cuantitativo Productos'!$M33:$M33,'Avance Cuantitativo Productos'!$G33:$G33,'Avance Cuantitativo Productos'!$L33:$L33)),IF('Avance Cuantitativo Productos'!$H33:$H33="Constante",('Avance Cuantitativo Productos'!$AV33:$AV33/'Avance Cuantitativo Productos'!$BM33:$BM33),IF('Avance Cuantitativo Productos'!$H33:$H33="Suma",_xlfn.NUMBERVALUE('Avance Cuantitativo Productos'!$AV33:$AV33)/(_xlfn.NUMBERVALUE('Avance Cuantitativo Productos'!$BM33:$BM33)),IF('Avance Cuantitativo Productos'!$H33:$H33="Decreciente",('Avance Cuantitativo Productos'!$AV33:$AV33-Anualiza_LB('Avance Cuantitativo Productos'!$CC$6:$CC$6,'Avance Cuantitativo Productos'!$M33:$M33,'Avance Cuantitativo Productos'!$G33:$G33,'Avance Cuantitativo Productos'!$L33:$L33))/('Avance Cuantitativo Productos'!$BM33:$BM33-Anualiza_LB('Avance Cuantitativo Productos'!$CC$6:$CC$6,'Avance Cuantitativo Productos'!$M33:$M33,'Avance Cuantitativo Productos'!$G33:$G33,'Avance Cuantitativo Productos'!$L33:$L33)),"Seleccionar Anualización")))))</f>
        <v/>
      </c>
      <c r="CD33" s="128" t="str">
        <f t="array" aca="1" ref="CD33" ca="1">+IF(OR('Avance Cuantitativo Productos'!$AW33:$AW33="",(SUMPRODUCT(--('Avance Cuantitativo Productos'!$Z33:$AC33))-SUMPRODUCT(--('Avance Cuantitativo Productos'!$V33:$Y33))&lt;&gt;"")=0),"",IF('Avance Cuantitativo Productos'!$H33:$H33="Creciente",('Avance Cuantitativo Productos'!$AW33:$AW33-Anualiza_LB('Avance Cuantitativo Productos'!$CD$6:$CD$6,'Avance Cuantitativo Productos'!$M33:$M33,'Avance Cuantitativo Productos'!$G33:$G33,'Avance Cuantitativo Productos'!$L33:$L33))/('Avance Cuantitativo Productos'!$BN33:$BN33-Anualiza_LB('Avance Cuantitativo Productos'!$CD$6:$CD$6,'Avance Cuantitativo Productos'!$M33:$M33,'Avance Cuantitativo Productos'!$G33:$G33,'Avance Cuantitativo Productos'!$L33:$L33)),IF('Avance Cuantitativo Productos'!$H33:$H33="Constante",('Avance Cuantitativo Productos'!$AW33:$AW33/'Avance Cuantitativo Productos'!$BN33:$BN33),IF('Avance Cuantitativo Productos'!$H33:$H33="Suma",_xlfn.NUMBERVALUE('Avance Cuantitativo Productos'!$AW33:$AW33)/(_xlfn.NUMBERVALUE('Avance Cuantitativo Productos'!$BN33:$BN33)),IF('Avance Cuantitativo Productos'!$H33:$H33="Decreciente",('Avance Cuantitativo Productos'!$AW33:$AW33-Anualiza_LB('Avance Cuantitativo Productos'!$CD$6:$CD$6,'Avance Cuantitativo Productos'!$M33:$M33,'Avance Cuantitativo Productos'!$G33:$G33,'Avance Cuantitativo Productos'!$L33:$L33))/('Avance Cuantitativo Productos'!$BN33:$BN33-Anualiza_LB('Avance Cuantitativo Productos'!$CD$6:$CD$6,'Avance Cuantitativo Productos'!$M33:$M33,'Avance Cuantitativo Productos'!$G33:$G33,'Avance Cuantitativo Productos'!$L33:$L33)),"Seleccionar Anualización")))))</f>
        <v/>
      </c>
      <c r="CE33" s="128" t="str">
        <f t="array" aca="1" ref="CE33" ca="1">+IF(OR('Avance Cuantitativo Productos'!$AX33:$AX33="",(SUMPRODUCT(--('Avance Cuantitativo Productos'!$AD33:$AG33))-SUMPRODUCT(--('Avance Cuantitativo Productos'!$Z33:$AC33))&lt;&gt;"")=0),"",IF('Avance Cuantitativo Productos'!$H33:$H33="Creciente",('Avance Cuantitativo Productos'!$AX33:$AX33-Anualiza_LB('Avance Cuantitativo Productos'!$CE$6:$CE$6,'Avance Cuantitativo Productos'!$M33:$M33,'Avance Cuantitativo Productos'!$G33:$G33,'Avance Cuantitativo Productos'!$L33:$L33))/('Avance Cuantitativo Productos'!$BO33:$BO33-Anualiza_LB('Avance Cuantitativo Productos'!$CE$6:$CE$6,'Avance Cuantitativo Productos'!$M33:$M33,'Avance Cuantitativo Productos'!$G33:$G33,'Avance Cuantitativo Productos'!$L33:$L33)),IF('Avance Cuantitativo Productos'!$H33:$H33="Constante",('Avance Cuantitativo Productos'!$AX33:$AX33/'Avance Cuantitativo Productos'!$BO33:$BO33),IF('Avance Cuantitativo Productos'!$H33:$H33="Suma",_xlfn.NUMBERVALUE('Avance Cuantitativo Productos'!$AX33:$AX33)/(_xlfn.NUMBERVALUE('Avance Cuantitativo Productos'!$BO33:$BO33)),IF('Avance Cuantitativo Productos'!$H33:$H33="Decreciente",('Avance Cuantitativo Productos'!$AX33:$AX33-Anualiza_LB('Avance Cuantitativo Productos'!$CE$6:$CE$6,'Avance Cuantitativo Productos'!$M33:$M33,'Avance Cuantitativo Productos'!$G33:$G33,'Avance Cuantitativo Productos'!$L33:$L33))/('Avance Cuantitativo Productos'!$BO33:$BO33-Anualiza_LB('Avance Cuantitativo Productos'!$CE$6:$CE$6,'Avance Cuantitativo Productos'!$M33:$M33,'Avance Cuantitativo Productos'!$G33:$G33,'Avance Cuantitativo Productos'!$L33:$L33)),"Seleccionar Anualización")))))</f>
        <v/>
      </c>
      <c r="CF33" s="128">
        <f t="array" aca="1" ref="CF33" ca="1">+IF(OR('Avance Cuantitativo Productos'!$AY33:$AY33="",(SUMPRODUCT(--('Avance Cuantitativo Productos'!$AH33:$AK33))-SUMPRODUCT(--('Avance Cuantitativo Productos'!$AD33:$AG33))&lt;&gt;"")=0),"",IF('Avance Cuantitativo Productos'!$H33:$H33="Creciente",('Avance Cuantitativo Productos'!$AY33:$AY33-Anualiza_LB('Avance Cuantitativo Productos'!$CF$6:$CF$6,'Avance Cuantitativo Productos'!$M33:$M33,'Avance Cuantitativo Productos'!$G33:$G33,'Avance Cuantitativo Productos'!$L33:$L33))/('Avance Cuantitativo Productos'!$BP33:$BP33-Anualiza_LB('Avance Cuantitativo Productos'!$CF$6:$CF$6,'Avance Cuantitativo Productos'!$M33:$M33,'Avance Cuantitativo Productos'!$G33:$G33,'Avance Cuantitativo Productos'!$L33:$L33)),IF('Avance Cuantitativo Productos'!$H33:$H33="Constante",('Avance Cuantitativo Productos'!$AY33:$AY33/'Avance Cuantitativo Productos'!$BP33:$BP33),IF('Avance Cuantitativo Productos'!$H33:$H33="Suma",_xlfn.NUMBERVALUE('Avance Cuantitativo Productos'!$AY33:$AY33)/(_xlfn.NUMBERVALUE('Avance Cuantitativo Productos'!$BP33:$BP33)),IF('Avance Cuantitativo Productos'!$H33:$H33="Decreciente",('Avance Cuantitativo Productos'!$AY33:$AY33-Anualiza_LB('Avance Cuantitativo Productos'!$CF$6:$CF$6,'Avance Cuantitativo Productos'!$M33:$M33,'Avance Cuantitativo Productos'!$G33:$G33,'Avance Cuantitativo Productos'!$L33:$L33))/('Avance Cuantitativo Productos'!$BP33:$BP33-Anualiza_LB('Avance Cuantitativo Productos'!$CF$6:$CF$6,'Avance Cuantitativo Productos'!$M33:$M33,'Avance Cuantitativo Productos'!$G33:$G33,'Avance Cuantitativo Productos'!$L33:$L33)),"Seleccionar Anualización")))))</f>
        <v>1</v>
      </c>
      <c r="CG33" s="148">
        <f t="array" aca="1" ref="CG33" ca="1">+IF(OR('Avance Cuantitativo Productos'!$AZ33:$AZ33="",(SUMPRODUCT(--('Avance Cuantitativo Productos'!$AL33:$AO33))-SUMPRODUCT(--('Avance Cuantitativo Productos'!$AH33:$AK33))&lt;&gt;"")=0),"",IF('Avance Cuantitativo Productos'!$H33:$H33="Creciente",('Avance Cuantitativo Productos'!$AZ33:$AZ33-Anualiza_LB('Avance Cuantitativo Productos'!$CG$6:$CG$6,'Avance Cuantitativo Productos'!$M33:$M33,'Avance Cuantitativo Productos'!$G33:$G33,'Avance Cuantitativo Productos'!$L33:$L33))/('Avance Cuantitativo Productos'!$BQ33:$BQ33-Anualiza_LB('Avance Cuantitativo Productos'!$CG$6:$CG$6,'Avance Cuantitativo Productos'!$M33:$M33,'Avance Cuantitativo Productos'!$G33:$G33,'Avance Cuantitativo Productos'!$L33:$L33)),IF('Avance Cuantitativo Productos'!$H33:$H33="Constante",('Avance Cuantitativo Productos'!$AZ33:$AZ33/'Avance Cuantitativo Productos'!$BQ33:$BQ33),IF('Avance Cuantitativo Productos'!$H33:$H33="Suma",_xlfn.NUMBERVALUE('Avance Cuantitativo Productos'!$AZ33:$AZ33)/(_xlfn.NUMBERVALUE('Avance Cuantitativo Productos'!$BQ33:$BQ33)),IF('Avance Cuantitativo Productos'!$H33:$H33="Decreciente",('Avance Cuantitativo Productos'!$AZ33:$AZ33-Anualiza_LB('Avance Cuantitativo Productos'!$CG$6:$CG$6,'Avance Cuantitativo Productos'!$M33:$M33,'Avance Cuantitativo Productos'!$G33:$G33,'Avance Cuantitativo Productos'!$L33:$L33))/('Avance Cuantitativo Productos'!$BQ33:$BQ33-Anualiza_LB('Avance Cuantitativo Productos'!$CG$6:$CG$6,'Avance Cuantitativo Productos'!$M33:$M33,'Avance Cuantitativo Productos'!$G33:$G33,'Avance Cuantitativo Productos'!$L33:$L33)),"Seleccionar Anualización")))))</f>
        <v>1</v>
      </c>
      <c r="CH33" s="148">
        <f t="array" aca="1" ref="CH33" ca="1">+IF(OR('Avance Cuantitativo Productos'!$BA33:$BA33="",(SUMPRODUCT(--('Avance Cuantitativo Productos'!$AP33:$AS33))-SUMPRODUCT(--('Avance Cuantitativo Productos'!$AL33:$AO33))&lt;&gt;"")=0),"",IF('Avance Cuantitativo Productos'!$H33:$H33="Creciente",('Avance Cuantitativo Productos'!$BA33:$BA33-Anualiza_LB('Avance Cuantitativo Productos'!$CH$6:$CH$6,'Avance Cuantitativo Productos'!$M33:$M33,'Avance Cuantitativo Productos'!$G33:$G33,'Avance Cuantitativo Productos'!$L33:$L33))/('Avance Cuantitativo Productos'!$BR33:$BR33-Anualiza_LB('Avance Cuantitativo Productos'!$CH$6:$CH$6,'Avance Cuantitativo Productos'!$M33:$M33,'Avance Cuantitativo Productos'!$G33:$G33,'Avance Cuantitativo Productos'!$L33:$L33)),IF('Avance Cuantitativo Productos'!$H33:$H33="Constante",('Avance Cuantitativo Productos'!$BA33:$BA33/'Avance Cuantitativo Productos'!$BR33:$BR33),IF('Avance Cuantitativo Productos'!$H33:$H33="Suma",_xlfn.NUMBERVALUE('Avance Cuantitativo Productos'!$BA33:$BA33)/(_xlfn.NUMBERVALUE('Avance Cuantitativo Productos'!$BR33:$BR33)),IF('Avance Cuantitativo Productos'!$H33:$H33="Decreciente",('Avance Cuantitativo Productos'!$BA33:$BA33-Anualiza_LB('Avance Cuantitativo Productos'!$CH$6:$CH$6,'Avance Cuantitativo Productos'!$M33:$M33,'Avance Cuantitativo Productos'!$G33:$G33,'Avance Cuantitativo Productos'!$L33:$L33))/('Avance Cuantitativo Productos'!$BR33:$BR33-Anualiza_LB('Avance Cuantitativo Productos'!$CH$6:$CH$6,'Avance Cuantitativo Productos'!$M33:$M33,'Avance Cuantitativo Productos'!$G33:$G33,'Avance Cuantitativo Productos'!$L33:$L33)),"Seleccionar Anualización")))))</f>
        <v>1</v>
      </c>
      <c r="CI33" s="34" t="str">
        <f t="array" aca="1" ref="CI33" ca="1">++IF(OR('Avance Cuantitativo Productos'!$BJ33:$BJ33="",'Avance Cuantitativo Productos'!$AT33:$AT33=""),"",IF('Avance Cuantitativo Productos'!$H33:$H33="Creciente",('Avance Cuantitativo Productos'!$AT33:$AT33-Anualiza_LB('Avance Cuantitativo Productos'!$CI$6:$CI$6,'Avance Cuantitativo Productos'!$M33:$M33,'Avance Cuantitativo Productos'!$G33:$G33,'Avance Cuantitativo Productos'!$L33:$L33))/('Avance Cuantitativo Productos'!$BJ33:$BJ33-Anualiza_LB('Avance Cuantitativo Productos'!$CI$6:$CI$6,'Avance Cuantitativo Productos'!$M33:$M33,'Avance Cuantitativo Productos'!$G33:$G33,'Avance Cuantitativo Productos'!$L33:$L33)),IF('Avance Cuantitativo Productos'!$H33:$H33="Constante",'Avance Cuantitativo Productos'!$AT33:$AT33/'Avance Cuantitativo Productos'!$BJ33:$BJ33,IF('Avance Cuantitativo Productos'!$H33:$H33="Suma",('Avance Cuantitativo Productos'!$AT33:$AT33)/('Avance Cuantitativo Productos'!$BJ33:$BJ33),IF('Avance Cuantitativo Productos'!$H33:$H33="Decreciente",('Avance Cuantitativo Productos'!$G33:$G33-Anualiza_LB('Avance Cuantitativo Productos'!$CI$6:$CI$6,'Avance Cuantitativo Productos'!$M33:$M33,'Avance Cuantitativo Productos'!$G33:$G33,'Avance Cuantitativo Productos'!$L33:$L33))/(Anualiza_LB('Avance Cuantitativo Productos'!$CI$6:$CI$6,'Avance Cuantitativo Productos'!$M33:$M33,'Avance Cuantitativo Productos'!$G33:$G33,'Avance Cuantitativo Productos'!$L33:$L33)-'Avance Cuantitativo Productos'!$BJ33:$BJ33),"Seleccionar Anualización")))))</f>
        <v/>
      </c>
      <c r="CJ33" s="81" t="str">
        <f t="array" aca="1" ref="CJ33" ca="1">++IF(OR('Avance Cuantitativo Productos'!$BJ33:$BJ33="",'Avance Cuantitativo Productos'!$AU33:$AU33=""),"",IF('Avance Cuantitativo Productos'!$H33:$H33="Creciente",('Avance Cuantitativo Productos'!$AU33:$AU33-Anualiza_LB('Avance Cuantitativo Productos'!$CJ$6:$CJ$6,'Avance Cuantitativo Productos'!$M33:$M33,'Avance Cuantitativo Productos'!$G33:$G33,'Avance Cuantitativo Productos'!$L33:$L33))/('Avance Cuantitativo Productos'!$BJ33:$BJ33-Anualiza_LB('Avance Cuantitativo Productos'!$CJ$6:$CJ$6,'Avance Cuantitativo Productos'!$M33:$M33,'Avance Cuantitativo Productos'!$G33:$G33,'Avance Cuantitativo Productos'!$L33:$L33)),IF('Avance Cuantitativo Productos'!$H33:$H33="Constante",'Avance Cuantitativo Productos'!$AU33:$AU33/'Avance Cuantitativo Productos'!$BJ33:$BJ33,IF('Avance Cuantitativo Productos'!$H33:$H33="Suma",('Avance Cuantitativo Productos'!$AU33:$AU33)/('Avance Cuantitativo Productos'!$BJ33:$BJ33),IF('Avance Cuantitativo Productos'!$H33:$H33="Decreciente",(Anualiza_LB('Avance Cuantitativo Productos'!$CJ$6:$CJ$6,'Avance Cuantitativo Productos'!$M33:$M33,'Avance Cuantitativo Productos'!$G33:$G33,'Avance Cuantitativo Productos'!$L33:$L33)-'Avance Cuantitativo Productos'!$AU33:$AU33)/(Anualiza_LB('Avance Cuantitativo Productos'!$CJ$6:$CJ$6,'Avance Cuantitativo Productos'!$M33:$M33,'Avance Cuantitativo Productos'!$G33:$G33,'Avance Cuantitativo Productos'!$L33:$L33)-'Avance Cuantitativo Productos'!$BJ33:$BJ33),"Seleccionar Anualización")))))</f>
        <v/>
      </c>
      <c r="CK33" s="81" t="str">
        <f t="array" aca="1" ref="CK33" ca="1">+IF(OR('Avance Cuantitativo Productos'!$BJ33:$BJ33="",'Avance Cuantitativo Productos'!$AV33:$AV33=""),"",IF('Avance Cuantitativo Productos'!$H33:$H33="Creciente",('Avance Cuantitativo Productos'!$AV33:$AV33-Anualiza_LB('Avance Cuantitativo Productos'!$CK$6:$CK$6,'Avance Cuantitativo Productos'!$M33:$M33,'Avance Cuantitativo Productos'!$G33:$G33,'Avance Cuantitativo Productos'!$L33:$L33))/('Avance Cuantitativo Productos'!$BJ33:$BJ33-Anualiza_LB('Avance Cuantitativo Productos'!$CK$6:$CK$6,'Avance Cuantitativo Productos'!$M33:$M33,'Avance Cuantitativo Productos'!$G33:$G33,'Avance Cuantitativo Productos'!$L33:$L33)),IF('Avance Cuantitativo Productos'!$H33:$H33="Constante",'Avance Cuantitativo Productos'!$AV33:$AV33/'Avance Cuantitativo Productos'!$BJ33:$BJ33,IF('Avance Cuantitativo Productos'!$H33:$H33="Suma",('Avance Cuantitativo Productos'!$AV33:$AV33)/('Avance Cuantitativo Productos'!$BJ33:$BJ33),IF('Avance Cuantitativo Productos'!$H33:$H33="Decreciente",(Anualiza_LB('Avance Cuantitativo Productos'!$CK$6:$CK$6,'Avance Cuantitativo Productos'!$M33:$M33,'Avance Cuantitativo Productos'!$G33:$G33,'Avance Cuantitativo Productos'!$L33:$L33)-'Avance Cuantitativo Productos'!$AV33:$AV33)/(Anualiza_LB('Avance Cuantitativo Productos'!$CK$6:$CK$6,'Avance Cuantitativo Productos'!$M33:$M33,'Avance Cuantitativo Productos'!$G33:$G33,'Avance Cuantitativo Productos'!$L33:$L33)-'Avance Cuantitativo Productos'!$BJ33:$BJ33),"Seleccionar Anualización")))))</f>
        <v/>
      </c>
      <c r="CL33" s="81" t="str">
        <f t="array" aca="1" ref="CL33" ca="1">+IF(OR('Avance Cuantitativo Productos'!$BJ33:$BJ33="",'Avance Cuantitativo Productos'!$AW33:$AW33=""),"",IF('Avance Cuantitativo Productos'!$H33:$H33="Creciente",('Avance Cuantitativo Productos'!$AW33:$AW33-Anualiza_LB('Avance Cuantitativo Productos'!$CL$6:$CL$6,'Avance Cuantitativo Productos'!$M33:$M33,'Avance Cuantitativo Productos'!$G33:$G33,'Avance Cuantitativo Productos'!$L33:$L33))/('Avance Cuantitativo Productos'!$BJ33:$BJ33-Anualiza_LB('Avance Cuantitativo Productos'!$CL$6:$CL$6,'Avance Cuantitativo Productos'!$M33:$M33,'Avance Cuantitativo Productos'!$G33:$G33,'Avance Cuantitativo Productos'!$L33:$L33)),IF('Avance Cuantitativo Productos'!$H33:$H33="Constante",'Avance Cuantitativo Productos'!$AW33:$AW33/'Avance Cuantitativo Productos'!$BJ33:$BJ33,IF('Avance Cuantitativo Productos'!$H33:$H33="Suma",('Avance Cuantitativo Productos'!$AW33:$AW33)/('Avance Cuantitativo Productos'!$BJ33:$BJ33),IF('Avance Cuantitativo Productos'!$H33:$H33="Decreciente",(Anualiza_LB('Avance Cuantitativo Productos'!$CL$6:$CL$6,'Avance Cuantitativo Productos'!$M33:$M33,'Avance Cuantitativo Productos'!$G33:$G33,'Avance Cuantitativo Productos'!$L33:$L33)-'Avance Cuantitativo Productos'!$AW33:$AW33)/(Anualiza_LB('Avance Cuantitativo Productos'!$CL$6:$CL$6,'Avance Cuantitativo Productos'!$M33:$M33,'Avance Cuantitativo Productos'!$G33:$G33,'Avance Cuantitativo Productos'!$L33:$L33)-'Avance Cuantitativo Productos'!$BJ33:$BJ33),"Seleccionar Anualización")))))</f>
        <v/>
      </c>
      <c r="CM33" s="81" t="str">
        <f t="array" aca="1" ref="CM33" ca="1">+IF(OR('Avance Cuantitativo Productos'!$BJ33:$BJ33="",'Avance Cuantitativo Productos'!$AX33:$AX33=""),"",IF('Avance Cuantitativo Productos'!$H33:$H33="Creciente",('Avance Cuantitativo Productos'!$AX33:$AX33-Anualiza_LB('Avance Cuantitativo Productos'!$CM$6:$CM$6,'Avance Cuantitativo Productos'!$M33:$M33,'Avance Cuantitativo Productos'!$G33:$G33,'Avance Cuantitativo Productos'!$L33:$L33))/('Avance Cuantitativo Productos'!$BJ33:$BJ33-Anualiza_LB('Avance Cuantitativo Productos'!$CM$6:$CM$6,'Avance Cuantitativo Productos'!$M33:$M33,'Avance Cuantitativo Productos'!$G33:$G33,'Avance Cuantitativo Productos'!$L33:$L33)),IF('Avance Cuantitativo Productos'!$H33:$H33="Constante",'Avance Cuantitativo Productos'!$AX33:$AX33/'Avance Cuantitativo Productos'!$BJ33:$BJ33,IF('Avance Cuantitativo Productos'!$H33:$H33="Suma",('Avance Cuantitativo Productos'!$AX33:$AX33)/('Avance Cuantitativo Productos'!$BJ33:$BJ33),IF('Avance Cuantitativo Productos'!$H33:$H33="Decreciente",(Anualiza_LB('Avance Cuantitativo Productos'!$CM$6:$CM$6,'Avance Cuantitativo Productos'!$M33:$M33,'Avance Cuantitativo Productos'!$G33:$G33,'Avance Cuantitativo Productos'!$L33:$L33)-'Avance Cuantitativo Productos'!$AX33:$AX33)/(Anualiza_LB('Avance Cuantitativo Productos'!$CM$6:$CM$6,'Avance Cuantitativo Productos'!$M33:$M33,'Avance Cuantitativo Productos'!$G33:$G33,'Avance Cuantitativo Productos'!$L33:$L33)-'Avance Cuantitativo Productos'!$BJ33:$BJ33),"Seleccionar Anualización")))))</f>
        <v/>
      </c>
      <c r="CN33" s="81">
        <f t="array" aca="1" ref="CN33" ca="1">+IF(OR('Avance Cuantitativo Productos'!$BJ33:$BJ33="",'Avance Cuantitativo Productos'!$AY33:$AY33=""),"",IF('Avance Cuantitativo Productos'!$H33:$H33="Creciente",('Avance Cuantitativo Productos'!$AY33:$AY33-Anualiza_LB('Avance Cuantitativo Productos'!$CN$6:$CN$6,'Avance Cuantitativo Productos'!$M33:$M33,'Avance Cuantitativo Productos'!$G33:$G33,'Avance Cuantitativo Productos'!$L33:$L33))/('Avance Cuantitativo Productos'!$BJ33:$BJ33-Anualiza_LB('Avance Cuantitativo Productos'!$CN$6:$CN$6,'Avance Cuantitativo Productos'!$M33:$M33,'Avance Cuantitativo Productos'!$G33:$G33,'Avance Cuantitativo Productos'!$L33:$L33)),IF('Avance Cuantitativo Productos'!$H33:$H33="Constante",'Avance Cuantitativo Productos'!$AY33:$AY33/'Avance Cuantitativo Productos'!$BJ33:$BJ33,IF('Avance Cuantitativo Productos'!$H33:$H33="Suma",('Avance Cuantitativo Productos'!$AY33:$AY33)/('Avance Cuantitativo Productos'!$BJ33:$BJ33),IF('Avance Cuantitativo Productos'!$H33:$H33="Decreciente",(Anualiza_LB('Avance Cuantitativo Productos'!$CN$6:$CN$6,'Avance Cuantitativo Productos'!$M33:$M33,'Avance Cuantitativo Productos'!$G33:$G33,'Avance Cuantitativo Productos'!$L33:$L33)-'Avance Cuantitativo Productos'!$AY33:$AY33)/(Anualiza_LB('Avance Cuantitativo Productos'!$CN$6:$CN$6,'Avance Cuantitativo Productos'!$M33:$M33,'Avance Cuantitativo Productos'!$G33:$G33,'Avance Cuantitativo Productos'!$L33:$L33)-'Avance Cuantitativo Productos'!$BJ33:$BJ33),"Seleccionar Anualización")))))</f>
        <v>1</v>
      </c>
      <c r="CO33" s="140">
        <f t="array" aca="1" ref="CO33" ca="1">+IF(OR('Avance Cuantitativo Productos'!$BJ33:$BJ33="",'Avance Cuantitativo Productos'!$AZ33:$AZ33=""),"",IF('Avance Cuantitativo Productos'!$H33:$H33="Creciente",('Avance Cuantitativo Productos'!$AZ33:$AZ33-Anualiza_LB('Avance Cuantitativo Productos'!$CO$6:$CO$6,'Avance Cuantitativo Productos'!$M33:$M33,'Avance Cuantitativo Productos'!$G33:$G33,'Avance Cuantitativo Productos'!$L33:$L33))/('Avance Cuantitativo Productos'!$BJ33:$BJ33-Anualiza_LB('Avance Cuantitativo Productos'!$CO$6:$CO$6,'Avance Cuantitativo Productos'!$M33:$M33,'Avance Cuantitativo Productos'!$G33:$G33,'Avance Cuantitativo Productos'!$L33:$L33)),IF('Avance Cuantitativo Productos'!$H33:$H33="Constante",'Avance Cuantitativo Productos'!$AZ33:$AZ33/'Avance Cuantitativo Productos'!$BJ33:$BJ33,IF('Avance Cuantitativo Productos'!$H33:$H33="Suma",('Avance Cuantitativo Productos'!$AZ33:$AZ33)/('Avance Cuantitativo Productos'!$BJ33:$BJ33),IF('Avance Cuantitativo Productos'!$H33:$H33="Decreciente",(Anualiza_LB('Avance Cuantitativo Productos'!$CO$6:$CO$6,'Avance Cuantitativo Productos'!$M33:$M33,'Avance Cuantitativo Productos'!$G33:$G33,'Avance Cuantitativo Productos'!$L33:$L33)-'Avance Cuantitativo Productos'!$AZ33:$AZ33)/(Anualiza_LB('Avance Cuantitativo Productos'!$CO$6:$CO$6,'Avance Cuantitativo Productos'!$M33:$M33,'Avance Cuantitativo Productos'!$G33:$G33,'Avance Cuantitativo Productos'!$L33:$L33)-'Avance Cuantitativo Productos'!$BJ33:$BJ33),"Seleccionar Anualización")))))</f>
        <v>1</v>
      </c>
      <c r="CP33" s="82">
        <f t="array" aca="1" ref="CP33" ca="1">+IF(OR('Avance Cuantitativo Productos'!$BJ33:$BJ33="",'Avance Cuantitativo Productos'!$BA33:$BA33=""),"",IF('Avance Cuantitativo Productos'!$H33:$H33="Creciente",('Avance Cuantitativo Productos'!$BA33:$BA33-Anualiza_LB('Avance Cuantitativo Productos'!$CP$6:$CP$6,'Avance Cuantitativo Productos'!$M33:$M33,'Avance Cuantitativo Productos'!$G33:$G33,'Avance Cuantitativo Productos'!$L33:$L33))/('Avance Cuantitativo Productos'!$BJ33:$BJ33-Anualiza_LB('Avance Cuantitativo Productos'!$CP$6:$CP$6,'Avance Cuantitativo Productos'!$M33:$M33,'Avance Cuantitativo Productos'!$G33:$G33,'Avance Cuantitativo Productos'!$L33:$L33)),IF('Avance Cuantitativo Productos'!$H33:$H33="Constante",'Avance Cuantitativo Productos'!$BA33:$BA33/'Avance Cuantitativo Productos'!$BJ33:$BJ33,IF('Avance Cuantitativo Productos'!$H33:$H33="Suma",('Avance Cuantitativo Productos'!$BA33:$BA33)/('Avance Cuantitativo Productos'!$BJ33:$BJ33),IF('Avance Cuantitativo Productos'!$H33:$H33="Decreciente",(Anualiza_LB('Avance Cuantitativo Productos'!$CP$6:$CP$6,'Avance Cuantitativo Productos'!$M33:$M33,'Avance Cuantitativo Productos'!$G33:$G33,'Avance Cuantitativo Productos'!$L33:$L33)-'Avance Cuantitativo Productos'!$BA33:$BA33)/(Anualiza_LB('Avance Cuantitativo Productos'!$CP$6:$CP$6,'Avance Cuantitativo Productos'!$M33:$M33,'Avance Cuantitativo Productos'!$G33:$G33,'Avance Cuantitativo Productos'!$L33:$L33)-'Avance Cuantitativo Productos'!$BJ33:$BJ33),"Seleccionar Anualización")))))</f>
        <v>1</v>
      </c>
    </row>
    <row r="34" spans="1:94" ht="120" hidden="1">
      <c r="A34" s="7">
        <v>28</v>
      </c>
      <c r="B34" t="str">
        <f>+LEFT('Avance Cuantitativo Productos'!$C34:$C34,2)</f>
        <v>2.</v>
      </c>
      <c r="C34" s="129" t="s">
        <v>249</v>
      </c>
      <c r="D34" s="129" t="s">
        <v>250</v>
      </c>
      <c r="E34" s="130" t="s">
        <v>45</v>
      </c>
      <c r="F34" s="131">
        <v>0.02</v>
      </c>
      <c r="G34" s="132"/>
      <c r="H34" s="132" t="s">
        <v>20</v>
      </c>
      <c r="I34" s="132" t="s">
        <v>30</v>
      </c>
      <c r="J34" s="32">
        <v>45292</v>
      </c>
      <c r="K34" s="33">
        <v>49674</v>
      </c>
      <c r="L34" s="117" t="str">
        <f t="array" ref="L34">+_xlfn.CONCAT("Q",LEFT(LOOKUP(2,1/('Avance Cuantitativo Productos'!$N34:$AS34&lt;&gt;""),'Avance Cuantitativo Productos'!$N$6:$AS$6),1))</f>
        <v>Q4</v>
      </c>
      <c r="M34" s="133" t="str">
        <f t="array" ref="M34">+RIGHT(LOOKUP(2,1/('Avance Cuantitativo Productos'!$N34:$AS34&lt;&gt;""),'Avance Cuantitativo Productos'!$N$6:$AS$6),4)</f>
        <v>2024</v>
      </c>
      <c r="N34" s="42"/>
      <c r="O34" s="45"/>
      <c r="P34" s="45"/>
      <c r="Q34" s="46"/>
      <c r="R34" s="42"/>
      <c r="S34" s="45"/>
      <c r="T34" s="45"/>
      <c r="U34" s="46"/>
      <c r="V34" s="42"/>
      <c r="W34" s="45"/>
      <c r="X34" s="45"/>
      <c r="Y34" s="46"/>
      <c r="Z34" s="42"/>
      <c r="AA34" s="45"/>
      <c r="AB34" s="45"/>
      <c r="AC34" s="46"/>
      <c r="AD34" s="42"/>
      <c r="AE34" s="45"/>
      <c r="AF34" s="45"/>
      <c r="AG34" s="46"/>
      <c r="AH34" s="42"/>
      <c r="AI34" s="45"/>
      <c r="AJ34" s="45"/>
      <c r="AK34" s="46"/>
      <c r="AL34" s="45"/>
      <c r="AM34" s="45"/>
      <c r="AN34" s="45"/>
      <c r="AO34" s="258">
        <v>0.80800000000000005</v>
      </c>
      <c r="AP34" s="304"/>
      <c r="AQ34" s="304"/>
      <c r="AR34" s="45"/>
      <c r="AS34" s="45"/>
      <c r="AT34" s="120" t="str">
        <f t="array" aca="1" ref="AT34" ca="1">IF('Avance Cuantitativo Productos'!$H34:$H34="","Seleccionar Anualización",IF(COUNTIF('Avance Cuantitativo Productos'!$N34:$Q34,"="&amp;"")=4,"",IF('Avance Cuantitativo Productos'!$H34:$H34="Creciente",IF(COUNTIF('Avance Cuantitativo Productos'!$N34:$Q34,"&lt;"&amp;'Avance Cuantitativo Productos'!$G34:$G34)&gt;=1,"ERROR, el valor reportado es inferior a la Línea Base",IF(COUNTIF('Avance Cuantitativo Productos'!$N34:$Q34,"="&amp;"")=3,OFFSET('Avance Cuantitativo Productos'!$N34:$N34,0,MATCH(MAX('Avance Cuantitativo Productos'!$N34:$Q34)+1,'Avance Cuantitativo Productos'!$N34:$Q34,1)-1),IF(INDEX('Avance Cuantitativo Productos'!$N34:$Q34,LARGE(('Avance Cuantitativo Productos'!$N34:$Q34&lt;&gt;"")*(_xlfn.SEQUENCE(,COUNTA('Avance Cuantitativo Productos'!$N$6:$Q$6))),1))&lt;INDEX('Avance Cuantitativo Productos'!$N34:$Q34,LARGE(('Avance Cuantitativo Productos'!$N34:$Q34&lt;&gt;"")*(_xlfn.SEQUENCE(,COUNTA('Avance Cuantitativo Productos'!$N$6:$Q$6))),2)),"ERROR, El reporte de avance actual debe ser mayor o igual al último valor reportado",OFFSET('Avance Cuantitativo Productos'!$N34:$N34,0,MATCH(MAX('Avance Cuantitativo Productos'!$N34:$Q34)+1,'Avance Cuantitativo Productos'!$N34:$Q34,1)-1)))),IF('Avance Cuantitativo Productos'!$H34:$H34="Constante",OFFSET('Avance Cuantitativo Productos'!$N34:$N34,0,MATCH(MAX('Avance Cuantitativo Productos'!$N34:$Q34)+1,'Avance Cuantitativo Productos'!$N34:$Q34,1)-1),IF('Avance Cuantitativo Productos'!$H34:$H34="Suma",SUM('Avance Cuantitativo Productos'!$N34:$Q34),IF('Avance Cuantitativo Productos'!$H34:$H34="Decreciente",IF(COUNTIF('Avance Cuantitativo Productos'!$N34:$Q34,"&gt;"&amp;'Avance Cuantitativo Productos'!$G34:$G34)&gt;=1,"ERROR, el valor reportado es superior a la Línea Base",IF(COUNTIF('Avance Cuantitativo Productos'!$N34:$Q34,"="&amp;"")=3,OFFSET('Avance Cuantitativo Productos'!$N34:$N34,0,MATCH(MAX('Avance Cuantitativo Productos'!$N34:$Q34)+1,'Avance Cuantitativo Productos'!$N34:$Q34,1)-1),IF(INDEX('Avance Cuantitativo Productos'!$N34:$Q34,LARGE(('Avance Cuantitativo Productos'!$N34:$Q34&lt;&gt;"")*(_xlfn.SEQUENCE(,COUNTA('Avance Cuantitativo Productos'!$N$6:$Q$6))),1))&gt;INDEX('Avance Cuantitativo Productos'!$N34:$Q34,LARGE(('Avance Cuantitativo Productos'!$N34:$Q34&lt;&gt;"")*(_xlfn.SEQUENCE(,COUNTA('Avance Cuantitativo Productos'!$N$6:$Q$6))),2)),"ERROR, El reporte de avance actual debe ser menor o igual al último valor reportado",OFFSET('Avance Cuantitativo Productos'!$N34:$N34,0,MATCH(MAX('Avance Cuantitativo Productos'!$N34:$Q34)+1,'Avance Cuantitativo Productos'!$N34:$Q34,1)-1))))))))))</f>
        <v/>
      </c>
      <c r="AU34" s="120" t="str">
        <f t="array" aca="1" ref="AU34" ca="1">IF('Avance Cuantitativo Productos'!$H34:$H34="","Seleccionar Anualización",IF(COUNTIF('Avance Cuantitativo Productos'!$N34:$U34,"="&amp;"")=8,"",IF('Avance Cuantitativo Productos'!$H34:$H34="Creciente",IF(COUNTIF('Avance Cuantitativo Productos'!$N34:$U34,"&lt;"&amp;'Avance Cuantitativo Productos'!$G34:$G34)&gt;=1,"ERROR, el valor reportado es inferior a la Línea Base",IF(COUNTIF('Avance Cuantitativo Productos'!$N34:$U34,"="&amp;"")=7,OFFSET('Avance Cuantitativo Productos'!$N34:$N34,0,MATCH(MAX('Avance Cuantitativo Productos'!$N34:$U34)+1,'Avance Cuantitativo Productos'!$N34:$U34,1)-1),IF(INDEX('Avance Cuantitativo Productos'!$N34:$U34,LARGE(('Avance Cuantitativo Productos'!$N34:$U34&lt;&gt;"")*(_xlfn.SEQUENCE(,COUNTA('Avance Cuantitativo Productos'!$N$6:$U$6))),1))&lt;INDEX('Avance Cuantitativo Productos'!$N34:$U34,LARGE(('Avance Cuantitativo Productos'!$N34:$U34&lt;&gt;"")*(_xlfn.SEQUENCE(,COUNTA('Avance Cuantitativo Productos'!$N$6:$U$6))),2)),"ERROR, El reporte de avance actual debe ser mayor o igual al último valor reportado",OFFSET('Avance Cuantitativo Productos'!$N34:$N34,0,MATCH(MAX('Avance Cuantitativo Productos'!$N34:$U34)+1,'Avance Cuantitativo Productos'!$N34:$U34,1)-1)))),IF('Avance Cuantitativo Productos'!$H34:$H34="Constante",OFFSET('Avance Cuantitativo Productos'!$N34:$N34,0,MATCH(MAX('Avance Cuantitativo Productos'!$N34:$U34)+1,'Avance Cuantitativo Productos'!$N34:$U34,1)-1),IF('Avance Cuantitativo Productos'!$H34:$H34="Suma",SUM('Avance Cuantitativo Productos'!$N34:$U34),IF('Avance Cuantitativo Productos'!$H34:$H34="Decreciente",IF(COUNTIF('Avance Cuantitativo Productos'!$N34:$U34,"&gt;"&amp;'Avance Cuantitativo Productos'!$G34:$G34)&gt;=1,"ERROR, el valor reportado es superior a la Línea Base",IF(COUNTIF('Avance Cuantitativo Productos'!$N34:$U34,"="&amp;"")=7,OFFSET('Avance Cuantitativo Productos'!$N34:$N34,0,MATCH(MAX('Avance Cuantitativo Productos'!$N34:$U34)+1,'Avance Cuantitativo Productos'!$N34:$U34,1)-1),IF(INDEX('Avance Cuantitativo Productos'!$N34:$U34,LARGE(('Avance Cuantitativo Productos'!$N34:$U34&lt;&gt;"")*(_xlfn.SEQUENCE(,COUNTA('Avance Cuantitativo Productos'!$N$6:$U$6))),1))&gt;INDEX('Avance Cuantitativo Productos'!$N34:$U34,LARGE(('Avance Cuantitativo Productos'!$N34:$U34&lt;&gt;"")*(_xlfn.SEQUENCE(,COUNTA('Avance Cuantitativo Productos'!$N$6:$U$6))),2)),"ERROR, El reporte de avance actual debe ser menor o igual al último valor reportado",OFFSET('Avance Cuantitativo Productos'!$N34:$N34,0,MATCH(MAX('Avance Cuantitativo Productos'!$N34:$U34)+1,'Avance Cuantitativo Productos'!$N34:$U34,1)-1))))))))))</f>
        <v/>
      </c>
      <c r="AV34" s="120" t="str">
        <f t="array" aca="1" ref="AV34" ca="1" xml:space="preserve"> IF('Avance Cuantitativo Productos'!$H34:$H34="","Seleccionar Anualización",IF(COUNTIF('Avance Cuantitativo Productos'!$N34:$Y34,"="&amp;"")=12,"",IF('Avance Cuantitativo Productos'!$H34:$H34="Creciente",IF(COUNTIF('Avance Cuantitativo Productos'!$N34:$Y34,"&lt;"&amp;'Avance Cuantitativo Productos'!$G34:$G34)&gt;=1,"ERROR, el valor reportado es inferior a la Línea Base",IF(COUNTIF('Avance Cuantitativo Productos'!$N34:$Y34,"="&amp;"")=11,OFFSET('Avance Cuantitativo Productos'!$N34:$N34,0,MATCH(MAX('Avance Cuantitativo Productos'!$N34:$Y34)+1,'Avance Cuantitativo Productos'!$N34:$Y34,1)-1),IF(INDEX('Avance Cuantitativo Productos'!$N34:$Y34,LARGE(('Avance Cuantitativo Productos'!$N34:$Y34&lt;&gt;"")*(_xlfn.SEQUENCE(,COUNTA('Avance Cuantitativo Productos'!$N$6:$Y$6))),1))&lt;INDEX('Avance Cuantitativo Productos'!$N34:$Y34,LARGE(('Avance Cuantitativo Productos'!$N34:$Y34&lt;&gt;"")*(_xlfn.SEQUENCE(,COUNTA('Avance Cuantitativo Productos'!$N$6:$Y$6))),2)),"ERROR, El reporte de avance actual debe ser mayor o igual al último valor reportado",OFFSET('Avance Cuantitativo Productos'!$N34:$N34,0,MATCH(MAX('Avance Cuantitativo Productos'!$N34:$Y34)+1,'Avance Cuantitativo Productos'!$N34:$Y34,1)-1)))),IF('Avance Cuantitativo Productos'!$H34:$H34="Constante",OFFSET('Avance Cuantitativo Productos'!$N34:$N34,0,MATCH(MAX('Avance Cuantitativo Productos'!$N34:$Y34)+1,'Avance Cuantitativo Productos'!$N34:$Y34,1)-1),IF('Avance Cuantitativo Productos'!$H34:$H34="Suma",SUM('Avance Cuantitativo Productos'!$N34:$Y34),IF('Avance Cuantitativo Productos'!$H34:$H34="Decreciente",IF(COUNTIF('Avance Cuantitativo Productos'!$N34:$Y34,"&gt;"&amp;'Avance Cuantitativo Productos'!$G34:$G34)&gt;=1,"ERROR, el valor reportado es superior a la Línea Base",IF(COUNTIF('Avance Cuantitativo Productos'!$N34:$Y34,"="&amp;"")=11,OFFSET('Avance Cuantitativo Productos'!$N34:$N34,0,MATCH(MAX('Avance Cuantitativo Productos'!$N34:$Y34)+1,'Avance Cuantitativo Productos'!$N34:$Y34,1)-1),IF(INDEX('Avance Cuantitativo Productos'!$N34:$Y34,LARGE(('Avance Cuantitativo Productos'!$N34:$Y34&lt;&gt;"")*(_xlfn.SEQUENCE(,COUNTA('Avance Cuantitativo Productos'!$N$6:$Y$6))),1))&gt;INDEX('Avance Cuantitativo Productos'!$N34:$Y34,LARGE(('Avance Cuantitativo Productos'!$N34:$Y34&lt;&gt;"")*(_xlfn.SEQUENCE(,COUNTA('Avance Cuantitativo Productos'!$N$6:$Y$6))),2)),"ERROR, El reporte de avance actual debe ser menor o igual al último valor reportado",OFFSET('Avance Cuantitativo Productos'!$N34:$N34,0,MATCH(MAX('Avance Cuantitativo Productos'!$N34:$Y34)+1,'Avance Cuantitativo Productos'!$N34:$Y34,1)-1))))))))))</f>
        <v/>
      </c>
      <c r="AW34" s="120" t="str">
        <f t="array" aca="1" ref="AW34" ca="1" xml:space="preserve"> IF('Avance Cuantitativo Productos'!$H34:$H34="","Seleccionar Anualización",IF(COUNTIF('Avance Cuantitativo Productos'!$N34:$AC34,"="&amp;"")=16,"",IF('Avance Cuantitativo Productos'!$H34:$H34="Creciente",IF(COUNTIF('Avance Cuantitativo Productos'!$N34:$AC34,"&lt;"&amp;'Avance Cuantitativo Productos'!$G34:$G34)&gt;=1,"ERROR, el valor reportado es inferior a la Línea Base",IF(COUNTIF('Avance Cuantitativo Productos'!$N34:$AC34,"="&amp;"")=15,OFFSET('Avance Cuantitativo Productos'!$N34:$N34,0,MATCH(MAX('Avance Cuantitativo Productos'!$N34:$AC34)+1,'Avance Cuantitativo Productos'!$N34:$AC34,1)-1),IF(INDEX('Avance Cuantitativo Productos'!$N34:$AC34,LARGE(('Avance Cuantitativo Productos'!$N34:$AC34&lt;&gt;"")*(_xlfn.SEQUENCE(,COUNTA('Avance Cuantitativo Productos'!$N$6:$AC$6))),1))&lt;INDEX('Avance Cuantitativo Productos'!$N34:$AC34,LARGE(('Avance Cuantitativo Productos'!$N34:$AC34&lt;&gt;"")*(_xlfn.SEQUENCE(,COUNTA('Avance Cuantitativo Productos'!$N$6:$AC$6))),2)),"ERROR, El reporte de avance actual debe ser mayor o igual al último valor reportado",OFFSET('Avance Cuantitativo Productos'!$N34:$N34,0,MATCH(MAX('Avance Cuantitativo Productos'!$N34:$AC34)+1,'Avance Cuantitativo Productos'!$N34:$AC34,1)-1)))),IF('Avance Cuantitativo Productos'!$H34:$H34="Constante",OFFSET('Avance Cuantitativo Productos'!$N34:$N34,0,MATCH(MAX('Avance Cuantitativo Productos'!$N34:$AC34)+1,'Avance Cuantitativo Productos'!$N34:$AC34,1)-1),IF('Avance Cuantitativo Productos'!$H34:$H34="Suma",SUM('Avance Cuantitativo Productos'!$N34:$AC34),IF('Avance Cuantitativo Productos'!$H34:$H34="Decreciente",IF(COUNTIF('Avance Cuantitativo Productos'!$N34:$AC34,"&gt;"&amp;'Avance Cuantitativo Productos'!$G34:$G34)&gt;=1,"ERROR, el valor reportado es superior a la Línea Base",IF(COUNTIF('Avance Cuantitativo Productos'!$N34:$AC34,"="&amp;"")=15,OFFSET('Avance Cuantitativo Productos'!$N34:$N34,0,MATCH(MAX('Avance Cuantitativo Productos'!$N34:$AC34)+1,'Avance Cuantitativo Productos'!$N34:$AC34,1)-1),IF(INDEX('Avance Cuantitativo Productos'!$N34:$AC34,LARGE(('Avance Cuantitativo Productos'!$N34:$AC34&lt;&gt;"")*(_xlfn.SEQUENCE(,COUNTA('Avance Cuantitativo Productos'!$N$6:$AC$6))),1))&gt;INDEX('Avance Cuantitativo Productos'!$N34:$AC34,LARGE(('Avance Cuantitativo Productos'!$N34:$AC34&lt;&gt;"")*(_xlfn.SEQUENCE(,COUNTA('Avance Cuantitativo Productos'!$N$6:$AC$6))),2)),"ERROR, El reporte de avance actual debe ser menor o igual al último valor reportado",OFFSET('Avance Cuantitativo Productos'!$N34:$N34,0,MATCH(MAX('Avance Cuantitativo Productos'!$N34:$AC34)+1,'Avance Cuantitativo Productos'!$N34:$AC34,1)-1))))))))))</f>
        <v/>
      </c>
      <c r="AX34" s="120" t="str">
        <f t="array" aca="1" ref="AX34" ca="1" xml:space="preserve"> IF('Avance Cuantitativo Productos'!$H34:$H34="","Seleccionar Anualización",IF(COUNTIF('Avance Cuantitativo Productos'!$N34:$AG34,"="&amp;"")=20,"",IF('Avance Cuantitativo Productos'!$H34:$H34="Creciente",IF(COUNTIF('Avance Cuantitativo Productos'!$N34:$AG34,"&lt;"&amp;'Avance Cuantitativo Productos'!$G34:$G34)&gt;=1,"ERROR, el valor reportado es inferior a la Línea Base",IF(COUNTIF('Avance Cuantitativo Productos'!$N34:$AG34,"="&amp;"")=19,OFFSET('Avance Cuantitativo Productos'!$N34:$N34,0,MATCH(MAX('Avance Cuantitativo Productos'!$N34:$AG34)+1,'Avance Cuantitativo Productos'!$N34:$AG34,1)-1),IF(INDEX('Avance Cuantitativo Productos'!$N34:$AG34,LARGE(('Avance Cuantitativo Productos'!$N34:$AG34&lt;&gt;"")*(_xlfn.SEQUENCE(,COUNTA('Avance Cuantitativo Productos'!$N$6:$AG$6))),1))&lt;INDEX('Avance Cuantitativo Productos'!$N34:$AG34,LARGE(('Avance Cuantitativo Productos'!$N34:$AG34&lt;&gt;"")*(_xlfn.SEQUENCE(,COUNTA('Avance Cuantitativo Productos'!$N$6:$AG$6))),2)),"ERROR, El reporte de avance actual debe ser mayor o igual al último valor reportado",OFFSET('Avance Cuantitativo Productos'!$N34:$N34,0,MATCH(MAX('Avance Cuantitativo Productos'!$N34:$AG34)+1,'Avance Cuantitativo Productos'!$N34:$AG34,1)-1)))),IF('Avance Cuantitativo Productos'!$H34:$H34="Constante",OFFSET('Avance Cuantitativo Productos'!$N34:$N34,0,MATCH(MAX('Avance Cuantitativo Productos'!$N34:$AG34)+1,'Avance Cuantitativo Productos'!$N34:$AG34,1)-1),IF('Avance Cuantitativo Productos'!$H34:$H34="Suma",SUM('Avance Cuantitativo Productos'!$N34:$AG34),IF('Avance Cuantitativo Productos'!$H34:$H34="Decreciente",IF(COUNTIF('Avance Cuantitativo Productos'!$N34:$AG34,"&gt;"&amp;'Avance Cuantitativo Productos'!$G34:$G34)&gt;=1,"ERROR, el valor reportado es superior a la Línea Base",IF(COUNTIF('Avance Cuantitativo Productos'!$N34:$AG34,"="&amp;"")=19,OFFSET('Avance Cuantitativo Productos'!$N34:$N34,0,MATCH(MAX('Avance Cuantitativo Productos'!$N34:$AG34)+1,'Avance Cuantitativo Productos'!$N34:$AG34,1)-1),IF(INDEX('Avance Cuantitativo Productos'!$N34:$AG34,LARGE(('Avance Cuantitativo Productos'!$N34:$AG34&lt;&gt;"")*(_xlfn.SEQUENCE(,COUNTA('Avance Cuantitativo Productos'!$N$6:$AG$6))),1))&gt;INDEX('Avance Cuantitativo Productos'!$N34:$AG34,LARGE(('Avance Cuantitativo Productos'!$N34:$AG34&lt;&gt;"")*(_xlfn.SEQUENCE(,COUNTA('Avance Cuantitativo Productos'!$N$6:$AG$6))),2)),"ERROR, El reporte de avance actual debe ser menor o igual al último valor reportado",OFFSET('Avance Cuantitativo Productos'!$N34:$N34,0,MATCH(MAX('Avance Cuantitativo Productos'!$N34:$AG34)+1,'Avance Cuantitativo Productos'!$N34:$AG34,1)-1))))))))))</f>
        <v/>
      </c>
      <c r="AY34" s="120" t="str">
        <f t="array" aca="1" ref="AY34" ca="1" xml:space="preserve"> IF('Avance Cuantitativo Productos'!$H34:$H34="","Seleccionar Anualización",IF(COUNTIF('Avance Cuantitativo Productos'!$N34:$AK34,"="&amp;"")=24,"",IF('Avance Cuantitativo Productos'!$H34:$H34="Creciente",IF(COUNTIF('Avance Cuantitativo Productos'!$N34:$AK34,"&lt;"&amp;'Avance Cuantitativo Productos'!$G34:$G34)&gt;=1,"ERROR, el valor reportado es inferior a la Línea Base",IF(COUNTIF('Avance Cuantitativo Productos'!$N34:$AK34,"="&amp;"")=23,OFFSET('Avance Cuantitativo Productos'!$N34:$N34,0,MATCH(MAX('Avance Cuantitativo Productos'!$N34:$AK34)+1,'Avance Cuantitativo Productos'!$N34:$AK34,1)-1),IF(INDEX('Avance Cuantitativo Productos'!$N34:$AK34,LARGE(('Avance Cuantitativo Productos'!$N34:$AK34&lt;&gt;"")*(_xlfn.SEQUENCE(,COUNTA('Avance Cuantitativo Productos'!$N$6:$AK$6))),1))&lt;INDEX('Avance Cuantitativo Productos'!$N34:$AK34,LARGE(('Avance Cuantitativo Productos'!$N34:$AK34&lt;&gt;"")*(_xlfn.SEQUENCE(,COUNTA('Avance Cuantitativo Productos'!$N$6:$AK$6))),2)),"ERROR, El reporte de avance actual debe ser mayor o igual al último valor reportado",OFFSET('Avance Cuantitativo Productos'!$N34:$N34,0,MATCH(MAX('Avance Cuantitativo Productos'!$N34:$AK34)+1,'Avance Cuantitativo Productos'!$N34:$AK34,1)-1)))),IF('Avance Cuantitativo Productos'!$H34:$H34="Constante",OFFSET('Avance Cuantitativo Productos'!$N34:$N34,0,MATCH(MAX('Avance Cuantitativo Productos'!$N34:$AK34)+1,'Avance Cuantitativo Productos'!$N34:$AK34,1)-1),IF('Avance Cuantitativo Productos'!$H34:$H34="Suma",SUM('Avance Cuantitativo Productos'!$N34:$AK34),IF('Avance Cuantitativo Productos'!$H34:$H34="Decreciente",IF(COUNTIF('Avance Cuantitativo Productos'!$N34:$AK34,"&gt;"&amp;'Avance Cuantitativo Productos'!$G34:$G34)&gt;=1,"ERROR, el valor reportado es superior a la Línea Base",IF(COUNTIF('Avance Cuantitativo Productos'!$N34:$AK34,"="&amp;"")=23,OFFSET('Avance Cuantitativo Productos'!$N34:$N34,0,MATCH(MAX('Avance Cuantitativo Productos'!$N34:$AK34)+1,'Avance Cuantitativo Productos'!$N34:$AK34,1)-1),IF(INDEX('Avance Cuantitativo Productos'!$N34:$AK34,LARGE(('Avance Cuantitativo Productos'!$N34:$AK34&lt;&gt;"")*(_xlfn.SEQUENCE(,COUNTA('Avance Cuantitativo Productos'!$N$6:$AK$6))),1))&gt;INDEX('Avance Cuantitativo Productos'!$N34:$AK34,LARGE(('Avance Cuantitativo Productos'!$N34:$AK34&lt;&gt;"")*(_xlfn.SEQUENCE(,COUNTA('Avance Cuantitativo Productos'!$N$6:$AK$6))),2)),"ERROR, El reporte de avance actual debe ser menor o igual al último valor reportado",OFFSET('Avance Cuantitativo Productos'!$N34:$N34,0,MATCH(MAX('Avance Cuantitativo Productos'!$N34:$AK34)+1,'Avance Cuantitativo Productos'!$N34:$AK34,1)-1))))))))))</f>
        <v/>
      </c>
      <c r="AZ34" s="120">
        <f t="array" aca="1" ref="AZ34" ca="1" xml:space="preserve"> IF('Avance Cuantitativo Productos'!$H34:$H34="","Seleccionar Anualización",IF(COUNTIF('Avance Cuantitativo Productos'!$N34:$AO34,"="&amp;"")=28,"",IF('Avance Cuantitativo Productos'!$H34:$H34="Creciente",IF(COUNTIF('Avance Cuantitativo Productos'!$N34:$AO34,"&lt;"&amp;'Avance Cuantitativo Productos'!$G34:$G34)&gt;=1,"ERROR, el valor reportado es inferior a la Línea Base",IF(COUNTIF('Avance Cuantitativo Productos'!$N34:$AO34,"="&amp;"")=27,OFFSET('Avance Cuantitativo Productos'!$N34:$N34,0,MATCH(MAX('Avance Cuantitativo Productos'!$N34:$AO34)+1,'Avance Cuantitativo Productos'!$N34:$AO34,1)-1),IF(INDEX('Avance Cuantitativo Productos'!$N34:$AO34,LARGE(('Avance Cuantitativo Productos'!$N34:$AO34&lt;&gt;"")*(_xlfn.SEQUENCE(,COUNTA('Avance Cuantitativo Productos'!$N$6:$AO$6))),1))&lt;INDEX('Avance Cuantitativo Productos'!$N34:$AO34,LARGE(('Avance Cuantitativo Productos'!$N34:$AO34&lt;&gt;"")*(_xlfn.SEQUENCE(,COUNTA('Avance Cuantitativo Productos'!$N$6:$AO$6))),2)),"ERROR, El reporte de avance actual debe ser mayor o igual al último valor reportado",OFFSET('Avance Cuantitativo Productos'!$N34:$N34,0,MATCH(MAX('Avance Cuantitativo Productos'!$N34:$AO34)+1,'Avance Cuantitativo Productos'!$N34:$AO34,1)-1)))),IF('Avance Cuantitativo Productos'!$H34:$H34="Constante",OFFSET('Avance Cuantitativo Productos'!$N34:$N34,0,MATCH(MAX('Avance Cuantitativo Productos'!$N34:$AO34)+1,'Avance Cuantitativo Productos'!$N34:$AO34,1)-1),IF('Avance Cuantitativo Productos'!$H34:$H34="Suma",SUM('Avance Cuantitativo Productos'!$N34:$AO34),IF('Avance Cuantitativo Productos'!$H34:$H34="Decreciente",IF(COUNTIF('Avance Cuantitativo Productos'!$N34:$AO34,"&gt;"&amp;'Avance Cuantitativo Productos'!$G34:$G34)&gt;=1,"ERROR, el valor reportado es superior a la Línea Base",IF(COUNTIF('Avance Cuantitativo Productos'!$N34:$AO34,"="&amp;"")=27,OFFSET('Avance Cuantitativo Productos'!$N34:$N34,0,MATCH(MAX('Avance Cuantitativo Productos'!$N34:$AO34)+1,'Avance Cuantitativo Productos'!$N34:$AO34,1)-1),IF(INDEX('Avance Cuantitativo Productos'!$N34:$AO34,LARGE(('Avance Cuantitativo Productos'!$N34:$AO34&lt;&gt;"")*(_xlfn.SEQUENCE(,COUNTA('Avance Cuantitativo Productos'!$N$6:$AO$6))),1))&gt;INDEX('Avance Cuantitativo Productos'!$N34:$AO34,LARGE(('Avance Cuantitativo Productos'!$N34:$AO34&lt;&gt;"")*(_xlfn.SEQUENCE(,COUNTA('Avance Cuantitativo Productos'!$N$6:$AO$6))),2)),"ERROR, El reporte de avance actual debe ser menor o igual al último valor reportado",OFFSET('Avance Cuantitativo Productos'!$N34:$N34,0,MATCH(MAX('Avance Cuantitativo Productos'!$N34:$AO34)+1,'Avance Cuantitativo Productos'!$N34:$AO34,1)-1))))))))))</f>
        <v>0.80800000000000005</v>
      </c>
      <c r="BA34" s="120">
        <f t="array" aca="1" ref="BA34" ca="1" xml:space="preserve"> IF('Avance Cuantitativo Productos'!$H34:$H34="","Seleccionar Anualización",IF(COUNTIF('Avance Cuantitativo Productos'!$N34:$AS34,"="&amp;"")=32,"",IF('Avance Cuantitativo Productos'!$H34:$H34="Creciente",IF(COUNTIF('Avance Cuantitativo Productos'!$N34:$AS34,"&lt;"&amp;'Avance Cuantitativo Productos'!$G34:$G34)&gt;=1,"ERROR, el valor reportado es inferior a la Línea Base",IF(COUNTIF('Avance Cuantitativo Productos'!$N34:$AS34,"="&amp;"")=31,OFFSET('Avance Cuantitativo Productos'!$N34:$N34,0,MATCH(MAX('Avance Cuantitativo Productos'!$N34:$AS34)+1,'Avance Cuantitativo Productos'!$N34:$AS34,1)-1),IF(INDEX('Avance Cuantitativo Productos'!$N34:$AS34,LARGE(('Avance Cuantitativo Productos'!$N34:$AS34&lt;&gt;"")*(_xlfn.SEQUENCE(,COUNTA('Avance Cuantitativo Productos'!$N$6:$AS$6))),1))&lt;INDEX('Avance Cuantitativo Productos'!$N34:$AS34,LARGE(('Avance Cuantitativo Productos'!$N34:$AS34&lt;&gt;"")*(_xlfn.SEQUENCE(,COUNTA('Avance Cuantitativo Productos'!$N$6:$AS$6))),2)),"ERROR, El reporte de avance actual debe ser mayor o igual al último valor reportado",OFFSET('Avance Cuantitativo Productos'!$N34:$N34,0,MATCH(MAX('Avance Cuantitativo Productos'!$N34:$AS34)+1,'Avance Cuantitativo Productos'!$N34:$AS34,1)-1)))),IF('Avance Cuantitativo Productos'!$H34:$H34="Constante",OFFSET('Avance Cuantitativo Productos'!$N34:$N34,0,MATCH(MAX('Avance Cuantitativo Productos'!$N34:$AS34)+1,'Avance Cuantitativo Productos'!$N34:$AS34,1)-1),IF('Avance Cuantitativo Productos'!$H34:$H34="Suma",SUM('Avance Cuantitativo Productos'!$N34:$AS34),IF('Avance Cuantitativo Productos'!$H34:$H34="Decreciente",IF(COUNTIF('Avance Cuantitativo Productos'!$N34:$AS34,"&gt;"&amp;'Avance Cuantitativo Productos'!$G34:$G34)&gt;=1,"ERROR, el valor reportado es superior a la Línea Base",IF(COUNTIF('Avance Cuantitativo Productos'!$N34:$AS34,"="&amp;"")=31,OFFSET('Avance Cuantitativo Productos'!$N34:$N34,0,MATCH(MAX('Avance Cuantitativo Productos'!$N34:$AS34)+1,'Avance Cuantitativo Productos'!$N34:$AS34,1)-1),IF(INDEX('Avance Cuantitativo Productos'!$N34:$AS34,LARGE(('Avance Cuantitativo Productos'!$N34:$AS34&lt;&gt;"")*(_xlfn.SEQUENCE(,COUNTA('Avance Cuantitativo Productos'!$N$6:$AS$6))),1))&gt;INDEX('Avance Cuantitativo Productos'!$N34:$AS34,LARGE(('Avance Cuantitativo Productos'!$N34:$AS34&lt;&gt;"")*(_xlfn.SEQUENCE(,COUNTA('Avance Cuantitativo Productos'!$N$6:$AS$6))),2)),"ERROR, El reporte de avance actual debe ser menor o igual al último valor reportado",OFFSET('Avance Cuantitativo Productos'!$N34:$N34,0,MATCH(MAX('Avance Cuantitativo Productos'!$N34:$AS34)+1,'Avance Cuantitativo Productos'!$N34:$AS34,1)-1))))))))))</f>
        <v>0.80800000000000005</v>
      </c>
      <c r="BB34" s="42"/>
      <c r="BC34" s="45"/>
      <c r="BD34" s="45"/>
      <c r="BE34" s="45"/>
      <c r="BF34" s="45"/>
      <c r="BG34" s="163"/>
      <c r="BH34" s="163">
        <v>0.8</v>
      </c>
      <c r="BI34" s="163">
        <v>0.8</v>
      </c>
      <c r="BJ34" s="161">
        <v>0.8</v>
      </c>
      <c r="BK34" s="123" t="str">
        <f t="array" aca="1" ref="BK34" ca="1">IF('Avance Cuantitativo Productos'!$H34:$H34="","Seleccionar Anualización",IF(COUNTIF('Avance Cuantitativo Productos'!$BB34:$BB34,"="&amp;"")=1,"",IF(AND(OR('Avance Cuantitativo Productos'!$H34:$H34="Creciente",'Avance Cuantitativo Productos'!$H34:$H34="Constante",'Avance Cuantitativo Productos'!$H34:$H34="Suma"),'Avance Cuantitativo Productos'!$BB34:$BB34&gt;'Avance Cuantitativo Productos'!$BJ34:$BJ34),"ERROR, las metas de las vigencias no pueden ser mayores a la meta final",IF(AND('Avance Cuantitativo Productos'!$H34:$H34="Decreciente",'Avance Cuantitativo Productos'!$BB34:$BB34&lt;'Avance Cuantitativo Productos'!$BJ34:$BJ34),"ERROR, las metas de las vigencias no pueden ser menores a la meta final",IF(OR('Avance Cuantitativo Productos'!$H34:$H34="Creciente",'Avance Cuantitativo Productos'!$H34:$H34="Constante",'Avance Cuantitativo Productos'!$H34:$H34="Suma",'Avance Cuantitativo Productos'!$H34:$H34="Decreciente"),IF((MAX(COLUMN('Avance Cuantitativo Productos'!$N34:$Q34)*(INDEX(INT(ISNUMBER('Avance Cuantitativo Productos'!$N34:$Q34)),LARGE((INT(ISNUMBER('Avance Cuantitativo Productos'!$N34:$Q34))&lt;&gt;0)*(_xlfn.SEQUENCE(,COUNTA('Avance Cuantitativo Productos'!$N$6:$Q$6))),1))=INT(ISNUMBER('Avance Cuantitativo Productos'!$N34:$Q34))))-COLUMN('Avance Cuantitativo Productos'!$N34:$N34)+1)=1,OFFSET('Avance Cuantitativo Productos'!$BB34:$BB34,0,MATCH(MAX('Avance Cuantitativo Productos'!$BB34:$BB34)+1,'Avance Cuantitativo Productos'!$BB34:$BB34,1)-1)/4,IF((MAX(COLUMN('Avance Cuantitativo Productos'!$N34:$Q34)*(INDEX(INT(ISNUMBER('Avance Cuantitativo Productos'!$N34:$Q34)),LARGE((INT(ISNUMBER('Avance Cuantitativo Productos'!$N34:$Q34))&lt;&gt;0)*(_xlfn.SEQUENCE(,COUNTA('Avance Cuantitativo Productos'!$N$6:$Q$6))),1))=INT(ISNUMBER('Avance Cuantitativo Productos'!$N34:$Q34))))-COLUMN('Avance Cuantitativo Productos'!$N34:$N34)+1)=2,OFFSET('Avance Cuantitativo Productos'!$BB34:$BB34,0,MATCH(MAX('Avance Cuantitativo Productos'!$BB34:$BB34)+1,'Avance Cuantitativo Productos'!$BB34:$BB34,1)-1)/2,IF((MAX(COLUMN('Avance Cuantitativo Productos'!$N34:$Q34)*(INDEX(INT(ISNUMBER('Avance Cuantitativo Productos'!$N34:$Q34)),LARGE((INT(ISNUMBER('Avance Cuantitativo Productos'!$N34:$Q34))&lt;&gt;0)*(_xlfn.SEQUENCE(,COUNTA('Avance Cuantitativo Productos'!$N$6:$Q$6))),1))=INT(ISNUMBER('Avance Cuantitativo Productos'!$N34:$Q34))))-COLUMN('Avance Cuantitativo Productos'!$N34:$N34)+1)=3,OFFSET('Avance Cuantitativo Productos'!$BB34:$BB34,0,MATCH(MAX('Avance Cuantitativo Productos'!$BB34:$BB34)+1,'Avance Cuantitativo Productos'!$BB34:$BB34,1)-1)*3/4,IF((MAX(COLUMN('Avance Cuantitativo Productos'!$N34:$Q34)*(INDEX(INT(ISNUMBER('Avance Cuantitativo Productos'!$N34:$Q34)),LARGE((INT(ISNUMBER('Avance Cuantitativo Productos'!$N34:$Q34))&lt;&gt;0)*(_xlfn.SEQUENCE(,COUNTA('Avance Cuantitativo Productos'!$N$6:$Q$6))),1))=INT(ISNUMBER('Avance Cuantitativo Productos'!$N34:$Q34))))-COLUMN('Avance Cuantitativo Productos'!$N34:$N34)+1)=4,OFFSET('Avance Cuantitativo Productos'!$BB34:$BB34,0,MATCH(MAX('Avance Cuantitativo Productos'!$BB34:$BB34)+1,'Avance Cuantitativo Productos'!$BB34:$BB34,1)-1),)))))))))</f>
        <v/>
      </c>
      <c r="BL34" s="124" t="str">
        <f t="array" aca="1" ref="BL34" ca="1">+IF(AND('Avance Cuantitativo Productos'!$BK34:$BK34="",'Avance Cuantitativo Productos'!$BC34:$BC34=""),"",IF(OR(AND(_xlfn.XLOOKUP('Avance Cuantitativo Productos'!$I34:$I34,Listas!$G$2:$G$10,Listas!$I$2:$I$10&lt;1),'Avance Cuantitativo Productos'!$BC34:$BC34=""),'Avance Cuantitativo Productos'!$BC34:$BC34="",COUNTIF('Avance Cuantitativo Productos'!$R34:$U34,"="&amp;"")&gt;=4),MAX('Avance Cuantitativo Productos'!$BK34:$BK34,'Avance Cuantitativo Productos'!$BB34:$BB34),IF('Avance Cuantitativo Productos'!$H34:$H34="","Seleccionar Anualización",IF(COUNTIF('Avance Cuantitativo Productos'!$BB34:$BC34,"="&amp;"")=2,"",IF(AND(OR('Avance Cuantitativo Productos'!$H34:$H34="Creciente",'Avance Cuantitativo Productos'!$H34:$H34="Constante",'Avance Cuantitativo Productos'!$H34:$H34="Suma"),'Avance Cuantitativo Productos'!$BC34:$BC34&gt;'Avance Cuantitativo Productos'!$BJ34:$BJ34),"ERROR, las metas de las vigencias no pueden ser mayores a la meta final",IF(AND('Avance Cuantitativo Productos'!$H34:$H34="Decreciente",'Avance Cuantitativo Productos'!$BC34:$BC34&lt;'Avance Cuantitativo Productos'!$BJ34:$BJ34),"ERROR, las metas de las vigencias no pueden ser menores a la meta final",IF(OR('Avance Cuantitativo Productos'!$H34:$H34="Creciente",'Avance Cuantitativo Productos'!$H34:$H34="Constante",'Avance Cuantitativo Productos'!$H34:$H34="Decreciente"),IF((MAX(COLUMN('Avance Cuantitativo Productos'!$R34:$U34)*(INDEX('Avance Cuantitativo Productos'!$R34:$U34,LARGE(('Avance Cuantitativo Productos'!$R34:$U34&lt;&gt;"")*(_xlfn.SEQUENCE(,COUNTA('Avance Cuantitativo Productos'!$R$6:$U$6))),1))='Avance Cuantitativo Productos'!$R34:$U34))-COLUMN('Avance Cuantitativo Productos'!$R34:$R34)+1)=1,(OFFSET('Avance Cuantitativo Productos'!$BB34:$BB34,0,_xlfn.XMATCH('Avance Cuantitativo Productos'!$BC$6:$BC$6,'Avance Cuantitativo Productos'!$BB$6:$BC$6)-1)-(OFFSET('Avance Cuantitativo Productos'!$BB34:$BB34,0,_xlfn.XMATCH('Avance Cuantitativo Productos'!$BC$6:$BC$6,'Avance Cuantitativo Productos'!$BB$6:$BC$6)-2)))/4+OFFSET('Avance Cuantitativo Productos'!$BB34:$BB34,0,_xlfn.XMATCH('Avance Cuantitativo Productos'!$BC$6:$BC$6,'Avance Cuantitativo Productos'!$BB$6:$BC$6)-2),IF((MAX(COLUMN('Avance Cuantitativo Productos'!$R34:$U34)*(INDEX('Avance Cuantitativo Productos'!$R34:$U34,LARGE(('Avance Cuantitativo Productos'!$R34:$U34&lt;&gt;"")*(_xlfn.SEQUENCE(,COUNTA('Avance Cuantitativo Productos'!$R$6:$U$6))),1))='Avance Cuantitativo Productos'!$R34:$U34))-COLUMN('Avance Cuantitativo Productos'!$R34:$R34)+1)=2,(OFFSET('Avance Cuantitativo Productos'!$BB34:$BB34,0,_xlfn.XMATCH('Avance Cuantitativo Productos'!$BC$6:$BC$6,'Avance Cuantitativo Productos'!$BB$6:$BC$6)-1)-OFFSET('Avance Cuantitativo Productos'!$BB34:$BB34,0,_xlfn.XMATCH('Avance Cuantitativo Productos'!$BC$6:$BC$6,'Avance Cuantitativo Productos'!$BB$6:$BC$6)-2))/2+OFFSET('Avance Cuantitativo Productos'!$BB34:$BB34,0,_xlfn.XMATCH('Avance Cuantitativo Productos'!$BC$6:$BC$6,'Avance Cuantitativo Productos'!$BB$6:$BC$6)-2),IF((MAX(COLUMN('Avance Cuantitativo Productos'!$R34:$U34)*(INDEX('Avance Cuantitativo Productos'!$R34:$U34,LARGE(('Avance Cuantitativo Productos'!$R34:$U34&lt;&gt;"")*(_xlfn.SEQUENCE(,COUNTA('Avance Cuantitativo Productos'!$R$6:$U$6))),1))='Avance Cuantitativo Productos'!$R34:$U34))-COLUMN('Avance Cuantitativo Productos'!$R34:$R34)+1)=3,(OFFSET('Avance Cuantitativo Productos'!$BB34:$BB34,0,_xlfn.XMATCH('Avance Cuantitativo Productos'!$BC$6:$BC$6,'Avance Cuantitativo Productos'!$BB$6:$BC$6)-1)-OFFSET('Avance Cuantitativo Productos'!$BB34:$BB34,0,_xlfn.XMATCH('Avance Cuantitativo Productos'!$BC$6:$BC$6,'Avance Cuantitativo Productos'!$BB$6:$BC$6)-2))*3/4+OFFSET('Avance Cuantitativo Productos'!$BB34:$BB34,0,_xlfn.XMATCH('Avance Cuantitativo Productos'!$BC$6:$BC$6,'Avance Cuantitativo Productos'!$BB$6:$BC$6)-2),IF((MAX(COLUMN('Avance Cuantitativo Productos'!$R34:$U34)*(INDEX('Avance Cuantitativo Productos'!$R34:$U34,LARGE(('Avance Cuantitativo Productos'!$R34:$U34&lt;&gt;"")*(_xlfn.SEQUENCE(,COUNTA('Avance Cuantitativo Productos'!$R$6:$U$6))),1))='Avance Cuantitativo Productos'!$R34:$U34))-COLUMN('Avance Cuantitativo Productos'!$R34:$R34)+1)=4,(OFFSET('Avance Cuantitativo Productos'!$BB34:$BB34,0,_xlfn.XMATCH('Avance Cuantitativo Productos'!$BC$6:$BC$6,'Avance Cuantitativo Productos'!$BB$6:$BC$6)-1)-OFFSET('Avance Cuantitativo Productos'!$BB34:$BB34,0,_xlfn.XMATCH('Avance Cuantitativo Productos'!$BC$6:$BC$6,'Avance Cuantitativo Productos'!$BB$6:$BC$6)-2))+OFFSET('Avance Cuantitativo Productos'!$BB34:$BB34,0,_xlfn.XMATCH('Avance Cuantitativo Productos'!$BC$6:$BC$6,'Avance Cuantitativo Productos'!$BB$6:$BC$6)-2))))),IF('Avance Cuantitativo Productos'!$H34:$H34="Suma",IF((MAX(COLUMN('Avance Cuantitativo Productos'!$R34:$U34)*(INDEX(INT(ISNUMBER('Avance Cuantitativo Productos'!$R34:$U34)),LARGE((INT(ISNUMBER('Avance Cuantitativo Productos'!$R34:$U34))&lt;&gt;0)*(_xlfn.SEQUENCE(,COUNTA('Avance Cuantitativo Productos'!$R$6:$U$6))),1))=INT(ISNUMBER('Avance Cuantitativo Productos'!$R34:$U34))))-COLUMN('Avance Cuantitativo Productos'!$R34:$R34)+1)=1,(OFFSET('Avance Cuantitativo Productos'!$BB34:$BB34,0,_xlfn.XMATCH('Avance Cuantitativo Productos'!$BC$6:$BC$6,'Avance Cuantitativo Productos'!$BB$6:$BC$6,1,1)-1)/4+SUM('Avance Cuantitativo Productos'!$BB34:$BB34)),IF((MAX(COLUMN('Avance Cuantitativo Productos'!$R34:$U34)*(INDEX(INT(ISNUMBER('Avance Cuantitativo Productos'!$R34:$U34)),LARGE((INT(ISNUMBER('Avance Cuantitativo Productos'!$R34:$U34))&lt;&gt;0)*(_xlfn.SEQUENCE(,COUNTA('Avance Cuantitativo Productos'!$R$6:$U$6))),1))=INT(ISNUMBER('Avance Cuantitativo Productos'!$R34:$U34))))-COLUMN('Avance Cuantitativo Productos'!$R34:$R34)+1)=2,(OFFSET('Avance Cuantitativo Productos'!$BB34:$BB34,0,_xlfn.XMATCH('Avance Cuantitativo Productos'!$BC$6:$BC$6,'Avance Cuantitativo Productos'!$BB$6:$BC$6,1,1)-1)/2+SUM('Avance Cuantitativo Productos'!$BB34:$BB34)),IF((MAX(COLUMN('Avance Cuantitativo Productos'!$R34:$U34)*(INDEX(INT(ISNUMBER('Avance Cuantitativo Productos'!$R34:$U34)),LARGE((INT(ISNUMBER('Avance Cuantitativo Productos'!$R34:$U34))&lt;&gt;0)*(_xlfn.SEQUENCE(,COUNTA('Avance Cuantitativo Productos'!$R$6:$U$6))),1))=INT(ISNUMBER('Avance Cuantitativo Productos'!$R34:$U34))))-COLUMN('Avance Cuantitativo Productos'!$R34:$R34)+1)=3,(OFFSET('Avance Cuantitativo Productos'!$BB34:$BB34,0,_xlfn.XMATCH('Avance Cuantitativo Productos'!$BC$6:$BC$6,'Avance Cuantitativo Productos'!$BB$6:$BC$6,1,1)-1)*3/4+SUM('Avance Cuantitativo Productos'!$BB34:$BB34)),IF((MAX(COLUMN('Avance Cuantitativo Productos'!$R34:$U34)*(INDEX(INT(ISNUMBER('Avance Cuantitativo Productos'!$R34:$U34)),LARGE((INT(ISNUMBER('Avance Cuantitativo Productos'!$R34:$U34))&lt;&gt;0)*(_xlfn.SEQUENCE(,COUNTA('Avance Cuantitativo Productos'!$R$6:$U$6))),1))=INT(ISNUMBER('Avance Cuantitativo Productos'!$R34:$U34))))-COLUMN('Avance Cuantitativo Productos'!$R34:$R34)+1)=4,(OFFSET('Avance Cuantitativo Productos'!$BB34:$BB34,0,_xlfn.XMATCH('Avance Cuantitativo Productos'!$BC$6:$BC$6,'Avance Cuantitativo Productos'!$BB$6:$BC$6,1,1)-1)+SUM('Avance Cuantitativo Productos'!$BB34:$BB34)),))))))))))))</f>
        <v/>
      </c>
      <c r="BM34" s="124" t="str">
        <f t="array" aca="1" ref="BM34" ca="1">+IF(AND('Avance Cuantitativo Productos'!$BL34:$BL34="",'Avance Cuantitativo Productos'!$BD34:$BD34=""),"",IF(OR(AND(_xlfn.XLOOKUP('Avance Cuantitativo Productos'!$I34:$I34,Listas!$G$2:$G$10,Listas!$I$2:$I$10)&lt;1,'Avance Cuantitativo Productos'!$BD34:$BD34=""),'Avance Cuantitativo Productos'!$BD34:$BD34="",COUNTIF('Avance Cuantitativo Productos'!$V34:$Y34,"="&amp;"")&gt;=4),MAX('Avance Cuantitativo Productos'!$BL34:$BL34,'Avance Cuantitativo Productos'!$BC34:$BC34),IF('Avance Cuantitativo Productos'!$H34:$H34="","Seleccionar Anualización",IF(COUNTIF('Avance Cuantitativo Productos'!$BB34:$BD34,"="&amp;"")=3,"",IF(AND(OR('Avance Cuantitativo Productos'!$H34:$H34="Creciente",'Avance Cuantitativo Productos'!$H34:$H34="Constante",'Avance Cuantitativo Productos'!$H34:$H34="Suma"),'Avance Cuantitativo Productos'!$BD34:$BD34&gt;'Avance Cuantitativo Productos'!$BJ34:$BJ34),"ERROR, las metas de las vigencias no pueden ser mayores a la meta final",IF(AND('Avance Cuantitativo Productos'!$H34:$H34="Decreciente",'Avance Cuantitativo Productos'!$BD34:$BD34&lt;'Avance Cuantitativo Productos'!$BJ34:$BJ34),"ERROR, las metas de las vigencias no pueden ser menores a la meta final",IF(OR('Avance Cuantitativo Productos'!$H34:$H34="Creciente",'Avance Cuantitativo Productos'!$H34:$H34="Constante",'Avance Cuantitativo Productos'!$H34:$H34="Decreciente"),IF((MAX(COLUMN('Avance Cuantitativo Productos'!$V34:$Y34)*(INDEX('Avance Cuantitativo Productos'!$V34:$Y34,LARGE(('Avance Cuantitativo Productos'!$V34:$Y34&lt;&gt;"")*(_xlfn.SEQUENCE(,COUNTA('Avance Cuantitativo Productos'!$V$6:$Y$6))),1))='Avance Cuantitativo Productos'!$V34:$Y34))-COLUMN('Avance Cuantitativo Productos'!$V34:$V34)+1)=1,(OFFSET('Avance Cuantitativo Productos'!$BB34:$BB34,0,_xlfn.XMATCH('Avance Cuantitativo Productos'!$BD$6:$BD$6,'Avance Cuantitativo Productos'!$BB$6:$BD$6)-1)-(OFFSET('Avance Cuantitativo Productos'!$BB34:$BB34,0,_xlfn.XMATCH('Avance Cuantitativo Productos'!$BD$6:$BD$6,'Avance Cuantitativo Productos'!$BB$6:$BD$6)-2)))/4+OFFSET('Avance Cuantitativo Productos'!$BB34:$BB34,0,_xlfn.XMATCH('Avance Cuantitativo Productos'!$BD$6:$BD$6,'Avance Cuantitativo Productos'!$BB$6:$BD$6)-1),IF((MAX(COLUMN('Avance Cuantitativo Productos'!$V34:$Y34)*(INDEX('Avance Cuantitativo Productos'!$V34:$Y34,LARGE(('Avance Cuantitativo Productos'!$V34:$Y34&lt;&gt;"")*(_xlfn.SEQUENCE(,COUNTA('Avance Cuantitativo Productos'!$V$6:$Y$6))),1))='Avance Cuantitativo Productos'!$V34:$Y34))-COLUMN('Avance Cuantitativo Productos'!$V34:$V34)+1)=2,(OFFSET('Avance Cuantitativo Productos'!$BB34:$BB34,0,_xlfn.XMATCH('Avance Cuantitativo Productos'!$BD$6:$BD$6,'Avance Cuantitativo Productos'!$BB$6:$BD$6)-1)-OFFSET('Avance Cuantitativo Productos'!$BB34:$BB34,0,_xlfn.XMATCH('Avance Cuantitativo Productos'!$BD$6:$BD$6,'Avance Cuantitativo Productos'!$BB$6:$BD$6)-2))/2+OFFSET('Avance Cuantitativo Productos'!$BB34:$BB34,0,_xlfn.XMATCH('Avance Cuantitativo Productos'!$BD$6:$BD$6,'Avance Cuantitativo Productos'!$BB$6:$BD$6)-2),IF((MAX(COLUMN('Avance Cuantitativo Productos'!$V34:$Y34)*(INDEX('Avance Cuantitativo Productos'!$V34:$Y34,LARGE(('Avance Cuantitativo Productos'!$V34:$Y34&lt;&gt;"")*(_xlfn.SEQUENCE(,COUNTA('Avance Cuantitativo Productos'!$V$6:$Y$6))),1))='Avance Cuantitativo Productos'!$V34:$Y34))-COLUMN('Avance Cuantitativo Productos'!$V34:$V34)+1)=3,(OFFSET('Avance Cuantitativo Productos'!$BB34:$BB34,0,_xlfn.XMATCH('Avance Cuantitativo Productos'!$BD$6:$BD$6,'Avance Cuantitativo Productos'!$BB$6:$BD$6)-1)-OFFSET('Avance Cuantitativo Productos'!$BB34:$BB34,0,_xlfn.XMATCH('Avance Cuantitativo Productos'!$BD$6:$BD$6,'Avance Cuantitativo Productos'!$BB$6:$BD$6)-2))*0.75+OFFSET('Avance Cuantitativo Productos'!$BB34:$BB34,0,_xlfn.XMATCH('Avance Cuantitativo Productos'!$BD$6:$BD$6,'Avance Cuantitativo Productos'!$BB$6:$BD$6)-2),IF((MAX(COLUMN('Avance Cuantitativo Productos'!$V34:$Y34)*(INDEX('Avance Cuantitativo Productos'!$V34:$Y34,LARGE(('Avance Cuantitativo Productos'!$V34:$Y34&lt;&gt;"")*(_xlfn.SEQUENCE(,COUNTA('Avance Cuantitativo Productos'!$V$6:$Y$6))),1))='Avance Cuantitativo Productos'!$V34:$Y34))-COLUMN('Avance Cuantitativo Productos'!$V34:$V34)+1)=4,(OFFSET('Avance Cuantitativo Productos'!$BB34:$BB34,0,_xlfn.XMATCH('Avance Cuantitativo Productos'!$BD$6:$BD$6,'Avance Cuantitativo Productos'!$BB$6:$BD$6)-1)-OFFSET('Avance Cuantitativo Productos'!$BB34:$BB34,0,_xlfn.XMATCH('Avance Cuantitativo Productos'!$BD$6:$BD$6,'Avance Cuantitativo Productos'!$BB$6:$BD$6)-2))+OFFSET('Avance Cuantitativo Productos'!$BB34:$BB34,0,_xlfn.XMATCH('Avance Cuantitativo Productos'!$BD$6:$BD$6,'Avance Cuantitativo Productos'!$BB$6:$BD$6)-2))))),IF('Avance Cuantitativo Productos'!$H34:$H34="Suma",IF((MAX(COLUMN('Avance Cuantitativo Productos'!$V34:$Y34)*(INDEX(INT(ISNUMBER('Avance Cuantitativo Productos'!$V34:$Y34)),LARGE((INT(ISNUMBER('Avance Cuantitativo Productos'!$V34:$Y34))&lt;&gt;0)*(_xlfn.SEQUENCE(,COUNTA('Avance Cuantitativo Productos'!$V$6:$Y$6))),1))=INT(ISNUMBER('Avance Cuantitativo Productos'!$V34:$Y34))))-COLUMN('Avance Cuantitativo Productos'!$V34:$V34)+1)=1,(OFFSET('Avance Cuantitativo Productos'!$BB34:$BB34,0,_xlfn.XMATCH('Avance Cuantitativo Productos'!$BD$6:$BD$6,'Avance Cuantitativo Productos'!$BB$6:$BD$6,1,1)-1)/4+SUM('Avance Cuantitativo Productos'!$BB34:$BC34)),IF((MAX(COLUMN('Avance Cuantitativo Productos'!$V34:$Y34)*(INDEX(INT(ISNUMBER('Avance Cuantitativo Productos'!$V34:$Y34)),LARGE((INT(ISNUMBER('Avance Cuantitativo Productos'!$V34:$Y34))&lt;&gt;0)*(_xlfn.SEQUENCE(,COUNTA('Avance Cuantitativo Productos'!$V$6:$Y$6))),1))=INT(ISNUMBER('Avance Cuantitativo Productos'!$V34:$Y34))))-COLUMN('Avance Cuantitativo Productos'!$V34:$V34)+1)=2,(OFFSET('Avance Cuantitativo Productos'!$BB34:$BB34,0,_xlfn.XMATCH('Avance Cuantitativo Productos'!$BD$6:$BD$6,'Avance Cuantitativo Productos'!$BB$6:$BD$6,1,1)-1)/2+SUM('Avance Cuantitativo Productos'!$BB34:$BC34)),IF((MAX(COLUMN('Avance Cuantitativo Productos'!$V34:$Y34)*(INDEX(INT(ISNUMBER('Avance Cuantitativo Productos'!$V34:$Y34)),LARGE((INT(ISNUMBER('Avance Cuantitativo Productos'!$V34:$Y34))&lt;&gt;0)*(_xlfn.SEQUENCE(,COUNTA('Avance Cuantitativo Productos'!$V$6:$Y$6))),1))=INT(ISNUMBER('Avance Cuantitativo Productos'!$V34:$Y34))))-COLUMN('Avance Cuantitativo Productos'!$V34:$V34)+1)=3,(OFFSET('Avance Cuantitativo Productos'!$BB34:$BB34,0,_xlfn.XMATCH('Avance Cuantitativo Productos'!$BD$6:$BD$6,'Avance Cuantitativo Productos'!$BB$6:$BD$6,1,1)-1)*0.75+SUM('Avance Cuantitativo Productos'!$BB34:$BC34)),IF((MAX(COLUMN('Avance Cuantitativo Productos'!$V34:$Y34)*(INDEX(INT(ISNUMBER('Avance Cuantitativo Productos'!$V34:$Y34)),LARGE((INT(ISNUMBER('Avance Cuantitativo Productos'!$V34:$Y34))&lt;&gt;0)*(_xlfn.SEQUENCE(,COUNTA('Avance Cuantitativo Productos'!$V$6:$Y$6))),1))=INT(ISNUMBER('Avance Cuantitativo Productos'!$V34:$Y34))))-COLUMN('Avance Cuantitativo Productos'!$V34:$V34)+1)=4,(OFFSET('Avance Cuantitativo Productos'!$BB34:$BB34,0,_xlfn.XMATCH('Avance Cuantitativo Productos'!$BD$6:$BD$6,'Avance Cuantitativo Productos'!$BB$6:$BD$6,1,1)-1)+SUM('Avance Cuantitativo Productos'!$BB34:$BC34)),))))))))))))</f>
        <v/>
      </c>
      <c r="BN34" s="124" t="str">
        <f t="array" aca="1" ref="BN34" ca="1">+IF(AND('Avance Cuantitativo Productos'!$BM34:$BM34="",'Avance Cuantitativo Productos'!$BE34:$BE34=""),"",IF(OR(AND(_xlfn.XLOOKUP('Avance Cuantitativo Productos'!$I34:$I34,Listas!$G$2:$G$10,Listas!$I$2:$I$10&lt;1),'Avance Cuantitativo Productos'!$BE34:$BE34=""),'Avance Cuantitativo Productos'!$BE34:$BE34="",COUNTIF('Avance Cuantitativo Productos'!$Z34:$AC34,"="&amp;"")&gt;=4),MAX('Avance Cuantitativo Productos'!$BM34:$BM34,'Avance Cuantitativo Productos'!$BD34:$BD34),IF('Avance Cuantitativo Productos'!$H34:$H34="","Seleccionar Anualización",IF(COUNTIF('Avance Cuantitativo Productos'!$BB34:$BE34,"="&amp;"")=4,"",IF(AND(OR('Avance Cuantitativo Productos'!$H34:$H34="Creciente",'Avance Cuantitativo Productos'!$H34:$H34="Constante",'Avance Cuantitativo Productos'!$H34:$H34="Suma"),'Avance Cuantitativo Productos'!$BE34:$BE34&gt;'Avance Cuantitativo Productos'!$BJ34:$BJ34),"ERROR, las metas de las vigencias no pueden ser mayores a la meta final",IF(AND('Avance Cuantitativo Productos'!$H34:$H34="Decreciente",'Avance Cuantitativo Productos'!$BE34:$BE34&lt;'Avance Cuantitativo Productos'!$BJ34:$BJ34),"ERROR, las metas de las vigencias no pueden ser menores a la meta final",IF(OR('Avance Cuantitativo Productos'!$H34:$H34="Creciente",'Avance Cuantitativo Productos'!$H34:$H34="Constante",'Avance Cuantitativo Productos'!$H34:$H34="Decreciente"),IF((MAX(COLUMN('Avance Cuantitativo Productos'!$Z34:$AC34)*(INDEX('Avance Cuantitativo Productos'!$Z34:$AC34,LARGE(('Avance Cuantitativo Productos'!$Z34:$AC34&lt;&gt;"")*(_xlfn.SEQUENCE(,COUNTA('Avance Cuantitativo Productos'!$Z$6:$AC$6))),1))='Avance Cuantitativo Productos'!$Z34:$AC34))-COLUMN('Avance Cuantitativo Productos'!$Z34:$Z34)+1)=1,(OFFSET('Avance Cuantitativo Productos'!$BB34:$BB34,0,_xlfn.XMATCH('Avance Cuantitativo Productos'!$BE$6:$BE$6,'Avance Cuantitativo Productos'!$BB$6:$BE$6)-1)-(OFFSET('Avance Cuantitativo Productos'!$BB34:$BB34,0,_xlfn.XMATCH('Avance Cuantitativo Productos'!$BE$6:$BE$6,'Avance Cuantitativo Productos'!$BB$6:$BE$6)-2)))/4+OFFSET('Avance Cuantitativo Productos'!$BB34:$BB34,0,_xlfn.XMATCH('Avance Cuantitativo Productos'!$BE$6:$BE$6,'Avance Cuantitativo Productos'!$BB$6:$BE$6)-2),IF((MAX(COLUMN('Avance Cuantitativo Productos'!$Z34:$AC34)*(INDEX('Avance Cuantitativo Productos'!$Z34:$AC34,LARGE(('Avance Cuantitativo Productos'!$Z34:$AC34&lt;&gt;"")*(_xlfn.SEQUENCE(,COUNTA('Avance Cuantitativo Productos'!$Z$6:$AC$6))),1))='Avance Cuantitativo Productos'!$Z34:$AC34))-COLUMN('Avance Cuantitativo Productos'!$Z34:$Z34)+1)=2,(OFFSET('Avance Cuantitativo Productos'!$BB34:$BB34,0,_xlfn.XMATCH('Avance Cuantitativo Productos'!$BE$6:$BE$6,'Avance Cuantitativo Productos'!$BB$6:$BE$6)-1)-OFFSET('Avance Cuantitativo Productos'!$BB34:$BB34,0,_xlfn.XMATCH('Avance Cuantitativo Productos'!$BE$6:$BE$6,'Avance Cuantitativo Productos'!$BB$6:$BE$6)-2))/2+OFFSET('Avance Cuantitativo Productos'!$BB34:$BB34,0,_xlfn.XMATCH('Avance Cuantitativo Productos'!$BE$6:$BE$6,'Avance Cuantitativo Productos'!$BB$6:$BE$6)-2),IF((MAX(COLUMN('Avance Cuantitativo Productos'!$Z34:$AC34)*(INDEX('Avance Cuantitativo Productos'!$Z34:$AC34,LARGE(('Avance Cuantitativo Productos'!$Z34:$AC34&lt;&gt;"")*(_xlfn.SEQUENCE(,COUNTA('Avance Cuantitativo Productos'!$Z$6:$AC$6))),1))='Avance Cuantitativo Productos'!$Z34:$AC34))-COLUMN('Avance Cuantitativo Productos'!$Z34:$Z34)+1)=3,(OFFSET('Avance Cuantitativo Productos'!$BB34:$BB34,0,_xlfn.XMATCH('Avance Cuantitativo Productos'!$BE$6:$BE$6,'Avance Cuantitativo Productos'!$BB$6:$BE$6)-1)-OFFSET('Avance Cuantitativo Productos'!$BB34:$BB34,0,_xlfn.XMATCH('Avance Cuantitativo Productos'!$BE$6:$BE$6,'Avance Cuantitativo Productos'!$BB$6:$BE$6)-2))*3/4+OFFSET('Avance Cuantitativo Productos'!$BB34:$BB34,0,_xlfn.XMATCH('Avance Cuantitativo Productos'!$BE$6:$BE$6,'Avance Cuantitativo Productos'!$BB$6:$BE$6)-2),IF((MAX(COLUMN('Avance Cuantitativo Productos'!$Z34:$AC34)*(INDEX('Avance Cuantitativo Productos'!$Z34:$AC34,LARGE(('Avance Cuantitativo Productos'!$Z34:$AC34&lt;&gt;"")*(_xlfn.SEQUENCE(,COUNTA('Avance Cuantitativo Productos'!$Z$6:$AC$6))),1))='Avance Cuantitativo Productos'!$Z34:$AC34))-COLUMN('Avance Cuantitativo Productos'!$Z34:$Z34)+1)=4,(OFFSET('Avance Cuantitativo Productos'!$BB34:$BB34,0,_xlfn.XMATCH('Avance Cuantitativo Productos'!$BE$6:$BE$6,'Avance Cuantitativo Productos'!$BB$6:$BE$6)-1)-OFFSET('Avance Cuantitativo Productos'!$BB34:$BB34,0,_xlfn.XMATCH('Avance Cuantitativo Productos'!$BE$6:$BE$6,'Avance Cuantitativo Productos'!$BB$6:$BE$6)-2))+OFFSET('Avance Cuantitativo Productos'!$BB34:$BB34,0,_xlfn.XMATCH('Avance Cuantitativo Productos'!$BE$6:$BE$6,'Avance Cuantitativo Productos'!$BB$6:$BE$6)-2))))),IF('Avance Cuantitativo Productos'!$H34:$H34="Suma",IF((MAX(COLUMN('Avance Cuantitativo Productos'!$Z34:$AC34)*(INDEX(INT(ISNUMBER('Avance Cuantitativo Productos'!$Z34:$AC34)),LARGE((INT(ISNUMBER('Avance Cuantitativo Productos'!$Z34:$AC34))&lt;&gt;0)*(_xlfn.SEQUENCE(,COUNTA('Avance Cuantitativo Productos'!$Z$6:$AC$6))),1))=INT(ISNUMBER('Avance Cuantitativo Productos'!$Z34:$AC34))))-COLUMN('Avance Cuantitativo Productos'!$Z34:$Z34)+1)=1,(OFFSET('Avance Cuantitativo Productos'!$BB34:$BB34,0,_xlfn.XMATCH('Avance Cuantitativo Productos'!$BE$6:$BE$6,'Avance Cuantitativo Productos'!$BB$6:$BE$6,1,1)-1)/4+SUM('Avance Cuantitativo Productos'!$BB34:$BD34)),IF((MAX(COLUMN('Avance Cuantitativo Productos'!$Z34:$AC34)*(INDEX(INT(ISNUMBER('Avance Cuantitativo Productos'!$Z34:$AC34)),LARGE((INT(ISNUMBER('Avance Cuantitativo Productos'!$Z34:$AC34))&lt;&gt;0)*(_xlfn.SEQUENCE(,COUNTA('Avance Cuantitativo Productos'!$Z$6:$AC$6))),1))=INT(ISNUMBER('Avance Cuantitativo Productos'!$Z34:$AC34))))-COLUMN('Avance Cuantitativo Productos'!$Z34:$Z34)+1)=2,(OFFSET('Avance Cuantitativo Productos'!$BB34:$BB34,0,_xlfn.XMATCH('Avance Cuantitativo Productos'!$BE$6:$BE$6,'Avance Cuantitativo Productos'!$BB$6:$BE$6,1,1)-1)/2+SUM('Avance Cuantitativo Productos'!$BB34:$BD34)),IF((MAX(COLUMN('Avance Cuantitativo Productos'!$Z34:$AC34)*(INDEX(INT(ISNUMBER('Avance Cuantitativo Productos'!$Z34:$AC34)),LARGE((INT(ISNUMBER('Avance Cuantitativo Productos'!$Z34:$AC34))&lt;&gt;0)*(_xlfn.SEQUENCE(,COUNTA('Avance Cuantitativo Productos'!$Z$6:$AC$6))),1))=INT(ISNUMBER('Avance Cuantitativo Productos'!$Z34:$AC34))))-COLUMN('Avance Cuantitativo Productos'!$Z34:$Z34)+1)=3,(OFFSET('Avance Cuantitativo Productos'!$BB34:$BB34,0,_xlfn.XMATCH('Avance Cuantitativo Productos'!$BE$6:$BE$6,'Avance Cuantitativo Productos'!$BB$6:$BE$6,1,1)-1)*3/4+SUM('Avance Cuantitativo Productos'!$BB34:$BD34)),IF((MAX(COLUMN('Avance Cuantitativo Productos'!$Z34:$AC34)*(INDEX(INT(ISNUMBER('Avance Cuantitativo Productos'!$Z34:$AC34)),LARGE((INT(ISNUMBER('Avance Cuantitativo Productos'!$Z34:$AC34))&lt;&gt;0)*(_xlfn.SEQUENCE(,COUNTA('Avance Cuantitativo Productos'!$Z$6:$AC$6))),1))=INT(ISNUMBER('Avance Cuantitativo Productos'!$Z34:$AC34))))-COLUMN('Avance Cuantitativo Productos'!$Z34:$Z34)+1)=4,(OFFSET('Avance Cuantitativo Productos'!$BB34:$BB34,0,_xlfn.XMATCH('Avance Cuantitativo Productos'!$BE$6:$BE$6,'Avance Cuantitativo Productos'!$BB$6:$BE$6,1,1)-1)+SUM('Avance Cuantitativo Productos'!$BB34:$BD34)),))))))))))))</f>
        <v/>
      </c>
      <c r="BO34" s="124" t="str">
        <f t="array" aca="1" ref="BO34" ca="1">+IF(AND('Avance Cuantitativo Productos'!$BN34:$BN34="",'Avance Cuantitativo Productos'!$BF34:$BF34=""),"",IF(OR(AND(_xlfn.XLOOKUP('Avance Cuantitativo Productos'!$I34:$I34,Listas!$G$2:$G$10,Listas!$I$2:$I$10&lt;1),'Avance Cuantitativo Productos'!$BF34:$BF34=""),'Avance Cuantitativo Productos'!$BF34:$BF34="",COUNTIF('Avance Cuantitativo Productos'!$AD34:$AG34,"="&amp;"")&gt;=4),MAX('Avance Cuantitativo Productos'!$BN34:$BN34,'Avance Cuantitativo Productos'!$BE34:$BE34),IF('Avance Cuantitativo Productos'!$H34:$H34="","Seleccionar Anualización",IF(COUNTIF('Avance Cuantitativo Productos'!$BB34:$BF34,"="&amp;"")=5,"",IF(AND(OR('Avance Cuantitativo Productos'!$H34:$H34="Creciente",'Avance Cuantitativo Productos'!$H34:$H34="Constante",'Avance Cuantitativo Productos'!$H34:$H34="Suma"),'Avance Cuantitativo Productos'!$BF34:$BF34&gt;'Avance Cuantitativo Productos'!$BJ34:$BJ34),"ERROR, las metas de las vigencias no pueden ser mayores a la meta final",IF(AND('Avance Cuantitativo Productos'!$H34:$H34="Decreciente",'Avance Cuantitativo Productos'!$BF34:$BF34&lt;'Avance Cuantitativo Productos'!$BJ34:$BJ34),"ERROR, las metas de las vigencias no pueden ser menores a la meta final",IF(OR('Avance Cuantitativo Productos'!$H34:$H34="Creciente",'Avance Cuantitativo Productos'!$H34:$H34="Constante",'Avance Cuantitativo Productos'!$H34:$H34="Decreciente"),IF((MAX(COLUMN('Avance Cuantitativo Productos'!$AD34:$AG34)*(INDEX('Avance Cuantitativo Productos'!$AD34:$AG34,LARGE(('Avance Cuantitativo Productos'!$AD34:$AG34&lt;&gt;"")*(_xlfn.SEQUENCE(,COUNTA('Avance Cuantitativo Productos'!$AD$6:$AG$6))),1))='Avance Cuantitativo Productos'!$AD34:$AG34))-COLUMN('Avance Cuantitativo Productos'!$AD34:$AD34)+1)=1,(OFFSET('Avance Cuantitativo Productos'!$BB34:$BB34,0,_xlfn.XMATCH('Avance Cuantitativo Productos'!$BF$6:$BF$6,'Avance Cuantitativo Productos'!$BB$6:$BF$6)-1)-(OFFSET('Avance Cuantitativo Productos'!$BB34:$BB34,0,_xlfn.XMATCH('Avance Cuantitativo Productos'!$BF$6:$BF$6,'Avance Cuantitativo Productos'!$BB$6:$BF$6)-2)))/4+OFFSET('Avance Cuantitativo Productos'!$BB34:$BB34,0,_xlfn.XMATCH('Avance Cuantitativo Productos'!$BF$6:$BF$6,'Avance Cuantitativo Productos'!$BB$6:$BF$6)-2),IF((MAX(COLUMN('Avance Cuantitativo Productos'!$AD34:$AG34)*(INDEX('Avance Cuantitativo Productos'!$AD34:$AG34,LARGE(('Avance Cuantitativo Productos'!$AD34:$AG34&lt;&gt;"")*(_xlfn.SEQUENCE(,COUNTA('Avance Cuantitativo Productos'!$AD$6:$AG$6))),1))='Avance Cuantitativo Productos'!$AD34:$AG34))-COLUMN('Avance Cuantitativo Productos'!$AD34:$AD34)+1)=2,(OFFSET('Avance Cuantitativo Productos'!$BB34:$BB34,0,_xlfn.XMATCH('Avance Cuantitativo Productos'!$BF$6:$BF$6,'Avance Cuantitativo Productos'!$BB$6:$BF$6)-1)-OFFSET('Avance Cuantitativo Productos'!$BB34:$BB34,0,_xlfn.XMATCH('Avance Cuantitativo Productos'!$BF$6:$BF$6,'Avance Cuantitativo Productos'!$BB$6:$BF$6)-2))/2+OFFSET('Avance Cuantitativo Productos'!$BB34:$BB34,0,_xlfn.XMATCH('Avance Cuantitativo Productos'!$BF$6:$BF$6,'Avance Cuantitativo Productos'!$BB$6:$BF$6)-2),IF((MAX(COLUMN('Avance Cuantitativo Productos'!$AD34:$AG34)*(INDEX('Avance Cuantitativo Productos'!$AD34:$AG34,LARGE(('Avance Cuantitativo Productos'!$AD34:$AG34&lt;&gt;"")*(_xlfn.SEQUENCE(,COUNTA('Avance Cuantitativo Productos'!$AD$6:$AG$6))),1))='Avance Cuantitativo Productos'!$AD34:$AG34))-COLUMN('Avance Cuantitativo Productos'!$AD34:$AD34)+1)=3,(OFFSET('Avance Cuantitativo Productos'!$BB34:$BB34,0,_xlfn.XMATCH('Avance Cuantitativo Productos'!$BF$6:$BF$6,'Avance Cuantitativo Productos'!$BB$6:$BF$6)-1)-OFFSET('Avance Cuantitativo Productos'!$BB34:$BB34,0,_xlfn.XMATCH('Avance Cuantitativo Productos'!$BF$6:$BF$6,'Avance Cuantitativo Productos'!$BB$6:$BF$6)-2))*3/4+OFFSET('Avance Cuantitativo Productos'!$BB34:$BB34,0,_xlfn.XMATCH('Avance Cuantitativo Productos'!$BF$6:$BF$6,'Avance Cuantitativo Productos'!$BB$6:$BF$6)-2),IF((MAX(COLUMN('Avance Cuantitativo Productos'!$AD34:$AG34)*(INDEX('Avance Cuantitativo Productos'!$AD34:$AG34,LARGE(('Avance Cuantitativo Productos'!$AD34:$AG34&lt;&gt;"")*(_xlfn.SEQUENCE(,COUNTA('Avance Cuantitativo Productos'!$AD$6:$AG$6))),1))='Avance Cuantitativo Productos'!$AD34:$AG34))-COLUMN('Avance Cuantitativo Productos'!$AD34:$AD34)+1)=4,(OFFSET('Avance Cuantitativo Productos'!$BB34:$BB34,0,_xlfn.XMATCH('Avance Cuantitativo Productos'!$BF$6:$BF$6,'Avance Cuantitativo Productos'!$BB$6:$BF$6)-1)-OFFSET('Avance Cuantitativo Productos'!$BB34:$BB34,0,_xlfn.XMATCH('Avance Cuantitativo Productos'!$BF$6:$BF$6,'Avance Cuantitativo Productos'!$BB$6:$BF$6)-2))+OFFSET('Avance Cuantitativo Productos'!$BB34:$BB34,0,_xlfn.XMATCH('Avance Cuantitativo Productos'!$BF$6:$BF$6,'Avance Cuantitativo Productos'!$BB$6:$BF$6)-2))))),IF('Avance Cuantitativo Productos'!$H34:$H34="Suma",IF((MAX(COLUMN('Avance Cuantitativo Productos'!$AD34:$AG34)*(INDEX(INT(ISNUMBER('Avance Cuantitativo Productos'!$AD34:$AG34)),LARGE((INT(ISNUMBER('Avance Cuantitativo Productos'!$AD34:$AG34))&lt;&gt;0)*(_xlfn.SEQUENCE(,COUNTA('Avance Cuantitativo Productos'!$AD$6:$AG$6))),1))=INT(ISNUMBER('Avance Cuantitativo Productos'!$AD34:$AG34))))-COLUMN('Avance Cuantitativo Productos'!$AD34:$AD34)+1)=1,(OFFSET('Avance Cuantitativo Productos'!$BB34:$BB34,0,_xlfn.XMATCH('Avance Cuantitativo Productos'!$BF$6:$BF$6,'Avance Cuantitativo Productos'!$BB$6:$BF$6,1,1)-1)/4+SUM('Avance Cuantitativo Productos'!$BB34:$BE34)),IF((MAX(COLUMN('Avance Cuantitativo Productos'!$AD34:$AG34)*(INDEX(INT(ISNUMBER('Avance Cuantitativo Productos'!$AD34:$AG34)),LARGE((INT(ISNUMBER('Avance Cuantitativo Productos'!$AD34:$AG34))&lt;&gt;0)*(_xlfn.SEQUENCE(,COUNTA('Avance Cuantitativo Productos'!$AD$6:$AG$6))),1))=INT(ISNUMBER('Avance Cuantitativo Productos'!$AD34:$AG34))))-COLUMN('Avance Cuantitativo Productos'!$AD34:$AD34)+1)=2,(OFFSET('Avance Cuantitativo Productos'!$BB34:$BB34,0,_xlfn.XMATCH('Avance Cuantitativo Productos'!$BF$6:$BF$6,'Avance Cuantitativo Productos'!$BB$6:$BF$6,1,1)-1)/2+SUM('Avance Cuantitativo Productos'!$BB34:$BE34)),IF((MAX(COLUMN('Avance Cuantitativo Productos'!$AD34:$AG34)*(INDEX(INT(ISNUMBER('Avance Cuantitativo Productos'!$AD34:$AG34)),LARGE((INT(ISNUMBER('Avance Cuantitativo Productos'!$AD34:$AG34))&lt;&gt;0)*(_xlfn.SEQUENCE(,COUNTA('Avance Cuantitativo Productos'!$AD$6:$AG$6))),1))=INT(ISNUMBER('Avance Cuantitativo Productos'!$AD34:$AG34))))-COLUMN('Avance Cuantitativo Productos'!$AD34:$AD34)+1)=3,(OFFSET('Avance Cuantitativo Productos'!$BB34:$BB34,0,_xlfn.XMATCH('Avance Cuantitativo Productos'!$BF$6:$BF$6,'Avance Cuantitativo Productos'!$BB$6:$BF$6,1,1)-1)*3/4+SUM('Avance Cuantitativo Productos'!$BB34:$BE34)),IF((MAX(COLUMN('Avance Cuantitativo Productos'!$AD34:$AG34)*(INDEX(INT(ISNUMBER('Avance Cuantitativo Productos'!$AD34:$AG34)),LARGE((INT(ISNUMBER('Avance Cuantitativo Productos'!$AD34:$AG34))&lt;&gt;0)*(_xlfn.SEQUENCE(,COUNTA('Avance Cuantitativo Productos'!$AD$6:$AG$6))),1))=INT(ISNUMBER('Avance Cuantitativo Productos'!$AD34:$AG34))))-COLUMN('Avance Cuantitativo Productos'!$AD34:$AD34)+1)=4,(OFFSET('Avance Cuantitativo Productos'!$BB34:$BB34,0,_xlfn.XMATCH('Avance Cuantitativo Productos'!$BF$6:$BF$6,'Avance Cuantitativo Productos'!$BB$6:$BF$6,1,1)-1)+SUM('Avance Cuantitativo Productos'!$BB34:$BE34)),))))))))))))</f>
        <v/>
      </c>
      <c r="BP34" s="125" t="str">
        <f t="array" aca="1" ref="BP34" ca="1">+IF(AND('Avance Cuantitativo Productos'!$BO34:$BO34="",'Avance Cuantitativo Productos'!$BG34:$BG34=""),"",IF(OR(AND(_xlfn.XLOOKUP('Avance Cuantitativo Productos'!$I34:$I34,Listas!$G$2:$G$10,Listas!$I$2:$I$10&lt;1),'Avance Cuantitativo Productos'!$BG34:$BG34=""),'Avance Cuantitativo Productos'!$BG34:$BG34="",COUNTIF('Avance Cuantitativo Productos'!$AH34:$AK34,"="&amp;"")&gt;=4),MAX('Avance Cuantitativo Productos'!$BO34:$BO34,'Avance Cuantitativo Productos'!$BF34:$BF34),IF('Avance Cuantitativo Productos'!$H34:$H34="","Seleccionar Anualización",IF(COUNTIF('Avance Cuantitativo Productos'!$BB34:$BG34,"="&amp;"")=6,"",IF(AND(OR('Avance Cuantitativo Productos'!$H34:$H34="Creciente",'Avance Cuantitativo Productos'!$H34:$H34="Constante",'Avance Cuantitativo Productos'!$H34:$H34="Suma"),'Avance Cuantitativo Productos'!$BG34:$BG34&gt;'Avance Cuantitativo Productos'!$BJ34:$BJ34),"ERROR, las metas de las vigencias no pueden ser mayores a la meta final",IF(AND('Avance Cuantitativo Productos'!$H34:$H34="Decreciente",'Avance Cuantitativo Productos'!$BG34:$BG34&lt;'Avance Cuantitativo Productos'!$BJ34:$BJ34),"ERROR, las metas de las vigencias no pueden ser menores a la meta final",IF(OR('Avance Cuantitativo Productos'!$H34:$H34="Creciente",'Avance Cuantitativo Productos'!$H34:$H34="Constante",'Avance Cuantitativo Productos'!$H34:$H34="Decreciente"),IF((MAX(COLUMN('Avance Cuantitativo Productos'!$AH34:$AK34)*(INDEX('Avance Cuantitativo Productos'!$AH34:$AK34,LARGE(('Avance Cuantitativo Productos'!$AH34:$AK34&lt;&gt;"")*(_xlfn.SEQUENCE(,COUNTA('Avance Cuantitativo Productos'!$AH$6:$AK$6))),1))='Avance Cuantitativo Productos'!$AH34:$AK34))-COLUMN('Avance Cuantitativo Productos'!$AH34:$AH34)+1)=1,(OFFSET('Avance Cuantitativo Productos'!$BB34:$BB34,0,_xlfn.XMATCH('Avance Cuantitativo Productos'!$BG$6:$BG$6,'Avance Cuantitativo Productos'!$BB$6:$BG$6)-1)-(OFFSET('Avance Cuantitativo Productos'!$BB34:$BB34,0,_xlfn.XMATCH('Avance Cuantitativo Productos'!$BG$6:$BG$6,'Avance Cuantitativo Productos'!$BB$6:$BG$6)-2)))/4+OFFSET('Avance Cuantitativo Productos'!$BB34:$BB34,0,_xlfn.XMATCH('Avance Cuantitativo Productos'!$BG$6:$BG$6,'Avance Cuantitativo Productos'!$BB$6:$BG$6)-2),IF((MAX(COLUMN('Avance Cuantitativo Productos'!$AH34:$AK34)*(INDEX('Avance Cuantitativo Productos'!$AH34:$AK34,LARGE(('Avance Cuantitativo Productos'!$AH34:$AK34&lt;&gt;"")*(_xlfn.SEQUENCE(,COUNTA('Avance Cuantitativo Productos'!$AH$6:$AK$6))),1))='Avance Cuantitativo Productos'!$AH34:$AK34))-COLUMN('Avance Cuantitativo Productos'!$AH34:$AH34)+1)=2,(OFFSET('Avance Cuantitativo Productos'!$BB34:$BB34,0,_xlfn.XMATCH('Avance Cuantitativo Productos'!$BG$6:$BG$6,'Avance Cuantitativo Productos'!$BB$6:$BG$6)-1)-OFFSET('Avance Cuantitativo Productos'!$BB34:$BB34,0,_xlfn.XMATCH('Avance Cuantitativo Productos'!$BG$6:$BG$6,'Avance Cuantitativo Productos'!$BB$6:$BG$6)-2))/2+OFFSET('Avance Cuantitativo Productos'!$BB34:$BB34,0,_xlfn.XMATCH('Avance Cuantitativo Productos'!$BG$6:$BG$6,'Avance Cuantitativo Productos'!$BB$6:$BG$6)-2),IF((MAX(COLUMN('Avance Cuantitativo Productos'!$AH34:$AK34)*(INDEX('Avance Cuantitativo Productos'!$AH34:$AK34,LARGE(('Avance Cuantitativo Productos'!$AH34:$AK34&lt;&gt;"")*(_xlfn.SEQUENCE(,COUNTA('Avance Cuantitativo Productos'!$AH$6:$AK$6))),1))='Avance Cuantitativo Productos'!$AH34:$AK34))-COLUMN('Avance Cuantitativo Productos'!$AH34:$AH34)+1)=3,(OFFSET('Avance Cuantitativo Productos'!$BB34:$BB34,0,_xlfn.XMATCH('Avance Cuantitativo Productos'!$BG$6:$BG$6,'Avance Cuantitativo Productos'!$BB$6:$BG$6)-1)-OFFSET('Avance Cuantitativo Productos'!$BB34:$BB34,0,_xlfn.XMATCH('Avance Cuantitativo Productos'!$BG$6:$BG$6,'Avance Cuantitativo Productos'!$BB$6:$BG$6)-2))*3/4+OFFSET('Avance Cuantitativo Productos'!$BB34:$BB34,0,_xlfn.XMATCH('Avance Cuantitativo Productos'!$BG$6:$BG$6,'Avance Cuantitativo Productos'!$BB$6:$BG$6)-2),IF((MAX(COLUMN('Avance Cuantitativo Productos'!$AH34:$AK34)*(INDEX('Avance Cuantitativo Productos'!$AH34:$AK34,LARGE(('Avance Cuantitativo Productos'!$AH34:$AK34&lt;&gt;"")*(_xlfn.SEQUENCE(,COUNTA('Avance Cuantitativo Productos'!$AH$6:$AK$6))),1))='Avance Cuantitativo Productos'!$AH34:$AK34))-COLUMN('Avance Cuantitativo Productos'!$AH34:$AH34)+1)=4,(OFFSET('Avance Cuantitativo Productos'!$BB34:$BB34,0,_xlfn.XMATCH('Avance Cuantitativo Productos'!$BG$6:$BG$6,'Avance Cuantitativo Productos'!$BB$6:$BG$6)-1)-OFFSET('Avance Cuantitativo Productos'!$BB34:$BB34,0,_xlfn.XMATCH('Avance Cuantitativo Productos'!$BG$6:$BG$6,'Avance Cuantitativo Productos'!$BB$6:$BG$6)-2))+OFFSET('Avance Cuantitativo Productos'!$BB34:$BB34,0,_xlfn.XMATCH('Avance Cuantitativo Productos'!$BG$6:$BG$6,'Avance Cuantitativo Productos'!$BB$6:$BG$6)-2))))),IF('Avance Cuantitativo Productos'!$H34:$H34="Suma",IF((MAX(COLUMN('Avance Cuantitativo Productos'!$AH34:$AK34)*(INDEX(INT(ISNUMBER('Avance Cuantitativo Productos'!$AH34:$AK34)),LARGE((INT(ISNUMBER('Avance Cuantitativo Productos'!$AH34:$AK34))&lt;&gt;0)*(_xlfn.SEQUENCE(,COUNTA('Avance Cuantitativo Productos'!$AH$6:$AK$6))),1))=INT(ISNUMBER('Avance Cuantitativo Productos'!$AH34:$AK34))))-COLUMN('Avance Cuantitativo Productos'!$AH34:$AH34)+1)=1,(OFFSET('Avance Cuantitativo Productos'!$BB34:$BB34,0,_xlfn.XMATCH('Avance Cuantitativo Productos'!$BG$6:$BG$6,'Avance Cuantitativo Productos'!$BB$6:$BG$6,1,1)-1)/4+SUM('Avance Cuantitativo Productos'!$BB34:$BF34)),IF((MAX(COLUMN('Avance Cuantitativo Productos'!$AH34:$AK34)*(INDEX(INT(ISNUMBER('Avance Cuantitativo Productos'!$AH34:$AK34)),LARGE((INT(ISNUMBER('Avance Cuantitativo Productos'!$AH34:$AK34))&lt;&gt;0)*(_xlfn.SEQUENCE(,COUNTA('Avance Cuantitativo Productos'!$AH$6:$AK$6))),1))=INT(ISNUMBER('Avance Cuantitativo Productos'!$AH34:$AK34))))-COLUMN('Avance Cuantitativo Productos'!$AH34:$AH34)+1)=2,(OFFSET('Avance Cuantitativo Productos'!$BB34:$BB34,0,_xlfn.XMATCH('Avance Cuantitativo Productos'!$BG$6:$BG$6,'Avance Cuantitativo Productos'!$BB$6:$BG$6,1,1)-1)/2+SUM('Avance Cuantitativo Productos'!$BB34:$BF34)),IF((MAX(COLUMN('Avance Cuantitativo Productos'!$AH34:$AK34)*(INDEX(INT(ISNUMBER('Avance Cuantitativo Productos'!$AH34:$AK34)),LARGE((INT(ISNUMBER('Avance Cuantitativo Productos'!$AH34:$AK34))&lt;&gt;0)*(_xlfn.SEQUENCE(,COUNTA('Avance Cuantitativo Productos'!$AH$6:$AK$6))),1))=INT(ISNUMBER('Avance Cuantitativo Productos'!$AH34:$AK34))))-COLUMN('Avance Cuantitativo Productos'!$AH34:$AH34)+1)=3,(OFFSET('Avance Cuantitativo Productos'!$BB34:$BB34,0,_xlfn.XMATCH('Avance Cuantitativo Productos'!$BG$6:$BG$6,'Avance Cuantitativo Productos'!$BB$6:$BG$6,1,1)-1)*3/4+SUM('Avance Cuantitativo Productos'!$BB34:$BF34)),IF((MAX(COLUMN('Avance Cuantitativo Productos'!$AH34:$AK34)*(INDEX(INT(ISNUMBER('Avance Cuantitativo Productos'!$AH34:$AK34)),LARGE((INT(ISNUMBER('Avance Cuantitativo Productos'!$AH34:$AK34))&lt;&gt;0)*(_xlfn.SEQUENCE(,COUNTA('Avance Cuantitativo Productos'!$AH$6:$AK$6))),1))=INT(ISNUMBER('Avance Cuantitativo Productos'!$AH34:$AK34))))-COLUMN('Avance Cuantitativo Productos'!$AH34:$AH34)+1)=4,(OFFSET('Avance Cuantitativo Productos'!$BB34:$BB34,0,_xlfn.XMATCH('Avance Cuantitativo Productos'!$BG$6:$BG$6,'Avance Cuantitativo Productos'!$BB$6:$BG$6,1,1)-1)+SUM('Avance Cuantitativo Productos'!$BB34:$BF34)),))))))))))))</f>
        <v/>
      </c>
      <c r="BQ34" s="137">
        <f t="array" aca="1" ref="BQ34" ca="1">+IF(AND('Avance Cuantitativo Productos'!$BP34:$BP34="",'Avance Cuantitativo Productos'!$BH34:$BH34=""),"",IF(OR(AND(_xlfn.XLOOKUP('Avance Cuantitativo Productos'!$I34:$I34,Listas!$G$2:$G$10,Listas!$I$2:$I$10&lt;1),'Avance Cuantitativo Productos'!$BH34:$BH34=""),'Avance Cuantitativo Productos'!$BH34:$BH34="",COUNTIF('Avance Cuantitativo Productos'!$AL34:$AO34,"="&amp;"")&gt;=4),MAX('Avance Cuantitativo Productos'!$BP34:$BP34,'Avance Cuantitativo Productos'!$BG34:$BG34),IF('Avance Cuantitativo Productos'!$H34:$H34="","Seleccionar Anualización",IF(COUNTIF('Avance Cuantitativo Productos'!$BB34:$BH34,"="&amp;"")=7,"",IF(AND(OR('Avance Cuantitativo Productos'!$H34:$H34="Creciente",'Avance Cuantitativo Productos'!$H34:$H34="Constante",'Avance Cuantitativo Productos'!$H34:$H34="Suma"),'Avance Cuantitativo Productos'!$BH34:$BH34&gt;'Avance Cuantitativo Productos'!$BJ34:$BJ34),"ERROR, las metas de las vigencias no pueden ser mayores a la meta final",IF(AND('Avance Cuantitativo Productos'!$H34:$H34="Decreciente",'Avance Cuantitativo Productos'!$BH34:$BH34&lt;'Avance Cuantitativo Productos'!$BJ34:$BJ34),"ERROR, las metas de las vigencias no pueden ser menores a la meta final",IF(OR('Avance Cuantitativo Productos'!$H34:$H34="Creciente",'Avance Cuantitativo Productos'!$H34:$H34="Constante",'Avance Cuantitativo Productos'!$H34:$H34="Decreciente"),IF((MAX(COLUMN('Avance Cuantitativo Productos'!$AL34:$AO34)*(INDEX('Avance Cuantitativo Productos'!$AL34:$AO34,LARGE(('Avance Cuantitativo Productos'!$AL34:$AO34&lt;&gt;"")*(_xlfn.SEQUENCE(,COUNTA('Avance Cuantitativo Productos'!$AL$6:$AO$6))),1))='Avance Cuantitativo Productos'!$AL34:$AO34))-COLUMN('Avance Cuantitativo Productos'!$AL34:$AL34)+1)=1,(OFFSET('Avance Cuantitativo Productos'!$BB34:$BB34,0,_xlfn.XMATCH('Avance Cuantitativo Productos'!$BH$6:$BH$6,'Avance Cuantitativo Productos'!$BB$6:$BH$6)-1)-(OFFSET('Avance Cuantitativo Productos'!$BB34:$BB34,0,_xlfn.XMATCH('Avance Cuantitativo Productos'!$BH$6:$BH$6,'Avance Cuantitativo Productos'!$BB$6:$BH$6)-2)))/4+OFFSET('Avance Cuantitativo Productos'!$BB34:$BB34,0,_xlfn.XMATCH('Avance Cuantitativo Productos'!$BH$6:$BH$6,'Avance Cuantitativo Productos'!$BB$6:$BH$6)-2),IF((MAX(COLUMN('Avance Cuantitativo Productos'!$AL34:$AO34)*(INDEX('Avance Cuantitativo Productos'!$AL34:$AO34,LARGE(('Avance Cuantitativo Productos'!$AL34:$AO34&lt;&gt;"")*(_xlfn.SEQUENCE(,COUNTA('Avance Cuantitativo Productos'!$AL$6:$AO$6))),1))='Avance Cuantitativo Productos'!$AL34:$AO34))-COLUMN('Avance Cuantitativo Productos'!$AL34:$AL34)+1)=2,(OFFSET('Avance Cuantitativo Productos'!$BB34:$BB34,0,_xlfn.XMATCH('Avance Cuantitativo Productos'!$BH$6:$BH$6,'Avance Cuantitativo Productos'!$BB$6:$BH$6)-1)-OFFSET('Avance Cuantitativo Productos'!$BB34:$BB34,0,_xlfn.XMATCH('Avance Cuantitativo Productos'!$BH$6:$BH$6,'Avance Cuantitativo Productos'!$BB$6:$BH$6)-2))/2+OFFSET('Avance Cuantitativo Productos'!$BB34:$BB34,0,_xlfn.XMATCH('Avance Cuantitativo Productos'!$BH$6:$BH$6,'Avance Cuantitativo Productos'!$BB$6:$BH$6)-2),IF((MAX(COLUMN('Avance Cuantitativo Productos'!$AL34:$AO34)*(INDEX('Avance Cuantitativo Productos'!$AL34:$AO34,LARGE(('Avance Cuantitativo Productos'!$AL34:$AO34&lt;&gt;"")*(_xlfn.SEQUENCE(,COUNTA('Avance Cuantitativo Productos'!$AL$6:$AO$6))),1))='Avance Cuantitativo Productos'!$AL34:$AO34))-COLUMN('Avance Cuantitativo Productos'!$AL34:$AL34)+1)=3,(OFFSET('Avance Cuantitativo Productos'!$BB34:$BB34,0,_xlfn.XMATCH('Avance Cuantitativo Productos'!$BH$6:$BH$6,'Avance Cuantitativo Productos'!$BB$6:$BH$6)-1)-OFFSET('Avance Cuantitativo Productos'!$BB34:$BB34,0,_xlfn.XMATCH('Avance Cuantitativo Productos'!$BH$6:$BH$6,'Avance Cuantitativo Productos'!$BB$6:$BH$6)-2))*0.75+OFFSET('Avance Cuantitativo Productos'!$BB34:$BB34,0,_xlfn.XMATCH('Avance Cuantitativo Productos'!$BH$6:$BH$6,'Avance Cuantitativo Productos'!$BB$6:$BH$6)-2),IF((MAX(COLUMN('Avance Cuantitativo Productos'!$AL34:$AO34)*(INDEX('Avance Cuantitativo Productos'!$AL34:$AO34,LARGE(('Avance Cuantitativo Productos'!$AL34:$AO34&lt;&gt;"")*(_xlfn.SEQUENCE(,COUNTA('Avance Cuantitativo Productos'!$AL$6:$AO$6))),1))='Avance Cuantitativo Productos'!$AL34:$AO34))-COLUMN('Avance Cuantitativo Productos'!$AL34:$AL34)+1)=4,(OFFSET('Avance Cuantitativo Productos'!$BB34:$BB34,0,_xlfn.XMATCH('Avance Cuantitativo Productos'!$BH$6:$BH$6,'Avance Cuantitativo Productos'!$BB$6:$BH$6)-1)-OFFSET('Avance Cuantitativo Productos'!$BB34:$BB34,0,_xlfn.XMATCH('Avance Cuantitativo Productos'!$BH$6:$BH$6,'Avance Cuantitativo Productos'!$BB$6:$BH$6)-2))+OFFSET('Avance Cuantitativo Productos'!$BB34:$BB34,0,_xlfn.XMATCH('Avance Cuantitativo Productos'!$BH$6:$BH$6,'Avance Cuantitativo Productos'!$BB$6:$BH$6)-2))))),IF('Avance Cuantitativo Productos'!$H34:$H34="Suma",IF((MAX(COLUMN('Avance Cuantitativo Productos'!$AL34:$AO34)*(INDEX(INT(ISNUMBER('Avance Cuantitativo Productos'!$AL34:$AO34)),LARGE((INT(ISNUMBER('Avance Cuantitativo Productos'!$AL34:$AO34))&lt;&gt;0)*(_xlfn.SEQUENCE(,COUNTA('Avance Cuantitativo Productos'!$AL$6:$AO$6))),1))=INT(ISNUMBER('Avance Cuantitativo Productos'!$AL34:$AO34))))-COLUMN('Avance Cuantitativo Productos'!$AL34:$AL34)+1)=1,(OFFSET('Avance Cuantitativo Productos'!$BB34:$BB34,0,_xlfn.XMATCH('Avance Cuantitativo Productos'!$BH$6:$BH$6,'Avance Cuantitativo Productos'!$BB$6:$BH$6,1,1)-1)/4+SUM('Avance Cuantitativo Productos'!$BB34:$BG34)),IF((MAX(COLUMN('Avance Cuantitativo Productos'!$AL34:$AO34)*(INDEX(INT(ISNUMBER('Avance Cuantitativo Productos'!$AL34:$AO34)),LARGE((INT(ISNUMBER('Avance Cuantitativo Productos'!$AL34:$AO34))&lt;&gt;0)*(_xlfn.SEQUENCE(,COUNTA('Avance Cuantitativo Productos'!$AL$6:$AO$6))),1))=INT(ISNUMBER('Avance Cuantitativo Productos'!$AL34:$AO34))))-COLUMN('Avance Cuantitativo Productos'!$AL34:$AL34)+1)=2,(OFFSET('Avance Cuantitativo Productos'!$BB34:$BB34,0,_xlfn.XMATCH('Avance Cuantitativo Productos'!$BH$6:$BH$6,'Avance Cuantitativo Productos'!$BB$6:$BH$6,1,1)-1)/2+SUM('Avance Cuantitativo Productos'!$BB34:$BG34)),IF((MAX(COLUMN('Avance Cuantitativo Productos'!$AL34:$AO34)*(INDEX(INT(ISNUMBER('Avance Cuantitativo Productos'!$AL34:$AO34)),LARGE((INT(ISNUMBER('Avance Cuantitativo Productos'!$AL34:$AO34))&lt;&gt;0)*(_xlfn.SEQUENCE(,COUNTA('Avance Cuantitativo Productos'!$AL$6:$AO$6))),1))=INT(ISNUMBER('Avance Cuantitativo Productos'!$AL34:$AO34))))-COLUMN('Avance Cuantitativo Productos'!$AL34:$AL34)+1)=3,(OFFSET('Avance Cuantitativo Productos'!$BB34:$BB34,0,_xlfn.XMATCH('Avance Cuantitativo Productos'!$BH$6:$BH$6,'Avance Cuantitativo Productos'!$BB$6:$BH$6,1,1)-1)*0.75+SUM('Avance Cuantitativo Productos'!$BB34:$BG34)),IF((MAX(COLUMN('Avance Cuantitativo Productos'!$AL34:$AO34)*(INDEX(INT(ISNUMBER('Avance Cuantitativo Productos'!$AL34:$AO34)),LARGE((INT(ISNUMBER('Avance Cuantitativo Productos'!$AL34:$AO34))&lt;&gt;0)*(_xlfn.SEQUENCE(,COUNTA('Avance Cuantitativo Productos'!$AL$6:$AO$6))),1))=INT(ISNUMBER('Avance Cuantitativo Productos'!$AL34:$AO34))))-COLUMN('Avance Cuantitativo Productos'!$AL34:$AL34)+1)=4,(OFFSET('Avance Cuantitativo Productos'!$BB34:$BB34,0,_xlfn.XMATCH('Avance Cuantitativo Productos'!$BH$6:$BH$6,'Avance Cuantitativo Productos'!$BB$6:$BH$6,1,1)-1)+SUM('Avance Cuantitativo Productos'!$BB34:$BG34)),))))))))))))</f>
        <v>0.8</v>
      </c>
      <c r="BR34" s="137">
        <f t="array" aca="1" ref="BR34" ca="1">+IF(AND('Avance Cuantitativo Productos'!$BQ34:$BQ34="",'Avance Cuantitativo Productos'!$BI34:$BI34=""),"",IF(OR(AND(_xlfn.XLOOKUP('Avance Cuantitativo Productos'!$I34:$I34,Listas!$G$2:$G$10,Listas!$I$2:$I$10&lt;1),'Avance Cuantitativo Productos'!$BI34:$BI34=""),'Avance Cuantitativo Productos'!$BI34:$BI34="",COUNTIF('Avance Cuantitativo Productos'!$AP34:$AS34,"="&amp;"")&gt;=4),MAX('Avance Cuantitativo Productos'!$BQ34:$BQ34,'Avance Cuantitativo Productos'!$BH34:$BH34),IF('Avance Cuantitativo Productos'!$H34:$H34="","Seleccionar Anualización",IF(COUNTIF('Avance Cuantitativo Productos'!$BB34:$BI34,"="&amp;"")=8,"",IF(AND(OR('Avance Cuantitativo Productos'!$H34:$H34="Creciente",'Avance Cuantitativo Productos'!$H34:$H34="Constante",'Avance Cuantitativo Productos'!$H34:$H34="Suma"),'Avance Cuantitativo Productos'!$BI34:$BI34&gt;'Avance Cuantitativo Productos'!$BJ34:$BJ34),"ERROR, las metas de las vigencias no pueden ser mayores a la meta final",IF(AND('Avance Cuantitativo Productos'!$H34:$H34="Decreciente",'Avance Cuantitativo Productos'!$BI34:$BI34&lt;'Avance Cuantitativo Productos'!$BJ34:$BJ34),"ERROR, las metas de las vigencias no pueden ser menores a la meta final",IF(OR('Avance Cuantitativo Productos'!$H34:$H34="Creciente",'Avance Cuantitativo Productos'!$H34:$H34="Constante",'Avance Cuantitativo Productos'!$H34:$H34="Decreciente"),IF((MAX(COLUMN('Avance Cuantitativo Productos'!$AP34:$AS34)*(INDEX('Avance Cuantitativo Productos'!$AP34:$AS34,LARGE(('Avance Cuantitativo Productos'!$AP34:$AS34&lt;&gt;"")*(_xlfn.SEQUENCE(,COUNTA('Avance Cuantitativo Productos'!$AP$6:$AS$6))),1))='Avance Cuantitativo Productos'!$AP34:$AS34))-COLUMN('Avance Cuantitativo Productos'!$AP34:$AP34)+1)=1,(OFFSET('Avance Cuantitativo Productos'!$BB34:$BB34,0,_xlfn.XMATCH('Avance Cuantitativo Productos'!$BI$6:$BI$6,'Avance Cuantitativo Productos'!$BB$6:$BI$6)-1)-(OFFSET('Avance Cuantitativo Productos'!$BB34:$BB34,0,_xlfn.XMATCH('Avance Cuantitativo Productos'!$BI$6:$BI$6,'Avance Cuantitativo Productos'!$BB$6:$BI$6)-2)))/4+OFFSET('Avance Cuantitativo Productos'!$BB34:$BB34,0,_xlfn.XMATCH('Avance Cuantitativo Productos'!$BI$6:$BI$6,'Avance Cuantitativo Productos'!$BB$6:$BI$6)-2),IF((MAX(COLUMN('Avance Cuantitativo Productos'!$AP34:$AS34)*(INDEX('Avance Cuantitativo Productos'!$AP34:$AS34,LARGE(('Avance Cuantitativo Productos'!$AP34:$AS34&lt;&gt;"")*(_xlfn.SEQUENCE(,COUNTA('Avance Cuantitativo Productos'!$AP$6:$AS$6))),1))='Avance Cuantitativo Productos'!$AP34:$AS34))-COLUMN('Avance Cuantitativo Productos'!$AP34:$AP34)+1)=2,(OFFSET('Avance Cuantitativo Productos'!$BB34:$BB34,0,_xlfn.XMATCH('Avance Cuantitativo Productos'!$BI$6:$BI$6,'Avance Cuantitativo Productos'!$BB$6:$BI$6)-1)-OFFSET('Avance Cuantitativo Productos'!$BB34:$BB34,0,_xlfn.XMATCH('Avance Cuantitativo Productos'!$BI$6:$BI$6,'Avance Cuantitativo Productos'!$BB$6:$BI$6)-2))/2+OFFSET('Avance Cuantitativo Productos'!$BB34:$BB34,0,_xlfn.XMATCH('Avance Cuantitativo Productos'!$BI$6:$BI$6,'Avance Cuantitativo Productos'!$BB$6:$BI$6)-2),IF((MAX(COLUMN('Avance Cuantitativo Productos'!$AP34:$AS34)*(INDEX('Avance Cuantitativo Productos'!$AP34:$AS34,LARGE(('Avance Cuantitativo Productos'!$AP34:$AS34&lt;&gt;"")*(_xlfn.SEQUENCE(,COUNTA('Avance Cuantitativo Productos'!$AP$6:$AS$6))),1))='Avance Cuantitativo Productos'!$AP34:$AS34))-COLUMN('Avance Cuantitativo Productos'!$AP34:$AP34)+1)=3,(OFFSET('Avance Cuantitativo Productos'!$BB34:$BB34,0,_xlfn.XMATCH('Avance Cuantitativo Productos'!$BI$6:$BI$6,'Avance Cuantitativo Productos'!$BB$6:$BI$6)-1)-OFFSET('Avance Cuantitativo Productos'!$BB34:$BB34,0,_xlfn.XMATCH('Avance Cuantitativo Productos'!$BI$6:$BI$6,'Avance Cuantitativo Productos'!$BB$6:$BI$6)-2))*0.75+OFFSET('Avance Cuantitativo Productos'!$BB34:$BB34,0,_xlfn.XMATCH('Avance Cuantitativo Productos'!$BI$6:$BI$6,'Avance Cuantitativo Productos'!$BB$6:$BI$6)-2),IF((MAX(COLUMN('Avance Cuantitativo Productos'!$AP34:$AS34)*(INDEX('Avance Cuantitativo Productos'!$AP34:$AS34,LARGE(('Avance Cuantitativo Productos'!$AP34:$AS34&lt;&gt;"")*(_xlfn.SEQUENCE(,COUNTA('Avance Cuantitativo Productos'!$AP$6:$AS$6))),1))='Avance Cuantitativo Productos'!$AP34:$AS34))-COLUMN('Avance Cuantitativo Productos'!$AP34:$AP34)+1)=4,(OFFSET('Avance Cuantitativo Productos'!$BB34:$BB34,0,_xlfn.XMATCH('Avance Cuantitativo Productos'!$BI$6:$BI$6,'Avance Cuantitativo Productos'!$BB$6:$BI$6)-1)-OFFSET('Avance Cuantitativo Productos'!$BB34:$BB34,0,_xlfn.XMATCH('Avance Cuantitativo Productos'!$BI$6:$BI$6,'Avance Cuantitativo Productos'!$BB$6:$BI$6)-2))+OFFSET('Avance Cuantitativo Productos'!$BB34:$BB34,0,_xlfn.XMATCH('Avance Cuantitativo Productos'!$BI$6:$BI$6,'Avance Cuantitativo Productos'!$BB$6:$BI$6)-2))))),IF('Avance Cuantitativo Productos'!$H34:$H34="Suma",IF((MAX(COLUMN('Avance Cuantitativo Productos'!$AP34:$AS34)*(INDEX(INT(ISNUMBER('Avance Cuantitativo Productos'!$AP34:$AS34)),LARGE((INT(ISNUMBER('Avance Cuantitativo Productos'!$AP34:$AS34))&lt;&gt;0)*(_xlfn.SEQUENCE(,COUNTA('Avance Cuantitativo Productos'!$AP$6:$AS$6))),1))=INT(ISNUMBER('Avance Cuantitativo Productos'!$AP34:$AS34))))-COLUMN('Avance Cuantitativo Productos'!$AP34:$AP34)+1)=1,(OFFSET('Avance Cuantitativo Productos'!$BB34:$BB34,0,_xlfn.XMATCH('Avance Cuantitativo Productos'!$BI$6:$BI$6,'Avance Cuantitativo Productos'!$BB$6:$BI$6,1,1)-1)/4+SUM('Avance Cuantitativo Productos'!$BB34:$BH34)),IF((MAX(COLUMN('Avance Cuantitativo Productos'!$AP34:$AS34)*(INDEX(INT(ISNUMBER('Avance Cuantitativo Productos'!$AP34:$AS34)),LARGE((INT(ISNUMBER('Avance Cuantitativo Productos'!$AP34:$AS34))&lt;&gt;0)*(_xlfn.SEQUENCE(,COUNTA('Avance Cuantitativo Productos'!$AP$6:$AS$6))),1))=INT(ISNUMBER('Avance Cuantitativo Productos'!$AP34:$AS34))))-COLUMN('Avance Cuantitativo Productos'!$AP34:$AP34)+1)=2,(OFFSET('Avance Cuantitativo Productos'!$BB34:$BB34,0,_xlfn.XMATCH('Avance Cuantitativo Productos'!$BI$6:$BI$6,'Avance Cuantitativo Productos'!$BB$6:$BI$6,1,1)-1)/2+SUM('Avance Cuantitativo Productos'!$BB34:$BH34)),IF((MAX(COLUMN('Avance Cuantitativo Productos'!$AP34:$AS34)*(INDEX(INT(ISNUMBER('Avance Cuantitativo Productos'!$AP34:$AS34)),LARGE((INT(ISNUMBER('Avance Cuantitativo Productos'!$AP34:$AS34))&lt;&gt;0)*(_xlfn.SEQUENCE(,COUNTA('Avance Cuantitativo Productos'!$AP$6:$AS$6))),1))=INT(ISNUMBER('Avance Cuantitativo Productos'!$AP34:$AS34))))-COLUMN('Avance Cuantitativo Productos'!$AP34:$AP34)+1)=3,(OFFSET('Avance Cuantitativo Productos'!$BB34:$BB34,0,_xlfn.XMATCH('Avance Cuantitativo Productos'!$BI$6:$BI$6,'Avance Cuantitativo Productos'!$BB$6:$BI$6,1,1)-1)*0.75+SUM('Avance Cuantitativo Productos'!$BB34:$BH34)),IF((MAX(COLUMN('Avance Cuantitativo Productos'!$AP34:$AS34)*(INDEX(INT(ISNUMBER('Avance Cuantitativo Productos'!$AP34:$AS34)),LARGE((INT(ISNUMBER('Avance Cuantitativo Productos'!$AP34:$AS34))&lt;&gt;0)*(_xlfn.SEQUENCE(,COUNTA('Avance Cuantitativo Productos'!$AP$6:$AS$6))),1))=INT(ISNUMBER('Avance Cuantitativo Productos'!$AP34:$AS34))))-COLUMN('Avance Cuantitativo Productos'!$AP34:$AP34)+1)=4,(OFFSET('Avance Cuantitativo Productos'!$BB34:$BB34,0,_xlfn.XMATCH('Avance Cuantitativo Productos'!$BI$6:$BI$6,'Avance Cuantitativo Productos'!$BB$6:$BI$6,1,1)-1)+SUM('Avance Cuantitativo Productos'!$BB34:$BH34)),))))))))))))</f>
        <v>0.8</v>
      </c>
      <c r="BS34" s="20" t="str">
        <f t="array" aca="1" ref="BS34" ca="1">IF(OR('Avance Cuantitativo Productos'!$BB34:$BB34=0,'Avance Cuantitativo Productos'!$AT34:$AT34="",SUMPRODUCT(--('Avance Cuantitativo Productos'!$N34:$Q34&lt;&gt;""))=0),"",IF('Avance Cuantitativo Productos'!$H34:$H34="Creciente",('Avance Cuantitativo Productos'!$AT34:$AT34-Anualiza_LB('Avance Cuantitativo Productos'!$BS$6:$BS$6,'Avance Cuantitativo Productos'!$M34:$M34,'Avance Cuantitativo Productos'!$G34:$G34,'Avance Cuantitativo Productos'!$L34:$L34))/('Avance Cuantitativo Productos'!$BK34:$BK34-Anualiza_LB('Avance Cuantitativo Productos'!$BS$6:$BS$6,'Avance Cuantitativo Productos'!$M34:$M34,'Avance Cuantitativo Productos'!$G34:$G34,'Avance Cuantitativo Productos'!$L34:$L34)),IF('Avance Cuantitativo Productos'!$H34:$H34="Constante",('Avance Cuantitativo Productos'!$AT34:$AT34/'Avance Cuantitativo Productos'!$BK34:$BK34),IF('Avance Cuantitativo Productos'!$H34:$H34="Suma",_xlfn.NUMBERVALUE('Avance Cuantitativo Productos'!$AT34:$AT34)/_xlfn.NUMBERVALUE('Avance Cuantitativo Productos'!$BK34:$BK34),IF('Avance Cuantitativo Productos'!$H34:$H34="Decreciente",('Avance Cuantitativo Productos'!$BS$6:$BS$6-Anualiza_LB('Avance Cuantitativo Productos'!$BB$6:$BB$6,'Avance Cuantitativo Productos'!$M34:$M34,'Avance Cuantitativo Productos'!$G34:$G34,'Avance Cuantitativo Productos'!$L34:$L34))/('Avance Cuantitativo Productos'!$BK34:$BK34-Anualiza_LB('Avance Cuantitativo Productos'!$BS$6:$BS$6,'Avance Cuantitativo Productos'!$M34:$M34,'Avance Cuantitativo Productos'!$G34:$G34,'Avance Cuantitativo Productos'!$L34:$L34)),"Seleccionar Anualización")))))</f>
        <v/>
      </c>
      <c r="BT34" s="21" t="str">
        <f t="array" aca="1" ref="BT34" ca="1">IF(OR('Avance Cuantitativo Productos'!$BC34:$BC34=0,'Avance Cuantitativo Productos'!$AU34:$AU34="",SUMPRODUCT(--('Avance Cuantitativo Productos'!$R34:$U34&lt;&gt;""))=0),"",IF('Avance Cuantitativo Productos'!$H34:$H34="Creciente",('Avance Cuantitativo Productos'!$AU34:$AU34-Anualiza_LB('Avance Cuantitativo Productos'!$BT$6:$BT$6,'Avance Cuantitativo Productos'!$M34:$M34,'Avance Cuantitativo Productos'!$G34:$G34,'Avance Cuantitativo Productos'!$L34:$L34))/('Avance Cuantitativo Productos'!$BL34:$BL34-Anualiza_LB('Avance Cuantitativo Productos'!$BT$6:$BT$6,'Avance Cuantitativo Productos'!$M34:$M34,'Avance Cuantitativo Productos'!$G34:$G34,'Avance Cuantitativo Productos'!$L34:$L34)),IF('Avance Cuantitativo Productos'!$H34:$H34="Constante",('Avance Cuantitativo Productos'!$AU34:$AU34/'Avance Cuantitativo Productos'!$BL34:$BL34),IF('Avance Cuantitativo Productos'!$H34:$H34="Suma",(_xlfn.NUMBERVALUE('Avance Cuantitativo Productos'!$AU34:$AU34)-_xlfn.NUMBERVALUE('Avance Cuantitativo Productos'!$AT34:$AT34))/(_xlfn.NUMBERVALUE('Avance Cuantitativo Productos'!$BL34:$BL34)-_xlfn.NUMBERVALUE('Avance Cuantitativo Productos'!$BK34:$BK34)),IF('Avance Cuantitativo Productos'!$H34:$H34="Decreciente",('Avance Cuantitativo Productos'!$AU34:$AU34-Anualiza_LB('Avance Cuantitativo Productos'!$BT$6:$BT$6,'Avance Cuantitativo Productos'!$M34:$M34,'Avance Cuantitativo Productos'!$G34:$G34,'Avance Cuantitativo Productos'!$L34:$L34))/('Avance Cuantitativo Productos'!$BL34:$BL34-Anualiza_LB('Avance Cuantitativo Productos'!$BT$6:$BT$6,'Avance Cuantitativo Productos'!$M34:$M34,'Avance Cuantitativo Productos'!$G34:$G34,'Avance Cuantitativo Productos'!$L34:$L34)),"Seleccionar Anualización")))))</f>
        <v/>
      </c>
      <c r="BU34" s="21" t="str">
        <f t="array" aca="1" ref="BU34" ca="1">+IF(OR('Avance Cuantitativo Productos'!$BD34:$BD34=0,'Avance Cuantitativo Productos'!$AV34:$AV34="",SUMPRODUCT(--('Avance Cuantitativo Productos'!$V34:$Y34&lt;&gt;""))=0),"",IF('Avance Cuantitativo Productos'!$H34:$H34="Creciente",('Avance Cuantitativo Productos'!$AV34:$AV34-Anualiza_LB('Avance Cuantitativo Productos'!$BU$6:$BU$6,'Avance Cuantitativo Productos'!$M34:$M34,'Avance Cuantitativo Productos'!$G34:$G34,'Avance Cuantitativo Productos'!$L34:$L34))/('Avance Cuantitativo Productos'!$BM34:$BM34-Anualiza_LB('Avance Cuantitativo Productos'!$BU$6:$BU$6,'Avance Cuantitativo Productos'!$M34:$M34,'Avance Cuantitativo Productos'!$G34:$G34,'Avance Cuantitativo Productos'!$L34:$L34)),IF('Avance Cuantitativo Productos'!$H34:$H34="Constante",('Avance Cuantitativo Productos'!$AV34:$AV34/'Avance Cuantitativo Productos'!$BM34:$BM34),IF('Avance Cuantitativo Productos'!$H34:$H34="Suma",(_xlfn.NUMBERVALUE('Avance Cuantitativo Productos'!$AV34:$AV34)-_xlfn.NUMBERVALUE('Avance Cuantitativo Productos'!$AU34:$AU34))/(_xlfn.NUMBERVALUE('Avance Cuantitativo Productos'!$BM34:$BM34)-_xlfn.NUMBERVALUE('Avance Cuantitativo Productos'!$BL34:$BL34)),IF('Avance Cuantitativo Productos'!$H34:$H34="Decreciente",('Avance Cuantitativo Productos'!$AV34:$AV34-Anualiza_LB('Avance Cuantitativo Productos'!$BU$6:$BU$6,'Avance Cuantitativo Productos'!$M34:$M34,'Avance Cuantitativo Productos'!$G34:$G34,'Avance Cuantitativo Productos'!$L34:$L34))/('Avance Cuantitativo Productos'!$BM34:$BM34-Anualiza_LB('Avance Cuantitativo Productos'!$BU$6:$BU$6,'Avance Cuantitativo Productos'!$M34:$M34,'Avance Cuantitativo Productos'!$G34:$G34,'Avance Cuantitativo Productos'!$L34:$L34)),"Seleccionar Anualización")))))</f>
        <v/>
      </c>
      <c r="BV34" s="21" t="str">
        <f t="array" aca="1" ref="BV34" ca="1">+IF(OR('Avance Cuantitativo Productos'!$BE34:$BE34=0,'Avance Cuantitativo Productos'!$AW34:$AW34="",,SUMPRODUCT(--('Avance Cuantitativo Productos'!$Z34:$AC34&lt;&gt;""))=0),"",IF('Avance Cuantitativo Productos'!$H34:$H34="Creciente",('Avance Cuantitativo Productos'!$AW34:$AW34-Anualiza_LB('Avance Cuantitativo Productos'!$BV$6:$BV$6,'Avance Cuantitativo Productos'!$M34:$M34,'Avance Cuantitativo Productos'!$G34:$G34,'Avance Cuantitativo Productos'!$L34:$L34))/('Avance Cuantitativo Productos'!$BN34:$BN34-Anualiza_LB('Avance Cuantitativo Productos'!$BV$6:$BV$6,'Avance Cuantitativo Productos'!$M34:$M34,'Avance Cuantitativo Productos'!$G34:$G34,'Avance Cuantitativo Productos'!$L34:$L34)),IF('Avance Cuantitativo Productos'!$H34:$H34="Constante",('Avance Cuantitativo Productos'!$AW34:$AW34/'Avance Cuantitativo Productos'!$BN34:$BN34),IF('Avance Cuantitativo Productos'!$H34:$H34="Suma",(_xlfn.NUMBERVALUE('Avance Cuantitativo Productos'!$AW34:$AW34)-_xlfn.NUMBERVALUE('Avance Cuantitativo Productos'!$AV34:$AV34))/(_xlfn.NUMBERVALUE('Avance Cuantitativo Productos'!$BN34:$BN34)-_xlfn.NUMBERVALUE('Avance Cuantitativo Productos'!$BM34:$BM34)),IF('Avance Cuantitativo Productos'!$H34:$H34="Decreciente",('Avance Cuantitativo Productos'!$AW34:$AW34-Anualiza_LB('Avance Cuantitativo Productos'!$BV$6:$BV$6,'Avance Cuantitativo Productos'!$M34:$M34,'Avance Cuantitativo Productos'!$G34:$G34,'Avance Cuantitativo Productos'!$L34:$L34))/('Avance Cuantitativo Productos'!$BN34:$BN34-Anualiza_LB('Avance Cuantitativo Productos'!$BV$6:$BV$6,'Avance Cuantitativo Productos'!$M34:$M34,'Avance Cuantitativo Productos'!$G34:$G34,'Avance Cuantitativo Productos'!$L34:$L34)),"Seleccionar Anualización")))))</f>
        <v/>
      </c>
      <c r="BW34" s="21" t="str">
        <f t="array" aca="1" ref="BW34" ca="1">+IF(OR('Avance Cuantitativo Productos'!$BF34:$BF34=0,'Avance Cuantitativo Productos'!$AX34:$AX34="",SUMPRODUCT(--('Avance Cuantitativo Productos'!$AD34:$AG34&lt;&gt;""))=0),"",IF('Avance Cuantitativo Productos'!$H34:$H34="Creciente",('Avance Cuantitativo Productos'!$AX34:$AX34-Anualiza_LB('Avance Cuantitativo Productos'!$BW$6:$BW$6,'Avance Cuantitativo Productos'!$M34:$M34,'Avance Cuantitativo Productos'!$G34:$G34,'Avance Cuantitativo Productos'!$L34:$L34))/('Avance Cuantitativo Productos'!$BO34:$BO34-Anualiza_LB('Avance Cuantitativo Productos'!$BW$6:$BW$6,'Avance Cuantitativo Productos'!$M34:$M34,'Avance Cuantitativo Productos'!$G34:$G34,'Avance Cuantitativo Productos'!$L34:$L34)),IF('Avance Cuantitativo Productos'!$H34:$H34="Constante",('Avance Cuantitativo Productos'!$AX34:$AX34/'Avance Cuantitativo Productos'!$BO34:$BO34),IF('Avance Cuantitativo Productos'!$H34:$H34="Suma",(_xlfn.NUMBERVALUE('Avance Cuantitativo Productos'!$AX34:$AX34)-_xlfn.NUMBERVALUE('Avance Cuantitativo Productos'!$AW34:$AW34))/(_xlfn.NUMBERVALUE('Avance Cuantitativo Productos'!$BO34:$BO34)-_xlfn.NUMBERVALUE('Avance Cuantitativo Productos'!$BN34:$BN34)),IF('Avance Cuantitativo Productos'!$H34:$H34="Decreciente",('Avance Cuantitativo Productos'!$AX34:$AX34-Anualiza_LB('Avance Cuantitativo Productos'!$BW$6:$BW$6,'Avance Cuantitativo Productos'!$M34:$M34,'Avance Cuantitativo Productos'!$G34:$G34,'Avance Cuantitativo Productos'!$L34:$L34))/('Avance Cuantitativo Productos'!$BO34:$BO34-Anualiza_LB('Avance Cuantitativo Productos'!$BW$6:$BW$6,'Avance Cuantitativo Productos'!$M34:$M34,'Avance Cuantitativo Productos'!$G34:$G34,'Avance Cuantitativo Productos'!$L34:$L34)),"Seleccionar Anualización")))))</f>
        <v/>
      </c>
      <c r="BX34" s="21" t="str">
        <f t="array" aca="1" ref="BX34" ca="1">+ IF(OR('Avance Cuantitativo Productos'!$BG34:$BG34=0,'Avance Cuantitativo Productos'!$AY34:$AY34="",SUMPRODUCT(--('Avance Cuantitativo Productos'!$AH34:$AK34&lt;&gt;""))=0),"",IF('Avance Cuantitativo Productos'!$H34:$H34="Creciente",('Avance Cuantitativo Productos'!$AY34:$AY34-Anualiza_LB('Avance Cuantitativo Productos'!$BX$6:$BX$6,'Avance Cuantitativo Productos'!$M34:$M34,'Avance Cuantitativo Productos'!$G34:$G34,'Avance Cuantitativo Productos'!$L34:$L34))/('Avance Cuantitativo Productos'!$BP34:$BP34-Anualiza_LB('Avance Cuantitativo Productos'!$BX$6:$BX$6,'Avance Cuantitativo Productos'!$M34:$M34,'Avance Cuantitativo Productos'!$G34:$G34,'Avance Cuantitativo Productos'!$L34:$L34)),IF('Avance Cuantitativo Productos'!$H34:$H34="Constante",('Avance Cuantitativo Productos'!$AY34:$AY34/'Avance Cuantitativo Productos'!$BP34:$BP34),IF('Avance Cuantitativo Productos'!$H34:$H34="Suma",(_xlfn.NUMBERVALUE('Avance Cuantitativo Productos'!$AY34:$AY34)-_xlfn.NUMBERVALUE('Avance Cuantitativo Productos'!$AX34:$AX34))/(_xlfn.NUMBERVALUE('Avance Cuantitativo Productos'!$BP34:$BP34)-_xlfn.NUMBERVALUE('Avance Cuantitativo Productos'!$BO34:$BO34)),IF('Avance Cuantitativo Productos'!$H34:$H34="Decreciente",('Avance Cuantitativo Productos'!$AY34:$AY34-Anualiza_LB('Avance Cuantitativo Productos'!$BX$6:$BX$6,'Avance Cuantitativo Productos'!$M34:$M34,'Avance Cuantitativo Productos'!$G34:$G34,'Avance Cuantitativo Productos'!$L34:$L34))/('Avance Cuantitativo Productos'!$BP34:$BP34-Anualiza_LB('Avance Cuantitativo Productos'!$BX$6:$BX$6,'Avance Cuantitativo Productos'!$M34:$M34,'Avance Cuantitativo Productos'!$G34:$G34,'Avance Cuantitativo Productos'!$L34:$L34)),"Seleccionar Anualización")))))</f>
        <v/>
      </c>
      <c r="BY34" s="21">
        <f t="array" aca="1" ref="BY34" ca="1">+ IF(OR('Avance Cuantitativo Productos'!$BH34:$BH34=0,'Avance Cuantitativo Productos'!$AZ34:$AZ34="",SUMPRODUCT(--('Avance Cuantitativo Productos'!$AL34:$AO34&lt;&gt;""))=0),"",IF('Avance Cuantitativo Productos'!$H34:$H34="Creciente",('Avance Cuantitativo Productos'!$AZ34:$AZ34-Anualiza_LB('Avance Cuantitativo Productos'!$BY$6:$BY$6,'Avance Cuantitativo Productos'!$M34:$M34,'Avance Cuantitativo Productos'!$G34:$G34,'Avance Cuantitativo Productos'!$L34:$L34))/('Avance Cuantitativo Productos'!$BQ34:$BQ34-Anualiza_LB('Avance Cuantitativo Productos'!$BY$6:$BY$6,'Avance Cuantitativo Productos'!$M34:$M34,'Avance Cuantitativo Productos'!$G34:$G34,'Avance Cuantitativo Productos'!$L34:$L34)),IF('Avance Cuantitativo Productos'!$H34:$H34="Constante",('Avance Cuantitativo Productos'!$AZ34:$AZ34/'Avance Cuantitativo Productos'!$BQ34:$BQ34),IF('Avance Cuantitativo Productos'!$H34:$H34="Suma",(_xlfn.NUMBERVALUE('Avance Cuantitativo Productos'!$AZ34:$AZ34)-_xlfn.NUMBERVALUE('Avance Cuantitativo Productos'!$AY34:$AY34))/(_xlfn.NUMBERVALUE('Avance Cuantitativo Productos'!$BQ34:$BQ34)-_xlfn.NUMBERVALUE('Avance Cuantitativo Productos'!$BP34:$BP34)),IF('Avance Cuantitativo Productos'!$H34:$H34="Decreciente",('Avance Cuantitativo Productos'!$AZ34:$AZ34-Anualiza_LB('Avance Cuantitativo Productos'!$BY$6:$BY$6,'Avance Cuantitativo Productos'!$M34:$M34,'Avance Cuantitativo Productos'!$G34:$G34,'Avance Cuantitativo Productos'!$L34:$L34))/('Avance Cuantitativo Productos'!$BQ34:$BQ34-Anualiza_LB('Avance Cuantitativo Productos'!$BY$6:$BY$6,'Avance Cuantitativo Productos'!$M34:$M34,'Avance Cuantitativo Productos'!$G34:$G34,'Avance Cuantitativo Productos'!$L34:$L34)),"Seleccionar Anualización")))))</f>
        <v>1.01</v>
      </c>
      <c r="BZ34" s="21" t="str">
        <f t="array" aca="1" ref="BZ34" ca="1">+ IF(OR('Avance Cuantitativo Productos'!$BI34:$BI34=0,'Avance Cuantitativo Productos'!$BA34:$BA34="",SUMPRODUCT(--('Avance Cuantitativo Productos'!$AP34:$AS34&lt;&gt;""))=0),"",IF('Avance Cuantitativo Productos'!$H34:$H34="Creciente",('Avance Cuantitativo Productos'!$BA34:$BA34-Anualiza_LB('Avance Cuantitativo Productos'!$BZ$6:$BZ$6,'Avance Cuantitativo Productos'!$M34:$M34,'Avance Cuantitativo Productos'!$G34:$G34,'Avance Cuantitativo Productos'!$L34:$L34))/('Avance Cuantitativo Productos'!$BR34:$BR34-Anualiza_LB('Avance Cuantitativo Productos'!$BZ$6:$BZ$6,'Avance Cuantitativo Productos'!$M34:$M34,'Avance Cuantitativo Productos'!$G34:$G34,'Avance Cuantitativo Productos'!$L34:$L34)),IF('Avance Cuantitativo Productos'!$H34:$H34="Constante",('Avance Cuantitativo Productos'!$BA34:$BA34/'Avance Cuantitativo Productos'!$BR34:$BR34),IF('Avance Cuantitativo Productos'!$H34:$H34="Suma",(_xlfn.NUMBERVALUE('Avance Cuantitativo Productos'!$BA34:$BA34)-_xlfn.NUMBERVALUE('Avance Cuantitativo Productos'!$AZ34:$AZ34))/(_xlfn.NUMBERVALUE('Avance Cuantitativo Productos'!$BR34:$BR34)-_xlfn.NUMBERVALUE('Avance Cuantitativo Productos'!$BQ34:$BQ34)),IF('Avance Cuantitativo Productos'!$H34:$H34="Decreciente",('Avance Cuantitativo Productos'!$BA34:$BA34-Anualiza_LB('Avance Cuantitativo Productos'!$BZ$6:$BZ$6,'Avance Cuantitativo Productos'!$M34:$M34,'Avance Cuantitativo Productos'!$G34:$G34,'Avance Cuantitativo Productos'!$L34:$L34))/('Avance Cuantitativo Productos'!$BR34:$BR34-Anualiza_LB('Avance Cuantitativo Productos'!$BZ$6:$BZ$6,'Avance Cuantitativo Productos'!$M34:$M34,'Avance Cuantitativo Productos'!$G34:$G34,'Avance Cuantitativo Productos'!$L34:$L34)),"Seleccionar Anualización")))))</f>
        <v/>
      </c>
      <c r="CA34" s="127" t="str">
        <f t="array" aca="1" ref="CA34" ca="1">IF(OR('Avance Cuantitativo Productos'!$AT34:$AT34="",SUMPRODUCT(--('Avance Cuantitativo Productos'!$N34:$Q34&lt;&gt;""))=0),"",IF('Avance Cuantitativo Productos'!$H34:$H34="Creciente",('Avance Cuantitativo Productos'!$AT34:$AT34-Anualiza_LB('Avance Cuantitativo Productos'!$CA$6:$CA$6,'Avance Cuantitativo Productos'!$M34:$M34,'Avance Cuantitativo Productos'!$G34:$G34,'Avance Cuantitativo Productos'!$L34:$L34))/('Avance Cuantitativo Productos'!$BK34:$BK34-Anualiza_LB('Avance Cuantitativo Productos'!$CA$6:$CA$6,'Avance Cuantitativo Productos'!$M34:$M34,'Avance Cuantitativo Productos'!$G34:$G34,'Avance Cuantitativo Productos'!$L34:$L34)),IF('Avance Cuantitativo Productos'!$H34:$H34="Constante",('Avance Cuantitativo Productos'!$AT34:$AT34/'Avance Cuantitativo Productos'!$BK34:$BK34),IF('Avance Cuantitativo Productos'!$H34:$H34="Suma",_xlfn.NUMBERVALUE('Avance Cuantitativo Productos'!$AT34:$AT34)/_xlfn.NUMBERVALUE('Avance Cuantitativo Productos'!$BK34:$BK34),IF('Avance Cuantitativo Productos'!$H34:$H34="Decreciente",('Avance Cuantitativo Productos'!$AT34:$AT34-Anualiza_LB('Avance Cuantitativo Productos'!$CA$6:$CA$6,'Avance Cuantitativo Productos'!$M34:$M34,'Avance Cuantitativo Productos'!$G34:$G34,'Avance Cuantitativo Productos'!$L34:$L34))/('Avance Cuantitativo Productos'!$BK34:$BK34-Anualiza_LB('Avance Cuantitativo Productos'!$CA$6:$CA$6,'Avance Cuantitativo Productos'!$M34:$M34,'Avance Cuantitativo Productos'!$G34:$G34,'Avance Cuantitativo Productos'!$L34:$L34)),"Seleccionar Anualización")))))</f>
        <v/>
      </c>
      <c r="CB34" s="128" t="str">
        <f t="array" aca="1" ref="CB34" ca="1">IF(OR('Avance Cuantitativo Productos'!$AU34:$AU34="",(SUMPRODUCT(--('Avance Cuantitativo Productos'!$R34:$U34))-SUMPRODUCT(--('Avance Cuantitativo Productos'!$N34:$Q34))&lt;&gt;"")=0),"",IF('Avance Cuantitativo Productos'!$H34:$H34="Creciente",('Avance Cuantitativo Productos'!$AU34:$AU34-Anualiza_LB('Avance Cuantitativo Productos'!$CB$6:$CB$6,'Avance Cuantitativo Productos'!$M34:$M34,'Avance Cuantitativo Productos'!$G34:$G34,'Avance Cuantitativo Productos'!$L34:$L34))/('Avance Cuantitativo Productos'!$BL34:$BL34-Anualiza_LB('Avance Cuantitativo Productos'!$CB$6:$CB$6,'Avance Cuantitativo Productos'!$M34:$M34,'Avance Cuantitativo Productos'!$G34:$G34,'Avance Cuantitativo Productos'!$L34:$L34)),IF('Avance Cuantitativo Productos'!$H34:$H34="Constante",('Avance Cuantitativo Productos'!$AU34:$AU34/'Avance Cuantitativo Productos'!$BL34:$BL34),IF('Avance Cuantitativo Productos'!$H34:$H34="Suma",_xlfn.NUMBERVALUE('Avance Cuantitativo Productos'!$AU34:$AU34)/(_xlfn.NUMBERVALUE('Avance Cuantitativo Productos'!$BL34:$BL34)),IF('Avance Cuantitativo Productos'!$H34:$H34="Decreciente",('Avance Cuantitativo Productos'!$AU34:$AU34-Anualiza_LB('Avance Cuantitativo Productos'!$CB$6:$CB$6,'Avance Cuantitativo Productos'!$M34:$M34,'Avance Cuantitativo Productos'!$G34:$G34,'Avance Cuantitativo Productos'!$L34:$L34))/('Avance Cuantitativo Productos'!$BL34:$BL34-Anualiza_LB('Avance Cuantitativo Productos'!$CB$6:$CB$6,'Avance Cuantitativo Productos'!$M34:$M34,'Avance Cuantitativo Productos'!$G34:$G34,'Avance Cuantitativo Productos'!$L34:$L34)),"Seleccionar Anualización")))))</f>
        <v/>
      </c>
      <c r="CC34" s="128" t="str">
        <f t="array" aca="1" ref="CC34" ca="1">+IF(OR('Avance Cuantitativo Productos'!$AV34:$AV34="",(SUMPRODUCT(--('Avance Cuantitativo Productos'!$V34:$Y34))-SUMPRODUCT(--('Avance Cuantitativo Productos'!$R34:$U34))&lt;&gt;"")=0),"",IF('Avance Cuantitativo Productos'!$H34:$H34="Creciente",('Avance Cuantitativo Productos'!$AV34:$AV34-Anualiza_LB('Avance Cuantitativo Productos'!$CC$6:$CC$6,'Avance Cuantitativo Productos'!$M34:$M34,'Avance Cuantitativo Productos'!$G34:$G34,'Avance Cuantitativo Productos'!$L34:$L34))/('Avance Cuantitativo Productos'!$BM34:$BM34-Anualiza_LB('Avance Cuantitativo Productos'!$CC$6:$CC$6,'Avance Cuantitativo Productos'!$M34:$M34,'Avance Cuantitativo Productos'!$G34:$G34,'Avance Cuantitativo Productos'!$L34:$L34)),IF('Avance Cuantitativo Productos'!$H34:$H34="Constante",('Avance Cuantitativo Productos'!$AV34:$AV34/'Avance Cuantitativo Productos'!$BM34:$BM34),IF('Avance Cuantitativo Productos'!$H34:$H34="Suma",_xlfn.NUMBERVALUE('Avance Cuantitativo Productos'!$AV34:$AV34)/(_xlfn.NUMBERVALUE('Avance Cuantitativo Productos'!$BM34:$BM34)),IF('Avance Cuantitativo Productos'!$H34:$H34="Decreciente",('Avance Cuantitativo Productos'!$AV34:$AV34-Anualiza_LB('Avance Cuantitativo Productos'!$CC$6:$CC$6,'Avance Cuantitativo Productos'!$M34:$M34,'Avance Cuantitativo Productos'!$G34:$G34,'Avance Cuantitativo Productos'!$L34:$L34))/('Avance Cuantitativo Productos'!$BM34:$BM34-Anualiza_LB('Avance Cuantitativo Productos'!$CC$6:$CC$6,'Avance Cuantitativo Productos'!$M34:$M34,'Avance Cuantitativo Productos'!$G34:$G34,'Avance Cuantitativo Productos'!$L34:$L34)),"Seleccionar Anualización")))))</f>
        <v/>
      </c>
      <c r="CD34" s="128" t="str">
        <f t="array" aca="1" ref="CD34" ca="1">+IF(OR('Avance Cuantitativo Productos'!$AW34:$AW34="",(SUMPRODUCT(--('Avance Cuantitativo Productos'!$Z34:$AC34))-SUMPRODUCT(--('Avance Cuantitativo Productos'!$V34:$Y34))&lt;&gt;"")=0),"",IF('Avance Cuantitativo Productos'!$H34:$H34="Creciente",('Avance Cuantitativo Productos'!$AW34:$AW34-Anualiza_LB('Avance Cuantitativo Productos'!$CD$6:$CD$6,'Avance Cuantitativo Productos'!$M34:$M34,'Avance Cuantitativo Productos'!$G34:$G34,'Avance Cuantitativo Productos'!$L34:$L34))/('Avance Cuantitativo Productos'!$BN34:$BN34-Anualiza_LB('Avance Cuantitativo Productos'!$CD$6:$CD$6,'Avance Cuantitativo Productos'!$M34:$M34,'Avance Cuantitativo Productos'!$G34:$G34,'Avance Cuantitativo Productos'!$L34:$L34)),IF('Avance Cuantitativo Productos'!$H34:$H34="Constante",('Avance Cuantitativo Productos'!$AW34:$AW34/'Avance Cuantitativo Productos'!$BN34:$BN34),IF('Avance Cuantitativo Productos'!$H34:$H34="Suma",_xlfn.NUMBERVALUE('Avance Cuantitativo Productos'!$AW34:$AW34)/(_xlfn.NUMBERVALUE('Avance Cuantitativo Productos'!$BN34:$BN34)),IF('Avance Cuantitativo Productos'!$H34:$H34="Decreciente",('Avance Cuantitativo Productos'!$AW34:$AW34-Anualiza_LB('Avance Cuantitativo Productos'!$CD$6:$CD$6,'Avance Cuantitativo Productos'!$M34:$M34,'Avance Cuantitativo Productos'!$G34:$G34,'Avance Cuantitativo Productos'!$L34:$L34))/('Avance Cuantitativo Productos'!$BN34:$BN34-Anualiza_LB('Avance Cuantitativo Productos'!$CD$6:$CD$6,'Avance Cuantitativo Productos'!$M34:$M34,'Avance Cuantitativo Productos'!$G34:$G34,'Avance Cuantitativo Productos'!$L34:$L34)),"Seleccionar Anualización")))))</f>
        <v/>
      </c>
      <c r="CE34" s="128" t="str">
        <f t="array" aca="1" ref="CE34" ca="1">+IF(OR('Avance Cuantitativo Productos'!$AX34:$AX34="",(SUMPRODUCT(--('Avance Cuantitativo Productos'!$AD34:$AG34))-SUMPRODUCT(--('Avance Cuantitativo Productos'!$Z34:$AC34))&lt;&gt;"")=0),"",IF('Avance Cuantitativo Productos'!$H34:$H34="Creciente",('Avance Cuantitativo Productos'!$AX34:$AX34-Anualiza_LB('Avance Cuantitativo Productos'!$CE$6:$CE$6,'Avance Cuantitativo Productos'!$M34:$M34,'Avance Cuantitativo Productos'!$G34:$G34,'Avance Cuantitativo Productos'!$L34:$L34))/('Avance Cuantitativo Productos'!$BO34:$BO34-Anualiza_LB('Avance Cuantitativo Productos'!$CE$6:$CE$6,'Avance Cuantitativo Productos'!$M34:$M34,'Avance Cuantitativo Productos'!$G34:$G34,'Avance Cuantitativo Productos'!$L34:$L34)),IF('Avance Cuantitativo Productos'!$H34:$H34="Constante",('Avance Cuantitativo Productos'!$AX34:$AX34/'Avance Cuantitativo Productos'!$BO34:$BO34),IF('Avance Cuantitativo Productos'!$H34:$H34="Suma",_xlfn.NUMBERVALUE('Avance Cuantitativo Productos'!$AX34:$AX34)/(_xlfn.NUMBERVALUE('Avance Cuantitativo Productos'!$BO34:$BO34)),IF('Avance Cuantitativo Productos'!$H34:$H34="Decreciente",('Avance Cuantitativo Productos'!$AX34:$AX34-Anualiza_LB('Avance Cuantitativo Productos'!$CE$6:$CE$6,'Avance Cuantitativo Productos'!$M34:$M34,'Avance Cuantitativo Productos'!$G34:$G34,'Avance Cuantitativo Productos'!$L34:$L34))/('Avance Cuantitativo Productos'!$BO34:$BO34-Anualiza_LB('Avance Cuantitativo Productos'!$CE$6:$CE$6,'Avance Cuantitativo Productos'!$M34:$M34,'Avance Cuantitativo Productos'!$G34:$G34,'Avance Cuantitativo Productos'!$L34:$L34)),"Seleccionar Anualización")))))</f>
        <v/>
      </c>
      <c r="CF34" s="128" t="str">
        <f t="array" aca="1" ref="CF34" ca="1">+IF(OR('Avance Cuantitativo Productos'!$AY34:$AY34="",(SUMPRODUCT(--('Avance Cuantitativo Productos'!$AH34:$AK34))-SUMPRODUCT(--('Avance Cuantitativo Productos'!$AD34:$AG34))&lt;&gt;"")=0),"",IF('Avance Cuantitativo Productos'!$H34:$H34="Creciente",('Avance Cuantitativo Productos'!$AY34:$AY34-Anualiza_LB('Avance Cuantitativo Productos'!$CF$6:$CF$6,'Avance Cuantitativo Productos'!$M34:$M34,'Avance Cuantitativo Productos'!$G34:$G34,'Avance Cuantitativo Productos'!$L34:$L34))/('Avance Cuantitativo Productos'!$BP34:$BP34-Anualiza_LB('Avance Cuantitativo Productos'!$CF$6:$CF$6,'Avance Cuantitativo Productos'!$M34:$M34,'Avance Cuantitativo Productos'!$G34:$G34,'Avance Cuantitativo Productos'!$L34:$L34)),IF('Avance Cuantitativo Productos'!$H34:$H34="Constante",('Avance Cuantitativo Productos'!$AY34:$AY34/'Avance Cuantitativo Productos'!$BP34:$BP34),IF('Avance Cuantitativo Productos'!$H34:$H34="Suma",_xlfn.NUMBERVALUE('Avance Cuantitativo Productos'!$AY34:$AY34)/(_xlfn.NUMBERVALUE('Avance Cuantitativo Productos'!$BP34:$BP34)),IF('Avance Cuantitativo Productos'!$H34:$H34="Decreciente",('Avance Cuantitativo Productos'!$AY34:$AY34-Anualiza_LB('Avance Cuantitativo Productos'!$CF$6:$CF$6,'Avance Cuantitativo Productos'!$M34:$M34,'Avance Cuantitativo Productos'!$G34:$G34,'Avance Cuantitativo Productos'!$L34:$L34))/('Avance Cuantitativo Productos'!$BP34:$BP34-Anualiza_LB('Avance Cuantitativo Productos'!$CF$6:$CF$6,'Avance Cuantitativo Productos'!$M34:$M34,'Avance Cuantitativo Productos'!$G34:$G34,'Avance Cuantitativo Productos'!$L34:$L34)),"Seleccionar Anualización")))))</f>
        <v/>
      </c>
      <c r="CG34" s="148">
        <f t="array" aca="1" ref="CG34" ca="1">+IF(OR('Avance Cuantitativo Productos'!$AZ34:$AZ34="",(SUMPRODUCT(--('Avance Cuantitativo Productos'!$AL34:$AO34))-SUMPRODUCT(--('Avance Cuantitativo Productos'!$AH34:$AK34))&lt;&gt;"")=0),"",IF('Avance Cuantitativo Productos'!$H34:$H34="Creciente",('Avance Cuantitativo Productos'!$AZ34:$AZ34-Anualiza_LB('Avance Cuantitativo Productos'!$CG$6:$CG$6,'Avance Cuantitativo Productos'!$M34:$M34,'Avance Cuantitativo Productos'!$G34:$G34,'Avance Cuantitativo Productos'!$L34:$L34))/('Avance Cuantitativo Productos'!$BQ34:$BQ34-Anualiza_LB('Avance Cuantitativo Productos'!$CG$6:$CG$6,'Avance Cuantitativo Productos'!$M34:$M34,'Avance Cuantitativo Productos'!$G34:$G34,'Avance Cuantitativo Productos'!$L34:$L34)),IF('Avance Cuantitativo Productos'!$H34:$H34="Constante",('Avance Cuantitativo Productos'!$AZ34:$AZ34/'Avance Cuantitativo Productos'!$BQ34:$BQ34),IF('Avance Cuantitativo Productos'!$H34:$H34="Suma",_xlfn.NUMBERVALUE('Avance Cuantitativo Productos'!$AZ34:$AZ34)/(_xlfn.NUMBERVALUE('Avance Cuantitativo Productos'!$BQ34:$BQ34)),IF('Avance Cuantitativo Productos'!$H34:$H34="Decreciente",('Avance Cuantitativo Productos'!$AZ34:$AZ34-Anualiza_LB('Avance Cuantitativo Productos'!$CG$6:$CG$6,'Avance Cuantitativo Productos'!$M34:$M34,'Avance Cuantitativo Productos'!$G34:$G34,'Avance Cuantitativo Productos'!$L34:$L34))/('Avance Cuantitativo Productos'!$BQ34:$BQ34-Anualiza_LB('Avance Cuantitativo Productos'!$CG$6:$CG$6,'Avance Cuantitativo Productos'!$M34:$M34,'Avance Cuantitativo Productos'!$G34:$G34,'Avance Cuantitativo Productos'!$L34:$L34)),"Seleccionar Anualización")))))</f>
        <v>1.01</v>
      </c>
      <c r="CH34" s="148">
        <f t="array" aca="1" ref="CH34" ca="1">+IF(OR('Avance Cuantitativo Productos'!$BA34:$BA34="",(SUMPRODUCT(--('Avance Cuantitativo Productos'!$AP34:$AS34))-SUMPRODUCT(--('Avance Cuantitativo Productos'!$AL34:$AO34))&lt;&gt;"")=0),"",IF('Avance Cuantitativo Productos'!$H34:$H34="Creciente",('Avance Cuantitativo Productos'!$BA34:$BA34-Anualiza_LB('Avance Cuantitativo Productos'!$CH$6:$CH$6,'Avance Cuantitativo Productos'!$M34:$M34,'Avance Cuantitativo Productos'!$G34:$G34,'Avance Cuantitativo Productos'!$L34:$L34))/('Avance Cuantitativo Productos'!$BR34:$BR34-Anualiza_LB('Avance Cuantitativo Productos'!$CH$6:$CH$6,'Avance Cuantitativo Productos'!$M34:$M34,'Avance Cuantitativo Productos'!$G34:$G34,'Avance Cuantitativo Productos'!$L34:$L34)),IF('Avance Cuantitativo Productos'!$H34:$H34="Constante",('Avance Cuantitativo Productos'!$BA34:$BA34/'Avance Cuantitativo Productos'!$BR34:$BR34),IF('Avance Cuantitativo Productos'!$H34:$H34="Suma",_xlfn.NUMBERVALUE('Avance Cuantitativo Productos'!$BA34:$BA34)/(_xlfn.NUMBERVALUE('Avance Cuantitativo Productos'!$BR34:$BR34)),IF('Avance Cuantitativo Productos'!$H34:$H34="Decreciente",('Avance Cuantitativo Productos'!$BA34:$BA34-Anualiza_LB('Avance Cuantitativo Productos'!$CH$6:$CH$6,'Avance Cuantitativo Productos'!$M34:$M34,'Avance Cuantitativo Productos'!$G34:$G34,'Avance Cuantitativo Productos'!$L34:$L34))/('Avance Cuantitativo Productos'!$BR34:$BR34-Anualiza_LB('Avance Cuantitativo Productos'!$CH$6:$CH$6,'Avance Cuantitativo Productos'!$M34:$M34,'Avance Cuantitativo Productos'!$G34:$G34,'Avance Cuantitativo Productos'!$L34:$L34)),"Seleccionar Anualización")))))</f>
        <v>1.01</v>
      </c>
      <c r="CI34" s="34" t="str">
        <f t="array" aca="1" ref="CI34" ca="1">++IF(OR('Avance Cuantitativo Productos'!$BJ34:$BJ34="",'Avance Cuantitativo Productos'!$AT34:$AT34=""),"",IF('Avance Cuantitativo Productos'!$H34:$H34="Creciente",('Avance Cuantitativo Productos'!$AT34:$AT34-Anualiza_LB('Avance Cuantitativo Productos'!$CI$6:$CI$6,'Avance Cuantitativo Productos'!$M34:$M34,'Avance Cuantitativo Productos'!$G34:$G34,'Avance Cuantitativo Productos'!$L34:$L34))/('Avance Cuantitativo Productos'!$BJ34:$BJ34-Anualiza_LB('Avance Cuantitativo Productos'!$CI$6:$CI$6,'Avance Cuantitativo Productos'!$M34:$M34,'Avance Cuantitativo Productos'!$G34:$G34,'Avance Cuantitativo Productos'!$L34:$L34)),IF('Avance Cuantitativo Productos'!$H34:$H34="Constante",'Avance Cuantitativo Productos'!$AT34:$AT34/'Avance Cuantitativo Productos'!$BJ34:$BJ34,IF('Avance Cuantitativo Productos'!$H34:$H34="Suma",('Avance Cuantitativo Productos'!$AT34:$AT34)/('Avance Cuantitativo Productos'!$BJ34:$BJ34),IF('Avance Cuantitativo Productos'!$H34:$H34="Decreciente",('Avance Cuantitativo Productos'!$G34:$G34-Anualiza_LB('Avance Cuantitativo Productos'!$CI$6:$CI$6,'Avance Cuantitativo Productos'!$M34:$M34,'Avance Cuantitativo Productos'!$G34:$G34,'Avance Cuantitativo Productos'!$L34:$L34))/(Anualiza_LB('Avance Cuantitativo Productos'!$CI$6:$CI$6,'Avance Cuantitativo Productos'!$M34:$M34,'Avance Cuantitativo Productos'!$G34:$G34,'Avance Cuantitativo Productos'!$L34:$L34)-'Avance Cuantitativo Productos'!$BJ34:$BJ34),"Seleccionar Anualización")))))</f>
        <v/>
      </c>
      <c r="CJ34" s="81" t="str">
        <f t="array" aca="1" ref="CJ34" ca="1">++IF(OR('Avance Cuantitativo Productos'!$BJ34:$BJ34="",'Avance Cuantitativo Productos'!$AU34:$AU34=""),"",IF('Avance Cuantitativo Productos'!$H34:$H34="Creciente",('Avance Cuantitativo Productos'!$AU34:$AU34-Anualiza_LB('Avance Cuantitativo Productos'!$CJ$6:$CJ$6,'Avance Cuantitativo Productos'!$M34:$M34,'Avance Cuantitativo Productos'!$G34:$G34,'Avance Cuantitativo Productos'!$L34:$L34))/('Avance Cuantitativo Productos'!$BJ34:$BJ34-Anualiza_LB('Avance Cuantitativo Productos'!$CJ$6:$CJ$6,'Avance Cuantitativo Productos'!$M34:$M34,'Avance Cuantitativo Productos'!$G34:$G34,'Avance Cuantitativo Productos'!$L34:$L34)),IF('Avance Cuantitativo Productos'!$H34:$H34="Constante",'Avance Cuantitativo Productos'!$AU34:$AU34/'Avance Cuantitativo Productos'!$BJ34:$BJ34,IF('Avance Cuantitativo Productos'!$H34:$H34="Suma",('Avance Cuantitativo Productos'!$AU34:$AU34)/('Avance Cuantitativo Productos'!$BJ34:$BJ34),IF('Avance Cuantitativo Productos'!$H34:$H34="Decreciente",(Anualiza_LB('Avance Cuantitativo Productos'!$CJ$6:$CJ$6,'Avance Cuantitativo Productos'!$M34:$M34,'Avance Cuantitativo Productos'!$G34:$G34,'Avance Cuantitativo Productos'!$L34:$L34)-'Avance Cuantitativo Productos'!$AU34:$AU34)/(Anualiza_LB('Avance Cuantitativo Productos'!$CJ$6:$CJ$6,'Avance Cuantitativo Productos'!$M34:$M34,'Avance Cuantitativo Productos'!$G34:$G34,'Avance Cuantitativo Productos'!$L34:$L34)-'Avance Cuantitativo Productos'!$BJ34:$BJ34),"Seleccionar Anualización")))))</f>
        <v/>
      </c>
      <c r="CK34" s="81" t="str">
        <f t="array" aca="1" ref="CK34" ca="1">+IF(OR('Avance Cuantitativo Productos'!$BJ34:$BJ34="",'Avance Cuantitativo Productos'!$AV34:$AV34=""),"",IF('Avance Cuantitativo Productos'!$H34:$H34="Creciente",('Avance Cuantitativo Productos'!$AV34:$AV34-Anualiza_LB('Avance Cuantitativo Productos'!$CK$6:$CK$6,'Avance Cuantitativo Productos'!$M34:$M34,'Avance Cuantitativo Productos'!$G34:$G34,'Avance Cuantitativo Productos'!$L34:$L34))/('Avance Cuantitativo Productos'!$BJ34:$BJ34-Anualiza_LB('Avance Cuantitativo Productos'!$CK$6:$CK$6,'Avance Cuantitativo Productos'!$M34:$M34,'Avance Cuantitativo Productos'!$G34:$G34,'Avance Cuantitativo Productos'!$L34:$L34)),IF('Avance Cuantitativo Productos'!$H34:$H34="Constante",'Avance Cuantitativo Productos'!$AV34:$AV34/'Avance Cuantitativo Productos'!$BJ34:$BJ34,IF('Avance Cuantitativo Productos'!$H34:$H34="Suma",('Avance Cuantitativo Productos'!$AV34:$AV34)/('Avance Cuantitativo Productos'!$BJ34:$BJ34),IF('Avance Cuantitativo Productos'!$H34:$H34="Decreciente",(Anualiza_LB('Avance Cuantitativo Productos'!$CK$6:$CK$6,'Avance Cuantitativo Productos'!$M34:$M34,'Avance Cuantitativo Productos'!$G34:$G34,'Avance Cuantitativo Productos'!$L34:$L34)-'Avance Cuantitativo Productos'!$AV34:$AV34)/(Anualiza_LB('Avance Cuantitativo Productos'!$CK$6:$CK$6,'Avance Cuantitativo Productos'!$M34:$M34,'Avance Cuantitativo Productos'!$G34:$G34,'Avance Cuantitativo Productos'!$L34:$L34)-'Avance Cuantitativo Productos'!$BJ34:$BJ34),"Seleccionar Anualización")))))</f>
        <v/>
      </c>
      <c r="CL34" s="81" t="str">
        <f t="array" aca="1" ref="CL34" ca="1">+IF(OR('Avance Cuantitativo Productos'!$BJ34:$BJ34="",'Avance Cuantitativo Productos'!$AW34:$AW34=""),"",IF('Avance Cuantitativo Productos'!$H34:$H34="Creciente",('Avance Cuantitativo Productos'!$AW34:$AW34-Anualiza_LB('Avance Cuantitativo Productos'!$CL$6:$CL$6,'Avance Cuantitativo Productos'!$M34:$M34,'Avance Cuantitativo Productos'!$G34:$G34,'Avance Cuantitativo Productos'!$L34:$L34))/('Avance Cuantitativo Productos'!$BJ34:$BJ34-Anualiza_LB('Avance Cuantitativo Productos'!$CL$6:$CL$6,'Avance Cuantitativo Productos'!$M34:$M34,'Avance Cuantitativo Productos'!$G34:$G34,'Avance Cuantitativo Productos'!$L34:$L34)),IF('Avance Cuantitativo Productos'!$H34:$H34="Constante",'Avance Cuantitativo Productos'!$AW34:$AW34/'Avance Cuantitativo Productos'!$BJ34:$BJ34,IF('Avance Cuantitativo Productos'!$H34:$H34="Suma",('Avance Cuantitativo Productos'!$AW34:$AW34)/('Avance Cuantitativo Productos'!$BJ34:$BJ34),IF('Avance Cuantitativo Productos'!$H34:$H34="Decreciente",(Anualiza_LB('Avance Cuantitativo Productos'!$CL$6:$CL$6,'Avance Cuantitativo Productos'!$M34:$M34,'Avance Cuantitativo Productos'!$G34:$G34,'Avance Cuantitativo Productos'!$L34:$L34)-'Avance Cuantitativo Productos'!$AW34:$AW34)/(Anualiza_LB('Avance Cuantitativo Productos'!$CL$6:$CL$6,'Avance Cuantitativo Productos'!$M34:$M34,'Avance Cuantitativo Productos'!$G34:$G34,'Avance Cuantitativo Productos'!$L34:$L34)-'Avance Cuantitativo Productos'!$BJ34:$BJ34),"Seleccionar Anualización")))))</f>
        <v/>
      </c>
      <c r="CM34" s="81" t="str">
        <f t="array" aca="1" ref="CM34" ca="1">+IF(OR('Avance Cuantitativo Productos'!$BJ34:$BJ34="",'Avance Cuantitativo Productos'!$AX34:$AX34=""),"",IF('Avance Cuantitativo Productos'!$H34:$H34="Creciente",('Avance Cuantitativo Productos'!$AX34:$AX34-Anualiza_LB('Avance Cuantitativo Productos'!$CM$6:$CM$6,'Avance Cuantitativo Productos'!$M34:$M34,'Avance Cuantitativo Productos'!$G34:$G34,'Avance Cuantitativo Productos'!$L34:$L34))/('Avance Cuantitativo Productos'!$BJ34:$BJ34-Anualiza_LB('Avance Cuantitativo Productos'!$CM$6:$CM$6,'Avance Cuantitativo Productos'!$M34:$M34,'Avance Cuantitativo Productos'!$G34:$G34,'Avance Cuantitativo Productos'!$L34:$L34)),IF('Avance Cuantitativo Productos'!$H34:$H34="Constante",'Avance Cuantitativo Productos'!$AX34:$AX34/'Avance Cuantitativo Productos'!$BJ34:$BJ34,IF('Avance Cuantitativo Productos'!$H34:$H34="Suma",('Avance Cuantitativo Productos'!$AX34:$AX34)/('Avance Cuantitativo Productos'!$BJ34:$BJ34),IF('Avance Cuantitativo Productos'!$H34:$H34="Decreciente",(Anualiza_LB('Avance Cuantitativo Productos'!$CM$6:$CM$6,'Avance Cuantitativo Productos'!$M34:$M34,'Avance Cuantitativo Productos'!$G34:$G34,'Avance Cuantitativo Productos'!$L34:$L34)-'Avance Cuantitativo Productos'!$AX34:$AX34)/(Anualiza_LB('Avance Cuantitativo Productos'!$CM$6:$CM$6,'Avance Cuantitativo Productos'!$M34:$M34,'Avance Cuantitativo Productos'!$G34:$G34,'Avance Cuantitativo Productos'!$L34:$L34)-'Avance Cuantitativo Productos'!$BJ34:$BJ34),"Seleccionar Anualización")))))</f>
        <v/>
      </c>
      <c r="CN34" s="81" t="str">
        <f t="array" aca="1" ref="CN34" ca="1">+IF(OR('Avance Cuantitativo Productos'!$BJ34:$BJ34="",'Avance Cuantitativo Productos'!$AY34:$AY34=""),"",IF('Avance Cuantitativo Productos'!$H34:$H34="Creciente",('Avance Cuantitativo Productos'!$AY34:$AY34-Anualiza_LB('Avance Cuantitativo Productos'!$CN$6:$CN$6,'Avance Cuantitativo Productos'!$M34:$M34,'Avance Cuantitativo Productos'!$G34:$G34,'Avance Cuantitativo Productos'!$L34:$L34))/('Avance Cuantitativo Productos'!$BJ34:$BJ34-Anualiza_LB('Avance Cuantitativo Productos'!$CN$6:$CN$6,'Avance Cuantitativo Productos'!$M34:$M34,'Avance Cuantitativo Productos'!$G34:$G34,'Avance Cuantitativo Productos'!$L34:$L34)),IF('Avance Cuantitativo Productos'!$H34:$H34="Constante",'Avance Cuantitativo Productos'!$AY34:$AY34/'Avance Cuantitativo Productos'!$BJ34:$BJ34,IF('Avance Cuantitativo Productos'!$H34:$H34="Suma",('Avance Cuantitativo Productos'!$AY34:$AY34)/('Avance Cuantitativo Productos'!$BJ34:$BJ34),IF('Avance Cuantitativo Productos'!$H34:$H34="Decreciente",(Anualiza_LB('Avance Cuantitativo Productos'!$CN$6:$CN$6,'Avance Cuantitativo Productos'!$M34:$M34,'Avance Cuantitativo Productos'!$G34:$G34,'Avance Cuantitativo Productos'!$L34:$L34)-'Avance Cuantitativo Productos'!$AY34:$AY34)/(Anualiza_LB('Avance Cuantitativo Productos'!$CN$6:$CN$6,'Avance Cuantitativo Productos'!$M34:$M34,'Avance Cuantitativo Productos'!$G34:$G34,'Avance Cuantitativo Productos'!$L34:$L34)-'Avance Cuantitativo Productos'!$BJ34:$BJ34),"Seleccionar Anualización")))))</f>
        <v/>
      </c>
      <c r="CO34" s="140">
        <f t="array" aca="1" ref="CO34" ca="1">+IF(OR('Avance Cuantitativo Productos'!$BJ34:$BJ34="",'Avance Cuantitativo Productos'!$AZ34:$AZ34=""),"",IF('Avance Cuantitativo Productos'!$H34:$H34="Creciente",('Avance Cuantitativo Productos'!$AZ34:$AZ34-Anualiza_LB('Avance Cuantitativo Productos'!$CO$6:$CO$6,'Avance Cuantitativo Productos'!$M34:$M34,'Avance Cuantitativo Productos'!$G34:$G34,'Avance Cuantitativo Productos'!$L34:$L34))/('Avance Cuantitativo Productos'!$BJ34:$BJ34-Anualiza_LB('Avance Cuantitativo Productos'!$CO$6:$CO$6,'Avance Cuantitativo Productos'!$M34:$M34,'Avance Cuantitativo Productos'!$G34:$G34,'Avance Cuantitativo Productos'!$L34:$L34)),IF('Avance Cuantitativo Productos'!$H34:$H34="Constante",'Avance Cuantitativo Productos'!$AZ34:$AZ34/'Avance Cuantitativo Productos'!$BJ34:$BJ34,IF('Avance Cuantitativo Productos'!$H34:$H34="Suma",('Avance Cuantitativo Productos'!$AZ34:$AZ34)/('Avance Cuantitativo Productos'!$BJ34:$BJ34),IF('Avance Cuantitativo Productos'!$H34:$H34="Decreciente",(Anualiza_LB('Avance Cuantitativo Productos'!$CO$6:$CO$6,'Avance Cuantitativo Productos'!$M34:$M34,'Avance Cuantitativo Productos'!$G34:$G34,'Avance Cuantitativo Productos'!$L34:$L34)-'Avance Cuantitativo Productos'!$AZ34:$AZ34)/(Anualiza_LB('Avance Cuantitativo Productos'!$CO$6:$CO$6,'Avance Cuantitativo Productos'!$M34:$M34,'Avance Cuantitativo Productos'!$G34:$G34,'Avance Cuantitativo Productos'!$L34:$L34)-'Avance Cuantitativo Productos'!$BJ34:$BJ34),"Seleccionar Anualización")))))</f>
        <v>1.01</v>
      </c>
      <c r="CP34" s="82">
        <f t="array" aca="1" ref="CP34" ca="1">+IF(OR('Avance Cuantitativo Productos'!$BJ34:$BJ34="",'Avance Cuantitativo Productos'!$BA34:$BA34=""),"",IF('Avance Cuantitativo Productos'!$H34:$H34="Creciente",('Avance Cuantitativo Productos'!$BA34:$BA34-Anualiza_LB('Avance Cuantitativo Productos'!$CP$6:$CP$6,'Avance Cuantitativo Productos'!$M34:$M34,'Avance Cuantitativo Productos'!$G34:$G34,'Avance Cuantitativo Productos'!$L34:$L34))/('Avance Cuantitativo Productos'!$BJ34:$BJ34-Anualiza_LB('Avance Cuantitativo Productos'!$CP$6:$CP$6,'Avance Cuantitativo Productos'!$M34:$M34,'Avance Cuantitativo Productos'!$G34:$G34,'Avance Cuantitativo Productos'!$L34:$L34)),IF('Avance Cuantitativo Productos'!$H34:$H34="Constante",'Avance Cuantitativo Productos'!$BA34:$BA34/'Avance Cuantitativo Productos'!$BJ34:$BJ34,IF('Avance Cuantitativo Productos'!$H34:$H34="Suma",('Avance Cuantitativo Productos'!$BA34:$BA34)/('Avance Cuantitativo Productos'!$BJ34:$BJ34),IF('Avance Cuantitativo Productos'!$H34:$H34="Decreciente",(Anualiza_LB('Avance Cuantitativo Productos'!$CP$6:$CP$6,'Avance Cuantitativo Productos'!$M34:$M34,'Avance Cuantitativo Productos'!$G34:$G34,'Avance Cuantitativo Productos'!$L34:$L34)-'Avance Cuantitativo Productos'!$BA34:$BA34)/(Anualiza_LB('Avance Cuantitativo Productos'!$CP$6:$CP$6,'Avance Cuantitativo Productos'!$M34:$M34,'Avance Cuantitativo Productos'!$G34:$G34,'Avance Cuantitativo Productos'!$L34:$L34)-'Avance Cuantitativo Productos'!$BJ34:$BJ34),"Seleccionar Anualización")))))</f>
        <v>1.01</v>
      </c>
    </row>
    <row r="35" spans="1:94" ht="105" hidden="1">
      <c r="A35" s="7">
        <v>29</v>
      </c>
      <c r="B35" t="str">
        <f>+LEFT('Avance Cuantitativo Productos'!$C35:$C35,2)</f>
        <v>2.</v>
      </c>
      <c r="C35" s="129" t="s">
        <v>251</v>
      </c>
      <c r="D35" s="129" t="s">
        <v>252</v>
      </c>
      <c r="E35" s="130" t="s">
        <v>43</v>
      </c>
      <c r="F35" s="131">
        <v>0.01</v>
      </c>
      <c r="G35" s="132">
        <v>969</v>
      </c>
      <c r="H35" s="132" t="s">
        <v>20</v>
      </c>
      <c r="I35" s="132" t="s">
        <v>30</v>
      </c>
      <c r="J35" s="32">
        <v>44927</v>
      </c>
      <c r="K35" s="33">
        <v>49673</v>
      </c>
      <c r="L35" s="117" t="str">
        <f t="array" ref="L35">+_xlfn.CONCAT("Q",LEFT(LOOKUP(2,1/('Avance Cuantitativo Productos'!$N35:$AS35&lt;&gt;""),'Avance Cuantitativo Productos'!$N$6:$AS$6),1))</f>
        <v>Q4</v>
      </c>
      <c r="M35" s="133" t="str">
        <f t="array" ref="M35">+RIGHT(LOOKUP(2,1/('Avance Cuantitativo Productos'!$N35:$AS35&lt;&gt;""),'Avance Cuantitativo Productos'!$N$6:$AS$6),4)</f>
        <v>2024</v>
      </c>
      <c r="N35" s="42"/>
      <c r="O35" s="45"/>
      <c r="P35" s="45"/>
      <c r="Q35" s="46"/>
      <c r="R35" s="42"/>
      <c r="S35" s="45"/>
      <c r="T35" s="45"/>
      <c r="U35" s="46"/>
      <c r="V35" s="42"/>
      <c r="W35" s="45"/>
      <c r="X35" s="45"/>
      <c r="Y35" s="46"/>
      <c r="Z35" s="42"/>
      <c r="AA35" s="45"/>
      <c r="AB35" s="45"/>
      <c r="AC35" s="46"/>
      <c r="AD35" s="42"/>
      <c r="AE35" s="45"/>
      <c r="AF35" s="45"/>
      <c r="AG35" s="46"/>
      <c r="AH35" s="42"/>
      <c r="AI35" s="45"/>
      <c r="AJ35" s="45"/>
      <c r="AK35" s="46">
        <v>1302</v>
      </c>
      <c r="AL35" s="45"/>
      <c r="AM35" s="45"/>
      <c r="AN35" s="45"/>
      <c r="AO35" s="232">
        <v>1382</v>
      </c>
      <c r="AP35" s="304"/>
      <c r="AQ35" s="304"/>
      <c r="AR35" s="45"/>
      <c r="AS35" s="45"/>
      <c r="AT35" s="120" t="str">
        <f t="array" aca="1" ref="AT35" ca="1">IF('Avance Cuantitativo Productos'!$H35:$H35="","Seleccionar Anualización",IF(COUNTIF('Avance Cuantitativo Productos'!$N35:$Q35,"="&amp;"")=4,"",IF('Avance Cuantitativo Productos'!$H35:$H35="Creciente",IF(COUNTIF('Avance Cuantitativo Productos'!$N35:$Q35,"&lt;"&amp;'Avance Cuantitativo Productos'!$G35:$G35)&gt;=1,"ERROR, el valor reportado es inferior a la Línea Base",IF(COUNTIF('Avance Cuantitativo Productos'!$N35:$Q35,"="&amp;"")=3,OFFSET('Avance Cuantitativo Productos'!$N35:$N35,0,MATCH(MAX('Avance Cuantitativo Productos'!$N35:$Q35)+1,'Avance Cuantitativo Productos'!$N35:$Q35,1)-1),IF(INDEX('Avance Cuantitativo Productos'!$N35:$Q35,LARGE(('Avance Cuantitativo Productos'!$N35:$Q35&lt;&gt;"")*(_xlfn.SEQUENCE(,COUNTA('Avance Cuantitativo Productos'!$N$6:$Q$6))),1))&lt;INDEX('Avance Cuantitativo Productos'!$N35:$Q35,LARGE(('Avance Cuantitativo Productos'!$N35:$Q35&lt;&gt;"")*(_xlfn.SEQUENCE(,COUNTA('Avance Cuantitativo Productos'!$N$6:$Q$6))),2)),"ERROR, El reporte de avance actual debe ser mayor o igual al último valor reportado",OFFSET('Avance Cuantitativo Productos'!$N35:$N35,0,MATCH(MAX('Avance Cuantitativo Productos'!$N35:$Q35)+1,'Avance Cuantitativo Productos'!$N35:$Q35,1)-1)))),IF('Avance Cuantitativo Productos'!$H35:$H35="Constante",OFFSET('Avance Cuantitativo Productos'!$N35:$N35,0,MATCH(MAX('Avance Cuantitativo Productos'!$N35:$Q35)+1,'Avance Cuantitativo Productos'!$N35:$Q35,1)-1),IF('Avance Cuantitativo Productos'!$H35:$H35="Suma",SUM('Avance Cuantitativo Productos'!$N35:$Q35),IF('Avance Cuantitativo Productos'!$H35:$H35="Decreciente",IF(COUNTIF('Avance Cuantitativo Productos'!$N35:$Q35,"&gt;"&amp;'Avance Cuantitativo Productos'!$G35:$G35)&gt;=1,"ERROR, el valor reportado es superior a la Línea Base",IF(COUNTIF('Avance Cuantitativo Productos'!$N35:$Q35,"="&amp;"")=3,OFFSET('Avance Cuantitativo Productos'!$N35:$N35,0,MATCH(MAX('Avance Cuantitativo Productos'!$N35:$Q35)+1,'Avance Cuantitativo Productos'!$N35:$Q35,1)-1),IF(INDEX('Avance Cuantitativo Productos'!$N35:$Q35,LARGE(('Avance Cuantitativo Productos'!$N35:$Q35&lt;&gt;"")*(_xlfn.SEQUENCE(,COUNTA('Avance Cuantitativo Productos'!$N$6:$Q$6))),1))&gt;INDEX('Avance Cuantitativo Productos'!$N35:$Q35,LARGE(('Avance Cuantitativo Productos'!$N35:$Q35&lt;&gt;"")*(_xlfn.SEQUENCE(,COUNTA('Avance Cuantitativo Productos'!$N$6:$Q$6))),2)),"ERROR, El reporte de avance actual debe ser menor o igual al último valor reportado",OFFSET('Avance Cuantitativo Productos'!$N35:$N35,0,MATCH(MAX('Avance Cuantitativo Productos'!$N35:$Q35)+1,'Avance Cuantitativo Productos'!$N35:$Q35,1)-1))))))))))</f>
        <v/>
      </c>
      <c r="AU35" s="120" t="str">
        <f t="array" aca="1" ref="AU35" ca="1">IF('Avance Cuantitativo Productos'!$H35:$H35="","Seleccionar Anualización",IF(COUNTIF('Avance Cuantitativo Productos'!$N35:$U35,"="&amp;"")=8,"",IF('Avance Cuantitativo Productos'!$H35:$H35="Creciente",IF(COUNTIF('Avance Cuantitativo Productos'!$N35:$U35,"&lt;"&amp;'Avance Cuantitativo Productos'!$G35:$G35)&gt;=1,"ERROR, el valor reportado es inferior a la Línea Base",IF(COUNTIF('Avance Cuantitativo Productos'!$N35:$U35,"="&amp;"")=7,OFFSET('Avance Cuantitativo Productos'!$N35:$N35,0,MATCH(MAX('Avance Cuantitativo Productos'!$N35:$U35)+1,'Avance Cuantitativo Productos'!$N35:$U35,1)-1),IF(INDEX('Avance Cuantitativo Productos'!$N35:$U35,LARGE(('Avance Cuantitativo Productos'!$N35:$U35&lt;&gt;"")*(_xlfn.SEQUENCE(,COUNTA('Avance Cuantitativo Productos'!$N$6:$U$6))),1))&lt;INDEX('Avance Cuantitativo Productos'!$N35:$U35,LARGE(('Avance Cuantitativo Productos'!$N35:$U35&lt;&gt;"")*(_xlfn.SEQUENCE(,COUNTA('Avance Cuantitativo Productos'!$N$6:$U$6))),2)),"ERROR, El reporte de avance actual debe ser mayor o igual al último valor reportado",OFFSET('Avance Cuantitativo Productos'!$N35:$N35,0,MATCH(MAX('Avance Cuantitativo Productos'!$N35:$U35)+1,'Avance Cuantitativo Productos'!$N35:$U35,1)-1)))),IF('Avance Cuantitativo Productos'!$H35:$H35="Constante",OFFSET('Avance Cuantitativo Productos'!$N35:$N35,0,MATCH(MAX('Avance Cuantitativo Productos'!$N35:$U35)+1,'Avance Cuantitativo Productos'!$N35:$U35,1)-1),IF('Avance Cuantitativo Productos'!$H35:$H35="Suma",SUM('Avance Cuantitativo Productos'!$N35:$U35),IF('Avance Cuantitativo Productos'!$H35:$H35="Decreciente",IF(COUNTIF('Avance Cuantitativo Productos'!$N35:$U35,"&gt;"&amp;'Avance Cuantitativo Productos'!$G35:$G35)&gt;=1,"ERROR, el valor reportado es superior a la Línea Base",IF(COUNTIF('Avance Cuantitativo Productos'!$N35:$U35,"="&amp;"")=7,OFFSET('Avance Cuantitativo Productos'!$N35:$N35,0,MATCH(MAX('Avance Cuantitativo Productos'!$N35:$U35)+1,'Avance Cuantitativo Productos'!$N35:$U35,1)-1),IF(INDEX('Avance Cuantitativo Productos'!$N35:$U35,LARGE(('Avance Cuantitativo Productos'!$N35:$U35&lt;&gt;"")*(_xlfn.SEQUENCE(,COUNTA('Avance Cuantitativo Productos'!$N$6:$U$6))),1))&gt;INDEX('Avance Cuantitativo Productos'!$N35:$U35,LARGE(('Avance Cuantitativo Productos'!$N35:$U35&lt;&gt;"")*(_xlfn.SEQUENCE(,COUNTA('Avance Cuantitativo Productos'!$N$6:$U$6))),2)),"ERROR, El reporte de avance actual debe ser menor o igual al último valor reportado",OFFSET('Avance Cuantitativo Productos'!$N35:$N35,0,MATCH(MAX('Avance Cuantitativo Productos'!$N35:$U35)+1,'Avance Cuantitativo Productos'!$N35:$U35,1)-1))))))))))</f>
        <v/>
      </c>
      <c r="AV35" s="120" t="str">
        <f t="array" aca="1" ref="AV35" ca="1" xml:space="preserve"> IF('Avance Cuantitativo Productos'!$H35:$H35="","Seleccionar Anualización",IF(COUNTIF('Avance Cuantitativo Productos'!$N35:$Y35,"="&amp;"")=12,"",IF('Avance Cuantitativo Productos'!$H35:$H35="Creciente",IF(COUNTIF('Avance Cuantitativo Productos'!$N35:$Y35,"&lt;"&amp;'Avance Cuantitativo Productos'!$G35:$G35)&gt;=1,"ERROR, el valor reportado es inferior a la Línea Base",IF(COUNTIF('Avance Cuantitativo Productos'!$N35:$Y35,"="&amp;"")=11,OFFSET('Avance Cuantitativo Productos'!$N35:$N35,0,MATCH(MAX('Avance Cuantitativo Productos'!$N35:$Y35)+1,'Avance Cuantitativo Productos'!$N35:$Y35,1)-1),IF(INDEX('Avance Cuantitativo Productos'!$N35:$Y35,LARGE(('Avance Cuantitativo Productos'!$N35:$Y35&lt;&gt;"")*(_xlfn.SEQUENCE(,COUNTA('Avance Cuantitativo Productos'!$N$6:$Y$6))),1))&lt;INDEX('Avance Cuantitativo Productos'!$N35:$Y35,LARGE(('Avance Cuantitativo Productos'!$N35:$Y35&lt;&gt;"")*(_xlfn.SEQUENCE(,COUNTA('Avance Cuantitativo Productos'!$N$6:$Y$6))),2)),"ERROR, El reporte de avance actual debe ser mayor o igual al último valor reportado",OFFSET('Avance Cuantitativo Productos'!$N35:$N35,0,MATCH(MAX('Avance Cuantitativo Productos'!$N35:$Y35)+1,'Avance Cuantitativo Productos'!$N35:$Y35,1)-1)))),IF('Avance Cuantitativo Productos'!$H35:$H35="Constante",OFFSET('Avance Cuantitativo Productos'!$N35:$N35,0,MATCH(MAX('Avance Cuantitativo Productos'!$N35:$Y35)+1,'Avance Cuantitativo Productos'!$N35:$Y35,1)-1),IF('Avance Cuantitativo Productos'!$H35:$H35="Suma",SUM('Avance Cuantitativo Productos'!$N35:$Y35),IF('Avance Cuantitativo Productos'!$H35:$H35="Decreciente",IF(COUNTIF('Avance Cuantitativo Productos'!$N35:$Y35,"&gt;"&amp;'Avance Cuantitativo Productos'!$G35:$G35)&gt;=1,"ERROR, el valor reportado es superior a la Línea Base",IF(COUNTIF('Avance Cuantitativo Productos'!$N35:$Y35,"="&amp;"")=11,OFFSET('Avance Cuantitativo Productos'!$N35:$N35,0,MATCH(MAX('Avance Cuantitativo Productos'!$N35:$Y35)+1,'Avance Cuantitativo Productos'!$N35:$Y35,1)-1),IF(INDEX('Avance Cuantitativo Productos'!$N35:$Y35,LARGE(('Avance Cuantitativo Productos'!$N35:$Y35&lt;&gt;"")*(_xlfn.SEQUENCE(,COUNTA('Avance Cuantitativo Productos'!$N$6:$Y$6))),1))&gt;INDEX('Avance Cuantitativo Productos'!$N35:$Y35,LARGE(('Avance Cuantitativo Productos'!$N35:$Y35&lt;&gt;"")*(_xlfn.SEQUENCE(,COUNTA('Avance Cuantitativo Productos'!$N$6:$Y$6))),2)),"ERROR, El reporte de avance actual debe ser menor o igual al último valor reportado",OFFSET('Avance Cuantitativo Productos'!$N35:$N35,0,MATCH(MAX('Avance Cuantitativo Productos'!$N35:$Y35)+1,'Avance Cuantitativo Productos'!$N35:$Y35,1)-1))))))))))</f>
        <v/>
      </c>
      <c r="AW35" s="120" t="str">
        <f t="array" aca="1" ref="AW35" ca="1" xml:space="preserve"> IF('Avance Cuantitativo Productos'!$H35:$H35="","Seleccionar Anualización",IF(COUNTIF('Avance Cuantitativo Productos'!$N35:$AC35,"="&amp;"")=16,"",IF('Avance Cuantitativo Productos'!$H35:$H35="Creciente",IF(COUNTIF('Avance Cuantitativo Productos'!$N35:$AC35,"&lt;"&amp;'Avance Cuantitativo Productos'!$G35:$G35)&gt;=1,"ERROR, el valor reportado es inferior a la Línea Base",IF(COUNTIF('Avance Cuantitativo Productos'!$N35:$AC35,"="&amp;"")=15,OFFSET('Avance Cuantitativo Productos'!$N35:$N35,0,MATCH(MAX('Avance Cuantitativo Productos'!$N35:$AC35)+1,'Avance Cuantitativo Productos'!$N35:$AC35,1)-1),IF(INDEX('Avance Cuantitativo Productos'!$N35:$AC35,LARGE(('Avance Cuantitativo Productos'!$N35:$AC35&lt;&gt;"")*(_xlfn.SEQUENCE(,COUNTA('Avance Cuantitativo Productos'!$N$6:$AC$6))),1))&lt;INDEX('Avance Cuantitativo Productos'!$N35:$AC35,LARGE(('Avance Cuantitativo Productos'!$N35:$AC35&lt;&gt;"")*(_xlfn.SEQUENCE(,COUNTA('Avance Cuantitativo Productos'!$N$6:$AC$6))),2)),"ERROR, El reporte de avance actual debe ser mayor o igual al último valor reportado",OFFSET('Avance Cuantitativo Productos'!$N35:$N35,0,MATCH(MAX('Avance Cuantitativo Productos'!$N35:$AC35)+1,'Avance Cuantitativo Productos'!$N35:$AC35,1)-1)))),IF('Avance Cuantitativo Productos'!$H35:$H35="Constante",OFFSET('Avance Cuantitativo Productos'!$N35:$N35,0,MATCH(MAX('Avance Cuantitativo Productos'!$N35:$AC35)+1,'Avance Cuantitativo Productos'!$N35:$AC35,1)-1),IF('Avance Cuantitativo Productos'!$H35:$H35="Suma",SUM('Avance Cuantitativo Productos'!$N35:$AC35),IF('Avance Cuantitativo Productos'!$H35:$H35="Decreciente",IF(COUNTIF('Avance Cuantitativo Productos'!$N35:$AC35,"&gt;"&amp;'Avance Cuantitativo Productos'!$G35:$G35)&gt;=1,"ERROR, el valor reportado es superior a la Línea Base",IF(COUNTIF('Avance Cuantitativo Productos'!$N35:$AC35,"="&amp;"")=15,OFFSET('Avance Cuantitativo Productos'!$N35:$N35,0,MATCH(MAX('Avance Cuantitativo Productos'!$N35:$AC35)+1,'Avance Cuantitativo Productos'!$N35:$AC35,1)-1),IF(INDEX('Avance Cuantitativo Productos'!$N35:$AC35,LARGE(('Avance Cuantitativo Productos'!$N35:$AC35&lt;&gt;"")*(_xlfn.SEQUENCE(,COUNTA('Avance Cuantitativo Productos'!$N$6:$AC$6))),1))&gt;INDEX('Avance Cuantitativo Productos'!$N35:$AC35,LARGE(('Avance Cuantitativo Productos'!$N35:$AC35&lt;&gt;"")*(_xlfn.SEQUENCE(,COUNTA('Avance Cuantitativo Productos'!$N$6:$AC$6))),2)),"ERROR, El reporte de avance actual debe ser menor o igual al último valor reportado",OFFSET('Avance Cuantitativo Productos'!$N35:$N35,0,MATCH(MAX('Avance Cuantitativo Productos'!$N35:$AC35)+1,'Avance Cuantitativo Productos'!$N35:$AC35,1)-1))))))))))</f>
        <v/>
      </c>
      <c r="AX35" s="120" t="str">
        <f t="array" aca="1" ref="AX35" ca="1" xml:space="preserve"> IF('Avance Cuantitativo Productos'!$H35:$H35="","Seleccionar Anualización",IF(COUNTIF('Avance Cuantitativo Productos'!$N35:$AG35,"="&amp;"")=20,"",IF('Avance Cuantitativo Productos'!$H35:$H35="Creciente",IF(COUNTIF('Avance Cuantitativo Productos'!$N35:$AG35,"&lt;"&amp;'Avance Cuantitativo Productos'!$G35:$G35)&gt;=1,"ERROR, el valor reportado es inferior a la Línea Base",IF(COUNTIF('Avance Cuantitativo Productos'!$N35:$AG35,"="&amp;"")=19,OFFSET('Avance Cuantitativo Productos'!$N35:$N35,0,MATCH(MAX('Avance Cuantitativo Productos'!$N35:$AG35)+1,'Avance Cuantitativo Productos'!$N35:$AG35,1)-1),IF(INDEX('Avance Cuantitativo Productos'!$N35:$AG35,LARGE(('Avance Cuantitativo Productos'!$N35:$AG35&lt;&gt;"")*(_xlfn.SEQUENCE(,COUNTA('Avance Cuantitativo Productos'!$N$6:$AG$6))),1))&lt;INDEX('Avance Cuantitativo Productos'!$N35:$AG35,LARGE(('Avance Cuantitativo Productos'!$N35:$AG35&lt;&gt;"")*(_xlfn.SEQUENCE(,COUNTA('Avance Cuantitativo Productos'!$N$6:$AG$6))),2)),"ERROR, El reporte de avance actual debe ser mayor o igual al último valor reportado",OFFSET('Avance Cuantitativo Productos'!$N35:$N35,0,MATCH(MAX('Avance Cuantitativo Productos'!$N35:$AG35)+1,'Avance Cuantitativo Productos'!$N35:$AG35,1)-1)))),IF('Avance Cuantitativo Productos'!$H35:$H35="Constante",OFFSET('Avance Cuantitativo Productos'!$N35:$N35,0,MATCH(MAX('Avance Cuantitativo Productos'!$N35:$AG35)+1,'Avance Cuantitativo Productos'!$N35:$AG35,1)-1),IF('Avance Cuantitativo Productos'!$H35:$H35="Suma",SUM('Avance Cuantitativo Productos'!$N35:$AG35),IF('Avance Cuantitativo Productos'!$H35:$H35="Decreciente",IF(COUNTIF('Avance Cuantitativo Productos'!$N35:$AG35,"&gt;"&amp;'Avance Cuantitativo Productos'!$G35:$G35)&gt;=1,"ERROR, el valor reportado es superior a la Línea Base",IF(COUNTIF('Avance Cuantitativo Productos'!$N35:$AG35,"="&amp;"")=19,OFFSET('Avance Cuantitativo Productos'!$N35:$N35,0,MATCH(MAX('Avance Cuantitativo Productos'!$N35:$AG35)+1,'Avance Cuantitativo Productos'!$N35:$AG35,1)-1),IF(INDEX('Avance Cuantitativo Productos'!$N35:$AG35,LARGE(('Avance Cuantitativo Productos'!$N35:$AG35&lt;&gt;"")*(_xlfn.SEQUENCE(,COUNTA('Avance Cuantitativo Productos'!$N$6:$AG$6))),1))&gt;INDEX('Avance Cuantitativo Productos'!$N35:$AG35,LARGE(('Avance Cuantitativo Productos'!$N35:$AG35&lt;&gt;"")*(_xlfn.SEQUENCE(,COUNTA('Avance Cuantitativo Productos'!$N$6:$AG$6))),2)),"ERROR, El reporte de avance actual debe ser menor o igual al último valor reportado",OFFSET('Avance Cuantitativo Productos'!$N35:$N35,0,MATCH(MAX('Avance Cuantitativo Productos'!$N35:$AG35)+1,'Avance Cuantitativo Productos'!$N35:$AG35,1)-1))))))))))</f>
        <v/>
      </c>
      <c r="AY35" s="120">
        <f t="array" aca="1" ref="AY35" ca="1" xml:space="preserve"> IF('Avance Cuantitativo Productos'!$H35:$H35="","Seleccionar Anualización",IF(COUNTIF('Avance Cuantitativo Productos'!$N35:$AK35,"="&amp;"")=24,"",IF('Avance Cuantitativo Productos'!$H35:$H35="Creciente",IF(COUNTIF('Avance Cuantitativo Productos'!$N35:$AK35,"&lt;"&amp;'Avance Cuantitativo Productos'!$G35:$G35)&gt;=1,"ERROR, el valor reportado es inferior a la Línea Base",IF(COUNTIF('Avance Cuantitativo Productos'!$N35:$AK35,"="&amp;"")=23,OFFSET('Avance Cuantitativo Productos'!$N35:$N35,0,MATCH(MAX('Avance Cuantitativo Productos'!$N35:$AK35)+1,'Avance Cuantitativo Productos'!$N35:$AK35,1)-1),IF(INDEX('Avance Cuantitativo Productos'!$N35:$AK35,LARGE(('Avance Cuantitativo Productos'!$N35:$AK35&lt;&gt;"")*(_xlfn.SEQUENCE(,COUNTA('Avance Cuantitativo Productos'!$N$6:$AK$6))),1))&lt;INDEX('Avance Cuantitativo Productos'!$N35:$AK35,LARGE(('Avance Cuantitativo Productos'!$N35:$AK35&lt;&gt;"")*(_xlfn.SEQUENCE(,COUNTA('Avance Cuantitativo Productos'!$N$6:$AK$6))),2)),"ERROR, El reporte de avance actual debe ser mayor o igual al último valor reportado",OFFSET('Avance Cuantitativo Productos'!$N35:$N35,0,MATCH(MAX('Avance Cuantitativo Productos'!$N35:$AK35)+1,'Avance Cuantitativo Productos'!$N35:$AK35,1)-1)))),IF('Avance Cuantitativo Productos'!$H35:$H35="Constante",OFFSET('Avance Cuantitativo Productos'!$N35:$N35,0,MATCH(MAX('Avance Cuantitativo Productos'!$N35:$AK35)+1,'Avance Cuantitativo Productos'!$N35:$AK35,1)-1),IF('Avance Cuantitativo Productos'!$H35:$H35="Suma",SUM('Avance Cuantitativo Productos'!$N35:$AK35),IF('Avance Cuantitativo Productos'!$H35:$H35="Decreciente",IF(COUNTIF('Avance Cuantitativo Productos'!$N35:$AK35,"&gt;"&amp;'Avance Cuantitativo Productos'!$G35:$G35)&gt;=1,"ERROR, el valor reportado es superior a la Línea Base",IF(COUNTIF('Avance Cuantitativo Productos'!$N35:$AK35,"="&amp;"")=23,OFFSET('Avance Cuantitativo Productos'!$N35:$N35,0,MATCH(MAX('Avance Cuantitativo Productos'!$N35:$AK35)+1,'Avance Cuantitativo Productos'!$N35:$AK35,1)-1),IF(INDEX('Avance Cuantitativo Productos'!$N35:$AK35,LARGE(('Avance Cuantitativo Productos'!$N35:$AK35&lt;&gt;"")*(_xlfn.SEQUENCE(,COUNTA('Avance Cuantitativo Productos'!$N$6:$AK$6))),1))&gt;INDEX('Avance Cuantitativo Productos'!$N35:$AK35,LARGE(('Avance Cuantitativo Productos'!$N35:$AK35&lt;&gt;"")*(_xlfn.SEQUENCE(,COUNTA('Avance Cuantitativo Productos'!$N$6:$AK$6))),2)),"ERROR, El reporte de avance actual debe ser menor o igual al último valor reportado",OFFSET('Avance Cuantitativo Productos'!$N35:$N35,0,MATCH(MAX('Avance Cuantitativo Productos'!$N35:$AK35)+1,'Avance Cuantitativo Productos'!$N35:$AK35,1)-1))))))))))</f>
        <v>1302</v>
      </c>
      <c r="AZ35" s="120">
        <f t="array" aca="1" ref="AZ35" ca="1" xml:space="preserve"> IF('Avance Cuantitativo Productos'!$H35:$H35="","Seleccionar Anualización",IF(COUNTIF('Avance Cuantitativo Productos'!$N35:$AO35,"="&amp;"")=28,"",IF('Avance Cuantitativo Productos'!$H35:$H35="Creciente",IF(COUNTIF('Avance Cuantitativo Productos'!$N35:$AO35,"&lt;"&amp;'Avance Cuantitativo Productos'!$G35:$G35)&gt;=1,"ERROR, el valor reportado es inferior a la Línea Base",IF(COUNTIF('Avance Cuantitativo Productos'!$N35:$AO35,"="&amp;"")=27,OFFSET('Avance Cuantitativo Productos'!$N35:$N35,0,MATCH(MAX('Avance Cuantitativo Productos'!$N35:$AO35)+1,'Avance Cuantitativo Productos'!$N35:$AO35,1)-1),IF(INDEX('Avance Cuantitativo Productos'!$N35:$AO35,LARGE(('Avance Cuantitativo Productos'!$N35:$AO35&lt;&gt;"")*(_xlfn.SEQUENCE(,COUNTA('Avance Cuantitativo Productos'!$N$6:$AO$6))),1))&lt;INDEX('Avance Cuantitativo Productos'!$N35:$AO35,LARGE(('Avance Cuantitativo Productos'!$N35:$AO35&lt;&gt;"")*(_xlfn.SEQUENCE(,COUNTA('Avance Cuantitativo Productos'!$N$6:$AO$6))),2)),"ERROR, El reporte de avance actual debe ser mayor o igual al último valor reportado",OFFSET('Avance Cuantitativo Productos'!$N35:$N35,0,MATCH(MAX('Avance Cuantitativo Productos'!$N35:$AO35)+1,'Avance Cuantitativo Productos'!$N35:$AO35,1)-1)))),IF('Avance Cuantitativo Productos'!$H35:$H35="Constante",OFFSET('Avance Cuantitativo Productos'!$N35:$N35,0,MATCH(MAX('Avance Cuantitativo Productos'!$N35:$AO35)+1,'Avance Cuantitativo Productos'!$N35:$AO35,1)-1),IF('Avance Cuantitativo Productos'!$H35:$H35="Suma",SUM('Avance Cuantitativo Productos'!$N35:$AO35),IF('Avance Cuantitativo Productos'!$H35:$H35="Decreciente",IF(COUNTIF('Avance Cuantitativo Productos'!$N35:$AO35,"&gt;"&amp;'Avance Cuantitativo Productos'!$G35:$G35)&gt;=1,"ERROR, el valor reportado es superior a la Línea Base",IF(COUNTIF('Avance Cuantitativo Productos'!$N35:$AO35,"="&amp;"")=27,OFFSET('Avance Cuantitativo Productos'!$N35:$N35,0,MATCH(MAX('Avance Cuantitativo Productos'!$N35:$AO35)+1,'Avance Cuantitativo Productos'!$N35:$AO35,1)-1),IF(INDEX('Avance Cuantitativo Productos'!$N35:$AO35,LARGE(('Avance Cuantitativo Productos'!$N35:$AO35&lt;&gt;"")*(_xlfn.SEQUENCE(,COUNTA('Avance Cuantitativo Productos'!$N$6:$AO$6))),1))&gt;INDEX('Avance Cuantitativo Productos'!$N35:$AO35,LARGE(('Avance Cuantitativo Productos'!$N35:$AO35&lt;&gt;"")*(_xlfn.SEQUENCE(,COUNTA('Avance Cuantitativo Productos'!$N$6:$AO$6))),2)),"ERROR, El reporte de avance actual debe ser menor o igual al último valor reportado",OFFSET('Avance Cuantitativo Productos'!$N35:$N35,0,MATCH(MAX('Avance Cuantitativo Productos'!$N35:$AO35)+1,'Avance Cuantitativo Productos'!$N35:$AO35,1)-1))))))))))</f>
        <v>1382</v>
      </c>
      <c r="BA35" s="120">
        <f t="array" aca="1" ref="BA35" ca="1" xml:space="preserve"> IF('Avance Cuantitativo Productos'!$H35:$H35="","Seleccionar Anualización",IF(COUNTIF('Avance Cuantitativo Productos'!$N35:$AS35,"="&amp;"")=32,"",IF('Avance Cuantitativo Productos'!$H35:$H35="Creciente",IF(COUNTIF('Avance Cuantitativo Productos'!$N35:$AS35,"&lt;"&amp;'Avance Cuantitativo Productos'!$G35:$G35)&gt;=1,"ERROR, el valor reportado es inferior a la Línea Base",IF(COUNTIF('Avance Cuantitativo Productos'!$N35:$AS35,"="&amp;"")=31,OFFSET('Avance Cuantitativo Productos'!$N35:$N35,0,MATCH(MAX('Avance Cuantitativo Productos'!$N35:$AS35)+1,'Avance Cuantitativo Productos'!$N35:$AS35,1)-1),IF(INDEX('Avance Cuantitativo Productos'!$N35:$AS35,LARGE(('Avance Cuantitativo Productos'!$N35:$AS35&lt;&gt;"")*(_xlfn.SEQUENCE(,COUNTA('Avance Cuantitativo Productos'!$N$6:$AS$6))),1))&lt;INDEX('Avance Cuantitativo Productos'!$N35:$AS35,LARGE(('Avance Cuantitativo Productos'!$N35:$AS35&lt;&gt;"")*(_xlfn.SEQUENCE(,COUNTA('Avance Cuantitativo Productos'!$N$6:$AS$6))),2)),"ERROR, El reporte de avance actual debe ser mayor o igual al último valor reportado",OFFSET('Avance Cuantitativo Productos'!$N35:$N35,0,MATCH(MAX('Avance Cuantitativo Productos'!$N35:$AS35)+1,'Avance Cuantitativo Productos'!$N35:$AS35,1)-1)))),IF('Avance Cuantitativo Productos'!$H35:$H35="Constante",OFFSET('Avance Cuantitativo Productos'!$N35:$N35,0,MATCH(MAX('Avance Cuantitativo Productos'!$N35:$AS35)+1,'Avance Cuantitativo Productos'!$N35:$AS35,1)-1),IF('Avance Cuantitativo Productos'!$H35:$H35="Suma",SUM('Avance Cuantitativo Productos'!$N35:$AS35),IF('Avance Cuantitativo Productos'!$H35:$H35="Decreciente",IF(COUNTIF('Avance Cuantitativo Productos'!$N35:$AS35,"&gt;"&amp;'Avance Cuantitativo Productos'!$G35:$G35)&gt;=1,"ERROR, el valor reportado es superior a la Línea Base",IF(COUNTIF('Avance Cuantitativo Productos'!$N35:$AS35,"="&amp;"")=31,OFFSET('Avance Cuantitativo Productos'!$N35:$N35,0,MATCH(MAX('Avance Cuantitativo Productos'!$N35:$AS35)+1,'Avance Cuantitativo Productos'!$N35:$AS35,1)-1),IF(INDEX('Avance Cuantitativo Productos'!$N35:$AS35,LARGE(('Avance Cuantitativo Productos'!$N35:$AS35&lt;&gt;"")*(_xlfn.SEQUENCE(,COUNTA('Avance Cuantitativo Productos'!$N$6:$AS$6))),1))&gt;INDEX('Avance Cuantitativo Productos'!$N35:$AS35,LARGE(('Avance Cuantitativo Productos'!$N35:$AS35&lt;&gt;"")*(_xlfn.SEQUENCE(,COUNTA('Avance Cuantitativo Productos'!$N$6:$AS$6))),2)),"ERROR, El reporte de avance actual debe ser menor o igual al último valor reportado",OFFSET('Avance Cuantitativo Productos'!$N35:$N35,0,MATCH(MAX('Avance Cuantitativo Productos'!$N35:$AS35)+1,'Avance Cuantitativo Productos'!$N35:$AS35,1)-1))))))))))</f>
        <v>1382</v>
      </c>
      <c r="BB35" s="42"/>
      <c r="BC35" s="45"/>
      <c r="BD35" s="45"/>
      <c r="BE35" s="45"/>
      <c r="BF35" s="45"/>
      <c r="BG35" s="162">
        <v>969</v>
      </c>
      <c r="BH35" s="162">
        <v>969</v>
      </c>
      <c r="BI35" s="162">
        <v>969</v>
      </c>
      <c r="BJ35" s="158">
        <v>969</v>
      </c>
      <c r="BK35" s="123" t="str">
        <f t="array" aca="1" ref="BK35" ca="1">IF('Avance Cuantitativo Productos'!$H35:$H35="","Seleccionar Anualización",IF(COUNTIF('Avance Cuantitativo Productos'!$BB35:$BB35,"="&amp;"")=1,"",IF(AND(OR('Avance Cuantitativo Productos'!$H35:$H35="Creciente",'Avance Cuantitativo Productos'!$H35:$H35="Constante",'Avance Cuantitativo Productos'!$H35:$H35="Suma"),'Avance Cuantitativo Productos'!$BB35:$BB35&gt;'Avance Cuantitativo Productos'!$BJ35:$BJ35),"ERROR, las metas de las vigencias no pueden ser mayores a la meta final",IF(AND('Avance Cuantitativo Productos'!$H35:$H35="Decreciente",'Avance Cuantitativo Productos'!$BB35:$BB35&lt;'Avance Cuantitativo Productos'!$BJ35:$BJ35),"ERROR, las metas de las vigencias no pueden ser menores a la meta final",IF(OR('Avance Cuantitativo Productos'!$H35:$H35="Creciente",'Avance Cuantitativo Productos'!$H35:$H35="Constante",'Avance Cuantitativo Productos'!$H35:$H35="Suma",'Avance Cuantitativo Productos'!$H35:$H35="Decreciente"),IF((MAX(COLUMN('Avance Cuantitativo Productos'!$N35:$Q35)*(INDEX(INT(ISNUMBER('Avance Cuantitativo Productos'!$N35:$Q35)),LARGE((INT(ISNUMBER('Avance Cuantitativo Productos'!$N35:$Q35))&lt;&gt;0)*(_xlfn.SEQUENCE(,COUNTA('Avance Cuantitativo Productos'!$N$6:$Q$6))),1))=INT(ISNUMBER('Avance Cuantitativo Productos'!$N35:$Q35))))-COLUMN('Avance Cuantitativo Productos'!$N35:$N35)+1)=1,OFFSET('Avance Cuantitativo Productos'!$BB35:$BB35,0,MATCH(MAX('Avance Cuantitativo Productos'!$BB35:$BB35)+1,'Avance Cuantitativo Productos'!$BB35:$BB35,1)-1)/4,IF((MAX(COLUMN('Avance Cuantitativo Productos'!$N35:$Q35)*(INDEX(INT(ISNUMBER('Avance Cuantitativo Productos'!$N35:$Q35)),LARGE((INT(ISNUMBER('Avance Cuantitativo Productos'!$N35:$Q35))&lt;&gt;0)*(_xlfn.SEQUENCE(,COUNTA('Avance Cuantitativo Productos'!$N$6:$Q$6))),1))=INT(ISNUMBER('Avance Cuantitativo Productos'!$N35:$Q35))))-COLUMN('Avance Cuantitativo Productos'!$N35:$N35)+1)=2,OFFSET('Avance Cuantitativo Productos'!$BB35:$BB35,0,MATCH(MAX('Avance Cuantitativo Productos'!$BB35:$BB35)+1,'Avance Cuantitativo Productos'!$BB35:$BB35,1)-1)/2,IF((MAX(COLUMN('Avance Cuantitativo Productos'!$N35:$Q35)*(INDEX(INT(ISNUMBER('Avance Cuantitativo Productos'!$N35:$Q35)),LARGE((INT(ISNUMBER('Avance Cuantitativo Productos'!$N35:$Q35))&lt;&gt;0)*(_xlfn.SEQUENCE(,COUNTA('Avance Cuantitativo Productos'!$N$6:$Q$6))),1))=INT(ISNUMBER('Avance Cuantitativo Productos'!$N35:$Q35))))-COLUMN('Avance Cuantitativo Productos'!$N35:$N35)+1)=3,OFFSET('Avance Cuantitativo Productos'!$BB35:$BB35,0,MATCH(MAX('Avance Cuantitativo Productos'!$BB35:$BB35)+1,'Avance Cuantitativo Productos'!$BB35:$BB35,1)-1)*3/4,IF((MAX(COLUMN('Avance Cuantitativo Productos'!$N35:$Q35)*(INDEX(INT(ISNUMBER('Avance Cuantitativo Productos'!$N35:$Q35)),LARGE((INT(ISNUMBER('Avance Cuantitativo Productos'!$N35:$Q35))&lt;&gt;0)*(_xlfn.SEQUENCE(,COUNTA('Avance Cuantitativo Productos'!$N$6:$Q$6))),1))=INT(ISNUMBER('Avance Cuantitativo Productos'!$N35:$Q35))))-COLUMN('Avance Cuantitativo Productos'!$N35:$N35)+1)=4,OFFSET('Avance Cuantitativo Productos'!$BB35:$BB35,0,MATCH(MAX('Avance Cuantitativo Productos'!$BB35:$BB35)+1,'Avance Cuantitativo Productos'!$BB35:$BB35,1)-1),)))))))))</f>
        <v/>
      </c>
      <c r="BL35" s="124" t="str">
        <f t="array" aca="1" ref="BL35" ca="1">+IF(AND('Avance Cuantitativo Productos'!$BK35:$BK35="",'Avance Cuantitativo Productos'!$BC35:$BC35=""),"",IF(OR(AND(_xlfn.XLOOKUP('Avance Cuantitativo Productos'!$I35:$I35,Listas!$G$2:$G$10,Listas!$I$2:$I$10&lt;1),'Avance Cuantitativo Productos'!$BC35:$BC35=""),'Avance Cuantitativo Productos'!$BC35:$BC35="",COUNTIF('Avance Cuantitativo Productos'!$R35:$U35,"="&amp;"")&gt;=4),MAX('Avance Cuantitativo Productos'!$BK35:$BK35,'Avance Cuantitativo Productos'!$BB35:$BB35),IF('Avance Cuantitativo Productos'!$H35:$H35="","Seleccionar Anualización",IF(COUNTIF('Avance Cuantitativo Productos'!$BB35:$BC35,"="&amp;"")=2,"",IF(AND(OR('Avance Cuantitativo Productos'!$H35:$H35="Creciente",'Avance Cuantitativo Productos'!$H35:$H35="Constante",'Avance Cuantitativo Productos'!$H35:$H35="Suma"),'Avance Cuantitativo Productos'!$BC35:$BC35&gt;'Avance Cuantitativo Productos'!$BJ35:$BJ35),"ERROR, las metas de las vigencias no pueden ser mayores a la meta final",IF(AND('Avance Cuantitativo Productos'!$H35:$H35="Decreciente",'Avance Cuantitativo Productos'!$BC35:$BC35&lt;'Avance Cuantitativo Productos'!$BJ35:$BJ35),"ERROR, las metas de las vigencias no pueden ser menores a la meta final",IF(OR('Avance Cuantitativo Productos'!$H35:$H35="Creciente",'Avance Cuantitativo Productos'!$H35:$H35="Constante",'Avance Cuantitativo Productos'!$H35:$H35="Decreciente"),IF((MAX(COLUMN('Avance Cuantitativo Productos'!$R35:$U35)*(INDEX('Avance Cuantitativo Productos'!$R35:$U35,LARGE(('Avance Cuantitativo Productos'!$R35:$U35&lt;&gt;"")*(_xlfn.SEQUENCE(,COUNTA('Avance Cuantitativo Productos'!$R$6:$U$6))),1))='Avance Cuantitativo Productos'!$R35:$U35))-COLUMN('Avance Cuantitativo Productos'!$R35:$R35)+1)=1,(OFFSET('Avance Cuantitativo Productos'!$BB35:$BB35,0,_xlfn.XMATCH('Avance Cuantitativo Productos'!$BC$6:$BC$6,'Avance Cuantitativo Productos'!$BB$6:$BC$6)-1)-(OFFSET('Avance Cuantitativo Productos'!$BB35:$BB35,0,_xlfn.XMATCH('Avance Cuantitativo Productos'!$BC$6:$BC$6,'Avance Cuantitativo Productos'!$BB$6:$BC$6)-2)))/4+OFFSET('Avance Cuantitativo Productos'!$BB35:$BB35,0,_xlfn.XMATCH('Avance Cuantitativo Productos'!$BC$6:$BC$6,'Avance Cuantitativo Productos'!$BB$6:$BC$6)-2),IF((MAX(COLUMN('Avance Cuantitativo Productos'!$R35:$U35)*(INDEX('Avance Cuantitativo Productos'!$R35:$U35,LARGE(('Avance Cuantitativo Productos'!$R35:$U35&lt;&gt;"")*(_xlfn.SEQUENCE(,COUNTA('Avance Cuantitativo Productos'!$R$6:$U$6))),1))='Avance Cuantitativo Productos'!$R35:$U35))-COLUMN('Avance Cuantitativo Productos'!$R35:$R35)+1)=2,(OFFSET('Avance Cuantitativo Productos'!$BB35:$BB35,0,_xlfn.XMATCH('Avance Cuantitativo Productos'!$BC$6:$BC$6,'Avance Cuantitativo Productos'!$BB$6:$BC$6)-1)-OFFSET('Avance Cuantitativo Productos'!$BB35:$BB35,0,_xlfn.XMATCH('Avance Cuantitativo Productos'!$BC$6:$BC$6,'Avance Cuantitativo Productos'!$BB$6:$BC$6)-2))/2+OFFSET('Avance Cuantitativo Productos'!$BB35:$BB35,0,_xlfn.XMATCH('Avance Cuantitativo Productos'!$BC$6:$BC$6,'Avance Cuantitativo Productos'!$BB$6:$BC$6)-2),IF((MAX(COLUMN('Avance Cuantitativo Productos'!$R35:$U35)*(INDEX('Avance Cuantitativo Productos'!$R35:$U35,LARGE(('Avance Cuantitativo Productos'!$R35:$U35&lt;&gt;"")*(_xlfn.SEQUENCE(,COUNTA('Avance Cuantitativo Productos'!$R$6:$U$6))),1))='Avance Cuantitativo Productos'!$R35:$U35))-COLUMN('Avance Cuantitativo Productos'!$R35:$R35)+1)=3,(OFFSET('Avance Cuantitativo Productos'!$BB35:$BB35,0,_xlfn.XMATCH('Avance Cuantitativo Productos'!$BC$6:$BC$6,'Avance Cuantitativo Productos'!$BB$6:$BC$6)-1)-OFFSET('Avance Cuantitativo Productos'!$BB35:$BB35,0,_xlfn.XMATCH('Avance Cuantitativo Productos'!$BC$6:$BC$6,'Avance Cuantitativo Productos'!$BB$6:$BC$6)-2))*3/4+OFFSET('Avance Cuantitativo Productos'!$BB35:$BB35,0,_xlfn.XMATCH('Avance Cuantitativo Productos'!$BC$6:$BC$6,'Avance Cuantitativo Productos'!$BB$6:$BC$6)-2),IF((MAX(COLUMN('Avance Cuantitativo Productos'!$R35:$U35)*(INDEX('Avance Cuantitativo Productos'!$R35:$U35,LARGE(('Avance Cuantitativo Productos'!$R35:$U35&lt;&gt;"")*(_xlfn.SEQUENCE(,COUNTA('Avance Cuantitativo Productos'!$R$6:$U$6))),1))='Avance Cuantitativo Productos'!$R35:$U35))-COLUMN('Avance Cuantitativo Productos'!$R35:$R35)+1)=4,(OFFSET('Avance Cuantitativo Productos'!$BB35:$BB35,0,_xlfn.XMATCH('Avance Cuantitativo Productos'!$BC$6:$BC$6,'Avance Cuantitativo Productos'!$BB$6:$BC$6)-1)-OFFSET('Avance Cuantitativo Productos'!$BB35:$BB35,0,_xlfn.XMATCH('Avance Cuantitativo Productos'!$BC$6:$BC$6,'Avance Cuantitativo Productos'!$BB$6:$BC$6)-2))+OFFSET('Avance Cuantitativo Productos'!$BB35:$BB35,0,_xlfn.XMATCH('Avance Cuantitativo Productos'!$BC$6:$BC$6,'Avance Cuantitativo Productos'!$BB$6:$BC$6)-2))))),IF('Avance Cuantitativo Productos'!$H35:$H35="Suma",IF((MAX(COLUMN('Avance Cuantitativo Productos'!$R35:$U35)*(INDEX(INT(ISNUMBER('Avance Cuantitativo Productos'!$R35:$U35)),LARGE((INT(ISNUMBER('Avance Cuantitativo Productos'!$R35:$U35))&lt;&gt;0)*(_xlfn.SEQUENCE(,COUNTA('Avance Cuantitativo Productos'!$R$6:$U$6))),1))=INT(ISNUMBER('Avance Cuantitativo Productos'!$R35:$U35))))-COLUMN('Avance Cuantitativo Productos'!$R35:$R35)+1)=1,(OFFSET('Avance Cuantitativo Productos'!$BB35:$BB35,0,_xlfn.XMATCH('Avance Cuantitativo Productos'!$BC$6:$BC$6,'Avance Cuantitativo Productos'!$BB$6:$BC$6,1,1)-1)/4+SUM('Avance Cuantitativo Productos'!$BB35:$BB35)),IF((MAX(COLUMN('Avance Cuantitativo Productos'!$R35:$U35)*(INDEX(INT(ISNUMBER('Avance Cuantitativo Productos'!$R35:$U35)),LARGE((INT(ISNUMBER('Avance Cuantitativo Productos'!$R35:$U35))&lt;&gt;0)*(_xlfn.SEQUENCE(,COUNTA('Avance Cuantitativo Productos'!$R$6:$U$6))),1))=INT(ISNUMBER('Avance Cuantitativo Productos'!$R35:$U35))))-COLUMN('Avance Cuantitativo Productos'!$R35:$R35)+1)=2,(OFFSET('Avance Cuantitativo Productos'!$BB35:$BB35,0,_xlfn.XMATCH('Avance Cuantitativo Productos'!$BC$6:$BC$6,'Avance Cuantitativo Productos'!$BB$6:$BC$6,1,1)-1)/2+SUM('Avance Cuantitativo Productos'!$BB35:$BB35)),IF((MAX(COLUMN('Avance Cuantitativo Productos'!$R35:$U35)*(INDEX(INT(ISNUMBER('Avance Cuantitativo Productos'!$R35:$U35)),LARGE((INT(ISNUMBER('Avance Cuantitativo Productos'!$R35:$U35))&lt;&gt;0)*(_xlfn.SEQUENCE(,COUNTA('Avance Cuantitativo Productos'!$R$6:$U$6))),1))=INT(ISNUMBER('Avance Cuantitativo Productos'!$R35:$U35))))-COLUMN('Avance Cuantitativo Productos'!$R35:$R35)+1)=3,(OFFSET('Avance Cuantitativo Productos'!$BB35:$BB35,0,_xlfn.XMATCH('Avance Cuantitativo Productos'!$BC$6:$BC$6,'Avance Cuantitativo Productos'!$BB$6:$BC$6,1,1)-1)*3/4+SUM('Avance Cuantitativo Productos'!$BB35:$BB35)),IF((MAX(COLUMN('Avance Cuantitativo Productos'!$R35:$U35)*(INDEX(INT(ISNUMBER('Avance Cuantitativo Productos'!$R35:$U35)),LARGE((INT(ISNUMBER('Avance Cuantitativo Productos'!$R35:$U35))&lt;&gt;0)*(_xlfn.SEQUENCE(,COUNTA('Avance Cuantitativo Productos'!$R$6:$U$6))),1))=INT(ISNUMBER('Avance Cuantitativo Productos'!$R35:$U35))))-COLUMN('Avance Cuantitativo Productos'!$R35:$R35)+1)=4,(OFFSET('Avance Cuantitativo Productos'!$BB35:$BB35,0,_xlfn.XMATCH('Avance Cuantitativo Productos'!$BC$6:$BC$6,'Avance Cuantitativo Productos'!$BB$6:$BC$6,1,1)-1)+SUM('Avance Cuantitativo Productos'!$BB35:$BB35)),))))))))))))</f>
        <v/>
      </c>
      <c r="BM35" s="124" t="str">
        <f t="array" aca="1" ref="BM35" ca="1">+IF(AND('Avance Cuantitativo Productos'!$BL35:$BL35="",'Avance Cuantitativo Productos'!$BD35:$BD35=""),"",IF(OR(AND(_xlfn.XLOOKUP('Avance Cuantitativo Productos'!$I35:$I35,Listas!$G$2:$G$10,Listas!$I$2:$I$10)&lt;1,'Avance Cuantitativo Productos'!$BD35:$BD35=""),'Avance Cuantitativo Productos'!$BD35:$BD35="",COUNTIF('Avance Cuantitativo Productos'!$V35:$Y35,"="&amp;"")&gt;=4),MAX('Avance Cuantitativo Productos'!$BL35:$BL35,'Avance Cuantitativo Productos'!$BC35:$BC35),IF('Avance Cuantitativo Productos'!$H35:$H35="","Seleccionar Anualización",IF(COUNTIF('Avance Cuantitativo Productos'!$BB35:$BD35,"="&amp;"")=3,"",IF(AND(OR('Avance Cuantitativo Productos'!$H35:$H35="Creciente",'Avance Cuantitativo Productos'!$H35:$H35="Constante",'Avance Cuantitativo Productos'!$H35:$H35="Suma"),'Avance Cuantitativo Productos'!$BD35:$BD35&gt;'Avance Cuantitativo Productos'!$BJ35:$BJ35),"ERROR, las metas de las vigencias no pueden ser mayores a la meta final",IF(AND('Avance Cuantitativo Productos'!$H35:$H35="Decreciente",'Avance Cuantitativo Productos'!$BD35:$BD35&lt;'Avance Cuantitativo Productos'!$BJ35:$BJ35),"ERROR, las metas de las vigencias no pueden ser menores a la meta final",IF(OR('Avance Cuantitativo Productos'!$H35:$H35="Creciente",'Avance Cuantitativo Productos'!$H35:$H35="Constante",'Avance Cuantitativo Productos'!$H35:$H35="Decreciente"),IF((MAX(COLUMN('Avance Cuantitativo Productos'!$V35:$Y35)*(INDEX('Avance Cuantitativo Productos'!$V35:$Y35,LARGE(('Avance Cuantitativo Productos'!$V35:$Y35&lt;&gt;"")*(_xlfn.SEQUENCE(,COUNTA('Avance Cuantitativo Productos'!$V$6:$Y$6))),1))='Avance Cuantitativo Productos'!$V35:$Y35))-COLUMN('Avance Cuantitativo Productos'!$V35:$V35)+1)=1,(OFFSET('Avance Cuantitativo Productos'!$BB35:$BB35,0,_xlfn.XMATCH('Avance Cuantitativo Productos'!$BD$6:$BD$6,'Avance Cuantitativo Productos'!$BB$6:$BD$6)-1)-(OFFSET('Avance Cuantitativo Productos'!$BB35:$BB35,0,_xlfn.XMATCH('Avance Cuantitativo Productos'!$BD$6:$BD$6,'Avance Cuantitativo Productos'!$BB$6:$BD$6)-2)))/4+OFFSET('Avance Cuantitativo Productos'!$BB35:$BB35,0,_xlfn.XMATCH('Avance Cuantitativo Productos'!$BD$6:$BD$6,'Avance Cuantitativo Productos'!$BB$6:$BD$6)-1),IF((MAX(COLUMN('Avance Cuantitativo Productos'!$V35:$Y35)*(INDEX('Avance Cuantitativo Productos'!$V35:$Y35,LARGE(('Avance Cuantitativo Productos'!$V35:$Y35&lt;&gt;"")*(_xlfn.SEQUENCE(,COUNTA('Avance Cuantitativo Productos'!$V$6:$Y$6))),1))='Avance Cuantitativo Productos'!$V35:$Y35))-COLUMN('Avance Cuantitativo Productos'!$V35:$V35)+1)=2,(OFFSET('Avance Cuantitativo Productos'!$BB35:$BB35,0,_xlfn.XMATCH('Avance Cuantitativo Productos'!$BD$6:$BD$6,'Avance Cuantitativo Productos'!$BB$6:$BD$6)-1)-OFFSET('Avance Cuantitativo Productos'!$BB35:$BB35,0,_xlfn.XMATCH('Avance Cuantitativo Productos'!$BD$6:$BD$6,'Avance Cuantitativo Productos'!$BB$6:$BD$6)-2))/2+OFFSET('Avance Cuantitativo Productos'!$BB35:$BB35,0,_xlfn.XMATCH('Avance Cuantitativo Productos'!$BD$6:$BD$6,'Avance Cuantitativo Productos'!$BB$6:$BD$6)-2),IF((MAX(COLUMN('Avance Cuantitativo Productos'!$V35:$Y35)*(INDEX('Avance Cuantitativo Productos'!$V35:$Y35,LARGE(('Avance Cuantitativo Productos'!$V35:$Y35&lt;&gt;"")*(_xlfn.SEQUENCE(,COUNTA('Avance Cuantitativo Productos'!$V$6:$Y$6))),1))='Avance Cuantitativo Productos'!$V35:$Y35))-COLUMN('Avance Cuantitativo Productos'!$V35:$V35)+1)=3,(OFFSET('Avance Cuantitativo Productos'!$BB35:$BB35,0,_xlfn.XMATCH('Avance Cuantitativo Productos'!$BD$6:$BD$6,'Avance Cuantitativo Productos'!$BB$6:$BD$6)-1)-OFFSET('Avance Cuantitativo Productos'!$BB35:$BB35,0,_xlfn.XMATCH('Avance Cuantitativo Productos'!$BD$6:$BD$6,'Avance Cuantitativo Productos'!$BB$6:$BD$6)-2))*0.75+OFFSET('Avance Cuantitativo Productos'!$BB35:$BB35,0,_xlfn.XMATCH('Avance Cuantitativo Productos'!$BD$6:$BD$6,'Avance Cuantitativo Productos'!$BB$6:$BD$6)-2),IF((MAX(COLUMN('Avance Cuantitativo Productos'!$V35:$Y35)*(INDEX('Avance Cuantitativo Productos'!$V35:$Y35,LARGE(('Avance Cuantitativo Productos'!$V35:$Y35&lt;&gt;"")*(_xlfn.SEQUENCE(,COUNTA('Avance Cuantitativo Productos'!$V$6:$Y$6))),1))='Avance Cuantitativo Productos'!$V35:$Y35))-COLUMN('Avance Cuantitativo Productos'!$V35:$V35)+1)=4,(OFFSET('Avance Cuantitativo Productos'!$BB35:$BB35,0,_xlfn.XMATCH('Avance Cuantitativo Productos'!$BD$6:$BD$6,'Avance Cuantitativo Productos'!$BB$6:$BD$6)-1)-OFFSET('Avance Cuantitativo Productos'!$BB35:$BB35,0,_xlfn.XMATCH('Avance Cuantitativo Productos'!$BD$6:$BD$6,'Avance Cuantitativo Productos'!$BB$6:$BD$6)-2))+OFFSET('Avance Cuantitativo Productos'!$BB35:$BB35,0,_xlfn.XMATCH('Avance Cuantitativo Productos'!$BD$6:$BD$6,'Avance Cuantitativo Productos'!$BB$6:$BD$6)-2))))),IF('Avance Cuantitativo Productos'!$H35:$H35="Suma",IF((MAX(COLUMN('Avance Cuantitativo Productos'!$V35:$Y35)*(INDEX(INT(ISNUMBER('Avance Cuantitativo Productos'!$V35:$Y35)),LARGE((INT(ISNUMBER('Avance Cuantitativo Productos'!$V35:$Y35))&lt;&gt;0)*(_xlfn.SEQUENCE(,COUNTA('Avance Cuantitativo Productos'!$V$6:$Y$6))),1))=INT(ISNUMBER('Avance Cuantitativo Productos'!$V35:$Y35))))-COLUMN('Avance Cuantitativo Productos'!$V35:$V35)+1)=1,(OFFSET('Avance Cuantitativo Productos'!$BB35:$BB35,0,_xlfn.XMATCH('Avance Cuantitativo Productos'!$BD$6:$BD$6,'Avance Cuantitativo Productos'!$BB$6:$BD$6,1,1)-1)/4+SUM('Avance Cuantitativo Productos'!$BB35:$BC35)),IF((MAX(COLUMN('Avance Cuantitativo Productos'!$V35:$Y35)*(INDEX(INT(ISNUMBER('Avance Cuantitativo Productos'!$V35:$Y35)),LARGE((INT(ISNUMBER('Avance Cuantitativo Productos'!$V35:$Y35))&lt;&gt;0)*(_xlfn.SEQUENCE(,COUNTA('Avance Cuantitativo Productos'!$V$6:$Y$6))),1))=INT(ISNUMBER('Avance Cuantitativo Productos'!$V35:$Y35))))-COLUMN('Avance Cuantitativo Productos'!$V35:$V35)+1)=2,(OFFSET('Avance Cuantitativo Productos'!$BB35:$BB35,0,_xlfn.XMATCH('Avance Cuantitativo Productos'!$BD$6:$BD$6,'Avance Cuantitativo Productos'!$BB$6:$BD$6,1,1)-1)/2+SUM('Avance Cuantitativo Productos'!$BB35:$BC35)),IF((MAX(COLUMN('Avance Cuantitativo Productos'!$V35:$Y35)*(INDEX(INT(ISNUMBER('Avance Cuantitativo Productos'!$V35:$Y35)),LARGE((INT(ISNUMBER('Avance Cuantitativo Productos'!$V35:$Y35))&lt;&gt;0)*(_xlfn.SEQUENCE(,COUNTA('Avance Cuantitativo Productos'!$V$6:$Y$6))),1))=INT(ISNUMBER('Avance Cuantitativo Productos'!$V35:$Y35))))-COLUMN('Avance Cuantitativo Productos'!$V35:$V35)+1)=3,(OFFSET('Avance Cuantitativo Productos'!$BB35:$BB35,0,_xlfn.XMATCH('Avance Cuantitativo Productos'!$BD$6:$BD$6,'Avance Cuantitativo Productos'!$BB$6:$BD$6,1,1)-1)*0.75+SUM('Avance Cuantitativo Productos'!$BB35:$BC35)),IF((MAX(COLUMN('Avance Cuantitativo Productos'!$V35:$Y35)*(INDEX(INT(ISNUMBER('Avance Cuantitativo Productos'!$V35:$Y35)),LARGE((INT(ISNUMBER('Avance Cuantitativo Productos'!$V35:$Y35))&lt;&gt;0)*(_xlfn.SEQUENCE(,COUNTA('Avance Cuantitativo Productos'!$V$6:$Y$6))),1))=INT(ISNUMBER('Avance Cuantitativo Productos'!$V35:$Y35))))-COLUMN('Avance Cuantitativo Productos'!$V35:$V35)+1)=4,(OFFSET('Avance Cuantitativo Productos'!$BB35:$BB35,0,_xlfn.XMATCH('Avance Cuantitativo Productos'!$BD$6:$BD$6,'Avance Cuantitativo Productos'!$BB$6:$BD$6,1,1)-1)+SUM('Avance Cuantitativo Productos'!$BB35:$BC35)),))))))))))))</f>
        <v/>
      </c>
      <c r="BN35" s="124" t="str">
        <f t="array" aca="1" ref="BN35" ca="1">+IF(AND('Avance Cuantitativo Productos'!$BM35:$BM35="",'Avance Cuantitativo Productos'!$BE35:$BE35=""),"",IF(OR(AND(_xlfn.XLOOKUP('Avance Cuantitativo Productos'!$I35:$I35,Listas!$G$2:$G$10,Listas!$I$2:$I$10&lt;1),'Avance Cuantitativo Productos'!$BE35:$BE35=""),'Avance Cuantitativo Productos'!$BE35:$BE35="",COUNTIF('Avance Cuantitativo Productos'!$Z35:$AC35,"="&amp;"")&gt;=4),MAX('Avance Cuantitativo Productos'!$BM35:$BM35,'Avance Cuantitativo Productos'!$BD35:$BD35),IF('Avance Cuantitativo Productos'!$H35:$H35="","Seleccionar Anualización",IF(COUNTIF('Avance Cuantitativo Productos'!$BB35:$BE35,"="&amp;"")=4,"",IF(AND(OR('Avance Cuantitativo Productos'!$H35:$H35="Creciente",'Avance Cuantitativo Productos'!$H35:$H35="Constante",'Avance Cuantitativo Productos'!$H35:$H35="Suma"),'Avance Cuantitativo Productos'!$BE35:$BE35&gt;'Avance Cuantitativo Productos'!$BJ35:$BJ35),"ERROR, las metas de las vigencias no pueden ser mayores a la meta final",IF(AND('Avance Cuantitativo Productos'!$H35:$H35="Decreciente",'Avance Cuantitativo Productos'!$BE35:$BE35&lt;'Avance Cuantitativo Productos'!$BJ35:$BJ35),"ERROR, las metas de las vigencias no pueden ser menores a la meta final",IF(OR('Avance Cuantitativo Productos'!$H35:$H35="Creciente",'Avance Cuantitativo Productos'!$H35:$H35="Constante",'Avance Cuantitativo Productos'!$H35:$H35="Decreciente"),IF((MAX(COLUMN('Avance Cuantitativo Productos'!$Z35:$AC35)*(INDEX('Avance Cuantitativo Productos'!$Z35:$AC35,LARGE(('Avance Cuantitativo Productos'!$Z35:$AC35&lt;&gt;"")*(_xlfn.SEQUENCE(,COUNTA('Avance Cuantitativo Productos'!$Z$6:$AC$6))),1))='Avance Cuantitativo Productos'!$Z35:$AC35))-COLUMN('Avance Cuantitativo Productos'!$Z35:$Z35)+1)=1,(OFFSET('Avance Cuantitativo Productos'!$BB35:$BB35,0,_xlfn.XMATCH('Avance Cuantitativo Productos'!$BE$6:$BE$6,'Avance Cuantitativo Productos'!$BB$6:$BE$6)-1)-(OFFSET('Avance Cuantitativo Productos'!$BB35:$BB35,0,_xlfn.XMATCH('Avance Cuantitativo Productos'!$BE$6:$BE$6,'Avance Cuantitativo Productos'!$BB$6:$BE$6)-2)))/4+OFFSET('Avance Cuantitativo Productos'!$BB35:$BB35,0,_xlfn.XMATCH('Avance Cuantitativo Productos'!$BE$6:$BE$6,'Avance Cuantitativo Productos'!$BB$6:$BE$6)-2),IF((MAX(COLUMN('Avance Cuantitativo Productos'!$Z35:$AC35)*(INDEX('Avance Cuantitativo Productos'!$Z35:$AC35,LARGE(('Avance Cuantitativo Productos'!$Z35:$AC35&lt;&gt;"")*(_xlfn.SEQUENCE(,COUNTA('Avance Cuantitativo Productos'!$Z$6:$AC$6))),1))='Avance Cuantitativo Productos'!$Z35:$AC35))-COLUMN('Avance Cuantitativo Productos'!$Z35:$Z35)+1)=2,(OFFSET('Avance Cuantitativo Productos'!$BB35:$BB35,0,_xlfn.XMATCH('Avance Cuantitativo Productos'!$BE$6:$BE$6,'Avance Cuantitativo Productos'!$BB$6:$BE$6)-1)-OFFSET('Avance Cuantitativo Productos'!$BB35:$BB35,0,_xlfn.XMATCH('Avance Cuantitativo Productos'!$BE$6:$BE$6,'Avance Cuantitativo Productos'!$BB$6:$BE$6)-2))/2+OFFSET('Avance Cuantitativo Productos'!$BB35:$BB35,0,_xlfn.XMATCH('Avance Cuantitativo Productos'!$BE$6:$BE$6,'Avance Cuantitativo Productos'!$BB$6:$BE$6)-2),IF((MAX(COLUMN('Avance Cuantitativo Productos'!$Z35:$AC35)*(INDEX('Avance Cuantitativo Productos'!$Z35:$AC35,LARGE(('Avance Cuantitativo Productos'!$Z35:$AC35&lt;&gt;"")*(_xlfn.SEQUENCE(,COUNTA('Avance Cuantitativo Productos'!$Z$6:$AC$6))),1))='Avance Cuantitativo Productos'!$Z35:$AC35))-COLUMN('Avance Cuantitativo Productos'!$Z35:$Z35)+1)=3,(OFFSET('Avance Cuantitativo Productos'!$BB35:$BB35,0,_xlfn.XMATCH('Avance Cuantitativo Productos'!$BE$6:$BE$6,'Avance Cuantitativo Productos'!$BB$6:$BE$6)-1)-OFFSET('Avance Cuantitativo Productos'!$BB35:$BB35,0,_xlfn.XMATCH('Avance Cuantitativo Productos'!$BE$6:$BE$6,'Avance Cuantitativo Productos'!$BB$6:$BE$6)-2))*3/4+OFFSET('Avance Cuantitativo Productos'!$BB35:$BB35,0,_xlfn.XMATCH('Avance Cuantitativo Productos'!$BE$6:$BE$6,'Avance Cuantitativo Productos'!$BB$6:$BE$6)-2),IF((MAX(COLUMN('Avance Cuantitativo Productos'!$Z35:$AC35)*(INDEX('Avance Cuantitativo Productos'!$Z35:$AC35,LARGE(('Avance Cuantitativo Productos'!$Z35:$AC35&lt;&gt;"")*(_xlfn.SEQUENCE(,COUNTA('Avance Cuantitativo Productos'!$Z$6:$AC$6))),1))='Avance Cuantitativo Productos'!$Z35:$AC35))-COLUMN('Avance Cuantitativo Productos'!$Z35:$Z35)+1)=4,(OFFSET('Avance Cuantitativo Productos'!$BB35:$BB35,0,_xlfn.XMATCH('Avance Cuantitativo Productos'!$BE$6:$BE$6,'Avance Cuantitativo Productos'!$BB$6:$BE$6)-1)-OFFSET('Avance Cuantitativo Productos'!$BB35:$BB35,0,_xlfn.XMATCH('Avance Cuantitativo Productos'!$BE$6:$BE$6,'Avance Cuantitativo Productos'!$BB$6:$BE$6)-2))+OFFSET('Avance Cuantitativo Productos'!$BB35:$BB35,0,_xlfn.XMATCH('Avance Cuantitativo Productos'!$BE$6:$BE$6,'Avance Cuantitativo Productos'!$BB$6:$BE$6)-2))))),IF('Avance Cuantitativo Productos'!$H35:$H35="Suma",IF((MAX(COLUMN('Avance Cuantitativo Productos'!$Z35:$AC35)*(INDEX(INT(ISNUMBER('Avance Cuantitativo Productos'!$Z35:$AC35)),LARGE((INT(ISNUMBER('Avance Cuantitativo Productos'!$Z35:$AC35))&lt;&gt;0)*(_xlfn.SEQUENCE(,COUNTA('Avance Cuantitativo Productos'!$Z$6:$AC$6))),1))=INT(ISNUMBER('Avance Cuantitativo Productos'!$Z35:$AC35))))-COLUMN('Avance Cuantitativo Productos'!$Z35:$Z35)+1)=1,(OFFSET('Avance Cuantitativo Productos'!$BB35:$BB35,0,_xlfn.XMATCH('Avance Cuantitativo Productos'!$BE$6:$BE$6,'Avance Cuantitativo Productos'!$BB$6:$BE$6,1,1)-1)/4+SUM('Avance Cuantitativo Productos'!$BB35:$BD35)),IF((MAX(COLUMN('Avance Cuantitativo Productos'!$Z35:$AC35)*(INDEX(INT(ISNUMBER('Avance Cuantitativo Productos'!$Z35:$AC35)),LARGE((INT(ISNUMBER('Avance Cuantitativo Productos'!$Z35:$AC35))&lt;&gt;0)*(_xlfn.SEQUENCE(,COUNTA('Avance Cuantitativo Productos'!$Z$6:$AC$6))),1))=INT(ISNUMBER('Avance Cuantitativo Productos'!$Z35:$AC35))))-COLUMN('Avance Cuantitativo Productos'!$Z35:$Z35)+1)=2,(OFFSET('Avance Cuantitativo Productos'!$BB35:$BB35,0,_xlfn.XMATCH('Avance Cuantitativo Productos'!$BE$6:$BE$6,'Avance Cuantitativo Productos'!$BB$6:$BE$6,1,1)-1)/2+SUM('Avance Cuantitativo Productos'!$BB35:$BD35)),IF((MAX(COLUMN('Avance Cuantitativo Productos'!$Z35:$AC35)*(INDEX(INT(ISNUMBER('Avance Cuantitativo Productos'!$Z35:$AC35)),LARGE((INT(ISNUMBER('Avance Cuantitativo Productos'!$Z35:$AC35))&lt;&gt;0)*(_xlfn.SEQUENCE(,COUNTA('Avance Cuantitativo Productos'!$Z$6:$AC$6))),1))=INT(ISNUMBER('Avance Cuantitativo Productos'!$Z35:$AC35))))-COLUMN('Avance Cuantitativo Productos'!$Z35:$Z35)+1)=3,(OFFSET('Avance Cuantitativo Productos'!$BB35:$BB35,0,_xlfn.XMATCH('Avance Cuantitativo Productos'!$BE$6:$BE$6,'Avance Cuantitativo Productos'!$BB$6:$BE$6,1,1)-1)*3/4+SUM('Avance Cuantitativo Productos'!$BB35:$BD35)),IF((MAX(COLUMN('Avance Cuantitativo Productos'!$Z35:$AC35)*(INDEX(INT(ISNUMBER('Avance Cuantitativo Productos'!$Z35:$AC35)),LARGE((INT(ISNUMBER('Avance Cuantitativo Productos'!$Z35:$AC35))&lt;&gt;0)*(_xlfn.SEQUENCE(,COUNTA('Avance Cuantitativo Productos'!$Z$6:$AC$6))),1))=INT(ISNUMBER('Avance Cuantitativo Productos'!$Z35:$AC35))))-COLUMN('Avance Cuantitativo Productos'!$Z35:$Z35)+1)=4,(OFFSET('Avance Cuantitativo Productos'!$BB35:$BB35,0,_xlfn.XMATCH('Avance Cuantitativo Productos'!$BE$6:$BE$6,'Avance Cuantitativo Productos'!$BB$6:$BE$6,1,1)-1)+SUM('Avance Cuantitativo Productos'!$BB35:$BD35)),))))))))))))</f>
        <v/>
      </c>
      <c r="BO35" s="126" t="str">
        <f t="array" aca="1" ref="BO35" ca="1">+IF(AND('Avance Cuantitativo Productos'!$BN35:$BN35="",'Avance Cuantitativo Productos'!$BF35:$BF35=""),"",IF(OR(AND(_xlfn.XLOOKUP('Avance Cuantitativo Productos'!$I35:$I35,Listas!$G$2:$G$10,Listas!$I$2:$I$10&lt;1),'Avance Cuantitativo Productos'!$BF35:$BF35=""),'Avance Cuantitativo Productos'!$BF35:$BF35="",COUNTIF('Avance Cuantitativo Productos'!$AD35:$AG35,"="&amp;"")&gt;=4),MAX('Avance Cuantitativo Productos'!$BN35:$BN35,'Avance Cuantitativo Productos'!$BE35:$BE35),IF('Avance Cuantitativo Productos'!$H35:$H35="","Seleccionar Anualización",IF(COUNTIF('Avance Cuantitativo Productos'!$BB35:$BF35,"="&amp;"")=5,"",IF(AND(OR('Avance Cuantitativo Productos'!$H35:$H35="Creciente",'Avance Cuantitativo Productos'!$H35:$H35="Constante",'Avance Cuantitativo Productos'!$H35:$H35="Suma"),'Avance Cuantitativo Productos'!$BF35:$BF35&gt;'Avance Cuantitativo Productos'!$BJ35:$BJ35),"ERROR, las metas de las vigencias no pueden ser mayores a la meta final",IF(AND('Avance Cuantitativo Productos'!$H35:$H35="Decreciente",'Avance Cuantitativo Productos'!$BF35:$BF35&lt;'Avance Cuantitativo Productos'!$BJ35:$BJ35),"ERROR, las metas de las vigencias no pueden ser menores a la meta final",IF(OR('Avance Cuantitativo Productos'!$H35:$H35="Creciente",'Avance Cuantitativo Productos'!$H35:$H35="Constante",'Avance Cuantitativo Productos'!$H35:$H35="Decreciente"),IF((MAX(COLUMN('Avance Cuantitativo Productos'!$AD35:$AG35)*(INDEX('Avance Cuantitativo Productos'!$AD35:$AG35,LARGE(('Avance Cuantitativo Productos'!$AD35:$AG35&lt;&gt;"")*(_xlfn.SEQUENCE(,COUNTA('Avance Cuantitativo Productos'!$AD$6:$AG$6))),1))='Avance Cuantitativo Productos'!$AD35:$AG35))-COLUMN('Avance Cuantitativo Productos'!$AD35:$AD35)+1)=1,(OFFSET('Avance Cuantitativo Productos'!$BB35:$BB35,0,_xlfn.XMATCH('Avance Cuantitativo Productos'!$BF$6:$BF$6,'Avance Cuantitativo Productos'!$BB$6:$BF$6)-1)-(OFFSET('Avance Cuantitativo Productos'!$BB35:$BB35,0,_xlfn.XMATCH('Avance Cuantitativo Productos'!$BF$6:$BF$6,'Avance Cuantitativo Productos'!$BB$6:$BF$6)-2)))/4+OFFSET('Avance Cuantitativo Productos'!$BB35:$BB35,0,_xlfn.XMATCH('Avance Cuantitativo Productos'!$BF$6:$BF$6,'Avance Cuantitativo Productos'!$BB$6:$BF$6)-2),IF((MAX(COLUMN('Avance Cuantitativo Productos'!$AD35:$AG35)*(INDEX('Avance Cuantitativo Productos'!$AD35:$AG35,LARGE(('Avance Cuantitativo Productos'!$AD35:$AG35&lt;&gt;"")*(_xlfn.SEQUENCE(,COUNTA('Avance Cuantitativo Productos'!$AD$6:$AG$6))),1))='Avance Cuantitativo Productos'!$AD35:$AG35))-COLUMN('Avance Cuantitativo Productos'!$AD35:$AD35)+1)=2,(OFFSET('Avance Cuantitativo Productos'!$BB35:$BB35,0,_xlfn.XMATCH('Avance Cuantitativo Productos'!$BF$6:$BF$6,'Avance Cuantitativo Productos'!$BB$6:$BF$6)-1)-OFFSET('Avance Cuantitativo Productos'!$BB35:$BB35,0,_xlfn.XMATCH('Avance Cuantitativo Productos'!$BF$6:$BF$6,'Avance Cuantitativo Productos'!$BB$6:$BF$6)-2))/2+OFFSET('Avance Cuantitativo Productos'!$BB35:$BB35,0,_xlfn.XMATCH('Avance Cuantitativo Productos'!$BF$6:$BF$6,'Avance Cuantitativo Productos'!$BB$6:$BF$6)-2),IF((MAX(COLUMN('Avance Cuantitativo Productos'!$AD35:$AG35)*(INDEX('Avance Cuantitativo Productos'!$AD35:$AG35,LARGE(('Avance Cuantitativo Productos'!$AD35:$AG35&lt;&gt;"")*(_xlfn.SEQUENCE(,COUNTA('Avance Cuantitativo Productos'!$AD$6:$AG$6))),1))='Avance Cuantitativo Productos'!$AD35:$AG35))-COLUMN('Avance Cuantitativo Productos'!$AD35:$AD35)+1)=3,(OFFSET('Avance Cuantitativo Productos'!$BB35:$BB35,0,_xlfn.XMATCH('Avance Cuantitativo Productos'!$BF$6:$BF$6,'Avance Cuantitativo Productos'!$BB$6:$BF$6)-1)-OFFSET('Avance Cuantitativo Productos'!$BB35:$BB35,0,_xlfn.XMATCH('Avance Cuantitativo Productos'!$BF$6:$BF$6,'Avance Cuantitativo Productos'!$BB$6:$BF$6)-2))*3/4+OFFSET('Avance Cuantitativo Productos'!$BB35:$BB35,0,_xlfn.XMATCH('Avance Cuantitativo Productos'!$BF$6:$BF$6,'Avance Cuantitativo Productos'!$BB$6:$BF$6)-2),IF((MAX(COLUMN('Avance Cuantitativo Productos'!$AD35:$AG35)*(INDEX('Avance Cuantitativo Productos'!$AD35:$AG35,LARGE(('Avance Cuantitativo Productos'!$AD35:$AG35&lt;&gt;"")*(_xlfn.SEQUENCE(,COUNTA('Avance Cuantitativo Productos'!$AD$6:$AG$6))),1))='Avance Cuantitativo Productos'!$AD35:$AG35))-COLUMN('Avance Cuantitativo Productos'!$AD35:$AD35)+1)=4,(OFFSET('Avance Cuantitativo Productos'!$BB35:$BB35,0,_xlfn.XMATCH('Avance Cuantitativo Productos'!$BF$6:$BF$6,'Avance Cuantitativo Productos'!$BB$6:$BF$6)-1)-OFFSET('Avance Cuantitativo Productos'!$BB35:$BB35,0,_xlfn.XMATCH('Avance Cuantitativo Productos'!$BF$6:$BF$6,'Avance Cuantitativo Productos'!$BB$6:$BF$6)-2))+OFFSET('Avance Cuantitativo Productos'!$BB35:$BB35,0,_xlfn.XMATCH('Avance Cuantitativo Productos'!$BF$6:$BF$6,'Avance Cuantitativo Productos'!$BB$6:$BF$6)-2))))),IF('Avance Cuantitativo Productos'!$H35:$H35="Suma",IF((MAX(COLUMN('Avance Cuantitativo Productos'!$AD35:$AG35)*(INDEX(INT(ISNUMBER('Avance Cuantitativo Productos'!$AD35:$AG35)),LARGE((INT(ISNUMBER('Avance Cuantitativo Productos'!$AD35:$AG35))&lt;&gt;0)*(_xlfn.SEQUENCE(,COUNTA('Avance Cuantitativo Productos'!$AD$6:$AG$6))),1))=INT(ISNUMBER('Avance Cuantitativo Productos'!$AD35:$AG35))))-COLUMN('Avance Cuantitativo Productos'!$AD35:$AD35)+1)=1,(OFFSET('Avance Cuantitativo Productos'!$BB35:$BB35,0,_xlfn.XMATCH('Avance Cuantitativo Productos'!$BF$6:$BF$6,'Avance Cuantitativo Productos'!$BB$6:$BF$6,1,1)-1)/4+SUM('Avance Cuantitativo Productos'!$BB35:$BE35)),IF((MAX(COLUMN('Avance Cuantitativo Productos'!$AD35:$AG35)*(INDEX(INT(ISNUMBER('Avance Cuantitativo Productos'!$AD35:$AG35)),LARGE((INT(ISNUMBER('Avance Cuantitativo Productos'!$AD35:$AG35))&lt;&gt;0)*(_xlfn.SEQUENCE(,COUNTA('Avance Cuantitativo Productos'!$AD$6:$AG$6))),1))=INT(ISNUMBER('Avance Cuantitativo Productos'!$AD35:$AG35))))-COLUMN('Avance Cuantitativo Productos'!$AD35:$AD35)+1)=2,(OFFSET('Avance Cuantitativo Productos'!$BB35:$BB35,0,_xlfn.XMATCH('Avance Cuantitativo Productos'!$BF$6:$BF$6,'Avance Cuantitativo Productos'!$BB$6:$BF$6,1,1)-1)/2+SUM('Avance Cuantitativo Productos'!$BB35:$BE35)),IF((MAX(COLUMN('Avance Cuantitativo Productos'!$AD35:$AG35)*(INDEX(INT(ISNUMBER('Avance Cuantitativo Productos'!$AD35:$AG35)),LARGE((INT(ISNUMBER('Avance Cuantitativo Productos'!$AD35:$AG35))&lt;&gt;0)*(_xlfn.SEQUENCE(,COUNTA('Avance Cuantitativo Productos'!$AD$6:$AG$6))),1))=INT(ISNUMBER('Avance Cuantitativo Productos'!$AD35:$AG35))))-COLUMN('Avance Cuantitativo Productos'!$AD35:$AD35)+1)=3,(OFFSET('Avance Cuantitativo Productos'!$BB35:$BB35,0,_xlfn.XMATCH('Avance Cuantitativo Productos'!$BF$6:$BF$6,'Avance Cuantitativo Productos'!$BB$6:$BF$6,1,1)-1)*3/4+SUM('Avance Cuantitativo Productos'!$BB35:$BE35)),IF((MAX(COLUMN('Avance Cuantitativo Productos'!$AD35:$AG35)*(INDEX(INT(ISNUMBER('Avance Cuantitativo Productos'!$AD35:$AG35)),LARGE((INT(ISNUMBER('Avance Cuantitativo Productos'!$AD35:$AG35))&lt;&gt;0)*(_xlfn.SEQUENCE(,COUNTA('Avance Cuantitativo Productos'!$AD$6:$AG$6))),1))=INT(ISNUMBER('Avance Cuantitativo Productos'!$AD35:$AG35))))-COLUMN('Avance Cuantitativo Productos'!$AD35:$AD35)+1)=4,(OFFSET('Avance Cuantitativo Productos'!$BB35:$BB35,0,_xlfn.XMATCH('Avance Cuantitativo Productos'!$BF$6:$BF$6,'Avance Cuantitativo Productos'!$BB$6:$BF$6,1,1)-1)+SUM('Avance Cuantitativo Productos'!$BB35:$BE35)),))))))))))))</f>
        <v/>
      </c>
      <c r="BP35" s="125">
        <f t="array" aca="1" ref="BP35" ca="1">+IF(AND('Avance Cuantitativo Productos'!$BO35:$BO35="",'Avance Cuantitativo Productos'!$BG35:$BG35=""),"",IF(OR(AND(_xlfn.XLOOKUP('Avance Cuantitativo Productos'!$I35:$I35,Listas!$G$2:$G$10,Listas!$I$2:$I$10&lt;1),'Avance Cuantitativo Productos'!$BG35:$BG35=""),'Avance Cuantitativo Productos'!$BG35:$BG35="",COUNTIF('Avance Cuantitativo Productos'!$AH35:$AK35,"="&amp;"")&gt;=4),MAX('Avance Cuantitativo Productos'!$BO35:$BO35,'Avance Cuantitativo Productos'!$BF35:$BF35),IF('Avance Cuantitativo Productos'!$H35:$H35="","Seleccionar Anualización",IF(COUNTIF('Avance Cuantitativo Productos'!$BB35:$BG35,"="&amp;"")=6,"",IF(AND(OR('Avance Cuantitativo Productos'!$H35:$H35="Creciente",'Avance Cuantitativo Productos'!$H35:$H35="Constante",'Avance Cuantitativo Productos'!$H35:$H35="Suma"),'Avance Cuantitativo Productos'!$BG35:$BG35&gt;'Avance Cuantitativo Productos'!$BJ35:$BJ35),"ERROR, las metas de las vigencias no pueden ser mayores a la meta final",IF(AND('Avance Cuantitativo Productos'!$H35:$H35="Decreciente",'Avance Cuantitativo Productos'!$BG35:$BG35&lt;'Avance Cuantitativo Productos'!$BJ35:$BJ35),"ERROR, las metas de las vigencias no pueden ser menores a la meta final",IF(OR('Avance Cuantitativo Productos'!$H35:$H35="Creciente",'Avance Cuantitativo Productos'!$H35:$H35="Constante",'Avance Cuantitativo Productos'!$H35:$H35="Decreciente"),IF((MAX(COLUMN('Avance Cuantitativo Productos'!$AH35:$AK35)*(INDEX('Avance Cuantitativo Productos'!$AH35:$AK35,LARGE(('Avance Cuantitativo Productos'!$AH35:$AK35&lt;&gt;"")*(_xlfn.SEQUENCE(,COUNTA('Avance Cuantitativo Productos'!$AH$6:$AK$6))),1))='Avance Cuantitativo Productos'!$AH35:$AK35))-COLUMN('Avance Cuantitativo Productos'!$AH35:$AH35)+1)=1,(OFFSET('Avance Cuantitativo Productos'!$BB35:$BB35,0,_xlfn.XMATCH('Avance Cuantitativo Productos'!$BG$6:$BG$6,'Avance Cuantitativo Productos'!$BB$6:$BG$6)-1)-(OFFSET('Avance Cuantitativo Productos'!$BB35:$BB35,0,_xlfn.XMATCH('Avance Cuantitativo Productos'!$BG$6:$BG$6,'Avance Cuantitativo Productos'!$BB$6:$BG$6)-2)))/4+OFFSET('Avance Cuantitativo Productos'!$BB35:$BB35,0,_xlfn.XMATCH('Avance Cuantitativo Productos'!$BG$6:$BG$6,'Avance Cuantitativo Productos'!$BB$6:$BG$6)-2),IF((MAX(COLUMN('Avance Cuantitativo Productos'!$AH35:$AK35)*(INDEX('Avance Cuantitativo Productos'!$AH35:$AK35,LARGE(('Avance Cuantitativo Productos'!$AH35:$AK35&lt;&gt;"")*(_xlfn.SEQUENCE(,COUNTA('Avance Cuantitativo Productos'!$AH$6:$AK$6))),1))='Avance Cuantitativo Productos'!$AH35:$AK35))-COLUMN('Avance Cuantitativo Productos'!$AH35:$AH35)+1)=2,(OFFSET('Avance Cuantitativo Productos'!$BB35:$BB35,0,_xlfn.XMATCH('Avance Cuantitativo Productos'!$BG$6:$BG$6,'Avance Cuantitativo Productos'!$BB$6:$BG$6)-1)-OFFSET('Avance Cuantitativo Productos'!$BB35:$BB35,0,_xlfn.XMATCH('Avance Cuantitativo Productos'!$BG$6:$BG$6,'Avance Cuantitativo Productos'!$BB$6:$BG$6)-2))/2+OFFSET('Avance Cuantitativo Productos'!$BB35:$BB35,0,_xlfn.XMATCH('Avance Cuantitativo Productos'!$BG$6:$BG$6,'Avance Cuantitativo Productos'!$BB$6:$BG$6)-2),IF((MAX(COLUMN('Avance Cuantitativo Productos'!$AH35:$AK35)*(INDEX('Avance Cuantitativo Productos'!$AH35:$AK35,LARGE(('Avance Cuantitativo Productos'!$AH35:$AK35&lt;&gt;"")*(_xlfn.SEQUENCE(,COUNTA('Avance Cuantitativo Productos'!$AH$6:$AK$6))),1))='Avance Cuantitativo Productos'!$AH35:$AK35))-COLUMN('Avance Cuantitativo Productos'!$AH35:$AH35)+1)=3,(OFFSET('Avance Cuantitativo Productos'!$BB35:$BB35,0,_xlfn.XMATCH('Avance Cuantitativo Productos'!$BG$6:$BG$6,'Avance Cuantitativo Productos'!$BB$6:$BG$6)-1)-OFFSET('Avance Cuantitativo Productos'!$BB35:$BB35,0,_xlfn.XMATCH('Avance Cuantitativo Productos'!$BG$6:$BG$6,'Avance Cuantitativo Productos'!$BB$6:$BG$6)-2))*3/4+OFFSET('Avance Cuantitativo Productos'!$BB35:$BB35,0,_xlfn.XMATCH('Avance Cuantitativo Productos'!$BG$6:$BG$6,'Avance Cuantitativo Productos'!$BB$6:$BG$6)-2),IF((MAX(COLUMN('Avance Cuantitativo Productos'!$AH35:$AK35)*(INDEX('Avance Cuantitativo Productos'!$AH35:$AK35,LARGE(('Avance Cuantitativo Productos'!$AH35:$AK35&lt;&gt;"")*(_xlfn.SEQUENCE(,COUNTA('Avance Cuantitativo Productos'!$AH$6:$AK$6))),1))='Avance Cuantitativo Productos'!$AH35:$AK35))-COLUMN('Avance Cuantitativo Productos'!$AH35:$AH35)+1)=4,(OFFSET('Avance Cuantitativo Productos'!$BB35:$BB35,0,_xlfn.XMATCH('Avance Cuantitativo Productos'!$BG$6:$BG$6,'Avance Cuantitativo Productos'!$BB$6:$BG$6)-1)-OFFSET('Avance Cuantitativo Productos'!$BB35:$BB35,0,_xlfn.XMATCH('Avance Cuantitativo Productos'!$BG$6:$BG$6,'Avance Cuantitativo Productos'!$BB$6:$BG$6)-2))+OFFSET('Avance Cuantitativo Productos'!$BB35:$BB35,0,_xlfn.XMATCH('Avance Cuantitativo Productos'!$BG$6:$BG$6,'Avance Cuantitativo Productos'!$BB$6:$BG$6)-2))))),IF('Avance Cuantitativo Productos'!$H35:$H35="Suma",IF((MAX(COLUMN('Avance Cuantitativo Productos'!$AH35:$AK35)*(INDEX(INT(ISNUMBER('Avance Cuantitativo Productos'!$AH35:$AK35)),LARGE((INT(ISNUMBER('Avance Cuantitativo Productos'!$AH35:$AK35))&lt;&gt;0)*(_xlfn.SEQUENCE(,COUNTA('Avance Cuantitativo Productos'!$AH$6:$AK$6))),1))=INT(ISNUMBER('Avance Cuantitativo Productos'!$AH35:$AK35))))-COLUMN('Avance Cuantitativo Productos'!$AH35:$AH35)+1)=1,(OFFSET('Avance Cuantitativo Productos'!$BB35:$BB35,0,_xlfn.XMATCH('Avance Cuantitativo Productos'!$BG$6:$BG$6,'Avance Cuantitativo Productos'!$BB$6:$BG$6,1,1)-1)/4+SUM('Avance Cuantitativo Productos'!$BB35:$BF35)),IF((MAX(COLUMN('Avance Cuantitativo Productos'!$AH35:$AK35)*(INDEX(INT(ISNUMBER('Avance Cuantitativo Productos'!$AH35:$AK35)),LARGE((INT(ISNUMBER('Avance Cuantitativo Productos'!$AH35:$AK35))&lt;&gt;0)*(_xlfn.SEQUENCE(,COUNTA('Avance Cuantitativo Productos'!$AH$6:$AK$6))),1))=INT(ISNUMBER('Avance Cuantitativo Productos'!$AH35:$AK35))))-COLUMN('Avance Cuantitativo Productos'!$AH35:$AH35)+1)=2,(OFFSET('Avance Cuantitativo Productos'!$BB35:$BB35,0,_xlfn.XMATCH('Avance Cuantitativo Productos'!$BG$6:$BG$6,'Avance Cuantitativo Productos'!$BB$6:$BG$6,1,1)-1)/2+SUM('Avance Cuantitativo Productos'!$BB35:$BF35)),IF((MAX(COLUMN('Avance Cuantitativo Productos'!$AH35:$AK35)*(INDEX(INT(ISNUMBER('Avance Cuantitativo Productos'!$AH35:$AK35)),LARGE((INT(ISNUMBER('Avance Cuantitativo Productos'!$AH35:$AK35))&lt;&gt;0)*(_xlfn.SEQUENCE(,COUNTA('Avance Cuantitativo Productos'!$AH$6:$AK$6))),1))=INT(ISNUMBER('Avance Cuantitativo Productos'!$AH35:$AK35))))-COLUMN('Avance Cuantitativo Productos'!$AH35:$AH35)+1)=3,(OFFSET('Avance Cuantitativo Productos'!$BB35:$BB35,0,_xlfn.XMATCH('Avance Cuantitativo Productos'!$BG$6:$BG$6,'Avance Cuantitativo Productos'!$BB$6:$BG$6,1,1)-1)*3/4+SUM('Avance Cuantitativo Productos'!$BB35:$BF35)),IF((MAX(COLUMN('Avance Cuantitativo Productos'!$AH35:$AK35)*(INDEX(INT(ISNUMBER('Avance Cuantitativo Productos'!$AH35:$AK35)),LARGE((INT(ISNUMBER('Avance Cuantitativo Productos'!$AH35:$AK35))&lt;&gt;0)*(_xlfn.SEQUENCE(,COUNTA('Avance Cuantitativo Productos'!$AH$6:$AK$6))),1))=INT(ISNUMBER('Avance Cuantitativo Productos'!$AH35:$AK35))))-COLUMN('Avance Cuantitativo Productos'!$AH35:$AH35)+1)=4,(OFFSET('Avance Cuantitativo Productos'!$BB35:$BB35,0,_xlfn.XMATCH('Avance Cuantitativo Productos'!$BG$6:$BG$6,'Avance Cuantitativo Productos'!$BB$6:$BG$6,1,1)-1)+SUM('Avance Cuantitativo Productos'!$BB35:$BF35)),))))))))))))</f>
        <v>969</v>
      </c>
      <c r="BQ35" s="137">
        <f t="array" aca="1" ref="BQ35" ca="1">+IF(AND('Avance Cuantitativo Productos'!$BP35:$BP35="",'Avance Cuantitativo Productos'!$BH35:$BH35=""),"",IF(OR(AND(_xlfn.XLOOKUP('Avance Cuantitativo Productos'!$I35:$I35,Listas!$G$2:$G$10,Listas!$I$2:$I$10&lt;1),'Avance Cuantitativo Productos'!$BH35:$BH35=""),'Avance Cuantitativo Productos'!$BH35:$BH35="",COUNTIF('Avance Cuantitativo Productos'!$AL35:$AO35,"="&amp;"")&gt;=4),MAX('Avance Cuantitativo Productos'!$BP35:$BP35,'Avance Cuantitativo Productos'!$BG35:$BG35),IF('Avance Cuantitativo Productos'!$H35:$H35="","Seleccionar Anualización",IF(COUNTIF('Avance Cuantitativo Productos'!$BB35:$BH35,"="&amp;"")=7,"",IF(AND(OR('Avance Cuantitativo Productos'!$H35:$H35="Creciente",'Avance Cuantitativo Productos'!$H35:$H35="Constante",'Avance Cuantitativo Productos'!$H35:$H35="Suma"),'Avance Cuantitativo Productos'!$BH35:$BH35&gt;'Avance Cuantitativo Productos'!$BJ35:$BJ35),"ERROR, las metas de las vigencias no pueden ser mayores a la meta final",IF(AND('Avance Cuantitativo Productos'!$H35:$H35="Decreciente",'Avance Cuantitativo Productos'!$BH35:$BH35&lt;'Avance Cuantitativo Productos'!$BJ35:$BJ35),"ERROR, las metas de las vigencias no pueden ser menores a la meta final",IF(OR('Avance Cuantitativo Productos'!$H35:$H35="Creciente",'Avance Cuantitativo Productos'!$H35:$H35="Constante",'Avance Cuantitativo Productos'!$H35:$H35="Decreciente"),IF((MAX(COLUMN('Avance Cuantitativo Productos'!$AL35:$AO35)*(INDEX('Avance Cuantitativo Productos'!$AL35:$AO35,LARGE(('Avance Cuantitativo Productos'!$AL35:$AO35&lt;&gt;"")*(_xlfn.SEQUENCE(,COUNTA('Avance Cuantitativo Productos'!$AL$6:$AO$6))),1))='Avance Cuantitativo Productos'!$AL35:$AO35))-COLUMN('Avance Cuantitativo Productos'!$AL35:$AL35)+1)=1,(OFFSET('Avance Cuantitativo Productos'!$BB35:$BB35,0,_xlfn.XMATCH('Avance Cuantitativo Productos'!$BH$6:$BH$6,'Avance Cuantitativo Productos'!$BB$6:$BH$6)-1)-(OFFSET('Avance Cuantitativo Productos'!$BB35:$BB35,0,_xlfn.XMATCH('Avance Cuantitativo Productos'!$BH$6:$BH$6,'Avance Cuantitativo Productos'!$BB$6:$BH$6)-2)))/4+OFFSET('Avance Cuantitativo Productos'!$BB35:$BB35,0,_xlfn.XMATCH('Avance Cuantitativo Productos'!$BH$6:$BH$6,'Avance Cuantitativo Productos'!$BB$6:$BH$6)-2),IF((MAX(COLUMN('Avance Cuantitativo Productos'!$AL35:$AO35)*(INDEX('Avance Cuantitativo Productos'!$AL35:$AO35,LARGE(('Avance Cuantitativo Productos'!$AL35:$AO35&lt;&gt;"")*(_xlfn.SEQUENCE(,COUNTA('Avance Cuantitativo Productos'!$AL$6:$AO$6))),1))='Avance Cuantitativo Productos'!$AL35:$AO35))-COLUMN('Avance Cuantitativo Productos'!$AL35:$AL35)+1)=2,(OFFSET('Avance Cuantitativo Productos'!$BB35:$BB35,0,_xlfn.XMATCH('Avance Cuantitativo Productos'!$BH$6:$BH$6,'Avance Cuantitativo Productos'!$BB$6:$BH$6)-1)-OFFSET('Avance Cuantitativo Productos'!$BB35:$BB35,0,_xlfn.XMATCH('Avance Cuantitativo Productos'!$BH$6:$BH$6,'Avance Cuantitativo Productos'!$BB$6:$BH$6)-2))/2+OFFSET('Avance Cuantitativo Productos'!$BB35:$BB35,0,_xlfn.XMATCH('Avance Cuantitativo Productos'!$BH$6:$BH$6,'Avance Cuantitativo Productos'!$BB$6:$BH$6)-2),IF((MAX(COLUMN('Avance Cuantitativo Productos'!$AL35:$AO35)*(INDEX('Avance Cuantitativo Productos'!$AL35:$AO35,LARGE(('Avance Cuantitativo Productos'!$AL35:$AO35&lt;&gt;"")*(_xlfn.SEQUENCE(,COUNTA('Avance Cuantitativo Productos'!$AL$6:$AO$6))),1))='Avance Cuantitativo Productos'!$AL35:$AO35))-COLUMN('Avance Cuantitativo Productos'!$AL35:$AL35)+1)=3,(OFFSET('Avance Cuantitativo Productos'!$BB35:$BB35,0,_xlfn.XMATCH('Avance Cuantitativo Productos'!$BH$6:$BH$6,'Avance Cuantitativo Productos'!$BB$6:$BH$6)-1)-OFFSET('Avance Cuantitativo Productos'!$BB35:$BB35,0,_xlfn.XMATCH('Avance Cuantitativo Productos'!$BH$6:$BH$6,'Avance Cuantitativo Productos'!$BB$6:$BH$6)-2))*0.75+OFFSET('Avance Cuantitativo Productos'!$BB35:$BB35,0,_xlfn.XMATCH('Avance Cuantitativo Productos'!$BH$6:$BH$6,'Avance Cuantitativo Productos'!$BB$6:$BH$6)-2),IF((MAX(COLUMN('Avance Cuantitativo Productos'!$AL35:$AO35)*(INDEX('Avance Cuantitativo Productos'!$AL35:$AO35,LARGE(('Avance Cuantitativo Productos'!$AL35:$AO35&lt;&gt;"")*(_xlfn.SEQUENCE(,COUNTA('Avance Cuantitativo Productos'!$AL$6:$AO$6))),1))='Avance Cuantitativo Productos'!$AL35:$AO35))-COLUMN('Avance Cuantitativo Productos'!$AL35:$AL35)+1)=4,(OFFSET('Avance Cuantitativo Productos'!$BB35:$BB35,0,_xlfn.XMATCH('Avance Cuantitativo Productos'!$BH$6:$BH$6,'Avance Cuantitativo Productos'!$BB$6:$BH$6)-1)-OFFSET('Avance Cuantitativo Productos'!$BB35:$BB35,0,_xlfn.XMATCH('Avance Cuantitativo Productos'!$BH$6:$BH$6,'Avance Cuantitativo Productos'!$BB$6:$BH$6)-2))+OFFSET('Avance Cuantitativo Productos'!$BB35:$BB35,0,_xlfn.XMATCH('Avance Cuantitativo Productos'!$BH$6:$BH$6,'Avance Cuantitativo Productos'!$BB$6:$BH$6)-2))))),IF('Avance Cuantitativo Productos'!$H35:$H35="Suma",IF((MAX(COLUMN('Avance Cuantitativo Productos'!$AL35:$AO35)*(INDEX(INT(ISNUMBER('Avance Cuantitativo Productos'!$AL35:$AO35)),LARGE((INT(ISNUMBER('Avance Cuantitativo Productos'!$AL35:$AO35))&lt;&gt;0)*(_xlfn.SEQUENCE(,COUNTA('Avance Cuantitativo Productos'!$AL$6:$AO$6))),1))=INT(ISNUMBER('Avance Cuantitativo Productos'!$AL35:$AO35))))-COLUMN('Avance Cuantitativo Productos'!$AL35:$AL35)+1)=1,(OFFSET('Avance Cuantitativo Productos'!$BB35:$BB35,0,_xlfn.XMATCH('Avance Cuantitativo Productos'!$BH$6:$BH$6,'Avance Cuantitativo Productos'!$BB$6:$BH$6,1,1)-1)/4+SUM('Avance Cuantitativo Productos'!$BB35:$BG35)),IF((MAX(COLUMN('Avance Cuantitativo Productos'!$AL35:$AO35)*(INDEX(INT(ISNUMBER('Avance Cuantitativo Productos'!$AL35:$AO35)),LARGE((INT(ISNUMBER('Avance Cuantitativo Productos'!$AL35:$AO35))&lt;&gt;0)*(_xlfn.SEQUENCE(,COUNTA('Avance Cuantitativo Productos'!$AL$6:$AO$6))),1))=INT(ISNUMBER('Avance Cuantitativo Productos'!$AL35:$AO35))))-COLUMN('Avance Cuantitativo Productos'!$AL35:$AL35)+1)=2,(OFFSET('Avance Cuantitativo Productos'!$BB35:$BB35,0,_xlfn.XMATCH('Avance Cuantitativo Productos'!$BH$6:$BH$6,'Avance Cuantitativo Productos'!$BB$6:$BH$6,1,1)-1)/2+SUM('Avance Cuantitativo Productos'!$BB35:$BG35)),IF((MAX(COLUMN('Avance Cuantitativo Productos'!$AL35:$AO35)*(INDEX(INT(ISNUMBER('Avance Cuantitativo Productos'!$AL35:$AO35)),LARGE((INT(ISNUMBER('Avance Cuantitativo Productos'!$AL35:$AO35))&lt;&gt;0)*(_xlfn.SEQUENCE(,COUNTA('Avance Cuantitativo Productos'!$AL$6:$AO$6))),1))=INT(ISNUMBER('Avance Cuantitativo Productos'!$AL35:$AO35))))-COLUMN('Avance Cuantitativo Productos'!$AL35:$AL35)+1)=3,(OFFSET('Avance Cuantitativo Productos'!$BB35:$BB35,0,_xlfn.XMATCH('Avance Cuantitativo Productos'!$BH$6:$BH$6,'Avance Cuantitativo Productos'!$BB$6:$BH$6,1,1)-1)*0.75+SUM('Avance Cuantitativo Productos'!$BB35:$BG35)),IF((MAX(COLUMN('Avance Cuantitativo Productos'!$AL35:$AO35)*(INDEX(INT(ISNUMBER('Avance Cuantitativo Productos'!$AL35:$AO35)),LARGE((INT(ISNUMBER('Avance Cuantitativo Productos'!$AL35:$AO35))&lt;&gt;0)*(_xlfn.SEQUENCE(,COUNTA('Avance Cuantitativo Productos'!$AL$6:$AO$6))),1))=INT(ISNUMBER('Avance Cuantitativo Productos'!$AL35:$AO35))))-COLUMN('Avance Cuantitativo Productos'!$AL35:$AL35)+1)=4,(OFFSET('Avance Cuantitativo Productos'!$BB35:$BB35,0,_xlfn.XMATCH('Avance Cuantitativo Productos'!$BH$6:$BH$6,'Avance Cuantitativo Productos'!$BB$6:$BH$6,1,1)-1)+SUM('Avance Cuantitativo Productos'!$BB35:$BG35)),))))))))))))</f>
        <v>969</v>
      </c>
      <c r="BR35" s="137">
        <f t="array" aca="1" ref="BR35" ca="1">+IF(AND('Avance Cuantitativo Productos'!$BQ35:$BQ35="",'Avance Cuantitativo Productos'!$BI35:$BI35=""),"",IF(OR(AND(_xlfn.XLOOKUP('Avance Cuantitativo Productos'!$I35:$I35,Listas!$G$2:$G$10,Listas!$I$2:$I$10&lt;1),'Avance Cuantitativo Productos'!$BI35:$BI35=""),'Avance Cuantitativo Productos'!$BI35:$BI35="",COUNTIF('Avance Cuantitativo Productos'!$AP35:$AS35,"="&amp;"")&gt;=4),MAX('Avance Cuantitativo Productos'!$BQ35:$BQ35,'Avance Cuantitativo Productos'!$BH35:$BH35),IF('Avance Cuantitativo Productos'!$H35:$H35="","Seleccionar Anualización",IF(COUNTIF('Avance Cuantitativo Productos'!$BB35:$BI35,"="&amp;"")=8,"",IF(AND(OR('Avance Cuantitativo Productos'!$H35:$H35="Creciente",'Avance Cuantitativo Productos'!$H35:$H35="Constante",'Avance Cuantitativo Productos'!$H35:$H35="Suma"),'Avance Cuantitativo Productos'!$BI35:$BI35&gt;'Avance Cuantitativo Productos'!$BJ35:$BJ35),"ERROR, las metas de las vigencias no pueden ser mayores a la meta final",IF(AND('Avance Cuantitativo Productos'!$H35:$H35="Decreciente",'Avance Cuantitativo Productos'!$BI35:$BI35&lt;'Avance Cuantitativo Productos'!$BJ35:$BJ35),"ERROR, las metas de las vigencias no pueden ser menores a la meta final",IF(OR('Avance Cuantitativo Productos'!$H35:$H35="Creciente",'Avance Cuantitativo Productos'!$H35:$H35="Constante",'Avance Cuantitativo Productos'!$H35:$H35="Decreciente"),IF((MAX(COLUMN('Avance Cuantitativo Productos'!$AP35:$AS35)*(INDEX('Avance Cuantitativo Productos'!$AP35:$AS35,LARGE(('Avance Cuantitativo Productos'!$AP35:$AS35&lt;&gt;"")*(_xlfn.SEQUENCE(,COUNTA('Avance Cuantitativo Productos'!$AP$6:$AS$6))),1))='Avance Cuantitativo Productos'!$AP35:$AS35))-COLUMN('Avance Cuantitativo Productos'!$AP35:$AP35)+1)=1,(OFFSET('Avance Cuantitativo Productos'!$BB35:$BB35,0,_xlfn.XMATCH('Avance Cuantitativo Productos'!$BI$6:$BI$6,'Avance Cuantitativo Productos'!$BB$6:$BI$6)-1)-(OFFSET('Avance Cuantitativo Productos'!$BB35:$BB35,0,_xlfn.XMATCH('Avance Cuantitativo Productos'!$BI$6:$BI$6,'Avance Cuantitativo Productos'!$BB$6:$BI$6)-2)))/4+OFFSET('Avance Cuantitativo Productos'!$BB35:$BB35,0,_xlfn.XMATCH('Avance Cuantitativo Productos'!$BI$6:$BI$6,'Avance Cuantitativo Productos'!$BB$6:$BI$6)-2),IF((MAX(COLUMN('Avance Cuantitativo Productos'!$AP35:$AS35)*(INDEX('Avance Cuantitativo Productos'!$AP35:$AS35,LARGE(('Avance Cuantitativo Productos'!$AP35:$AS35&lt;&gt;"")*(_xlfn.SEQUENCE(,COUNTA('Avance Cuantitativo Productos'!$AP$6:$AS$6))),1))='Avance Cuantitativo Productos'!$AP35:$AS35))-COLUMN('Avance Cuantitativo Productos'!$AP35:$AP35)+1)=2,(OFFSET('Avance Cuantitativo Productos'!$BB35:$BB35,0,_xlfn.XMATCH('Avance Cuantitativo Productos'!$BI$6:$BI$6,'Avance Cuantitativo Productos'!$BB$6:$BI$6)-1)-OFFSET('Avance Cuantitativo Productos'!$BB35:$BB35,0,_xlfn.XMATCH('Avance Cuantitativo Productos'!$BI$6:$BI$6,'Avance Cuantitativo Productos'!$BB$6:$BI$6)-2))/2+OFFSET('Avance Cuantitativo Productos'!$BB35:$BB35,0,_xlfn.XMATCH('Avance Cuantitativo Productos'!$BI$6:$BI$6,'Avance Cuantitativo Productos'!$BB$6:$BI$6)-2),IF((MAX(COLUMN('Avance Cuantitativo Productos'!$AP35:$AS35)*(INDEX('Avance Cuantitativo Productos'!$AP35:$AS35,LARGE(('Avance Cuantitativo Productos'!$AP35:$AS35&lt;&gt;"")*(_xlfn.SEQUENCE(,COUNTA('Avance Cuantitativo Productos'!$AP$6:$AS$6))),1))='Avance Cuantitativo Productos'!$AP35:$AS35))-COLUMN('Avance Cuantitativo Productos'!$AP35:$AP35)+1)=3,(OFFSET('Avance Cuantitativo Productos'!$BB35:$BB35,0,_xlfn.XMATCH('Avance Cuantitativo Productos'!$BI$6:$BI$6,'Avance Cuantitativo Productos'!$BB$6:$BI$6)-1)-OFFSET('Avance Cuantitativo Productos'!$BB35:$BB35,0,_xlfn.XMATCH('Avance Cuantitativo Productos'!$BI$6:$BI$6,'Avance Cuantitativo Productos'!$BB$6:$BI$6)-2))*0.75+OFFSET('Avance Cuantitativo Productos'!$BB35:$BB35,0,_xlfn.XMATCH('Avance Cuantitativo Productos'!$BI$6:$BI$6,'Avance Cuantitativo Productos'!$BB$6:$BI$6)-2),IF((MAX(COLUMN('Avance Cuantitativo Productos'!$AP35:$AS35)*(INDEX('Avance Cuantitativo Productos'!$AP35:$AS35,LARGE(('Avance Cuantitativo Productos'!$AP35:$AS35&lt;&gt;"")*(_xlfn.SEQUENCE(,COUNTA('Avance Cuantitativo Productos'!$AP$6:$AS$6))),1))='Avance Cuantitativo Productos'!$AP35:$AS35))-COLUMN('Avance Cuantitativo Productos'!$AP35:$AP35)+1)=4,(OFFSET('Avance Cuantitativo Productos'!$BB35:$BB35,0,_xlfn.XMATCH('Avance Cuantitativo Productos'!$BI$6:$BI$6,'Avance Cuantitativo Productos'!$BB$6:$BI$6)-1)-OFFSET('Avance Cuantitativo Productos'!$BB35:$BB35,0,_xlfn.XMATCH('Avance Cuantitativo Productos'!$BI$6:$BI$6,'Avance Cuantitativo Productos'!$BB$6:$BI$6)-2))+OFFSET('Avance Cuantitativo Productos'!$BB35:$BB35,0,_xlfn.XMATCH('Avance Cuantitativo Productos'!$BI$6:$BI$6,'Avance Cuantitativo Productos'!$BB$6:$BI$6)-2))))),IF('Avance Cuantitativo Productos'!$H35:$H35="Suma",IF((MAX(COLUMN('Avance Cuantitativo Productos'!$AP35:$AS35)*(INDEX(INT(ISNUMBER('Avance Cuantitativo Productos'!$AP35:$AS35)),LARGE((INT(ISNUMBER('Avance Cuantitativo Productos'!$AP35:$AS35))&lt;&gt;0)*(_xlfn.SEQUENCE(,COUNTA('Avance Cuantitativo Productos'!$AP$6:$AS$6))),1))=INT(ISNUMBER('Avance Cuantitativo Productos'!$AP35:$AS35))))-COLUMN('Avance Cuantitativo Productos'!$AP35:$AP35)+1)=1,(OFFSET('Avance Cuantitativo Productos'!$BB35:$BB35,0,_xlfn.XMATCH('Avance Cuantitativo Productos'!$BI$6:$BI$6,'Avance Cuantitativo Productos'!$BB$6:$BI$6,1,1)-1)/4+SUM('Avance Cuantitativo Productos'!$BB35:$BH35)),IF((MAX(COLUMN('Avance Cuantitativo Productos'!$AP35:$AS35)*(INDEX(INT(ISNUMBER('Avance Cuantitativo Productos'!$AP35:$AS35)),LARGE((INT(ISNUMBER('Avance Cuantitativo Productos'!$AP35:$AS35))&lt;&gt;0)*(_xlfn.SEQUENCE(,COUNTA('Avance Cuantitativo Productos'!$AP$6:$AS$6))),1))=INT(ISNUMBER('Avance Cuantitativo Productos'!$AP35:$AS35))))-COLUMN('Avance Cuantitativo Productos'!$AP35:$AP35)+1)=2,(OFFSET('Avance Cuantitativo Productos'!$BB35:$BB35,0,_xlfn.XMATCH('Avance Cuantitativo Productos'!$BI$6:$BI$6,'Avance Cuantitativo Productos'!$BB$6:$BI$6,1,1)-1)/2+SUM('Avance Cuantitativo Productos'!$BB35:$BH35)),IF((MAX(COLUMN('Avance Cuantitativo Productos'!$AP35:$AS35)*(INDEX(INT(ISNUMBER('Avance Cuantitativo Productos'!$AP35:$AS35)),LARGE((INT(ISNUMBER('Avance Cuantitativo Productos'!$AP35:$AS35))&lt;&gt;0)*(_xlfn.SEQUENCE(,COUNTA('Avance Cuantitativo Productos'!$AP$6:$AS$6))),1))=INT(ISNUMBER('Avance Cuantitativo Productos'!$AP35:$AS35))))-COLUMN('Avance Cuantitativo Productos'!$AP35:$AP35)+1)=3,(OFFSET('Avance Cuantitativo Productos'!$BB35:$BB35,0,_xlfn.XMATCH('Avance Cuantitativo Productos'!$BI$6:$BI$6,'Avance Cuantitativo Productos'!$BB$6:$BI$6,1,1)-1)*0.75+SUM('Avance Cuantitativo Productos'!$BB35:$BH35)),IF((MAX(COLUMN('Avance Cuantitativo Productos'!$AP35:$AS35)*(INDEX(INT(ISNUMBER('Avance Cuantitativo Productos'!$AP35:$AS35)),LARGE((INT(ISNUMBER('Avance Cuantitativo Productos'!$AP35:$AS35))&lt;&gt;0)*(_xlfn.SEQUENCE(,COUNTA('Avance Cuantitativo Productos'!$AP$6:$AS$6))),1))=INT(ISNUMBER('Avance Cuantitativo Productos'!$AP35:$AS35))))-COLUMN('Avance Cuantitativo Productos'!$AP35:$AP35)+1)=4,(OFFSET('Avance Cuantitativo Productos'!$BB35:$BB35,0,_xlfn.XMATCH('Avance Cuantitativo Productos'!$BI$6:$BI$6,'Avance Cuantitativo Productos'!$BB$6:$BI$6,1,1)-1)+SUM('Avance Cuantitativo Productos'!$BB35:$BH35)),))))))))))))</f>
        <v>969</v>
      </c>
      <c r="BS35" s="20" t="str">
        <f t="array" aca="1" ref="BS35" ca="1">IF(OR('Avance Cuantitativo Productos'!$BB35:$BB35=0,'Avance Cuantitativo Productos'!$AT35:$AT35="",SUMPRODUCT(--('Avance Cuantitativo Productos'!$N35:$Q35&lt;&gt;""))=0),"",IF('Avance Cuantitativo Productos'!$H35:$H35="Creciente",('Avance Cuantitativo Productos'!$AT35:$AT35-Anualiza_LB('Avance Cuantitativo Productos'!$BS$6:$BS$6,'Avance Cuantitativo Productos'!$M35:$M35,'Avance Cuantitativo Productos'!$G35:$G35,'Avance Cuantitativo Productos'!$L35:$L35))/('Avance Cuantitativo Productos'!$BK35:$BK35-Anualiza_LB('Avance Cuantitativo Productos'!$BS$6:$BS$6,'Avance Cuantitativo Productos'!$M35:$M35,'Avance Cuantitativo Productos'!$G35:$G35,'Avance Cuantitativo Productos'!$L35:$L35)),IF('Avance Cuantitativo Productos'!$H35:$H35="Constante",('Avance Cuantitativo Productos'!$AT35:$AT35/'Avance Cuantitativo Productos'!$BK35:$BK35),IF('Avance Cuantitativo Productos'!$H35:$H35="Suma",_xlfn.NUMBERVALUE('Avance Cuantitativo Productos'!$AT35:$AT35)/_xlfn.NUMBERVALUE('Avance Cuantitativo Productos'!$BK35:$BK35),IF('Avance Cuantitativo Productos'!$H35:$H35="Decreciente",('Avance Cuantitativo Productos'!$BS$6:$BS$6-Anualiza_LB('Avance Cuantitativo Productos'!$BB$6:$BB$6,'Avance Cuantitativo Productos'!$M35:$M35,'Avance Cuantitativo Productos'!$G35:$G35,'Avance Cuantitativo Productos'!$L35:$L35))/('Avance Cuantitativo Productos'!$BK35:$BK35-Anualiza_LB('Avance Cuantitativo Productos'!$BS$6:$BS$6,'Avance Cuantitativo Productos'!$M35:$M35,'Avance Cuantitativo Productos'!$G35:$G35,'Avance Cuantitativo Productos'!$L35:$L35)),"Seleccionar Anualización")))))</f>
        <v/>
      </c>
      <c r="BT35" s="21" t="str">
        <f t="array" aca="1" ref="BT35" ca="1">IF(OR('Avance Cuantitativo Productos'!$BC35:$BC35=0,'Avance Cuantitativo Productos'!$AU35:$AU35="",SUMPRODUCT(--('Avance Cuantitativo Productos'!$R35:$U35&lt;&gt;""))=0),"",IF('Avance Cuantitativo Productos'!$H35:$H35="Creciente",('Avance Cuantitativo Productos'!$AU35:$AU35-Anualiza_LB('Avance Cuantitativo Productos'!$BT$6:$BT$6,'Avance Cuantitativo Productos'!$M35:$M35,'Avance Cuantitativo Productos'!$G35:$G35,'Avance Cuantitativo Productos'!$L35:$L35))/('Avance Cuantitativo Productos'!$BL35:$BL35-Anualiza_LB('Avance Cuantitativo Productos'!$BT$6:$BT$6,'Avance Cuantitativo Productos'!$M35:$M35,'Avance Cuantitativo Productos'!$G35:$G35,'Avance Cuantitativo Productos'!$L35:$L35)),IF('Avance Cuantitativo Productos'!$H35:$H35="Constante",('Avance Cuantitativo Productos'!$AU35:$AU35/'Avance Cuantitativo Productos'!$BL35:$BL35),IF('Avance Cuantitativo Productos'!$H35:$H35="Suma",(_xlfn.NUMBERVALUE('Avance Cuantitativo Productos'!$AU35:$AU35)-_xlfn.NUMBERVALUE('Avance Cuantitativo Productos'!$AT35:$AT35))/(_xlfn.NUMBERVALUE('Avance Cuantitativo Productos'!$BL35:$BL35)-_xlfn.NUMBERVALUE('Avance Cuantitativo Productos'!$BK35:$BK35)),IF('Avance Cuantitativo Productos'!$H35:$H35="Decreciente",('Avance Cuantitativo Productos'!$AU35:$AU35-Anualiza_LB('Avance Cuantitativo Productos'!$BT$6:$BT$6,'Avance Cuantitativo Productos'!$M35:$M35,'Avance Cuantitativo Productos'!$G35:$G35,'Avance Cuantitativo Productos'!$L35:$L35))/('Avance Cuantitativo Productos'!$BL35:$BL35-Anualiza_LB('Avance Cuantitativo Productos'!$BT$6:$BT$6,'Avance Cuantitativo Productos'!$M35:$M35,'Avance Cuantitativo Productos'!$G35:$G35,'Avance Cuantitativo Productos'!$L35:$L35)),"Seleccionar Anualización")))))</f>
        <v/>
      </c>
      <c r="BU35" s="21" t="str">
        <f t="array" aca="1" ref="BU35" ca="1">+IF(OR('Avance Cuantitativo Productos'!$BD35:$BD35=0,'Avance Cuantitativo Productos'!$AV35:$AV35="",SUMPRODUCT(--('Avance Cuantitativo Productos'!$V35:$Y35&lt;&gt;""))=0),"",IF('Avance Cuantitativo Productos'!$H35:$H35="Creciente",('Avance Cuantitativo Productos'!$AV35:$AV35-Anualiza_LB('Avance Cuantitativo Productos'!$BU$6:$BU$6,'Avance Cuantitativo Productos'!$M35:$M35,'Avance Cuantitativo Productos'!$G35:$G35,'Avance Cuantitativo Productos'!$L35:$L35))/('Avance Cuantitativo Productos'!$BM35:$BM35-Anualiza_LB('Avance Cuantitativo Productos'!$BU$6:$BU$6,'Avance Cuantitativo Productos'!$M35:$M35,'Avance Cuantitativo Productos'!$G35:$G35,'Avance Cuantitativo Productos'!$L35:$L35)),IF('Avance Cuantitativo Productos'!$H35:$H35="Constante",('Avance Cuantitativo Productos'!$AV35:$AV35/'Avance Cuantitativo Productos'!$BM35:$BM35),IF('Avance Cuantitativo Productos'!$H35:$H35="Suma",(_xlfn.NUMBERVALUE('Avance Cuantitativo Productos'!$AV35:$AV35)-_xlfn.NUMBERVALUE('Avance Cuantitativo Productos'!$AU35:$AU35))/(_xlfn.NUMBERVALUE('Avance Cuantitativo Productos'!$BM35:$BM35)-_xlfn.NUMBERVALUE('Avance Cuantitativo Productos'!$BL35:$BL35)),IF('Avance Cuantitativo Productos'!$H35:$H35="Decreciente",('Avance Cuantitativo Productos'!$AV35:$AV35-Anualiza_LB('Avance Cuantitativo Productos'!$BU$6:$BU$6,'Avance Cuantitativo Productos'!$M35:$M35,'Avance Cuantitativo Productos'!$G35:$G35,'Avance Cuantitativo Productos'!$L35:$L35))/('Avance Cuantitativo Productos'!$BM35:$BM35-Anualiza_LB('Avance Cuantitativo Productos'!$BU$6:$BU$6,'Avance Cuantitativo Productos'!$M35:$M35,'Avance Cuantitativo Productos'!$G35:$G35,'Avance Cuantitativo Productos'!$L35:$L35)),"Seleccionar Anualización")))))</f>
        <v/>
      </c>
      <c r="BV35" s="21" t="str">
        <f t="array" aca="1" ref="BV35" ca="1">+IF(OR('Avance Cuantitativo Productos'!$BE35:$BE35=0,'Avance Cuantitativo Productos'!$AW35:$AW35="",,SUMPRODUCT(--('Avance Cuantitativo Productos'!$Z35:$AC35&lt;&gt;""))=0),"",IF('Avance Cuantitativo Productos'!$H35:$H35="Creciente",('Avance Cuantitativo Productos'!$AW35:$AW35-Anualiza_LB('Avance Cuantitativo Productos'!$BV$6:$BV$6,'Avance Cuantitativo Productos'!$M35:$M35,'Avance Cuantitativo Productos'!$G35:$G35,'Avance Cuantitativo Productos'!$L35:$L35))/('Avance Cuantitativo Productos'!$BN35:$BN35-Anualiza_LB('Avance Cuantitativo Productos'!$BV$6:$BV$6,'Avance Cuantitativo Productos'!$M35:$M35,'Avance Cuantitativo Productos'!$G35:$G35,'Avance Cuantitativo Productos'!$L35:$L35)),IF('Avance Cuantitativo Productos'!$H35:$H35="Constante",('Avance Cuantitativo Productos'!$AW35:$AW35/'Avance Cuantitativo Productos'!$BN35:$BN35),IF('Avance Cuantitativo Productos'!$H35:$H35="Suma",(_xlfn.NUMBERVALUE('Avance Cuantitativo Productos'!$AW35:$AW35)-_xlfn.NUMBERVALUE('Avance Cuantitativo Productos'!$AV35:$AV35))/(_xlfn.NUMBERVALUE('Avance Cuantitativo Productos'!$BN35:$BN35)-_xlfn.NUMBERVALUE('Avance Cuantitativo Productos'!$BM35:$BM35)),IF('Avance Cuantitativo Productos'!$H35:$H35="Decreciente",('Avance Cuantitativo Productos'!$AW35:$AW35-Anualiza_LB('Avance Cuantitativo Productos'!$BV$6:$BV$6,'Avance Cuantitativo Productos'!$M35:$M35,'Avance Cuantitativo Productos'!$G35:$G35,'Avance Cuantitativo Productos'!$L35:$L35))/('Avance Cuantitativo Productos'!$BN35:$BN35-Anualiza_LB('Avance Cuantitativo Productos'!$BV$6:$BV$6,'Avance Cuantitativo Productos'!$M35:$M35,'Avance Cuantitativo Productos'!$G35:$G35,'Avance Cuantitativo Productos'!$L35:$L35)),"Seleccionar Anualización")))))</f>
        <v/>
      </c>
      <c r="BW35" s="21" t="str">
        <f t="array" aca="1" ref="BW35" ca="1">+IF(OR('Avance Cuantitativo Productos'!$BF35:$BF35=0,'Avance Cuantitativo Productos'!$AX35:$AX35="",SUMPRODUCT(--('Avance Cuantitativo Productos'!$AD35:$AG35&lt;&gt;""))=0),"",IF('Avance Cuantitativo Productos'!$H35:$H35="Creciente",('Avance Cuantitativo Productos'!$AX35:$AX35-Anualiza_LB('Avance Cuantitativo Productos'!$BW$6:$BW$6,'Avance Cuantitativo Productos'!$M35:$M35,'Avance Cuantitativo Productos'!$G35:$G35,'Avance Cuantitativo Productos'!$L35:$L35))/('Avance Cuantitativo Productos'!$BO35:$BO35-Anualiza_LB('Avance Cuantitativo Productos'!$BW$6:$BW$6,'Avance Cuantitativo Productos'!$M35:$M35,'Avance Cuantitativo Productos'!$G35:$G35,'Avance Cuantitativo Productos'!$L35:$L35)),IF('Avance Cuantitativo Productos'!$H35:$H35="Constante",('Avance Cuantitativo Productos'!$AX35:$AX35/'Avance Cuantitativo Productos'!$BO35:$BO35),IF('Avance Cuantitativo Productos'!$H35:$H35="Suma",(_xlfn.NUMBERVALUE('Avance Cuantitativo Productos'!$AX35:$AX35)-_xlfn.NUMBERVALUE('Avance Cuantitativo Productos'!$AW35:$AW35))/(_xlfn.NUMBERVALUE('Avance Cuantitativo Productos'!$BO35:$BO35)-_xlfn.NUMBERVALUE('Avance Cuantitativo Productos'!$BN35:$BN35)),IF('Avance Cuantitativo Productos'!$H35:$H35="Decreciente",('Avance Cuantitativo Productos'!$AX35:$AX35-Anualiza_LB('Avance Cuantitativo Productos'!$BW$6:$BW$6,'Avance Cuantitativo Productos'!$M35:$M35,'Avance Cuantitativo Productos'!$G35:$G35,'Avance Cuantitativo Productos'!$L35:$L35))/('Avance Cuantitativo Productos'!$BO35:$BO35-Anualiza_LB('Avance Cuantitativo Productos'!$BW$6:$BW$6,'Avance Cuantitativo Productos'!$M35:$M35,'Avance Cuantitativo Productos'!$G35:$G35,'Avance Cuantitativo Productos'!$L35:$L35)),"Seleccionar Anualización")))))</f>
        <v/>
      </c>
      <c r="BX35" s="21">
        <f t="array" aca="1" ref="BX35" ca="1">+ IF(OR('Avance Cuantitativo Productos'!$BG35:$BG35=0,'Avance Cuantitativo Productos'!$AY35:$AY35="",SUMPRODUCT(--('Avance Cuantitativo Productos'!$AH35:$AK35&lt;&gt;""))=0),"",IF('Avance Cuantitativo Productos'!$H35:$H35="Creciente",('Avance Cuantitativo Productos'!$AY35:$AY35-Anualiza_LB('Avance Cuantitativo Productos'!$BX$6:$BX$6,'Avance Cuantitativo Productos'!$M35:$M35,'Avance Cuantitativo Productos'!$G35:$G35,'Avance Cuantitativo Productos'!$L35:$L35))/('Avance Cuantitativo Productos'!$BP35:$BP35-Anualiza_LB('Avance Cuantitativo Productos'!$BX$6:$BX$6,'Avance Cuantitativo Productos'!$M35:$M35,'Avance Cuantitativo Productos'!$G35:$G35,'Avance Cuantitativo Productos'!$L35:$L35)),IF('Avance Cuantitativo Productos'!$H35:$H35="Constante",('Avance Cuantitativo Productos'!$AY35:$AY35/'Avance Cuantitativo Productos'!$BP35:$BP35),IF('Avance Cuantitativo Productos'!$H35:$H35="Suma",(_xlfn.NUMBERVALUE('Avance Cuantitativo Productos'!$AY35:$AY35)-_xlfn.NUMBERVALUE('Avance Cuantitativo Productos'!$AX35:$AX35))/(_xlfn.NUMBERVALUE('Avance Cuantitativo Productos'!$BP35:$BP35)-_xlfn.NUMBERVALUE('Avance Cuantitativo Productos'!$BO35:$BO35)),IF('Avance Cuantitativo Productos'!$H35:$H35="Decreciente",('Avance Cuantitativo Productos'!$AY35:$AY35-Anualiza_LB('Avance Cuantitativo Productos'!$BX$6:$BX$6,'Avance Cuantitativo Productos'!$M35:$M35,'Avance Cuantitativo Productos'!$G35:$G35,'Avance Cuantitativo Productos'!$L35:$L35))/('Avance Cuantitativo Productos'!$BP35:$BP35-Anualiza_LB('Avance Cuantitativo Productos'!$BX$6:$BX$6,'Avance Cuantitativo Productos'!$M35:$M35,'Avance Cuantitativo Productos'!$G35:$G35,'Avance Cuantitativo Productos'!$L35:$L35)),"Seleccionar Anualización")))))</f>
        <v>1.3436532507739938</v>
      </c>
      <c r="BY35" s="21">
        <f t="array" aca="1" ref="BY35" ca="1">+ IF(OR('Avance Cuantitativo Productos'!$BH35:$BH35=0,'Avance Cuantitativo Productos'!$AZ35:$AZ35="",SUMPRODUCT(--('Avance Cuantitativo Productos'!$AL35:$AO35&lt;&gt;""))=0),"",IF('Avance Cuantitativo Productos'!$H35:$H35="Creciente",('Avance Cuantitativo Productos'!$AZ35:$AZ35-Anualiza_LB('Avance Cuantitativo Productos'!$BY$6:$BY$6,'Avance Cuantitativo Productos'!$M35:$M35,'Avance Cuantitativo Productos'!$G35:$G35,'Avance Cuantitativo Productos'!$L35:$L35))/('Avance Cuantitativo Productos'!$BQ35:$BQ35-Anualiza_LB('Avance Cuantitativo Productos'!$BY$6:$BY$6,'Avance Cuantitativo Productos'!$M35:$M35,'Avance Cuantitativo Productos'!$G35:$G35,'Avance Cuantitativo Productos'!$L35:$L35)),IF('Avance Cuantitativo Productos'!$H35:$H35="Constante",('Avance Cuantitativo Productos'!$AZ35:$AZ35/'Avance Cuantitativo Productos'!$BQ35:$BQ35),IF('Avance Cuantitativo Productos'!$H35:$H35="Suma",(_xlfn.NUMBERVALUE('Avance Cuantitativo Productos'!$AZ35:$AZ35)-_xlfn.NUMBERVALUE('Avance Cuantitativo Productos'!$AY35:$AY35))/(_xlfn.NUMBERVALUE('Avance Cuantitativo Productos'!$BQ35:$BQ35)-_xlfn.NUMBERVALUE('Avance Cuantitativo Productos'!$BP35:$BP35)),IF('Avance Cuantitativo Productos'!$H35:$H35="Decreciente",('Avance Cuantitativo Productos'!$AZ35:$AZ35-Anualiza_LB('Avance Cuantitativo Productos'!$BY$6:$BY$6,'Avance Cuantitativo Productos'!$M35:$M35,'Avance Cuantitativo Productos'!$G35:$G35,'Avance Cuantitativo Productos'!$L35:$L35))/('Avance Cuantitativo Productos'!$BQ35:$BQ35-Anualiza_LB('Avance Cuantitativo Productos'!$BY$6:$BY$6,'Avance Cuantitativo Productos'!$M35:$M35,'Avance Cuantitativo Productos'!$G35:$G35,'Avance Cuantitativo Productos'!$L35:$L35)),"Seleccionar Anualización")))))</f>
        <v>1.4262125902992777</v>
      </c>
      <c r="BZ35" s="21" t="str">
        <f t="array" aca="1" ref="BZ35" ca="1">+ IF(OR('Avance Cuantitativo Productos'!$BI35:$BI35=0,'Avance Cuantitativo Productos'!$BA35:$BA35="",SUMPRODUCT(--('Avance Cuantitativo Productos'!$AP35:$AS35&lt;&gt;""))=0),"",IF('Avance Cuantitativo Productos'!$H35:$H35="Creciente",('Avance Cuantitativo Productos'!$BA35:$BA35-Anualiza_LB('Avance Cuantitativo Productos'!$BZ$6:$BZ$6,'Avance Cuantitativo Productos'!$M35:$M35,'Avance Cuantitativo Productos'!$G35:$G35,'Avance Cuantitativo Productos'!$L35:$L35))/('Avance Cuantitativo Productos'!$BR35:$BR35-Anualiza_LB('Avance Cuantitativo Productos'!$BZ$6:$BZ$6,'Avance Cuantitativo Productos'!$M35:$M35,'Avance Cuantitativo Productos'!$G35:$G35,'Avance Cuantitativo Productos'!$L35:$L35)),IF('Avance Cuantitativo Productos'!$H35:$H35="Constante",('Avance Cuantitativo Productos'!$BA35:$BA35/'Avance Cuantitativo Productos'!$BR35:$BR35),IF('Avance Cuantitativo Productos'!$H35:$H35="Suma",(_xlfn.NUMBERVALUE('Avance Cuantitativo Productos'!$BA35:$BA35)-_xlfn.NUMBERVALUE('Avance Cuantitativo Productos'!$AZ35:$AZ35))/(_xlfn.NUMBERVALUE('Avance Cuantitativo Productos'!$BR35:$BR35)-_xlfn.NUMBERVALUE('Avance Cuantitativo Productos'!$BQ35:$BQ35)),IF('Avance Cuantitativo Productos'!$H35:$H35="Decreciente",('Avance Cuantitativo Productos'!$BA35:$BA35-Anualiza_LB('Avance Cuantitativo Productos'!$BZ$6:$BZ$6,'Avance Cuantitativo Productos'!$M35:$M35,'Avance Cuantitativo Productos'!$G35:$G35,'Avance Cuantitativo Productos'!$L35:$L35))/('Avance Cuantitativo Productos'!$BR35:$BR35-Anualiza_LB('Avance Cuantitativo Productos'!$BZ$6:$BZ$6,'Avance Cuantitativo Productos'!$M35:$M35,'Avance Cuantitativo Productos'!$G35:$G35,'Avance Cuantitativo Productos'!$L35:$L35)),"Seleccionar Anualización")))))</f>
        <v/>
      </c>
      <c r="CA35" s="127" t="str">
        <f t="array" aca="1" ref="CA35" ca="1">IF(OR('Avance Cuantitativo Productos'!$AT35:$AT35="",SUMPRODUCT(--('Avance Cuantitativo Productos'!$N35:$Q35&lt;&gt;""))=0),"",IF('Avance Cuantitativo Productos'!$H35:$H35="Creciente",('Avance Cuantitativo Productos'!$AT35:$AT35-Anualiza_LB('Avance Cuantitativo Productos'!$CA$6:$CA$6,'Avance Cuantitativo Productos'!$M35:$M35,'Avance Cuantitativo Productos'!$G35:$G35,'Avance Cuantitativo Productos'!$L35:$L35))/('Avance Cuantitativo Productos'!$BK35:$BK35-Anualiza_LB('Avance Cuantitativo Productos'!$CA$6:$CA$6,'Avance Cuantitativo Productos'!$M35:$M35,'Avance Cuantitativo Productos'!$G35:$G35,'Avance Cuantitativo Productos'!$L35:$L35)),IF('Avance Cuantitativo Productos'!$H35:$H35="Constante",('Avance Cuantitativo Productos'!$AT35:$AT35/'Avance Cuantitativo Productos'!$BK35:$BK35),IF('Avance Cuantitativo Productos'!$H35:$H35="Suma",_xlfn.NUMBERVALUE('Avance Cuantitativo Productos'!$AT35:$AT35)/_xlfn.NUMBERVALUE('Avance Cuantitativo Productos'!$BK35:$BK35),IF('Avance Cuantitativo Productos'!$H35:$H35="Decreciente",('Avance Cuantitativo Productos'!$AT35:$AT35-Anualiza_LB('Avance Cuantitativo Productos'!$CA$6:$CA$6,'Avance Cuantitativo Productos'!$M35:$M35,'Avance Cuantitativo Productos'!$G35:$G35,'Avance Cuantitativo Productos'!$L35:$L35))/('Avance Cuantitativo Productos'!$BK35:$BK35-Anualiza_LB('Avance Cuantitativo Productos'!$CA$6:$CA$6,'Avance Cuantitativo Productos'!$M35:$M35,'Avance Cuantitativo Productos'!$G35:$G35,'Avance Cuantitativo Productos'!$L35:$L35)),"Seleccionar Anualización")))))</f>
        <v/>
      </c>
      <c r="CB35" s="128" t="str">
        <f t="array" aca="1" ref="CB35" ca="1">IF(OR('Avance Cuantitativo Productos'!$AU35:$AU35="",(SUMPRODUCT(--('Avance Cuantitativo Productos'!$R35:$U35))-SUMPRODUCT(--('Avance Cuantitativo Productos'!$N35:$Q35))&lt;&gt;"")=0),"",IF('Avance Cuantitativo Productos'!$H35:$H35="Creciente",('Avance Cuantitativo Productos'!$AU35:$AU35-Anualiza_LB('Avance Cuantitativo Productos'!$CB$6:$CB$6,'Avance Cuantitativo Productos'!$M35:$M35,'Avance Cuantitativo Productos'!$G35:$G35,'Avance Cuantitativo Productos'!$L35:$L35))/('Avance Cuantitativo Productos'!$BL35:$BL35-Anualiza_LB('Avance Cuantitativo Productos'!$CB$6:$CB$6,'Avance Cuantitativo Productos'!$M35:$M35,'Avance Cuantitativo Productos'!$G35:$G35,'Avance Cuantitativo Productos'!$L35:$L35)),IF('Avance Cuantitativo Productos'!$H35:$H35="Constante",('Avance Cuantitativo Productos'!$AU35:$AU35/'Avance Cuantitativo Productos'!$BL35:$BL35),IF('Avance Cuantitativo Productos'!$H35:$H35="Suma",_xlfn.NUMBERVALUE('Avance Cuantitativo Productos'!$AU35:$AU35)/(_xlfn.NUMBERVALUE('Avance Cuantitativo Productos'!$BL35:$BL35)),IF('Avance Cuantitativo Productos'!$H35:$H35="Decreciente",('Avance Cuantitativo Productos'!$AU35:$AU35-Anualiza_LB('Avance Cuantitativo Productos'!$CB$6:$CB$6,'Avance Cuantitativo Productos'!$M35:$M35,'Avance Cuantitativo Productos'!$G35:$G35,'Avance Cuantitativo Productos'!$L35:$L35))/('Avance Cuantitativo Productos'!$BL35:$BL35-Anualiza_LB('Avance Cuantitativo Productos'!$CB$6:$CB$6,'Avance Cuantitativo Productos'!$M35:$M35,'Avance Cuantitativo Productos'!$G35:$G35,'Avance Cuantitativo Productos'!$L35:$L35)),"Seleccionar Anualización")))))</f>
        <v/>
      </c>
      <c r="CC35" s="128" t="str">
        <f t="array" aca="1" ref="CC35" ca="1">+IF(OR('Avance Cuantitativo Productos'!$AV35:$AV35="",(SUMPRODUCT(--('Avance Cuantitativo Productos'!$V35:$Y35))-SUMPRODUCT(--('Avance Cuantitativo Productos'!$R35:$U35))&lt;&gt;"")=0),"",IF('Avance Cuantitativo Productos'!$H35:$H35="Creciente",('Avance Cuantitativo Productos'!$AV35:$AV35-Anualiza_LB('Avance Cuantitativo Productos'!$CC$6:$CC$6,'Avance Cuantitativo Productos'!$M35:$M35,'Avance Cuantitativo Productos'!$G35:$G35,'Avance Cuantitativo Productos'!$L35:$L35))/('Avance Cuantitativo Productos'!$BM35:$BM35-Anualiza_LB('Avance Cuantitativo Productos'!$CC$6:$CC$6,'Avance Cuantitativo Productos'!$M35:$M35,'Avance Cuantitativo Productos'!$G35:$G35,'Avance Cuantitativo Productos'!$L35:$L35)),IF('Avance Cuantitativo Productos'!$H35:$H35="Constante",('Avance Cuantitativo Productos'!$AV35:$AV35/'Avance Cuantitativo Productos'!$BM35:$BM35),IF('Avance Cuantitativo Productos'!$H35:$H35="Suma",_xlfn.NUMBERVALUE('Avance Cuantitativo Productos'!$AV35:$AV35)/(_xlfn.NUMBERVALUE('Avance Cuantitativo Productos'!$BM35:$BM35)),IF('Avance Cuantitativo Productos'!$H35:$H35="Decreciente",('Avance Cuantitativo Productos'!$AV35:$AV35-Anualiza_LB('Avance Cuantitativo Productos'!$CC$6:$CC$6,'Avance Cuantitativo Productos'!$M35:$M35,'Avance Cuantitativo Productos'!$G35:$G35,'Avance Cuantitativo Productos'!$L35:$L35))/('Avance Cuantitativo Productos'!$BM35:$BM35-Anualiza_LB('Avance Cuantitativo Productos'!$CC$6:$CC$6,'Avance Cuantitativo Productos'!$M35:$M35,'Avance Cuantitativo Productos'!$G35:$G35,'Avance Cuantitativo Productos'!$L35:$L35)),"Seleccionar Anualización")))))</f>
        <v/>
      </c>
      <c r="CD35" s="128" t="str">
        <f t="array" aca="1" ref="CD35" ca="1">+IF(OR('Avance Cuantitativo Productos'!$AW35:$AW35="",(SUMPRODUCT(--('Avance Cuantitativo Productos'!$Z35:$AC35))-SUMPRODUCT(--('Avance Cuantitativo Productos'!$V35:$Y35))&lt;&gt;"")=0),"",IF('Avance Cuantitativo Productos'!$H35:$H35="Creciente",('Avance Cuantitativo Productos'!$AW35:$AW35-Anualiza_LB('Avance Cuantitativo Productos'!$CD$6:$CD$6,'Avance Cuantitativo Productos'!$M35:$M35,'Avance Cuantitativo Productos'!$G35:$G35,'Avance Cuantitativo Productos'!$L35:$L35))/('Avance Cuantitativo Productos'!$BN35:$BN35-Anualiza_LB('Avance Cuantitativo Productos'!$CD$6:$CD$6,'Avance Cuantitativo Productos'!$M35:$M35,'Avance Cuantitativo Productos'!$G35:$G35,'Avance Cuantitativo Productos'!$L35:$L35)),IF('Avance Cuantitativo Productos'!$H35:$H35="Constante",('Avance Cuantitativo Productos'!$AW35:$AW35/'Avance Cuantitativo Productos'!$BN35:$BN35),IF('Avance Cuantitativo Productos'!$H35:$H35="Suma",_xlfn.NUMBERVALUE('Avance Cuantitativo Productos'!$AW35:$AW35)/(_xlfn.NUMBERVALUE('Avance Cuantitativo Productos'!$BN35:$BN35)),IF('Avance Cuantitativo Productos'!$H35:$H35="Decreciente",('Avance Cuantitativo Productos'!$AW35:$AW35-Anualiza_LB('Avance Cuantitativo Productos'!$CD$6:$CD$6,'Avance Cuantitativo Productos'!$M35:$M35,'Avance Cuantitativo Productos'!$G35:$G35,'Avance Cuantitativo Productos'!$L35:$L35))/('Avance Cuantitativo Productos'!$BN35:$BN35-Anualiza_LB('Avance Cuantitativo Productos'!$CD$6:$CD$6,'Avance Cuantitativo Productos'!$M35:$M35,'Avance Cuantitativo Productos'!$G35:$G35,'Avance Cuantitativo Productos'!$L35:$L35)),"Seleccionar Anualización")))))</f>
        <v/>
      </c>
      <c r="CE35" s="128" t="str">
        <f t="array" aca="1" ref="CE35" ca="1">+IF(OR('Avance Cuantitativo Productos'!$AX35:$AX35="",(SUMPRODUCT(--('Avance Cuantitativo Productos'!$AD35:$AG35))-SUMPRODUCT(--('Avance Cuantitativo Productos'!$Z35:$AC35))&lt;&gt;"")=0),"",IF('Avance Cuantitativo Productos'!$H35:$H35="Creciente",('Avance Cuantitativo Productos'!$AX35:$AX35-Anualiza_LB('Avance Cuantitativo Productos'!$CE$6:$CE$6,'Avance Cuantitativo Productos'!$M35:$M35,'Avance Cuantitativo Productos'!$G35:$G35,'Avance Cuantitativo Productos'!$L35:$L35))/('Avance Cuantitativo Productos'!$BO35:$BO35-Anualiza_LB('Avance Cuantitativo Productos'!$CE$6:$CE$6,'Avance Cuantitativo Productos'!$M35:$M35,'Avance Cuantitativo Productos'!$G35:$G35,'Avance Cuantitativo Productos'!$L35:$L35)),IF('Avance Cuantitativo Productos'!$H35:$H35="Constante",('Avance Cuantitativo Productos'!$AX35:$AX35/'Avance Cuantitativo Productos'!$BO35:$BO35),IF('Avance Cuantitativo Productos'!$H35:$H35="Suma",_xlfn.NUMBERVALUE('Avance Cuantitativo Productos'!$AX35:$AX35)/(_xlfn.NUMBERVALUE('Avance Cuantitativo Productos'!$BO35:$BO35)),IF('Avance Cuantitativo Productos'!$H35:$H35="Decreciente",('Avance Cuantitativo Productos'!$AX35:$AX35-Anualiza_LB('Avance Cuantitativo Productos'!$CE$6:$CE$6,'Avance Cuantitativo Productos'!$M35:$M35,'Avance Cuantitativo Productos'!$G35:$G35,'Avance Cuantitativo Productos'!$L35:$L35))/('Avance Cuantitativo Productos'!$BO35:$BO35-Anualiza_LB('Avance Cuantitativo Productos'!$CE$6:$CE$6,'Avance Cuantitativo Productos'!$M35:$M35,'Avance Cuantitativo Productos'!$G35:$G35,'Avance Cuantitativo Productos'!$L35:$L35)),"Seleccionar Anualización")))))</f>
        <v/>
      </c>
      <c r="CF35" s="128">
        <f t="array" aca="1" ref="CF35" ca="1">+IF(OR('Avance Cuantitativo Productos'!$AY35:$AY35="",(SUMPRODUCT(--('Avance Cuantitativo Productos'!$AH35:$AK35))-SUMPRODUCT(--('Avance Cuantitativo Productos'!$AD35:$AG35))&lt;&gt;"")=0),"",IF('Avance Cuantitativo Productos'!$H35:$H35="Creciente",('Avance Cuantitativo Productos'!$AY35:$AY35-Anualiza_LB('Avance Cuantitativo Productos'!$CF$6:$CF$6,'Avance Cuantitativo Productos'!$M35:$M35,'Avance Cuantitativo Productos'!$G35:$G35,'Avance Cuantitativo Productos'!$L35:$L35))/('Avance Cuantitativo Productos'!$BP35:$BP35-Anualiza_LB('Avance Cuantitativo Productos'!$CF$6:$CF$6,'Avance Cuantitativo Productos'!$M35:$M35,'Avance Cuantitativo Productos'!$G35:$G35,'Avance Cuantitativo Productos'!$L35:$L35)),IF('Avance Cuantitativo Productos'!$H35:$H35="Constante",('Avance Cuantitativo Productos'!$AY35:$AY35/'Avance Cuantitativo Productos'!$BP35:$BP35),IF('Avance Cuantitativo Productos'!$H35:$H35="Suma",_xlfn.NUMBERVALUE('Avance Cuantitativo Productos'!$AY35:$AY35)/(_xlfn.NUMBERVALUE('Avance Cuantitativo Productos'!$BP35:$BP35)),IF('Avance Cuantitativo Productos'!$H35:$H35="Decreciente",('Avance Cuantitativo Productos'!$AY35:$AY35-Anualiza_LB('Avance Cuantitativo Productos'!$CF$6:$CF$6,'Avance Cuantitativo Productos'!$M35:$M35,'Avance Cuantitativo Productos'!$G35:$G35,'Avance Cuantitativo Productos'!$L35:$L35))/('Avance Cuantitativo Productos'!$BP35:$BP35-Anualiza_LB('Avance Cuantitativo Productos'!$CF$6:$CF$6,'Avance Cuantitativo Productos'!$M35:$M35,'Avance Cuantitativo Productos'!$G35:$G35,'Avance Cuantitativo Productos'!$L35:$L35)),"Seleccionar Anualización")))))</f>
        <v>1.3436532507739938</v>
      </c>
      <c r="CG35" s="148">
        <f t="array" aca="1" ref="CG35" ca="1">+IF(OR('Avance Cuantitativo Productos'!$AZ35:$AZ35="",(SUMPRODUCT(--('Avance Cuantitativo Productos'!$AL35:$AO35))-SUMPRODUCT(--('Avance Cuantitativo Productos'!$AH35:$AK35))&lt;&gt;"")=0),"",IF('Avance Cuantitativo Productos'!$H35:$H35="Creciente",('Avance Cuantitativo Productos'!$AZ35:$AZ35-Anualiza_LB('Avance Cuantitativo Productos'!$CG$6:$CG$6,'Avance Cuantitativo Productos'!$M35:$M35,'Avance Cuantitativo Productos'!$G35:$G35,'Avance Cuantitativo Productos'!$L35:$L35))/('Avance Cuantitativo Productos'!$BQ35:$BQ35-Anualiza_LB('Avance Cuantitativo Productos'!$CG$6:$CG$6,'Avance Cuantitativo Productos'!$M35:$M35,'Avance Cuantitativo Productos'!$G35:$G35,'Avance Cuantitativo Productos'!$L35:$L35)),IF('Avance Cuantitativo Productos'!$H35:$H35="Constante",('Avance Cuantitativo Productos'!$AZ35:$AZ35/'Avance Cuantitativo Productos'!$BQ35:$BQ35),IF('Avance Cuantitativo Productos'!$H35:$H35="Suma",_xlfn.NUMBERVALUE('Avance Cuantitativo Productos'!$AZ35:$AZ35)/(_xlfn.NUMBERVALUE('Avance Cuantitativo Productos'!$BQ35:$BQ35)),IF('Avance Cuantitativo Productos'!$H35:$H35="Decreciente",('Avance Cuantitativo Productos'!$AZ35:$AZ35-Anualiza_LB('Avance Cuantitativo Productos'!$CG$6:$CG$6,'Avance Cuantitativo Productos'!$M35:$M35,'Avance Cuantitativo Productos'!$G35:$G35,'Avance Cuantitativo Productos'!$L35:$L35))/('Avance Cuantitativo Productos'!$BQ35:$BQ35-Anualiza_LB('Avance Cuantitativo Productos'!$CG$6:$CG$6,'Avance Cuantitativo Productos'!$M35:$M35,'Avance Cuantitativo Productos'!$G35:$G35,'Avance Cuantitativo Productos'!$L35:$L35)),"Seleccionar Anualización")))))</f>
        <v>1.4262125902992777</v>
      </c>
      <c r="CH35" s="148">
        <f t="array" aca="1" ref="CH35" ca="1">+IF(OR('Avance Cuantitativo Productos'!$BA35:$BA35="",(SUMPRODUCT(--('Avance Cuantitativo Productos'!$AP35:$AS35))-SUMPRODUCT(--('Avance Cuantitativo Productos'!$AL35:$AO35))&lt;&gt;"")=0),"",IF('Avance Cuantitativo Productos'!$H35:$H35="Creciente",('Avance Cuantitativo Productos'!$BA35:$BA35-Anualiza_LB('Avance Cuantitativo Productos'!$CH$6:$CH$6,'Avance Cuantitativo Productos'!$M35:$M35,'Avance Cuantitativo Productos'!$G35:$G35,'Avance Cuantitativo Productos'!$L35:$L35))/('Avance Cuantitativo Productos'!$BR35:$BR35-Anualiza_LB('Avance Cuantitativo Productos'!$CH$6:$CH$6,'Avance Cuantitativo Productos'!$M35:$M35,'Avance Cuantitativo Productos'!$G35:$G35,'Avance Cuantitativo Productos'!$L35:$L35)),IF('Avance Cuantitativo Productos'!$H35:$H35="Constante",('Avance Cuantitativo Productos'!$BA35:$BA35/'Avance Cuantitativo Productos'!$BR35:$BR35),IF('Avance Cuantitativo Productos'!$H35:$H35="Suma",_xlfn.NUMBERVALUE('Avance Cuantitativo Productos'!$BA35:$BA35)/(_xlfn.NUMBERVALUE('Avance Cuantitativo Productos'!$BR35:$BR35)),IF('Avance Cuantitativo Productos'!$H35:$H35="Decreciente",('Avance Cuantitativo Productos'!$BA35:$BA35-Anualiza_LB('Avance Cuantitativo Productos'!$CH$6:$CH$6,'Avance Cuantitativo Productos'!$M35:$M35,'Avance Cuantitativo Productos'!$G35:$G35,'Avance Cuantitativo Productos'!$L35:$L35))/('Avance Cuantitativo Productos'!$BR35:$BR35-Anualiza_LB('Avance Cuantitativo Productos'!$CH$6:$CH$6,'Avance Cuantitativo Productos'!$M35:$M35,'Avance Cuantitativo Productos'!$G35:$G35,'Avance Cuantitativo Productos'!$L35:$L35)),"Seleccionar Anualización")))))</f>
        <v>1.4262125902992777</v>
      </c>
      <c r="CI35" s="34" t="str">
        <f t="array" aca="1" ref="CI35" ca="1">++IF(OR('Avance Cuantitativo Productos'!$BJ35:$BJ35="",'Avance Cuantitativo Productos'!$AT35:$AT35=""),"",IF('Avance Cuantitativo Productos'!$H35:$H35="Creciente",('Avance Cuantitativo Productos'!$AT35:$AT35-Anualiza_LB('Avance Cuantitativo Productos'!$CI$6:$CI$6,'Avance Cuantitativo Productos'!$M35:$M35,'Avance Cuantitativo Productos'!$G35:$G35,'Avance Cuantitativo Productos'!$L35:$L35))/('Avance Cuantitativo Productos'!$BJ35:$BJ35-Anualiza_LB('Avance Cuantitativo Productos'!$CI$6:$CI$6,'Avance Cuantitativo Productos'!$M35:$M35,'Avance Cuantitativo Productos'!$G35:$G35,'Avance Cuantitativo Productos'!$L35:$L35)),IF('Avance Cuantitativo Productos'!$H35:$H35="Constante",'Avance Cuantitativo Productos'!$AT35:$AT35/'Avance Cuantitativo Productos'!$BJ35:$BJ35,IF('Avance Cuantitativo Productos'!$H35:$H35="Suma",('Avance Cuantitativo Productos'!$AT35:$AT35)/('Avance Cuantitativo Productos'!$BJ35:$BJ35),IF('Avance Cuantitativo Productos'!$H35:$H35="Decreciente",('Avance Cuantitativo Productos'!$G35:$G35-Anualiza_LB('Avance Cuantitativo Productos'!$CI$6:$CI$6,'Avance Cuantitativo Productos'!$M35:$M35,'Avance Cuantitativo Productos'!$G35:$G35,'Avance Cuantitativo Productos'!$L35:$L35))/(Anualiza_LB('Avance Cuantitativo Productos'!$CI$6:$CI$6,'Avance Cuantitativo Productos'!$M35:$M35,'Avance Cuantitativo Productos'!$G35:$G35,'Avance Cuantitativo Productos'!$L35:$L35)-'Avance Cuantitativo Productos'!$BJ35:$BJ35),"Seleccionar Anualización")))))</f>
        <v/>
      </c>
      <c r="CJ35" s="81" t="str">
        <f t="array" aca="1" ref="CJ35" ca="1">++IF(OR('Avance Cuantitativo Productos'!$BJ35:$BJ35="",'Avance Cuantitativo Productos'!$AU35:$AU35=""),"",IF('Avance Cuantitativo Productos'!$H35:$H35="Creciente",('Avance Cuantitativo Productos'!$AU35:$AU35-Anualiza_LB('Avance Cuantitativo Productos'!$CJ$6:$CJ$6,'Avance Cuantitativo Productos'!$M35:$M35,'Avance Cuantitativo Productos'!$G35:$G35,'Avance Cuantitativo Productos'!$L35:$L35))/('Avance Cuantitativo Productos'!$BJ35:$BJ35-Anualiza_LB('Avance Cuantitativo Productos'!$CJ$6:$CJ$6,'Avance Cuantitativo Productos'!$M35:$M35,'Avance Cuantitativo Productos'!$G35:$G35,'Avance Cuantitativo Productos'!$L35:$L35)),IF('Avance Cuantitativo Productos'!$H35:$H35="Constante",'Avance Cuantitativo Productos'!$AU35:$AU35/'Avance Cuantitativo Productos'!$BJ35:$BJ35,IF('Avance Cuantitativo Productos'!$H35:$H35="Suma",('Avance Cuantitativo Productos'!$AU35:$AU35)/('Avance Cuantitativo Productos'!$BJ35:$BJ35),IF('Avance Cuantitativo Productos'!$H35:$H35="Decreciente",(Anualiza_LB('Avance Cuantitativo Productos'!$CJ$6:$CJ$6,'Avance Cuantitativo Productos'!$M35:$M35,'Avance Cuantitativo Productos'!$G35:$G35,'Avance Cuantitativo Productos'!$L35:$L35)-'Avance Cuantitativo Productos'!$AU35:$AU35)/(Anualiza_LB('Avance Cuantitativo Productos'!$CJ$6:$CJ$6,'Avance Cuantitativo Productos'!$M35:$M35,'Avance Cuantitativo Productos'!$G35:$G35,'Avance Cuantitativo Productos'!$L35:$L35)-'Avance Cuantitativo Productos'!$BJ35:$BJ35),"Seleccionar Anualización")))))</f>
        <v/>
      </c>
      <c r="CK35" s="81" t="str">
        <f t="array" aca="1" ref="CK35" ca="1">+IF(OR('Avance Cuantitativo Productos'!$BJ35:$BJ35="",'Avance Cuantitativo Productos'!$AV35:$AV35=""),"",IF('Avance Cuantitativo Productos'!$H35:$H35="Creciente",('Avance Cuantitativo Productos'!$AV35:$AV35-Anualiza_LB('Avance Cuantitativo Productos'!$CK$6:$CK$6,'Avance Cuantitativo Productos'!$M35:$M35,'Avance Cuantitativo Productos'!$G35:$G35,'Avance Cuantitativo Productos'!$L35:$L35))/('Avance Cuantitativo Productos'!$BJ35:$BJ35-Anualiza_LB('Avance Cuantitativo Productos'!$CK$6:$CK$6,'Avance Cuantitativo Productos'!$M35:$M35,'Avance Cuantitativo Productos'!$G35:$G35,'Avance Cuantitativo Productos'!$L35:$L35)),IF('Avance Cuantitativo Productos'!$H35:$H35="Constante",'Avance Cuantitativo Productos'!$AV35:$AV35/'Avance Cuantitativo Productos'!$BJ35:$BJ35,IF('Avance Cuantitativo Productos'!$H35:$H35="Suma",('Avance Cuantitativo Productos'!$AV35:$AV35)/('Avance Cuantitativo Productos'!$BJ35:$BJ35),IF('Avance Cuantitativo Productos'!$H35:$H35="Decreciente",(Anualiza_LB('Avance Cuantitativo Productos'!$CK$6:$CK$6,'Avance Cuantitativo Productos'!$M35:$M35,'Avance Cuantitativo Productos'!$G35:$G35,'Avance Cuantitativo Productos'!$L35:$L35)-'Avance Cuantitativo Productos'!$AV35:$AV35)/(Anualiza_LB('Avance Cuantitativo Productos'!$CK$6:$CK$6,'Avance Cuantitativo Productos'!$M35:$M35,'Avance Cuantitativo Productos'!$G35:$G35,'Avance Cuantitativo Productos'!$L35:$L35)-'Avance Cuantitativo Productos'!$BJ35:$BJ35),"Seleccionar Anualización")))))</f>
        <v/>
      </c>
      <c r="CL35" s="81" t="str">
        <f t="array" aca="1" ref="CL35" ca="1">+IF(OR('Avance Cuantitativo Productos'!$BJ35:$BJ35="",'Avance Cuantitativo Productos'!$AW35:$AW35=""),"",IF('Avance Cuantitativo Productos'!$H35:$H35="Creciente",('Avance Cuantitativo Productos'!$AW35:$AW35-Anualiza_LB('Avance Cuantitativo Productos'!$CL$6:$CL$6,'Avance Cuantitativo Productos'!$M35:$M35,'Avance Cuantitativo Productos'!$G35:$G35,'Avance Cuantitativo Productos'!$L35:$L35))/('Avance Cuantitativo Productos'!$BJ35:$BJ35-Anualiza_LB('Avance Cuantitativo Productos'!$CL$6:$CL$6,'Avance Cuantitativo Productos'!$M35:$M35,'Avance Cuantitativo Productos'!$G35:$G35,'Avance Cuantitativo Productos'!$L35:$L35)),IF('Avance Cuantitativo Productos'!$H35:$H35="Constante",'Avance Cuantitativo Productos'!$AW35:$AW35/'Avance Cuantitativo Productos'!$BJ35:$BJ35,IF('Avance Cuantitativo Productos'!$H35:$H35="Suma",('Avance Cuantitativo Productos'!$AW35:$AW35)/('Avance Cuantitativo Productos'!$BJ35:$BJ35),IF('Avance Cuantitativo Productos'!$H35:$H35="Decreciente",(Anualiza_LB('Avance Cuantitativo Productos'!$CL$6:$CL$6,'Avance Cuantitativo Productos'!$M35:$M35,'Avance Cuantitativo Productos'!$G35:$G35,'Avance Cuantitativo Productos'!$L35:$L35)-'Avance Cuantitativo Productos'!$AW35:$AW35)/(Anualiza_LB('Avance Cuantitativo Productos'!$CL$6:$CL$6,'Avance Cuantitativo Productos'!$M35:$M35,'Avance Cuantitativo Productos'!$G35:$G35,'Avance Cuantitativo Productos'!$L35:$L35)-'Avance Cuantitativo Productos'!$BJ35:$BJ35),"Seleccionar Anualización")))))</f>
        <v/>
      </c>
      <c r="CM35" s="81" t="str">
        <f t="array" aca="1" ref="CM35" ca="1">+IF(OR('Avance Cuantitativo Productos'!$BJ35:$BJ35="",'Avance Cuantitativo Productos'!$AX35:$AX35=""),"",IF('Avance Cuantitativo Productos'!$H35:$H35="Creciente",('Avance Cuantitativo Productos'!$AX35:$AX35-Anualiza_LB('Avance Cuantitativo Productos'!$CM$6:$CM$6,'Avance Cuantitativo Productos'!$M35:$M35,'Avance Cuantitativo Productos'!$G35:$G35,'Avance Cuantitativo Productos'!$L35:$L35))/('Avance Cuantitativo Productos'!$BJ35:$BJ35-Anualiza_LB('Avance Cuantitativo Productos'!$CM$6:$CM$6,'Avance Cuantitativo Productos'!$M35:$M35,'Avance Cuantitativo Productos'!$G35:$G35,'Avance Cuantitativo Productos'!$L35:$L35)),IF('Avance Cuantitativo Productos'!$H35:$H35="Constante",'Avance Cuantitativo Productos'!$AX35:$AX35/'Avance Cuantitativo Productos'!$BJ35:$BJ35,IF('Avance Cuantitativo Productos'!$H35:$H35="Suma",('Avance Cuantitativo Productos'!$AX35:$AX35)/('Avance Cuantitativo Productos'!$BJ35:$BJ35),IF('Avance Cuantitativo Productos'!$H35:$H35="Decreciente",(Anualiza_LB('Avance Cuantitativo Productos'!$CM$6:$CM$6,'Avance Cuantitativo Productos'!$M35:$M35,'Avance Cuantitativo Productos'!$G35:$G35,'Avance Cuantitativo Productos'!$L35:$L35)-'Avance Cuantitativo Productos'!$AX35:$AX35)/(Anualiza_LB('Avance Cuantitativo Productos'!$CM$6:$CM$6,'Avance Cuantitativo Productos'!$M35:$M35,'Avance Cuantitativo Productos'!$G35:$G35,'Avance Cuantitativo Productos'!$L35:$L35)-'Avance Cuantitativo Productos'!$BJ35:$BJ35),"Seleccionar Anualización")))))</f>
        <v/>
      </c>
      <c r="CN35" s="81">
        <f t="array" aca="1" ref="CN35" ca="1">+IF(OR('Avance Cuantitativo Productos'!$BJ35:$BJ35="",'Avance Cuantitativo Productos'!$AY35:$AY35=""),"",IF('Avance Cuantitativo Productos'!$H35:$H35="Creciente",('Avance Cuantitativo Productos'!$AY35:$AY35-Anualiza_LB('Avance Cuantitativo Productos'!$CN$6:$CN$6,'Avance Cuantitativo Productos'!$M35:$M35,'Avance Cuantitativo Productos'!$G35:$G35,'Avance Cuantitativo Productos'!$L35:$L35))/('Avance Cuantitativo Productos'!$BJ35:$BJ35-Anualiza_LB('Avance Cuantitativo Productos'!$CN$6:$CN$6,'Avance Cuantitativo Productos'!$M35:$M35,'Avance Cuantitativo Productos'!$G35:$G35,'Avance Cuantitativo Productos'!$L35:$L35)),IF('Avance Cuantitativo Productos'!$H35:$H35="Constante",'Avance Cuantitativo Productos'!$AY35:$AY35/'Avance Cuantitativo Productos'!$BJ35:$BJ35,IF('Avance Cuantitativo Productos'!$H35:$H35="Suma",('Avance Cuantitativo Productos'!$AY35:$AY35)/('Avance Cuantitativo Productos'!$BJ35:$BJ35),IF('Avance Cuantitativo Productos'!$H35:$H35="Decreciente",(Anualiza_LB('Avance Cuantitativo Productos'!$CN$6:$CN$6,'Avance Cuantitativo Productos'!$M35:$M35,'Avance Cuantitativo Productos'!$G35:$G35,'Avance Cuantitativo Productos'!$L35:$L35)-'Avance Cuantitativo Productos'!$AY35:$AY35)/(Anualiza_LB('Avance Cuantitativo Productos'!$CN$6:$CN$6,'Avance Cuantitativo Productos'!$M35:$M35,'Avance Cuantitativo Productos'!$G35:$G35,'Avance Cuantitativo Productos'!$L35:$L35)-'Avance Cuantitativo Productos'!$BJ35:$BJ35),"Seleccionar Anualización")))))</f>
        <v>1.3436532507739938</v>
      </c>
      <c r="CO35" s="140">
        <f t="array" aca="1" ref="CO35" ca="1">+IF(OR('Avance Cuantitativo Productos'!$BJ35:$BJ35="",'Avance Cuantitativo Productos'!$AZ35:$AZ35=""),"",IF('Avance Cuantitativo Productos'!$H35:$H35="Creciente",('Avance Cuantitativo Productos'!$AZ35:$AZ35-Anualiza_LB('Avance Cuantitativo Productos'!$CO$6:$CO$6,'Avance Cuantitativo Productos'!$M35:$M35,'Avance Cuantitativo Productos'!$G35:$G35,'Avance Cuantitativo Productos'!$L35:$L35))/('Avance Cuantitativo Productos'!$BJ35:$BJ35-Anualiza_LB('Avance Cuantitativo Productos'!$CO$6:$CO$6,'Avance Cuantitativo Productos'!$M35:$M35,'Avance Cuantitativo Productos'!$G35:$G35,'Avance Cuantitativo Productos'!$L35:$L35)),IF('Avance Cuantitativo Productos'!$H35:$H35="Constante",'Avance Cuantitativo Productos'!$AZ35:$AZ35/'Avance Cuantitativo Productos'!$BJ35:$BJ35,IF('Avance Cuantitativo Productos'!$H35:$H35="Suma",('Avance Cuantitativo Productos'!$AZ35:$AZ35)/('Avance Cuantitativo Productos'!$BJ35:$BJ35),IF('Avance Cuantitativo Productos'!$H35:$H35="Decreciente",(Anualiza_LB('Avance Cuantitativo Productos'!$CO$6:$CO$6,'Avance Cuantitativo Productos'!$M35:$M35,'Avance Cuantitativo Productos'!$G35:$G35,'Avance Cuantitativo Productos'!$L35:$L35)-'Avance Cuantitativo Productos'!$AZ35:$AZ35)/(Anualiza_LB('Avance Cuantitativo Productos'!$CO$6:$CO$6,'Avance Cuantitativo Productos'!$M35:$M35,'Avance Cuantitativo Productos'!$G35:$G35,'Avance Cuantitativo Productos'!$L35:$L35)-'Avance Cuantitativo Productos'!$BJ35:$BJ35),"Seleccionar Anualización")))))</f>
        <v>1.4262125902992777</v>
      </c>
      <c r="CP35" s="82">
        <f t="array" aca="1" ref="CP35" ca="1">+IF(OR('Avance Cuantitativo Productos'!$BJ35:$BJ35="",'Avance Cuantitativo Productos'!$BA35:$BA35=""),"",IF('Avance Cuantitativo Productos'!$H35:$H35="Creciente",('Avance Cuantitativo Productos'!$BA35:$BA35-Anualiza_LB('Avance Cuantitativo Productos'!$CP$6:$CP$6,'Avance Cuantitativo Productos'!$M35:$M35,'Avance Cuantitativo Productos'!$G35:$G35,'Avance Cuantitativo Productos'!$L35:$L35))/('Avance Cuantitativo Productos'!$BJ35:$BJ35-Anualiza_LB('Avance Cuantitativo Productos'!$CP$6:$CP$6,'Avance Cuantitativo Productos'!$M35:$M35,'Avance Cuantitativo Productos'!$G35:$G35,'Avance Cuantitativo Productos'!$L35:$L35)),IF('Avance Cuantitativo Productos'!$H35:$H35="Constante",'Avance Cuantitativo Productos'!$BA35:$BA35/'Avance Cuantitativo Productos'!$BJ35:$BJ35,IF('Avance Cuantitativo Productos'!$H35:$H35="Suma",('Avance Cuantitativo Productos'!$BA35:$BA35)/('Avance Cuantitativo Productos'!$BJ35:$BJ35),IF('Avance Cuantitativo Productos'!$H35:$H35="Decreciente",(Anualiza_LB('Avance Cuantitativo Productos'!$CP$6:$CP$6,'Avance Cuantitativo Productos'!$M35:$M35,'Avance Cuantitativo Productos'!$G35:$G35,'Avance Cuantitativo Productos'!$L35:$L35)-'Avance Cuantitativo Productos'!$BA35:$BA35)/(Anualiza_LB('Avance Cuantitativo Productos'!$CP$6:$CP$6,'Avance Cuantitativo Productos'!$M35:$M35,'Avance Cuantitativo Productos'!$G35:$G35,'Avance Cuantitativo Productos'!$L35:$L35)-'Avance Cuantitativo Productos'!$BJ35:$BJ35),"Seleccionar Anualización")))))</f>
        <v>1.4262125902992777</v>
      </c>
    </row>
    <row r="36" spans="1:94" ht="60" hidden="1">
      <c r="A36" s="7">
        <v>30</v>
      </c>
      <c r="B36" t="str">
        <f>+LEFT('Avance Cuantitativo Productos'!$C36:$C36,2)</f>
        <v>2.</v>
      </c>
      <c r="C36" s="129" t="s">
        <v>253</v>
      </c>
      <c r="D36" s="129" t="s">
        <v>254</v>
      </c>
      <c r="E36" s="130" t="s">
        <v>43</v>
      </c>
      <c r="F36" s="131">
        <v>0.01</v>
      </c>
      <c r="G36" s="132">
        <v>400</v>
      </c>
      <c r="H36" s="132" t="s">
        <v>25</v>
      </c>
      <c r="I36" s="132" t="s">
        <v>21</v>
      </c>
      <c r="J36" s="32">
        <v>45292</v>
      </c>
      <c r="K36" s="33">
        <v>49674</v>
      </c>
      <c r="L36" s="117" t="str">
        <f t="array" ref="L36">+_xlfn.CONCAT("Q",LEFT(LOOKUP(2,1/('Avance Cuantitativo Productos'!$N36:$AS36&lt;&gt;""),'Avance Cuantitativo Productos'!$N$6:$AS$6),1))</f>
        <v>Q4</v>
      </c>
      <c r="M36" s="133" t="str">
        <f t="array" ref="M36">+RIGHT(LOOKUP(2,1/('Avance Cuantitativo Productos'!$N36:$AS36&lt;&gt;""),'Avance Cuantitativo Productos'!$N$6:$AS$6),4)</f>
        <v>2024</v>
      </c>
      <c r="N36" s="42"/>
      <c r="O36" s="45"/>
      <c r="P36" s="45"/>
      <c r="Q36" s="46"/>
      <c r="R36" s="42"/>
      <c r="S36" s="45"/>
      <c r="T36" s="45"/>
      <c r="U36" s="46"/>
      <c r="V36" s="42"/>
      <c r="W36" s="45"/>
      <c r="X36" s="45"/>
      <c r="Y36" s="46"/>
      <c r="Z36" s="42"/>
      <c r="AA36" s="45"/>
      <c r="AB36" s="45"/>
      <c r="AC36" s="46"/>
      <c r="AD36" s="42"/>
      <c r="AE36" s="45"/>
      <c r="AF36" s="45"/>
      <c r="AG36" s="46"/>
      <c r="AH36" s="42"/>
      <c r="AI36" s="45"/>
      <c r="AJ36" s="45"/>
      <c r="AK36" s="46"/>
      <c r="AL36" s="45">
        <v>102</v>
      </c>
      <c r="AM36" s="45">
        <v>120</v>
      </c>
      <c r="AN36" s="233">
        <v>65</v>
      </c>
      <c r="AO36" s="233">
        <v>90</v>
      </c>
      <c r="AP36" s="304"/>
      <c r="AQ36" s="304"/>
      <c r="AR36" s="45"/>
      <c r="AS36" s="45"/>
      <c r="AT36" s="120" t="str">
        <f t="array" aca="1" ref="AT36" ca="1">IF('Avance Cuantitativo Productos'!$H36:$H36="","Seleccionar Anualización",IF(COUNTIF('Avance Cuantitativo Productos'!$N36:$Q36,"="&amp;"")=4,"",IF('Avance Cuantitativo Productos'!$H36:$H36="Creciente",IF(COUNTIF('Avance Cuantitativo Productos'!$N36:$Q36,"&lt;"&amp;'Avance Cuantitativo Productos'!$G36:$G36)&gt;=1,"ERROR, el valor reportado es inferior a la Línea Base",IF(COUNTIF('Avance Cuantitativo Productos'!$N36:$Q36,"="&amp;"")=3,OFFSET('Avance Cuantitativo Productos'!$N36:$N36,0,MATCH(MAX('Avance Cuantitativo Productos'!$N36:$Q36)+1,'Avance Cuantitativo Productos'!$N36:$Q36,1)-1),IF(INDEX('Avance Cuantitativo Productos'!$N36:$Q36,LARGE(('Avance Cuantitativo Productos'!$N36:$Q36&lt;&gt;"")*(_xlfn.SEQUENCE(,COUNTA('Avance Cuantitativo Productos'!$N$6:$Q$6))),1))&lt;INDEX('Avance Cuantitativo Productos'!$N36:$Q36,LARGE(('Avance Cuantitativo Productos'!$N36:$Q36&lt;&gt;"")*(_xlfn.SEQUENCE(,COUNTA('Avance Cuantitativo Productos'!$N$6:$Q$6))),2)),"ERROR, El reporte de avance actual debe ser mayor o igual al último valor reportado",OFFSET('Avance Cuantitativo Productos'!$N36:$N36,0,MATCH(MAX('Avance Cuantitativo Productos'!$N36:$Q36)+1,'Avance Cuantitativo Productos'!$N36:$Q36,1)-1)))),IF('Avance Cuantitativo Productos'!$H36:$H36="Constante",OFFSET('Avance Cuantitativo Productos'!$N36:$N36,0,MATCH(MAX('Avance Cuantitativo Productos'!$N36:$Q36)+1,'Avance Cuantitativo Productos'!$N36:$Q36,1)-1),IF('Avance Cuantitativo Productos'!$H36:$H36="Suma",SUM('Avance Cuantitativo Productos'!$N36:$Q36),IF('Avance Cuantitativo Productos'!$H36:$H36="Decreciente",IF(COUNTIF('Avance Cuantitativo Productos'!$N36:$Q36,"&gt;"&amp;'Avance Cuantitativo Productos'!$G36:$G36)&gt;=1,"ERROR, el valor reportado es superior a la Línea Base",IF(COUNTIF('Avance Cuantitativo Productos'!$N36:$Q36,"="&amp;"")=3,OFFSET('Avance Cuantitativo Productos'!$N36:$N36,0,MATCH(MAX('Avance Cuantitativo Productos'!$N36:$Q36)+1,'Avance Cuantitativo Productos'!$N36:$Q36,1)-1),IF(INDEX('Avance Cuantitativo Productos'!$N36:$Q36,LARGE(('Avance Cuantitativo Productos'!$N36:$Q36&lt;&gt;"")*(_xlfn.SEQUENCE(,COUNTA('Avance Cuantitativo Productos'!$N$6:$Q$6))),1))&gt;INDEX('Avance Cuantitativo Productos'!$N36:$Q36,LARGE(('Avance Cuantitativo Productos'!$N36:$Q36&lt;&gt;"")*(_xlfn.SEQUENCE(,COUNTA('Avance Cuantitativo Productos'!$N$6:$Q$6))),2)),"ERROR, El reporte de avance actual debe ser menor o igual al último valor reportado",OFFSET('Avance Cuantitativo Productos'!$N36:$N36,0,MATCH(MAX('Avance Cuantitativo Productos'!$N36:$Q36)+1,'Avance Cuantitativo Productos'!$N36:$Q36,1)-1))))))))))</f>
        <v/>
      </c>
      <c r="AU36" s="120" t="str">
        <f t="array" aca="1" ref="AU36" ca="1">IF('Avance Cuantitativo Productos'!$H36:$H36="","Seleccionar Anualización",IF(COUNTIF('Avance Cuantitativo Productos'!$N36:$U36,"="&amp;"")=8,"",IF('Avance Cuantitativo Productos'!$H36:$H36="Creciente",IF(COUNTIF('Avance Cuantitativo Productos'!$N36:$U36,"&lt;"&amp;'Avance Cuantitativo Productos'!$G36:$G36)&gt;=1,"ERROR, el valor reportado es inferior a la Línea Base",IF(COUNTIF('Avance Cuantitativo Productos'!$N36:$U36,"="&amp;"")=7,OFFSET('Avance Cuantitativo Productos'!$N36:$N36,0,MATCH(MAX('Avance Cuantitativo Productos'!$N36:$U36)+1,'Avance Cuantitativo Productos'!$N36:$U36,1)-1),IF(INDEX('Avance Cuantitativo Productos'!$N36:$U36,LARGE(('Avance Cuantitativo Productos'!$N36:$U36&lt;&gt;"")*(_xlfn.SEQUENCE(,COUNTA('Avance Cuantitativo Productos'!$N$6:$U$6))),1))&lt;INDEX('Avance Cuantitativo Productos'!$N36:$U36,LARGE(('Avance Cuantitativo Productos'!$N36:$U36&lt;&gt;"")*(_xlfn.SEQUENCE(,COUNTA('Avance Cuantitativo Productos'!$N$6:$U$6))),2)),"ERROR, El reporte de avance actual debe ser mayor o igual al último valor reportado",OFFSET('Avance Cuantitativo Productos'!$N36:$N36,0,MATCH(MAX('Avance Cuantitativo Productos'!$N36:$U36)+1,'Avance Cuantitativo Productos'!$N36:$U36,1)-1)))),IF('Avance Cuantitativo Productos'!$H36:$H36="Constante",OFFSET('Avance Cuantitativo Productos'!$N36:$N36,0,MATCH(MAX('Avance Cuantitativo Productos'!$N36:$U36)+1,'Avance Cuantitativo Productos'!$N36:$U36,1)-1),IF('Avance Cuantitativo Productos'!$H36:$H36="Suma",SUM('Avance Cuantitativo Productos'!$N36:$U36),IF('Avance Cuantitativo Productos'!$H36:$H36="Decreciente",IF(COUNTIF('Avance Cuantitativo Productos'!$N36:$U36,"&gt;"&amp;'Avance Cuantitativo Productos'!$G36:$G36)&gt;=1,"ERROR, el valor reportado es superior a la Línea Base",IF(COUNTIF('Avance Cuantitativo Productos'!$N36:$U36,"="&amp;"")=7,OFFSET('Avance Cuantitativo Productos'!$N36:$N36,0,MATCH(MAX('Avance Cuantitativo Productos'!$N36:$U36)+1,'Avance Cuantitativo Productos'!$N36:$U36,1)-1),IF(INDEX('Avance Cuantitativo Productos'!$N36:$U36,LARGE(('Avance Cuantitativo Productos'!$N36:$U36&lt;&gt;"")*(_xlfn.SEQUENCE(,COUNTA('Avance Cuantitativo Productos'!$N$6:$U$6))),1))&gt;INDEX('Avance Cuantitativo Productos'!$N36:$U36,LARGE(('Avance Cuantitativo Productos'!$N36:$U36&lt;&gt;"")*(_xlfn.SEQUENCE(,COUNTA('Avance Cuantitativo Productos'!$N$6:$U$6))),2)),"ERROR, El reporte de avance actual debe ser menor o igual al último valor reportado",OFFSET('Avance Cuantitativo Productos'!$N36:$N36,0,MATCH(MAX('Avance Cuantitativo Productos'!$N36:$U36)+1,'Avance Cuantitativo Productos'!$N36:$U36,1)-1))))))))))</f>
        <v/>
      </c>
      <c r="AV36" s="120" t="str">
        <f t="array" aca="1" ref="AV36" ca="1" xml:space="preserve"> IF('Avance Cuantitativo Productos'!$H36:$H36="","Seleccionar Anualización",IF(COUNTIF('Avance Cuantitativo Productos'!$N36:$Y36,"="&amp;"")=12,"",IF('Avance Cuantitativo Productos'!$H36:$H36="Creciente",IF(COUNTIF('Avance Cuantitativo Productos'!$N36:$Y36,"&lt;"&amp;'Avance Cuantitativo Productos'!$G36:$G36)&gt;=1,"ERROR, el valor reportado es inferior a la Línea Base",IF(COUNTIF('Avance Cuantitativo Productos'!$N36:$Y36,"="&amp;"")=11,OFFSET('Avance Cuantitativo Productos'!$N36:$N36,0,MATCH(MAX('Avance Cuantitativo Productos'!$N36:$Y36)+1,'Avance Cuantitativo Productos'!$N36:$Y36,1)-1),IF(INDEX('Avance Cuantitativo Productos'!$N36:$Y36,LARGE(('Avance Cuantitativo Productos'!$N36:$Y36&lt;&gt;"")*(_xlfn.SEQUENCE(,COUNTA('Avance Cuantitativo Productos'!$N$6:$Y$6))),1))&lt;INDEX('Avance Cuantitativo Productos'!$N36:$Y36,LARGE(('Avance Cuantitativo Productos'!$N36:$Y36&lt;&gt;"")*(_xlfn.SEQUENCE(,COUNTA('Avance Cuantitativo Productos'!$N$6:$Y$6))),2)),"ERROR, El reporte de avance actual debe ser mayor o igual al último valor reportado",OFFSET('Avance Cuantitativo Productos'!$N36:$N36,0,MATCH(MAX('Avance Cuantitativo Productos'!$N36:$Y36)+1,'Avance Cuantitativo Productos'!$N36:$Y36,1)-1)))),IF('Avance Cuantitativo Productos'!$H36:$H36="Constante",OFFSET('Avance Cuantitativo Productos'!$N36:$N36,0,MATCH(MAX('Avance Cuantitativo Productos'!$N36:$Y36)+1,'Avance Cuantitativo Productos'!$N36:$Y36,1)-1),IF('Avance Cuantitativo Productos'!$H36:$H36="Suma",SUM('Avance Cuantitativo Productos'!$N36:$Y36),IF('Avance Cuantitativo Productos'!$H36:$H36="Decreciente",IF(COUNTIF('Avance Cuantitativo Productos'!$N36:$Y36,"&gt;"&amp;'Avance Cuantitativo Productos'!$G36:$G36)&gt;=1,"ERROR, el valor reportado es superior a la Línea Base",IF(COUNTIF('Avance Cuantitativo Productos'!$N36:$Y36,"="&amp;"")=11,OFFSET('Avance Cuantitativo Productos'!$N36:$N36,0,MATCH(MAX('Avance Cuantitativo Productos'!$N36:$Y36)+1,'Avance Cuantitativo Productos'!$N36:$Y36,1)-1),IF(INDEX('Avance Cuantitativo Productos'!$N36:$Y36,LARGE(('Avance Cuantitativo Productos'!$N36:$Y36&lt;&gt;"")*(_xlfn.SEQUENCE(,COUNTA('Avance Cuantitativo Productos'!$N$6:$Y$6))),1))&gt;INDEX('Avance Cuantitativo Productos'!$N36:$Y36,LARGE(('Avance Cuantitativo Productos'!$N36:$Y36&lt;&gt;"")*(_xlfn.SEQUENCE(,COUNTA('Avance Cuantitativo Productos'!$N$6:$Y$6))),2)),"ERROR, El reporte de avance actual debe ser menor o igual al último valor reportado",OFFSET('Avance Cuantitativo Productos'!$N36:$N36,0,MATCH(MAX('Avance Cuantitativo Productos'!$N36:$Y36)+1,'Avance Cuantitativo Productos'!$N36:$Y36,1)-1))))))))))</f>
        <v/>
      </c>
      <c r="AW36" s="120" t="str">
        <f t="array" aca="1" ref="AW36" ca="1" xml:space="preserve"> IF('Avance Cuantitativo Productos'!$H36:$H36="","Seleccionar Anualización",IF(COUNTIF('Avance Cuantitativo Productos'!$N36:$AC36,"="&amp;"")=16,"",IF('Avance Cuantitativo Productos'!$H36:$H36="Creciente",IF(COUNTIF('Avance Cuantitativo Productos'!$N36:$AC36,"&lt;"&amp;'Avance Cuantitativo Productos'!$G36:$G36)&gt;=1,"ERROR, el valor reportado es inferior a la Línea Base",IF(COUNTIF('Avance Cuantitativo Productos'!$N36:$AC36,"="&amp;"")=15,OFFSET('Avance Cuantitativo Productos'!$N36:$N36,0,MATCH(MAX('Avance Cuantitativo Productos'!$N36:$AC36)+1,'Avance Cuantitativo Productos'!$N36:$AC36,1)-1),IF(INDEX('Avance Cuantitativo Productos'!$N36:$AC36,LARGE(('Avance Cuantitativo Productos'!$N36:$AC36&lt;&gt;"")*(_xlfn.SEQUENCE(,COUNTA('Avance Cuantitativo Productos'!$N$6:$AC$6))),1))&lt;INDEX('Avance Cuantitativo Productos'!$N36:$AC36,LARGE(('Avance Cuantitativo Productos'!$N36:$AC36&lt;&gt;"")*(_xlfn.SEQUENCE(,COUNTA('Avance Cuantitativo Productos'!$N$6:$AC$6))),2)),"ERROR, El reporte de avance actual debe ser mayor o igual al último valor reportado",OFFSET('Avance Cuantitativo Productos'!$N36:$N36,0,MATCH(MAX('Avance Cuantitativo Productos'!$N36:$AC36)+1,'Avance Cuantitativo Productos'!$N36:$AC36,1)-1)))),IF('Avance Cuantitativo Productos'!$H36:$H36="Constante",OFFSET('Avance Cuantitativo Productos'!$N36:$N36,0,MATCH(MAX('Avance Cuantitativo Productos'!$N36:$AC36)+1,'Avance Cuantitativo Productos'!$N36:$AC36,1)-1),IF('Avance Cuantitativo Productos'!$H36:$H36="Suma",SUM('Avance Cuantitativo Productos'!$N36:$AC36),IF('Avance Cuantitativo Productos'!$H36:$H36="Decreciente",IF(COUNTIF('Avance Cuantitativo Productos'!$N36:$AC36,"&gt;"&amp;'Avance Cuantitativo Productos'!$G36:$G36)&gt;=1,"ERROR, el valor reportado es superior a la Línea Base",IF(COUNTIF('Avance Cuantitativo Productos'!$N36:$AC36,"="&amp;"")=15,OFFSET('Avance Cuantitativo Productos'!$N36:$N36,0,MATCH(MAX('Avance Cuantitativo Productos'!$N36:$AC36)+1,'Avance Cuantitativo Productos'!$N36:$AC36,1)-1),IF(INDEX('Avance Cuantitativo Productos'!$N36:$AC36,LARGE(('Avance Cuantitativo Productos'!$N36:$AC36&lt;&gt;"")*(_xlfn.SEQUENCE(,COUNTA('Avance Cuantitativo Productos'!$N$6:$AC$6))),1))&gt;INDEX('Avance Cuantitativo Productos'!$N36:$AC36,LARGE(('Avance Cuantitativo Productos'!$N36:$AC36&lt;&gt;"")*(_xlfn.SEQUENCE(,COUNTA('Avance Cuantitativo Productos'!$N$6:$AC$6))),2)),"ERROR, El reporte de avance actual debe ser menor o igual al último valor reportado",OFFSET('Avance Cuantitativo Productos'!$N36:$N36,0,MATCH(MAX('Avance Cuantitativo Productos'!$N36:$AC36)+1,'Avance Cuantitativo Productos'!$N36:$AC36,1)-1))))))))))</f>
        <v/>
      </c>
      <c r="AX36" s="120" t="str">
        <f t="array" aca="1" ref="AX36" ca="1" xml:space="preserve"> IF('Avance Cuantitativo Productos'!$H36:$H36="","Seleccionar Anualización",IF(COUNTIF('Avance Cuantitativo Productos'!$N36:$AG36,"="&amp;"")=20,"",IF('Avance Cuantitativo Productos'!$H36:$H36="Creciente",IF(COUNTIF('Avance Cuantitativo Productos'!$N36:$AG36,"&lt;"&amp;'Avance Cuantitativo Productos'!$G36:$G36)&gt;=1,"ERROR, el valor reportado es inferior a la Línea Base",IF(COUNTIF('Avance Cuantitativo Productos'!$N36:$AG36,"="&amp;"")=19,OFFSET('Avance Cuantitativo Productos'!$N36:$N36,0,MATCH(MAX('Avance Cuantitativo Productos'!$N36:$AG36)+1,'Avance Cuantitativo Productos'!$N36:$AG36,1)-1),IF(INDEX('Avance Cuantitativo Productos'!$N36:$AG36,LARGE(('Avance Cuantitativo Productos'!$N36:$AG36&lt;&gt;"")*(_xlfn.SEQUENCE(,COUNTA('Avance Cuantitativo Productos'!$N$6:$AG$6))),1))&lt;INDEX('Avance Cuantitativo Productos'!$N36:$AG36,LARGE(('Avance Cuantitativo Productos'!$N36:$AG36&lt;&gt;"")*(_xlfn.SEQUENCE(,COUNTA('Avance Cuantitativo Productos'!$N$6:$AG$6))),2)),"ERROR, El reporte de avance actual debe ser mayor o igual al último valor reportado",OFFSET('Avance Cuantitativo Productos'!$N36:$N36,0,MATCH(MAX('Avance Cuantitativo Productos'!$N36:$AG36)+1,'Avance Cuantitativo Productos'!$N36:$AG36,1)-1)))),IF('Avance Cuantitativo Productos'!$H36:$H36="Constante",OFFSET('Avance Cuantitativo Productos'!$N36:$N36,0,MATCH(MAX('Avance Cuantitativo Productos'!$N36:$AG36)+1,'Avance Cuantitativo Productos'!$N36:$AG36,1)-1),IF('Avance Cuantitativo Productos'!$H36:$H36="Suma",SUM('Avance Cuantitativo Productos'!$N36:$AG36),IF('Avance Cuantitativo Productos'!$H36:$H36="Decreciente",IF(COUNTIF('Avance Cuantitativo Productos'!$N36:$AG36,"&gt;"&amp;'Avance Cuantitativo Productos'!$G36:$G36)&gt;=1,"ERROR, el valor reportado es superior a la Línea Base",IF(COUNTIF('Avance Cuantitativo Productos'!$N36:$AG36,"="&amp;"")=19,OFFSET('Avance Cuantitativo Productos'!$N36:$N36,0,MATCH(MAX('Avance Cuantitativo Productos'!$N36:$AG36)+1,'Avance Cuantitativo Productos'!$N36:$AG36,1)-1),IF(INDEX('Avance Cuantitativo Productos'!$N36:$AG36,LARGE(('Avance Cuantitativo Productos'!$N36:$AG36&lt;&gt;"")*(_xlfn.SEQUENCE(,COUNTA('Avance Cuantitativo Productos'!$N$6:$AG$6))),1))&gt;INDEX('Avance Cuantitativo Productos'!$N36:$AG36,LARGE(('Avance Cuantitativo Productos'!$N36:$AG36&lt;&gt;"")*(_xlfn.SEQUENCE(,COUNTA('Avance Cuantitativo Productos'!$N$6:$AG$6))),2)),"ERROR, El reporte de avance actual debe ser menor o igual al último valor reportado",OFFSET('Avance Cuantitativo Productos'!$N36:$N36,0,MATCH(MAX('Avance Cuantitativo Productos'!$N36:$AG36)+1,'Avance Cuantitativo Productos'!$N36:$AG36,1)-1))))))))))</f>
        <v/>
      </c>
      <c r="AY36" s="120" t="str">
        <f t="array" aca="1" ref="AY36" ca="1" xml:space="preserve"> IF('Avance Cuantitativo Productos'!$H36:$H36="","Seleccionar Anualización",IF(COUNTIF('Avance Cuantitativo Productos'!$N36:$AK36,"="&amp;"")=24,"",IF('Avance Cuantitativo Productos'!$H36:$H36="Creciente",IF(COUNTIF('Avance Cuantitativo Productos'!$N36:$AK36,"&lt;"&amp;'Avance Cuantitativo Productos'!$G36:$G36)&gt;=1,"ERROR, el valor reportado es inferior a la Línea Base",IF(COUNTIF('Avance Cuantitativo Productos'!$N36:$AK36,"="&amp;"")=23,OFFSET('Avance Cuantitativo Productos'!$N36:$N36,0,MATCH(MAX('Avance Cuantitativo Productos'!$N36:$AK36)+1,'Avance Cuantitativo Productos'!$N36:$AK36,1)-1),IF(INDEX('Avance Cuantitativo Productos'!$N36:$AK36,LARGE(('Avance Cuantitativo Productos'!$N36:$AK36&lt;&gt;"")*(_xlfn.SEQUENCE(,COUNTA('Avance Cuantitativo Productos'!$N$6:$AK$6))),1))&lt;INDEX('Avance Cuantitativo Productos'!$N36:$AK36,LARGE(('Avance Cuantitativo Productos'!$N36:$AK36&lt;&gt;"")*(_xlfn.SEQUENCE(,COUNTA('Avance Cuantitativo Productos'!$N$6:$AK$6))),2)),"ERROR, El reporte de avance actual debe ser mayor o igual al último valor reportado",OFFSET('Avance Cuantitativo Productos'!$N36:$N36,0,MATCH(MAX('Avance Cuantitativo Productos'!$N36:$AK36)+1,'Avance Cuantitativo Productos'!$N36:$AK36,1)-1)))),IF('Avance Cuantitativo Productos'!$H36:$H36="Constante",OFFSET('Avance Cuantitativo Productos'!$N36:$N36,0,MATCH(MAX('Avance Cuantitativo Productos'!$N36:$AK36)+1,'Avance Cuantitativo Productos'!$N36:$AK36,1)-1),IF('Avance Cuantitativo Productos'!$H36:$H36="Suma",SUM('Avance Cuantitativo Productos'!$N36:$AK36),IF('Avance Cuantitativo Productos'!$H36:$H36="Decreciente",IF(COUNTIF('Avance Cuantitativo Productos'!$N36:$AK36,"&gt;"&amp;'Avance Cuantitativo Productos'!$G36:$G36)&gt;=1,"ERROR, el valor reportado es superior a la Línea Base",IF(COUNTIF('Avance Cuantitativo Productos'!$N36:$AK36,"="&amp;"")=23,OFFSET('Avance Cuantitativo Productos'!$N36:$N36,0,MATCH(MAX('Avance Cuantitativo Productos'!$N36:$AK36)+1,'Avance Cuantitativo Productos'!$N36:$AK36,1)-1),IF(INDEX('Avance Cuantitativo Productos'!$N36:$AK36,LARGE(('Avance Cuantitativo Productos'!$N36:$AK36&lt;&gt;"")*(_xlfn.SEQUENCE(,COUNTA('Avance Cuantitativo Productos'!$N$6:$AK$6))),1))&gt;INDEX('Avance Cuantitativo Productos'!$N36:$AK36,LARGE(('Avance Cuantitativo Productos'!$N36:$AK36&lt;&gt;"")*(_xlfn.SEQUENCE(,COUNTA('Avance Cuantitativo Productos'!$N$6:$AK$6))),2)),"ERROR, El reporte de avance actual debe ser menor o igual al último valor reportado",OFFSET('Avance Cuantitativo Productos'!$N36:$N36,0,MATCH(MAX('Avance Cuantitativo Productos'!$N36:$AK36)+1,'Avance Cuantitativo Productos'!$N36:$AK36,1)-1))))))))))</f>
        <v/>
      </c>
      <c r="AZ36" s="120">
        <f t="array" aca="1" ref="AZ36" ca="1" xml:space="preserve"> IF('Avance Cuantitativo Productos'!$H36:$H36="","Seleccionar Anualización",IF(COUNTIF('Avance Cuantitativo Productos'!$N36:$AO36,"="&amp;"")=28,"",IF('Avance Cuantitativo Productos'!$H36:$H36="Creciente",IF(COUNTIF('Avance Cuantitativo Productos'!$N36:$AO36,"&lt;"&amp;'Avance Cuantitativo Productos'!$G36:$G36)&gt;=1,"ERROR, el valor reportado es inferior a la Línea Base",IF(COUNTIF('Avance Cuantitativo Productos'!$N36:$AO36,"="&amp;"")=27,OFFSET('Avance Cuantitativo Productos'!$N36:$N36,0,MATCH(MAX('Avance Cuantitativo Productos'!$N36:$AO36)+1,'Avance Cuantitativo Productos'!$N36:$AO36,1)-1),IF(INDEX('Avance Cuantitativo Productos'!$N36:$AO36,LARGE(('Avance Cuantitativo Productos'!$N36:$AO36&lt;&gt;"")*(_xlfn.SEQUENCE(,COUNTA('Avance Cuantitativo Productos'!$N$6:$AO$6))),1))&lt;INDEX('Avance Cuantitativo Productos'!$N36:$AO36,LARGE(('Avance Cuantitativo Productos'!$N36:$AO36&lt;&gt;"")*(_xlfn.SEQUENCE(,COUNTA('Avance Cuantitativo Productos'!$N$6:$AO$6))),2)),"ERROR, El reporte de avance actual debe ser mayor o igual al último valor reportado",OFFSET('Avance Cuantitativo Productos'!$N36:$N36,0,MATCH(MAX('Avance Cuantitativo Productos'!$N36:$AO36)+1,'Avance Cuantitativo Productos'!$N36:$AO36,1)-1)))),IF('Avance Cuantitativo Productos'!$H36:$H36="Constante",OFFSET('Avance Cuantitativo Productos'!$N36:$N36,0,MATCH(MAX('Avance Cuantitativo Productos'!$N36:$AO36)+1,'Avance Cuantitativo Productos'!$N36:$AO36,1)-1),IF('Avance Cuantitativo Productos'!$H36:$H36="Suma",SUM('Avance Cuantitativo Productos'!$N36:$AO36),IF('Avance Cuantitativo Productos'!$H36:$H36="Decreciente",IF(COUNTIF('Avance Cuantitativo Productos'!$N36:$AO36,"&gt;"&amp;'Avance Cuantitativo Productos'!$G36:$G36)&gt;=1,"ERROR, el valor reportado es superior a la Línea Base",IF(COUNTIF('Avance Cuantitativo Productos'!$N36:$AO36,"="&amp;"")=27,OFFSET('Avance Cuantitativo Productos'!$N36:$N36,0,MATCH(MAX('Avance Cuantitativo Productos'!$N36:$AO36)+1,'Avance Cuantitativo Productos'!$N36:$AO36,1)-1),IF(INDEX('Avance Cuantitativo Productos'!$N36:$AO36,LARGE(('Avance Cuantitativo Productos'!$N36:$AO36&lt;&gt;"")*(_xlfn.SEQUENCE(,COUNTA('Avance Cuantitativo Productos'!$N$6:$AO$6))),1))&gt;INDEX('Avance Cuantitativo Productos'!$N36:$AO36,LARGE(('Avance Cuantitativo Productos'!$N36:$AO36&lt;&gt;"")*(_xlfn.SEQUENCE(,COUNTA('Avance Cuantitativo Productos'!$N$6:$AO$6))),2)),"ERROR, El reporte de avance actual debe ser menor o igual al último valor reportado",OFFSET('Avance Cuantitativo Productos'!$N36:$N36,0,MATCH(MAX('Avance Cuantitativo Productos'!$N36:$AO36)+1,'Avance Cuantitativo Productos'!$N36:$AO36,1)-1))))))))))</f>
        <v>377</v>
      </c>
      <c r="BA36" s="120">
        <f t="array" aca="1" ref="BA36" ca="1" xml:space="preserve"> IF('Avance Cuantitativo Productos'!$H36:$H36="","Seleccionar Anualización",IF(COUNTIF('Avance Cuantitativo Productos'!$N36:$AS36,"="&amp;"")=32,"",IF('Avance Cuantitativo Productos'!$H36:$H36="Creciente",IF(COUNTIF('Avance Cuantitativo Productos'!$N36:$AS36,"&lt;"&amp;'Avance Cuantitativo Productos'!$G36:$G36)&gt;=1,"ERROR, el valor reportado es inferior a la Línea Base",IF(COUNTIF('Avance Cuantitativo Productos'!$N36:$AS36,"="&amp;"")=31,OFFSET('Avance Cuantitativo Productos'!$N36:$N36,0,MATCH(MAX('Avance Cuantitativo Productos'!$N36:$AS36)+1,'Avance Cuantitativo Productos'!$N36:$AS36,1)-1),IF(INDEX('Avance Cuantitativo Productos'!$N36:$AS36,LARGE(('Avance Cuantitativo Productos'!$N36:$AS36&lt;&gt;"")*(_xlfn.SEQUENCE(,COUNTA('Avance Cuantitativo Productos'!$N$6:$AS$6))),1))&lt;INDEX('Avance Cuantitativo Productos'!$N36:$AS36,LARGE(('Avance Cuantitativo Productos'!$N36:$AS36&lt;&gt;"")*(_xlfn.SEQUENCE(,COUNTA('Avance Cuantitativo Productos'!$N$6:$AS$6))),2)),"ERROR, El reporte de avance actual debe ser mayor o igual al último valor reportado",OFFSET('Avance Cuantitativo Productos'!$N36:$N36,0,MATCH(MAX('Avance Cuantitativo Productos'!$N36:$AS36)+1,'Avance Cuantitativo Productos'!$N36:$AS36,1)-1)))),IF('Avance Cuantitativo Productos'!$H36:$H36="Constante",OFFSET('Avance Cuantitativo Productos'!$N36:$N36,0,MATCH(MAX('Avance Cuantitativo Productos'!$N36:$AS36)+1,'Avance Cuantitativo Productos'!$N36:$AS36,1)-1),IF('Avance Cuantitativo Productos'!$H36:$H36="Suma",SUM('Avance Cuantitativo Productos'!$N36:$AS36),IF('Avance Cuantitativo Productos'!$H36:$H36="Decreciente",IF(COUNTIF('Avance Cuantitativo Productos'!$N36:$AS36,"&gt;"&amp;'Avance Cuantitativo Productos'!$G36:$G36)&gt;=1,"ERROR, el valor reportado es superior a la Línea Base",IF(COUNTIF('Avance Cuantitativo Productos'!$N36:$AS36,"="&amp;"")=31,OFFSET('Avance Cuantitativo Productos'!$N36:$N36,0,MATCH(MAX('Avance Cuantitativo Productos'!$N36:$AS36)+1,'Avance Cuantitativo Productos'!$N36:$AS36,1)-1),IF(INDEX('Avance Cuantitativo Productos'!$N36:$AS36,LARGE(('Avance Cuantitativo Productos'!$N36:$AS36&lt;&gt;"")*(_xlfn.SEQUENCE(,COUNTA('Avance Cuantitativo Productos'!$N$6:$AS$6))),1))&gt;INDEX('Avance Cuantitativo Productos'!$N36:$AS36,LARGE(('Avance Cuantitativo Productos'!$N36:$AS36&lt;&gt;"")*(_xlfn.SEQUENCE(,COUNTA('Avance Cuantitativo Productos'!$N$6:$AS$6))),2)),"ERROR, El reporte de avance actual debe ser menor o igual al último valor reportado",OFFSET('Avance Cuantitativo Productos'!$N36:$N36,0,MATCH(MAX('Avance Cuantitativo Productos'!$N36:$AS36)+1,'Avance Cuantitativo Productos'!$N36:$AS36,1)-1))))))))))</f>
        <v>377</v>
      </c>
      <c r="BB36" s="42"/>
      <c r="BC36" s="45"/>
      <c r="BD36" s="45"/>
      <c r="BE36" s="45"/>
      <c r="BF36" s="45"/>
      <c r="BG36" s="163"/>
      <c r="BH36" s="162">
        <v>400</v>
      </c>
      <c r="BI36" s="162">
        <v>420</v>
      </c>
      <c r="BJ36" s="158">
        <v>6120</v>
      </c>
      <c r="BK36" s="123" t="str">
        <f t="array" aca="1" ref="BK36" ca="1">IF('Avance Cuantitativo Productos'!$H36:$H36="","Seleccionar Anualización",IF(COUNTIF('Avance Cuantitativo Productos'!$BB36:$BB36,"="&amp;"")=1,"",IF(AND(OR('Avance Cuantitativo Productos'!$H36:$H36="Creciente",'Avance Cuantitativo Productos'!$H36:$H36="Constante",'Avance Cuantitativo Productos'!$H36:$H36="Suma"),'Avance Cuantitativo Productos'!$BB36:$BB36&gt;'Avance Cuantitativo Productos'!$BJ36:$BJ36),"ERROR, las metas de las vigencias no pueden ser mayores a la meta final",IF(AND('Avance Cuantitativo Productos'!$H36:$H36="Decreciente",'Avance Cuantitativo Productos'!$BB36:$BB36&lt;'Avance Cuantitativo Productos'!$BJ36:$BJ36),"ERROR, las metas de las vigencias no pueden ser menores a la meta final",IF(OR('Avance Cuantitativo Productos'!$H36:$H36="Creciente",'Avance Cuantitativo Productos'!$H36:$H36="Constante",'Avance Cuantitativo Productos'!$H36:$H36="Suma",'Avance Cuantitativo Productos'!$H36:$H36="Decreciente"),IF((MAX(COLUMN('Avance Cuantitativo Productos'!$N36:$Q36)*(INDEX(INT(ISNUMBER('Avance Cuantitativo Productos'!$N36:$Q36)),LARGE((INT(ISNUMBER('Avance Cuantitativo Productos'!$N36:$Q36))&lt;&gt;0)*(_xlfn.SEQUENCE(,COUNTA('Avance Cuantitativo Productos'!$N$6:$Q$6))),1))=INT(ISNUMBER('Avance Cuantitativo Productos'!$N36:$Q36))))-COLUMN('Avance Cuantitativo Productos'!$N36:$N36)+1)=1,OFFSET('Avance Cuantitativo Productos'!$BB36:$BB36,0,MATCH(MAX('Avance Cuantitativo Productos'!$BB36:$BB36)+1,'Avance Cuantitativo Productos'!$BB36:$BB36,1)-1)/4,IF((MAX(COLUMN('Avance Cuantitativo Productos'!$N36:$Q36)*(INDEX(INT(ISNUMBER('Avance Cuantitativo Productos'!$N36:$Q36)),LARGE((INT(ISNUMBER('Avance Cuantitativo Productos'!$N36:$Q36))&lt;&gt;0)*(_xlfn.SEQUENCE(,COUNTA('Avance Cuantitativo Productos'!$N$6:$Q$6))),1))=INT(ISNUMBER('Avance Cuantitativo Productos'!$N36:$Q36))))-COLUMN('Avance Cuantitativo Productos'!$N36:$N36)+1)=2,OFFSET('Avance Cuantitativo Productos'!$BB36:$BB36,0,MATCH(MAX('Avance Cuantitativo Productos'!$BB36:$BB36)+1,'Avance Cuantitativo Productos'!$BB36:$BB36,1)-1)/2,IF((MAX(COLUMN('Avance Cuantitativo Productos'!$N36:$Q36)*(INDEX(INT(ISNUMBER('Avance Cuantitativo Productos'!$N36:$Q36)),LARGE((INT(ISNUMBER('Avance Cuantitativo Productos'!$N36:$Q36))&lt;&gt;0)*(_xlfn.SEQUENCE(,COUNTA('Avance Cuantitativo Productos'!$N$6:$Q$6))),1))=INT(ISNUMBER('Avance Cuantitativo Productos'!$N36:$Q36))))-COLUMN('Avance Cuantitativo Productos'!$N36:$N36)+1)=3,OFFSET('Avance Cuantitativo Productos'!$BB36:$BB36,0,MATCH(MAX('Avance Cuantitativo Productos'!$BB36:$BB36)+1,'Avance Cuantitativo Productos'!$BB36:$BB36,1)-1)*3/4,IF((MAX(COLUMN('Avance Cuantitativo Productos'!$N36:$Q36)*(INDEX(INT(ISNUMBER('Avance Cuantitativo Productos'!$N36:$Q36)),LARGE((INT(ISNUMBER('Avance Cuantitativo Productos'!$N36:$Q36))&lt;&gt;0)*(_xlfn.SEQUENCE(,COUNTA('Avance Cuantitativo Productos'!$N$6:$Q$6))),1))=INT(ISNUMBER('Avance Cuantitativo Productos'!$N36:$Q36))))-COLUMN('Avance Cuantitativo Productos'!$N36:$N36)+1)=4,OFFSET('Avance Cuantitativo Productos'!$BB36:$BB36,0,MATCH(MAX('Avance Cuantitativo Productos'!$BB36:$BB36)+1,'Avance Cuantitativo Productos'!$BB36:$BB36,1)-1),)))))))))</f>
        <v/>
      </c>
      <c r="BL36" s="124" t="str">
        <f t="array" aca="1" ref="BL36" ca="1">+IF(AND('Avance Cuantitativo Productos'!$BK36:$BK36="",'Avance Cuantitativo Productos'!$BC36:$BC36=""),"",IF(OR(AND(_xlfn.XLOOKUP('Avance Cuantitativo Productos'!$I36:$I36,Listas!$G$2:$G$10,Listas!$I$2:$I$10&lt;1),'Avance Cuantitativo Productos'!$BC36:$BC36=""),'Avance Cuantitativo Productos'!$BC36:$BC36="",COUNTIF('Avance Cuantitativo Productos'!$R36:$U36,"="&amp;"")&gt;=4),MAX('Avance Cuantitativo Productos'!$BK36:$BK36,'Avance Cuantitativo Productos'!$BB36:$BB36),IF('Avance Cuantitativo Productos'!$H36:$H36="","Seleccionar Anualización",IF(COUNTIF('Avance Cuantitativo Productos'!$BB36:$BC36,"="&amp;"")=2,"",IF(AND(OR('Avance Cuantitativo Productos'!$H36:$H36="Creciente",'Avance Cuantitativo Productos'!$H36:$H36="Constante",'Avance Cuantitativo Productos'!$H36:$H36="Suma"),'Avance Cuantitativo Productos'!$BC36:$BC36&gt;'Avance Cuantitativo Productos'!$BJ36:$BJ36),"ERROR, las metas de las vigencias no pueden ser mayores a la meta final",IF(AND('Avance Cuantitativo Productos'!$H36:$H36="Decreciente",'Avance Cuantitativo Productos'!$BC36:$BC36&lt;'Avance Cuantitativo Productos'!$BJ36:$BJ36),"ERROR, las metas de las vigencias no pueden ser menores a la meta final",IF(OR('Avance Cuantitativo Productos'!$H36:$H36="Creciente",'Avance Cuantitativo Productos'!$H36:$H36="Constante",'Avance Cuantitativo Productos'!$H36:$H36="Decreciente"),IF((MAX(COLUMN('Avance Cuantitativo Productos'!$R36:$U36)*(INDEX('Avance Cuantitativo Productos'!$R36:$U36,LARGE(('Avance Cuantitativo Productos'!$R36:$U36&lt;&gt;"")*(_xlfn.SEQUENCE(,COUNTA('Avance Cuantitativo Productos'!$R$6:$U$6))),1))='Avance Cuantitativo Productos'!$R36:$U36))-COLUMN('Avance Cuantitativo Productos'!$R36:$R36)+1)=1,(OFFSET('Avance Cuantitativo Productos'!$BB36:$BB36,0,_xlfn.XMATCH('Avance Cuantitativo Productos'!$BC$6:$BC$6,'Avance Cuantitativo Productos'!$BB$6:$BC$6)-1)-(OFFSET('Avance Cuantitativo Productos'!$BB36:$BB36,0,_xlfn.XMATCH('Avance Cuantitativo Productos'!$BC$6:$BC$6,'Avance Cuantitativo Productos'!$BB$6:$BC$6)-2)))/4+OFFSET('Avance Cuantitativo Productos'!$BB36:$BB36,0,_xlfn.XMATCH('Avance Cuantitativo Productos'!$BC$6:$BC$6,'Avance Cuantitativo Productos'!$BB$6:$BC$6)-2),IF((MAX(COLUMN('Avance Cuantitativo Productos'!$R36:$U36)*(INDEX('Avance Cuantitativo Productos'!$R36:$U36,LARGE(('Avance Cuantitativo Productos'!$R36:$U36&lt;&gt;"")*(_xlfn.SEQUENCE(,COUNTA('Avance Cuantitativo Productos'!$R$6:$U$6))),1))='Avance Cuantitativo Productos'!$R36:$U36))-COLUMN('Avance Cuantitativo Productos'!$R36:$R36)+1)=2,(OFFSET('Avance Cuantitativo Productos'!$BB36:$BB36,0,_xlfn.XMATCH('Avance Cuantitativo Productos'!$BC$6:$BC$6,'Avance Cuantitativo Productos'!$BB$6:$BC$6)-1)-OFFSET('Avance Cuantitativo Productos'!$BB36:$BB36,0,_xlfn.XMATCH('Avance Cuantitativo Productos'!$BC$6:$BC$6,'Avance Cuantitativo Productos'!$BB$6:$BC$6)-2))/2+OFFSET('Avance Cuantitativo Productos'!$BB36:$BB36,0,_xlfn.XMATCH('Avance Cuantitativo Productos'!$BC$6:$BC$6,'Avance Cuantitativo Productos'!$BB$6:$BC$6)-2),IF((MAX(COLUMN('Avance Cuantitativo Productos'!$R36:$U36)*(INDEX('Avance Cuantitativo Productos'!$R36:$U36,LARGE(('Avance Cuantitativo Productos'!$R36:$U36&lt;&gt;"")*(_xlfn.SEQUENCE(,COUNTA('Avance Cuantitativo Productos'!$R$6:$U$6))),1))='Avance Cuantitativo Productos'!$R36:$U36))-COLUMN('Avance Cuantitativo Productos'!$R36:$R36)+1)=3,(OFFSET('Avance Cuantitativo Productos'!$BB36:$BB36,0,_xlfn.XMATCH('Avance Cuantitativo Productos'!$BC$6:$BC$6,'Avance Cuantitativo Productos'!$BB$6:$BC$6)-1)-OFFSET('Avance Cuantitativo Productos'!$BB36:$BB36,0,_xlfn.XMATCH('Avance Cuantitativo Productos'!$BC$6:$BC$6,'Avance Cuantitativo Productos'!$BB$6:$BC$6)-2))*3/4+OFFSET('Avance Cuantitativo Productos'!$BB36:$BB36,0,_xlfn.XMATCH('Avance Cuantitativo Productos'!$BC$6:$BC$6,'Avance Cuantitativo Productos'!$BB$6:$BC$6)-2),IF((MAX(COLUMN('Avance Cuantitativo Productos'!$R36:$U36)*(INDEX('Avance Cuantitativo Productos'!$R36:$U36,LARGE(('Avance Cuantitativo Productos'!$R36:$U36&lt;&gt;"")*(_xlfn.SEQUENCE(,COUNTA('Avance Cuantitativo Productos'!$R$6:$U$6))),1))='Avance Cuantitativo Productos'!$R36:$U36))-COLUMN('Avance Cuantitativo Productos'!$R36:$R36)+1)=4,(OFFSET('Avance Cuantitativo Productos'!$BB36:$BB36,0,_xlfn.XMATCH('Avance Cuantitativo Productos'!$BC$6:$BC$6,'Avance Cuantitativo Productos'!$BB$6:$BC$6)-1)-OFFSET('Avance Cuantitativo Productos'!$BB36:$BB36,0,_xlfn.XMATCH('Avance Cuantitativo Productos'!$BC$6:$BC$6,'Avance Cuantitativo Productos'!$BB$6:$BC$6)-2))+OFFSET('Avance Cuantitativo Productos'!$BB36:$BB36,0,_xlfn.XMATCH('Avance Cuantitativo Productos'!$BC$6:$BC$6,'Avance Cuantitativo Productos'!$BB$6:$BC$6)-2))))),IF('Avance Cuantitativo Productos'!$H36:$H36="Suma",IF((MAX(COLUMN('Avance Cuantitativo Productos'!$R36:$U36)*(INDEX(INT(ISNUMBER('Avance Cuantitativo Productos'!$R36:$U36)),LARGE((INT(ISNUMBER('Avance Cuantitativo Productos'!$R36:$U36))&lt;&gt;0)*(_xlfn.SEQUENCE(,COUNTA('Avance Cuantitativo Productos'!$R$6:$U$6))),1))=INT(ISNUMBER('Avance Cuantitativo Productos'!$R36:$U36))))-COLUMN('Avance Cuantitativo Productos'!$R36:$R36)+1)=1,(OFFSET('Avance Cuantitativo Productos'!$BB36:$BB36,0,_xlfn.XMATCH('Avance Cuantitativo Productos'!$BC$6:$BC$6,'Avance Cuantitativo Productos'!$BB$6:$BC$6,1,1)-1)/4+SUM('Avance Cuantitativo Productos'!$BB36:$BB36)),IF((MAX(COLUMN('Avance Cuantitativo Productos'!$R36:$U36)*(INDEX(INT(ISNUMBER('Avance Cuantitativo Productos'!$R36:$U36)),LARGE((INT(ISNUMBER('Avance Cuantitativo Productos'!$R36:$U36))&lt;&gt;0)*(_xlfn.SEQUENCE(,COUNTA('Avance Cuantitativo Productos'!$R$6:$U$6))),1))=INT(ISNUMBER('Avance Cuantitativo Productos'!$R36:$U36))))-COLUMN('Avance Cuantitativo Productos'!$R36:$R36)+1)=2,(OFFSET('Avance Cuantitativo Productos'!$BB36:$BB36,0,_xlfn.XMATCH('Avance Cuantitativo Productos'!$BC$6:$BC$6,'Avance Cuantitativo Productos'!$BB$6:$BC$6,1,1)-1)/2+SUM('Avance Cuantitativo Productos'!$BB36:$BB36)),IF((MAX(COLUMN('Avance Cuantitativo Productos'!$R36:$U36)*(INDEX(INT(ISNUMBER('Avance Cuantitativo Productos'!$R36:$U36)),LARGE((INT(ISNUMBER('Avance Cuantitativo Productos'!$R36:$U36))&lt;&gt;0)*(_xlfn.SEQUENCE(,COUNTA('Avance Cuantitativo Productos'!$R$6:$U$6))),1))=INT(ISNUMBER('Avance Cuantitativo Productos'!$R36:$U36))))-COLUMN('Avance Cuantitativo Productos'!$R36:$R36)+1)=3,(OFFSET('Avance Cuantitativo Productos'!$BB36:$BB36,0,_xlfn.XMATCH('Avance Cuantitativo Productos'!$BC$6:$BC$6,'Avance Cuantitativo Productos'!$BB$6:$BC$6,1,1)-1)*3/4+SUM('Avance Cuantitativo Productos'!$BB36:$BB36)),IF((MAX(COLUMN('Avance Cuantitativo Productos'!$R36:$U36)*(INDEX(INT(ISNUMBER('Avance Cuantitativo Productos'!$R36:$U36)),LARGE((INT(ISNUMBER('Avance Cuantitativo Productos'!$R36:$U36))&lt;&gt;0)*(_xlfn.SEQUENCE(,COUNTA('Avance Cuantitativo Productos'!$R$6:$U$6))),1))=INT(ISNUMBER('Avance Cuantitativo Productos'!$R36:$U36))))-COLUMN('Avance Cuantitativo Productos'!$R36:$R36)+1)=4,(OFFSET('Avance Cuantitativo Productos'!$BB36:$BB36,0,_xlfn.XMATCH('Avance Cuantitativo Productos'!$BC$6:$BC$6,'Avance Cuantitativo Productos'!$BB$6:$BC$6,1,1)-1)+SUM('Avance Cuantitativo Productos'!$BB36:$BB36)),))))))))))))</f>
        <v/>
      </c>
      <c r="BM36" s="124" t="str">
        <f t="array" aca="1" ref="BM36" ca="1">+IF(AND('Avance Cuantitativo Productos'!$BL36:$BL36="",'Avance Cuantitativo Productos'!$BD36:$BD36=""),"",IF(OR(AND(_xlfn.XLOOKUP('Avance Cuantitativo Productos'!$I36:$I36,Listas!$G$2:$G$10,Listas!$I$2:$I$10)&lt;1,'Avance Cuantitativo Productos'!$BD36:$BD36=""),'Avance Cuantitativo Productos'!$BD36:$BD36="",COUNTIF('Avance Cuantitativo Productos'!$V36:$Y36,"="&amp;"")&gt;=4),MAX('Avance Cuantitativo Productos'!$BL36:$BL36,'Avance Cuantitativo Productos'!$BC36:$BC36),IF('Avance Cuantitativo Productos'!$H36:$H36="","Seleccionar Anualización",IF(COUNTIF('Avance Cuantitativo Productos'!$BB36:$BD36,"="&amp;"")=3,"",IF(AND(OR('Avance Cuantitativo Productos'!$H36:$H36="Creciente",'Avance Cuantitativo Productos'!$H36:$H36="Constante",'Avance Cuantitativo Productos'!$H36:$H36="Suma"),'Avance Cuantitativo Productos'!$BD36:$BD36&gt;'Avance Cuantitativo Productos'!$BJ36:$BJ36),"ERROR, las metas de las vigencias no pueden ser mayores a la meta final",IF(AND('Avance Cuantitativo Productos'!$H36:$H36="Decreciente",'Avance Cuantitativo Productos'!$BD36:$BD36&lt;'Avance Cuantitativo Productos'!$BJ36:$BJ36),"ERROR, las metas de las vigencias no pueden ser menores a la meta final",IF(OR('Avance Cuantitativo Productos'!$H36:$H36="Creciente",'Avance Cuantitativo Productos'!$H36:$H36="Constante",'Avance Cuantitativo Productos'!$H36:$H36="Decreciente"),IF((MAX(COLUMN('Avance Cuantitativo Productos'!$V36:$Y36)*(INDEX('Avance Cuantitativo Productos'!$V36:$Y36,LARGE(('Avance Cuantitativo Productos'!$V36:$Y36&lt;&gt;"")*(_xlfn.SEQUENCE(,COUNTA('Avance Cuantitativo Productos'!$V$6:$Y$6))),1))='Avance Cuantitativo Productos'!$V36:$Y36))-COLUMN('Avance Cuantitativo Productos'!$V36:$V36)+1)=1,(OFFSET('Avance Cuantitativo Productos'!$BB36:$BB36,0,_xlfn.XMATCH('Avance Cuantitativo Productos'!$BD$6:$BD$6,'Avance Cuantitativo Productos'!$BB$6:$BD$6)-1)-(OFFSET('Avance Cuantitativo Productos'!$BB36:$BB36,0,_xlfn.XMATCH('Avance Cuantitativo Productos'!$BD$6:$BD$6,'Avance Cuantitativo Productos'!$BB$6:$BD$6)-2)))/4+OFFSET('Avance Cuantitativo Productos'!$BB36:$BB36,0,_xlfn.XMATCH('Avance Cuantitativo Productos'!$BD$6:$BD$6,'Avance Cuantitativo Productos'!$BB$6:$BD$6)-1),IF((MAX(COLUMN('Avance Cuantitativo Productos'!$V36:$Y36)*(INDEX('Avance Cuantitativo Productos'!$V36:$Y36,LARGE(('Avance Cuantitativo Productos'!$V36:$Y36&lt;&gt;"")*(_xlfn.SEQUENCE(,COUNTA('Avance Cuantitativo Productos'!$V$6:$Y$6))),1))='Avance Cuantitativo Productos'!$V36:$Y36))-COLUMN('Avance Cuantitativo Productos'!$V36:$V36)+1)=2,(OFFSET('Avance Cuantitativo Productos'!$BB36:$BB36,0,_xlfn.XMATCH('Avance Cuantitativo Productos'!$BD$6:$BD$6,'Avance Cuantitativo Productos'!$BB$6:$BD$6)-1)-OFFSET('Avance Cuantitativo Productos'!$BB36:$BB36,0,_xlfn.XMATCH('Avance Cuantitativo Productos'!$BD$6:$BD$6,'Avance Cuantitativo Productos'!$BB$6:$BD$6)-2))/2+OFFSET('Avance Cuantitativo Productos'!$BB36:$BB36,0,_xlfn.XMATCH('Avance Cuantitativo Productos'!$BD$6:$BD$6,'Avance Cuantitativo Productos'!$BB$6:$BD$6)-2),IF((MAX(COLUMN('Avance Cuantitativo Productos'!$V36:$Y36)*(INDEX('Avance Cuantitativo Productos'!$V36:$Y36,LARGE(('Avance Cuantitativo Productos'!$V36:$Y36&lt;&gt;"")*(_xlfn.SEQUENCE(,COUNTA('Avance Cuantitativo Productos'!$V$6:$Y$6))),1))='Avance Cuantitativo Productos'!$V36:$Y36))-COLUMN('Avance Cuantitativo Productos'!$V36:$V36)+1)=3,(OFFSET('Avance Cuantitativo Productos'!$BB36:$BB36,0,_xlfn.XMATCH('Avance Cuantitativo Productos'!$BD$6:$BD$6,'Avance Cuantitativo Productos'!$BB$6:$BD$6)-1)-OFFSET('Avance Cuantitativo Productos'!$BB36:$BB36,0,_xlfn.XMATCH('Avance Cuantitativo Productos'!$BD$6:$BD$6,'Avance Cuantitativo Productos'!$BB$6:$BD$6)-2))*0.75+OFFSET('Avance Cuantitativo Productos'!$BB36:$BB36,0,_xlfn.XMATCH('Avance Cuantitativo Productos'!$BD$6:$BD$6,'Avance Cuantitativo Productos'!$BB$6:$BD$6)-2),IF((MAX(COLUMN('Avance Cuantitativo Productos'!$V36:$Y36)*(INDEX('Avance Cuantitativo Productos'!$V36:$Y36,LARGE(('Avance Cuantitativo Productos'!$V36:$Y36&lt;&gt;"")*(_xlfn.SEQUENCE(,COUNTA('Avance Cuantitativo Productos'!$V$6:$Y$6))),1))='Avance Cuantitativo Productos'!$V36:$Y36))-COLUMN('Avance Cuantitativo Productos'!$V36:$V36)+1)=4,(OFFSET('Avance Cuantitativo Productos'!$BB36:$BB36,0,_xlfn.XMATCH('Avance Cuantitativo Productos'!$BD$6:$BD$6,'Avance Cuantitativo Productos'!$BB$6:$BD$6)-1)-OFFSET('Avance Cuantitativo Productos'!$BB36:$BB36,0,_xlfn.XMATCH('Avance Cuantitativo Productos'!$BD$6:$BD$6,'Avance Cuantitativo Productos'!$BB$6:$BD$6)-2))+OFFSET('Avance Cuantitativo Productos'!$BB36:$BB36,0,_xlfn.XMATCH('Avance Cuantitativo Productos'!$BD$6:$BD$6,'Avance Cuantitativo Productos'!$BB$6:$BD$6)-2))))),IF('Avance Cuantitativo Productos'!$H36:$H36="Suma",IF((MAX(COLUMN('Avance Cuantitativo Productos'!$V36:$Y36)*(INDEX(INT(ISNUMBER('Avance Cuantitativo Productos'!$V36:$Y36)),LARGE((INT(ISNUMBER('Avance Cuantitativo Productos'!$V36:$Y36))&lt;&gt;0)*(_xlfn.SEQUENCE(,COUNTA('Avance Cuantitativo Productos'!$V$6:$Y$6))),1))=INT(ISNUMBER('Avance Cuantitativo Productos'!$V36:$Y36))))-COLUMN('Avance Cuantitativo Productos'!$V36:$V36)+1)=1,(OFFSET('Avance Cuantitativo Productos'!$BB36:$BB36,0,_xlfn.XMATCH('Avance Cuantitativo Productos'!$BD$6:$BD$6,'Avance Cuantitativo Productos'!$BB$6:$BD$6,1,1)-1)/4+SUM('Avance Cuantitativo Productos'!$BB36:$BC36)),IF((MAX(COLUMN('Avance Cuantitativo Productos'!$V36:$Y36)*(INDEX(INT(ISNUMBER('Avance Cuantitativo Productos'!$V36:$Y36)),LARGE((INT(ISNUMBER('Avance Cuantitativo Productos'!$V36:$Y36))&lt;&gt;0)*(_xlfn.SEQUENCE(,COUNTA('Avance Cuantitativo Productos'!$V$6:$Y$6))),1))=INT(ISNUMBER('Avance Cuantitativo Productos'!$V36:$Y36))))-COLUMN('Avance Cuantitativo Productos'!$V36:$V36)+1)=2,(OFFSET('Avance Cuantitativo Productos'!$BB36:$BB36,0,_xlfn.XMATCH('Avance Cuantitativo Productos'!$BD$6:$BD$6,'Avance Cuantitativo Productos'!$BB$6:$BD$6,1,1)-1)/2+SUM('Avance Cuantitativo Productos'!$BB36:$BC36)),IF((MAX(COLUMN('Avance Cuantitativo Productos'!$V36:$Y36)*(INDEX(INT(ISNUMBER('Avance Cuantitativo Productos'!$V36:$Y36)),LARGE((INT(ISNUMBER('Avance Cuantitativo Productos'!$V36:$Y36))&lt;&gt;0)*(_xlfn.SEQUENCE(,COUNTA('Avance Cuantitativo Productos'!$V$6:$Y$6))),1))=INT(ISNUMBER('Avance Cuantitativo Productos'!$V36:$Y36))))-COLUMN('Avance Cuantitativo Productos'!$V36:$V36)+1)=3,(OFFSET('Avance Cuantitativo Productos'!$BB36:$BB36,0,_xlfn.XMATCH('Avance Cuantitativo Productos'!$BD$6:$BD$6,'Avance Cuantitativo Productos'!$BB$6:$BD$6,1,1)-1)*0.75+SUM('Avance Cuantitativo Productos'!$BB36:$BC36)),IF((MAX(COLUMN('Avance Cuantitativo Productos'!$V36:$Y36)*(INDEX(INT(ISNUMBER('Avance Cuantitativo Productos'!$V36:$Y36)),LARGE((INT(ISNUMBER('Avance Cuantitativo Productos'!$V36:$Y36))&lt;&gt;0)*(_xlfn.SEQUENCE(,COUNTA('Avance Cuantitativo Productos'!$V$6:$Y$6))),1))=INT(ISNUMBER('Avance Cuantitativo Productos'!$V36:$Y36))))-COLUMN('Avance Cuantitativo Productos'!$V36:$V36)+1)=4,(OFFSET('Avance Cuantitativo Productos'!$BB36:$BB36,0,_xlfn.XMATCH('Avance Cuantitativo Productos'!$BD$6:$BD$6,'Avance Cuantitativo Productos'!$BB$6:$BD$6,1,1)-1)+SUM('Avance Cuantitativo Productos'!$BB36:$BC36)),))))))))))))</f>
        <v/>
      </c>
      <c r="BN36" s="124" t="str">
        <f t="array" aca="1" ref="BN36" ca="1">+IF(AND('Avance Cuantitativo Productos'!$BM36:$BM36="",'Avance Cuantitativo Productos'!$BE36:$BE36=""),"",IF(OR(AND(_xlfn.XLOOKUP('Avance Cuantitativo Productos'!$I36:$I36,Listas!$G$2:$G$10,Listas!$I$2:$I$10&lt;1),'Avance Cuantitativo Productos'!$BE36:$BE36=""),'Avance Cuantitativo Productos'!$BE36:$BE36="",COUNTIF('Avance Cuantitativo Productos'!$Z36:$AC36,"="&amp;"")&gt;=4),MAX('Avance Cuantitativo Productos'!$BM36:$BM36,'Avance Cuantitativo Productos'!$BD36:$BD36),IF('Avance Cuantitativo Productos'!$H36:$H36="","Seleccionar Anualización",IF(COUNTIF('Avance Cuantitativo Productos'!$BB36:$BE36,"="&amp;"")=4,"",IF(AND(OR('Avance Cuantitativo Productos'!$H36:$H36="Creciente",'Avance Cuantitativo Productos'!$H36:$H36="Constante",'Avance Cuantitativo Productos'!$H36:$H36="Suma"),'Avance Cuantitativo Productos'!$BE36:$BE36&gt;'Avance Cuantitativo Productos'!$BJ36:$BJ36),"ERROR, las metas de las vigencias no pueden ser mayores a la meta final",IF(AND('Avance Cuantitativo Productos'!$H36:$H36="Decreciente",'Avance Cuantitativo Productos'!$BE36:$BE36&lt;'Avance Cuantitativo Productos'!$BJ36:$BJ36),"ERROR, las metas de las vigencias no pueden ser menores a la meta final",IF(OR('Avance Cuantitativo Productos'!$H36:$H36="Creciente",'Avance Cuantitativo Productos'!$H36:$H36="Constante",'Avance Cuantitativo Productos'!$H36:$H36="Decreciente"),IF((MAX(COLUMN('Avance Cuantitativo Productos'!$Z36:$AC36)*(INDEX('Avance Cuantitativo Productos'!$Z36:$AC36,LARGE(('Avance Cuantitativo Productos'!$Z36:$AC36&lt;&gt;"")*(_xlfn.SEQUENCE(,COUNTA('Avance Cuantitativo Productos'!$Z$6:$AC$6))),1))='Avance Cuantitativo Productos'!$Z36:$AC36))-COLUMN('Avance Cuantitativo Productos'!$Z36:$Z36)+1)=1,(OFFSET('Avance Cuantitativo Productos'!$BB36:$BB36,0,_xlfn.XMATCH('Avance Cuantitativo Productos'!$BE$6:$BE$6,'Avance Cuantitativo Productos'!$BB$6:$BE$6)-1)-(OFFSET('Avance Cuantitativo Productos'!$BB36:$BB36,0,_xlfn.XMATCH('Avance Cuantitativo Productos'!$BE$6:$BE$6,'Avance Cuantitativo Productos'!$BB$6:$BE$6)-2)))/4+OFFSET('Avance Cuantitativo Productos'!$BB36:$BB36,0,_xlfn.XMATCH('Avance Cuantitativo Productos'!$BE$6:$BE$6,'Avance Cuantitativo Productos'!$BB$6:$BE$6)-2),IF((MAX(COLUMN('Avance Cuantitativo Productos'!$Z36:$AC36)*(INDEX('Avance Cuantitativo Productos'!$Z36:$AC36,LARGE(('Avance Cuantitativo Productos'!$Z36:$AC36&lt;&gt;"")*(_xlfn.SEQUENCE(,COUNTA('Avance Cuantitativo Productos'!$Z$6:$AC$6))),1))='Avance Cuantitativo Productos'!$Z36:$AC36))-COLUMN('Avance Cuantitativo Productos'!$Z36:$Z36)+1)=2,(OFFSET('Avance Cuantitativo Productos'!$BB36:$BB36,0,_xlfn.XMATCH('Avance Cuantitativo Productos'!$BE$6:$BE$6,'Avance Cuantitativo Productos'!$BB$6:$BE$6)-1)-OFFSET('Avance Cuantitativo Productos'!$BB36:$BB36,0,_xlfn.XMATCH('Avance Cuantitativo Productos'!$BE$6:$BE$6,'Avance Cuantitativo Productos'!$BB$6:$BE$6)-2))/2+OFFSET('Avance Cuantitativo Productos'!$BB36:$BB36,0,_xlfn.XMATCH('Avance Cuantitativo Productos'!$BE$6:$BE$6,'Avance Cuantitativo Productos'!$BB$6:$BE$6)-2),IF((MAX(COLUMN('Avance Cuantitativo Productos'!$Z36:$AC36)*(INDEX('Avance Cuantitativo Productos'!$Z36:$AC36,LARGE(('Avance Cuantitativo Productos'!$Z36:$AC36&lt;&gt;"")*(_xlfn.SEQUENCE(,COUNTA('Avance Cuantitativo Productos'!$Z$6:$AC$6))),1))='Avance Cuantitativo Productos'!$Z36:$AC36))-COLUMN('Avance Cuantitativo Productos'!$Z36:$Z36)+1)=3,(OFFSET('Avance Cuantitativo Productos'!$BB36:$BB36,0,_xlfn.XMATCH('Avance Cuantitativo Productos'!$BE$6:$BE$6,'Avance Cuantitativo Productos'!$BB$6:$BE$6)-1)-OFFSET('Avance Cuantitativo Productos'!$BB36:$BB36,0,_xlfn.XMATCH('Avance Cuantitativo Productos'!$BE$6:$BE$6,'Avance Cuantitativo Productos'!$BB$6:$BE$6)-2))*3/4+OFFSET('Avance Cuantitativo Productos'!$BB36:$BB36,0,_xlfn.XMATCH('Avance Cuantitativo Productos'!$BE$6:$BE$6,'Avance Cuantitativo Productos'!$BB$6:$BE$6)-2),IF((MAX(COLUMN('Avance Cuantitativo Productos'!$Z36:$AC36)*(INDEX('Avance Cuantitativo Productos'!$Z36:$AC36,LARGE(('Avance Cuantitativo Productos'!$Z36:$AC36&lt;&gt;"")*(_xlfn.SEQUENCE(,COUNTA('Avance Cuantitativo Productos'!$Z$6:$AC$6))),1))='Avance Cuantitativo Productos'!$Z36:$AC36))-COLUMN('Avance Cuantitativo Productos'!$Z36:$Z36)+1)=4,(OFFSET('Avance Cuantitativo Productos'!$BB36:$BB36,0,_xlfn.XMATCH('Avance Cuantitativo Productos'!$BE$6:$BE$6,'Avance Cuantitativo Productos'!$BB$6:$BE$6)-1)-OFFSET('Avance Cuantitativo Productos'!$BB36:$BB36,0,_xlfn.XMATCH('Avance Cuantitativo Productos'!$BE$6:$BE$6,'Avance Cuantitativo Productos'!$BB$6:$BE$6)-2))+OFFSET('Avance Cuantitativo Productos'!$BB36:$BB36,0,_xlfn.XMATCH('Avance Cuantitativo Productos'!$BE$6:$BE$6,'Avance Cuantitativo Productos'!$BB$6:$BE$6)-2))))),IF('Avance Cuantitativo Productos'!$H36:$H36="Suma",IF((MAX(COLUMN('Avance Cuantitativo Productos'!$Z36:$AC36)*(INDEX(INT(ISNUMBER('Avance Cuantitativo Productos'!$Z36:$AC36)),LARGE((INT(ISNUMBER('Avance Cuantitativo Productos'!$Z36:$AC36))&lt;&gt;0)*(_xlfn.SEQUENCE(,COUNTA('Avance Cuantitativo Productos'!$Z$6:$AC$6))),1))=INT(ISNUMBER('Avance Cuantitativo Productos'!$Z36:$AC36))))-COLUMN('Avance Cuantitativo Productos'!$Z36:$Z36)+1)=1,(OFFSET('Avance Cuantitativo Productos'!$BB36:$BB36,0,_xlfn.XMATCH('Avance Cuantitativo Productos'!$BE$6:$BE$6,'Avance Cuantitativo Productos'!$BB$6:$BE$6,1,1)-1)/4+SUM('Avance Cuantitativo Productos'!$BB36:$BD36)),IF((MAX(COLUMN('Avance Cuantitativo Productos'!$Z36:$AC36)*(INDEX(INT(ISNUMBER('Avance Cuantitativo Productos'!$Z36:$AC36)),LARGE((INT(ISNUMBER('Avance Cuantitativo Productos'!$Z36:$AC36))&lt;&gt;0)*(_xlfn.SEQUENCE(,COUNTA('Avance Cuantitativo Productos'!$Z$6:$AC$6))),1))=INT(ISNUMBER('Avance Cuantitativo Productos'!$Z36:$AC36))))-COLUMN('Avance Cuantitativo Productos'!$Z36:$Z36)+1)=2,(OFFSET('Avance Cuantitativo Productos'!$BB36:$BB36,0,_xlfn.XMATCH('Avance Cuantitativo Productos'!$BE$6:$BE$6,'Avance Cuantitativo Productos'!$BB$6:$BE$6,1,1)-1)/2+SUM('Avance Cuantitativo Productos'!$BB36:$BD36)),IF((MAX(COLUMN('Avance Cuantitativo Productos'!$Z36:$AC36)*(INDEX(INT(ISNUMBER('Avance Cuantitativo Productos'!$Z36:$AC36)),LARGE((INT(ISNUMBER('Avance Cuantitativo Productos'!$Z36:$AC36))&lt;&gt;0)*(_xlfn.SEQUENCE(,COUNTA('Avance Cuantitativo Productos'!$Z$6:$AC$6))),1))=INT(ISNUMBER('Avance Cuantitativo Productos'!$Z36:$AC36))))-COLUMN('Avance Cuantitativo Productos'!$Z36:$Z36)+1)=3,(OFFSET('Avance Cuantitativo Productos'!$BB36:$BB36,0,_xlfn.XMATCH('Avance Cuantitativo Productos'!$BE$6:$BE$6,'Avance Cuantitativo Productos'!$BB$6:$BE$6,1,1)-1)*3/4+SUM('Avance Cuantitativo Productos'!$BB36:$BD36)),IF((MAX(COLUMN('Avance Cuantitativo Productos'!$Z36:$AC36)*(INDEX(INT(ISNUMBER('Avance Cuantitativo Productos'!$Z36:$AC36)),LARGE((INT(ISNUMBER('Avance Cuantitativo Productos'!$Z36:$AC36))&lt;&gt;0)*(_xlfn.SEQUENCE(,COUNTA('Avance Cuantitativo Productos'!$Z$6:$AC$6))),1))=INT(ISNUMBER('Avance Cuantitativo Productos'!$Z36:$AC36))))-COLUMN('Avance Cuantitativo Productos'!$Z36:$Z36)+1)=4,(OFFSET('Avance Cuantitativo Productos'!$BB36:$BB36,0,_xlfn.XMATCH('Avance Cuantitativo Productos'!$BE$6:$BE$6,'Avance Cuantitativo Productos'!$BB$6:$BE$6,1,1)-1)+SUM('Avance Cuantitativo Productos'!$BB36:$BD36)),))))))))))))</f>
        <v/>
      </c>
      <c r="BO36" s="124" t="str">
        <f t="array" aca="1" ref="BO36" ca="1">+IF(AND('Avance Cuantitativo Productos'!$BN36:$BN36="",'Avance Cuantitativo Productos'!$BF36:$BF36=""),"",IF(OR(AND(_xlfn.XLOOKUP('Avance Cuantitativo Productos'!$I36:$I36,Listas!$G$2:$G$10,Listas!$I$2:$I$10&lt;1),'Avance Cuantitativo Productos'!$BF36:$BF36=""),'Avance Cuantitativo Productos'!$BF36:$BF36="",COUNTIF('Avance Cuantitativo Productos'!$AD36:$AG36,"="&amp;"")&gt;=4),MAX('Avance Cuantitativo Productos'!$BN36:$BN36,'Avance Cuantitativo Productos'!$BE36:$BE36),IF('Avance Cuantitativo Productos'!$H36:$H36="","Seleccionar Anualización",IF(COUNTIF('Avance Cuantitativo Productos'!$BB36:$BF36,"="&amp;"")=5,"",IF(AND(OR('Avance Cuantitativo Productos'!$H36:$H36="Creciente",'Avance Cuantitativo Productos'!$H36:$H36="Constante",'Avance Cuantitativo Productos'!$H36:$H36="Suma"),'Avance Cuantitativo Productos'!$BF36:$BF36&gt;'Avance Cuantitativo Productos'!$BJ36:$BJ36),"ERROR, las metas de las vigencias no pueden ser mayores a la meta final",IF(AND('Avance Cuantitativo Productos'!$H36:$H36="Decreciente",'Avance Cuantitativo Productos'!$BF36:$BF36&lt;'Avance Cuantitativo Productos'!$BJ36:$BJ36),"ERROR, las metas de las vigencias no pueden ser menores a la meta final",IF(OR('Avance Cuantitativo Productos'!$H36:$H36="Creciente",'Avance Cuantitativo Productos'!$H36:$H36="Constante",'Avance Cuantitativo Productos'!$H36:$H36="Decreciente"),IF((MAX(COLUMN('Avance Cuantitativo Productos'!$AD36:$AG36)*(INDEX('Avance Cuantitativo Productos'!$AD36:$AG36,LARGE(('Avance Cuantitativo Productos'!$AD36:$AG36&lt;&gt;"")*(_xlfn.SEQUENCE(,COUNTA('Avance Cuantitativo Productos'!$AD$6:$AG$6))),1))='Avance Cuantitativo Productos'!$AD36:$AG36))-COLUMN('Avance Cuantitativo Productos'!$AD36:$AD36)+1)=1,(OFFSET('Avance Cuantitativo Productos'!$BB36:$BB36,0,_xlfn.XMATCH('Avance Cuantitativo Productos'!$BF$6:$BF$6,'Avance Cuantitativo Productos'!$BB$6:$BF$6)-1)-(OFFSET('Avance Cuantitativo Productos'!$BB36:$BB36,0,_xlfn.XMATCH('Avance Cuantitativo Productos'!$BF$6:$BF$6,'Avance Cuantitativo Productos'!$BB$6:$BF$6)-2)))/4+OFFSET('Avance Cuantitativo Productos'!$BB36:$BB36,0,_xlfn.XMATCH('Avance Cuantitativo Productos'!$BF$6:$BF$6,'Avance Cuantitativo Productos'!$BB$6:$BF$6)-2),IF((MAX(COLUMN('Avance Cuantitativo Productos'!$AD36:$AG36)*(INDEX('Avance Cuantitativo Productos'!$AD36:$AG36,LARGE(('Avance Cuantitativo Productos'!$AD36:$AG36&lt;&gt;"")*(_xlfn.SEQUENCE(,COUNTA('Avance Cuantitativo Productos'!$AD$6:$AG$6))),1))='Avance Cuantitativo Productos'!$AD36:$AG36))-COLUMN('Avance Cuantitativo Productos'!$AD36:$AD36)+1)=2,(OFFSET('Avance Cuantitativo Productos'!$BB36:$BB36,0,_xlfn.XMATCH('Avance Cuantitativo Productos'!$BF$6:$BF$6,'Avance Cuantitativo Productos'!$BB$6:$BF$6)-1)-OFFSET('Avance Cuantitativo Productos'!$BB36:$BB36,0,_xlfn.XMATCH('Avance Cuantitativo Productos'!$BF$6:$BF$6,'Avance Cuantitativo Productos'!$BB$6:$BF$6)-2))/2+OFFSET('Avance Cuantitativo Productos'!$BB36:$BB36,0,_xlfn.XMATCH('Avance Cuantitativo Productos'!$BF$6:$BF$6,'Avance Cuantitativo Productos'!$BB$6:$BF$6)-2),IF((MAX(COLUMN('Avance Cuantitativo Productos'!$AD36:$AG36)*(INDEX('Avance Cuantitativo Productos'!$AD36:$AG36,LARGE(('Avance Cuantitativo Productos'!$AD36:$AG36&lt;&gt;"")*(_xlfn.SEQUENCE(,COUNTA('Avance Cuantitativo Productos'!$AD$6:$AG$6))),1))='Avance Cuantitativo Productos'!$AD36:$AG36))-COLUMN('Avance Cuantitativo Productos'!$AD36:$AD36)+1)=3,(OFFSET('Avance Cuantitativo Productos'!$BB36:$BB36,0,_xlfn.XMATCH('Avance Cuantitativo Productos'!$BF$6:$BF$6,'Avance Cuantitativo Productos'!$BB$6:$BF$6)-1)-OFFSET('Avance Cuantitativo Productos'!$BB36:$BB36,0,_xlfn.XMATCH('Avance Cuantitativo Productos'!$BF$6:$BF$6,'Avance Cuantitativo Productos'!$BB$6:$BF$6)-2))*3/4+OFFSET('Avance Cuantitativo Productos'!$BB36:$BB36,0,_xlfn.XMATCH('Avance Cuantitativo Productos'!$BF$6:$BF$6,'Avance Cuantitativo Productos'!$BB$6:$BF$6)-2),IF((MAX(COLUMN('Avance Cuantitativo Productos'!$AD36:$AG36)*(INDEX('Avance Cuantitativo Productos'!$AD36:$AG36,LARGE(('Avance Cuantitativo Productos'!$AD36:$AG36&lt;&gt;"")*(_xlfn.SEQUENCE(,COUNTA('Avance Cuantitativo Productos'!$AD$6:$AG$6))),1))='Avance Cuantitativo Productos'!$AD36:$AG36))-COLUMN('Avance Cuantitativo Productos'!$AD36:$AD36)+1)=4,(OFFSET('Avance Cuantitativo Productos'!$BB36:$BB36,0,_xlfn.XMATCH('Avance Cuantitativo Productos'!$BF$6:$BF$6,'Avance Cuantitativo Productos'!$BB$6:$BF$6)-1)-OFFSET('Avance Cuantitativo Productos'!$BB36:$BB36,0,_xlfn.XMATCH('Avance Cuantitativo Productos'!$BF$6:$BF$6,'Avance Cuantitativo Productos'!$BB$6:$BF$6)-2))+OFFSET('Avance Cuantitativo Productos'!$BB36:$BB36,0,_xlfn.XMATCH('Avance Cuantitativo Productos'!$BF$6:$BF$6,'Avance Cuantitativo Productos'!$BB$6:$BF$6)-2))))),IF('Avance Cuantitativo Productos'!$H36:$H36="Suma",IF((MAX(COLUMN('Avance Cuantitativo Productos'!$AD36:$AG36)*(INDEX(INT(ISNUMBER('Avance Cuantitativo Productos'!$AD36:$AG36)),LARGE((INT(ISNUMBER('Avance Cuantitativo Productos'!$AD36:$AG36))&lt;&gt;0)*(_xlfn.SEQUENCE(,COUNTA('Avance Cuantitativo Productos'!$AD$6:$AG$6))),1))=INT(ISNUMBER('Avance Cuantitativo Productos'!$AD36:$AG36))))-COLUMN('Avance Cuantitativo Productos'!$AD36:$AD36)+1)=1,(OFFSET('Avance Cuantitativo Productos'!$BB36:$BB36,0,_xlfn.XMATCH('Avance Cuantitativo Productos'!$BF$6:$BF$6,'Avance Cuantitativo Productos'!$BB$6:$BF$6,1,1)-1)/4+SUM('Avance Cuantitativo Productos'!$BB36:$BE36)),IF((MAX(COLUMN('Avance Cuantitativo Productos'!$AD36:$AG36)*(INDEX(INT(ISNUMBER('Avance Cuantitativo Productos'!$AD36:$AG36)),LARGE((INT(ISNUMBER('Avance Cuantitativo Productos'!$AD36:$AG36))&lt;&gt;0)*(_xlfn.SEQUENCE(,COUNTA('Avance Cuantitativo Productos'!$AD$6:$AG$6))),1))=INT(ISNUMBER('Avance Cuantitativo Productos'!$AD36:$AG36))))-COLUMN('Avance Cuantitativo Productos'!$AD36:$AD36)+1)=2,(OFFSET('Avance Cuantitativo Productos'!$BB36:$BB36,0,_xlfn.XMATCH('Avance Cuantitativo Productos'!$BF$6:$BF$6,'Avance Cuantitativo Productos'!$BB$6:$BF$6,1,1)-1)/2+SUM('Avance Cuantitativo Productos'!$BB36:$BE36)),IF((MAX(COLUMN('Avance Cuantitativo Productos'!$AD36:$AG36)*(INDEX(INT(ISNUMBER('Avance Cuantitativo Productos'!$AD36:$AG36)),LARGE((INT(ISNUMBER('Avance Cuantitativo Productos'!$AD36:$AG36))&lt;&gt;0)*(_xlfn.SEQUENCE(,COUNTA('Avance Cuantitativo Productos'!$AD$6:$AG$6))),1))=INT(ISNUMBER('Avance Cuantitativo Productos'!$AD36:$AG36))))-COLUMN('Avance Cuantitativo Productos'!$AD36:$AD36)+1)=3,(OFFSET('Avance Cuantitativo Productos'!$BB36:$BB36,0,_xlfn.XMATCH('Avance Cuantitativo Productos'!$BF$6:$BF$6,'Avance Cuantitativo Productos'!$BB$6:$BF$6,1,1)-1)*3/4+SUM('Avance Cuantitativo Productos'!$BB36:$BE36)),IF((MAX(COLUMN('Avance Cuantitativo Productos'!$AD36:$AG36)*(INDEX(INT(ISNUMBER('Avance Cuantitativo Productos'!$AD36:$AG36)),LARGE((INT(ISNUMBER('Avance Cuantitativo Productos'!$AD36:$AG36))&lt;&gt;0)*(_xlfn.SEQUENCE(,COUNTA('Avance Cuantitativo Productos'!$AD$6:$AG$6))),1))=INT(ISNUMBER('Avance Cuantitativo Productos'!$AD36:$AG36))))-COLUMN('Avance Cuantitativo Productos'!$AD36:$AD36)+1)=4,(OFFSET('Avance Cuantitativo Productos'!$BB36:$BB36,0,_xlfn.XMATCH('Avance Cuantitativo Productos'!$BF$6:$BF$6,'Avance Cuantitativo Productos'!$BB$6:$BF$6,1,1)-1)+SUM('Avance Cuantitativo Productos'!$BB36:$BE36)),))))))))))))</f>
        <v/>
      </c>
      <c r="BP36" s="125" t="str">
        <f t="array" aca="1" ref="BP36" ca="1">+IF(AND('Avance Cuantitativo Productos'!$BO36:$BO36="",'Avance Cuantitativo Productos'!$BG36:$BG36=""),"",IF(OR(AND(_xlfn.XLOOKUP('Avance Cuantitativo Productos'!$I36:$I36,Listas!$G$2:$G$10,Listas!$I$2:$I$10&lt;1),'Avance Cuantitativo Productos'!$BG36:$BG36=""),'Avance Cuantitativo Productos'!$BG36:$BG36="",COUNTIF('Avance Cuantitativo Productos'!$AH36:$AK36,"="&amp;"")&gt;=4),MAX('Avance Cuantitativo Productos'!$BO36:$BO36,'Avance Cuantitativo Productos'!$BF36:$BF36),IF('Avance Cuantitativo Productos'!$H36:$H36="","Seleccionar Anualización",IF(COUNTIF('Avance Cuantitativo Productos'!$BB36:$BG36,"="&amp;"")=6,"",IF(AND(OR('Avance Cuantitativo Productos'!$H36:$H36="Creciente",'Avance Cuantitativo Productos'!$H36:$H36="Constante",'Avance Cuantitativo Productos'!$H36:$H36="Suma"),'Avance Cuantitativo Productos'!$BG36:$BG36&gt;'Avance Cuantitativo Productos'!$BJ36:$BJ36),"ERROR, las metas de las vigencias no pueden ser mayores a la meta final",IF(AND('Avance Cuantitativo Productos'!$H36:$H36="Decreciente",'Avance Cuantitativo Productos'!$BG36:$BG36&lt;'Avance Cuantitativo Productos'!$BJ36:$BJ36),"ERROR, las metas de las vigencias no pueden ser menores a la meta final",IF(OR('Avance Cuantitativo Productos'!$H36:$H36="Creciente",'Avance Cuantitativo Productos'!$H36:$H36="Constante",'Avance Cuantitativo Productos'!$H36:$H36="Decreciente"),IF((MAX(COLUMN('Avance Cuantitativo Productos'!$AH36:$AK36)*(INDEX('Avance Cuantitativo Productos'!$AH36:$AK36,LARGE(('Avance Cuantitativo Productos'!$AH36:$AK36&lt;&gt;"")*(_xlfn.SEQUENCE(,COUNTA('Avance Cuantitativo Productos'!$AH$6:$AK$6))),1))='Avance Cuantitativo Productos'!$AH36:$AK36))-COLUMN('Avance Cuantitativo Productos'!$AH36:$AH36)+1)=1,(OFFSET('Avance Cuantitativo Productos'!$BB36:$BB36,0,_xlfn.XMATCH('Avance Cuantitativo Productos'!$BG$6:$BG$6,'Avance Cuantitativo Productos'!$BB$6:$BG$6)-1)-(OFFSET('Avance Cuantitativo Productos'!$BB36:$BB36,0,_xlfn.XMATCH('Avance Cuantitativo Productos'!$BG$6:$BG$6,'Avance Cuantitativo Productos'!$BB$6:$BG$6)-2)))/4+OFFSET('Avance Cuantitativo Productos'!$BB36:$BB36,0,_xlfn.XMATCH('Avance Cuantitativo Productos'!$BG$6:$BG$6,'Avance Cuantitativo Productos'!$BB$6:$BG$6)-2),IF((MAX(COLUMN('Avance Cuantitativo Productos'!$AH36:$AK36)*(INDEX('Avance Cuantitativo Productos'!$AH36:$AK36,LARGE(('Avance Cuantitativo Productos'!$AH36:$AK36&lt;&gt;"")*(_xlfn.SEQUENCE(,COUNTA('Avance Cuantitativo Productos'!$AH$6:$AK$6))),1))='Avance Cuantitativo Productos'!$AH36:$AK36))-COLUMN('Avance Cuantitativo Productos'!$AH36:$AH36)+1)=2,(OFFSET('Avance Cuantitativo Productos'!$BB36:$BB36,0,_xlfn.XMATCH('Avance Cuantitativo Productos'!$BG$6:$BG$6,'Avance Cuantitativo Productos'!$BB$6:$BG$6)-1)-OFFSET('Avance Cuantitativo Productos'!$BB36:$BB36,0,_xlfn.XMATCH('Avance Cuantitativo Productos'!$BG$6:$BG$6,'Avance Cuantitativo Productos'!$BB$6:$BG$6)-2))/2+OFFSET('Avance Cuantitativo Productos'!$BB36:$BB36,0,_xlfn.XMATCH('Avance Cuantitativo Productos'!$BG$6:$BG$6,'Avance Cuantitativo Productos'!$BB$6:$BG$6)-2),IF((MAX(COLUMN('Avance Cuantitativo Productos'!$AH36:$AK36)*(INDEX('Avance Cuantitativo Productos'!$AH36:$AK36,LARGE(('Avance Cuantitativo Productos'!$AH36:$AK36&lt;&gt;"")*(_xlfn.SEQUENCE(,COUNTA('Avance Cuantitativo Productos'!$AH$6:$AK$6))),1))='Avance Cuantitativo Productos'!$AH36:$AK36))-COLUMN('Avance Cuantitativo Productos'!$AH36:$AH36)+1)=3,(OFFSET('Avance Cuantitativo Productos'!$BB36:$BB36,0,_xlfn.XMATCH('Avance Cuantitativo Productos'!$BG$6:$BG$6,'Avance Cuantitativo Productos'!$BB$6:$BG$6)-1)-OFFSET('Avance Cuantitativo Productos'!$BB36:$BB36,0,_xlfn.XMATCH('Avance Cuantitativo Productos'!$BG$6:$BG$6,'Avance Cuantitativo Productos'!$BB$6:$BG$6)-2))*3/4+OFFSET('Avance Cuantitativo Productos'!$BB36:$BB36,0,_xlfn.XMATCH('Avance Cuantitativo Productos'!$BG$6:$BG$6,'Avance Cuantitativo Productos'!$BB$6:$BG$6)-2),IF((MAX(COLUMN('Avance Cuantitativo Productos'!$AH36:$AK36)*(INDEX('Avance Cuantitativo Productos'!$AH36:$AK36,LARGE(('Avance Cuantitativo Productos'!$AH36:$AK36&lt;&gt;"")*(_xlfn.SEQUENCE(,COUNTA('Avance Cuantitativo Productos'!$AH$6:$AK$6))),1))='Avance Cuantitativo Productos'!$AH36:$AK36))-COLUMN('Avance Cuantitativo Productos'!$AH36:$AH36)+1)=4,(OFFSET('Avance Cuantitativo Productos'!$BB36:$BB36,0,_xlfn.XMATCH('Avance Cuantitativo Productos'!$BG$6:$BG$6,'Avance Cuantitativo Productos'!$BB$6:$BG$6)-1)-OFFSET('Avance Cuantitativo Productos'!$BB36:$BB36,0,_xlfn.XMATCH('Avance Cuantitativo Productos'!$BG$6:$BG$6,'Avance Cuantitativo Productos'!$BB$6:$BG$6)-2))+OFFSET('Avance Cuantitativo Productos'!$BB36:$BB36,0,_xlfn.XMATCH('Avance Cuantitativo Productos'!$BG$6:$BG$6,'Avance Cuantitativo Productos'!$BB$6:$BG$6)-2))))),IF('Avance Cuantitativo Productos'!$H36:$H36="Suma",IF((MAX(COLUMN('Avance Cuantitativo Productos'!$AH36:$AK36)*(INDEX(INT(ISNUMBER('Avance Cuantitativo Productos'!$AH36:$AK36)),LARGE((INT(ISNUMBER('Avance Cuantitativo Productos'!$AH36:$AK36))&lt;&gt;0)*(_xlfn.SEQUENCE(,COUNTA('Avance Cuantitativo Productos'!$AH$6:$AK$6))),1))=INT(ISNUMBER('Avance Cuantitativo Productos'!$AH36:$AK36))))-COLUMN('Avance Cuantitativo Productos'!$AH36:$AH36)+1)=1,(OFFSET('Avance Cuantitativo Productos'!$BB36:$BB36,0,_xlfn.XMATCH('Avance Cuantitativo Productos'!$BG$6:$BG$6,'Avance Cuantitativo Productos'!$BB$6:$BG$6,1,1)-1)/4+SUM('Avance Cuantitativo Productos'!$BB36:$BF36)),IF((MAX(COLUMN('Avance Cuantitativo Productos'!$AH36:$AK36)*(INDEX(INT(ISNUMBER('Avance Cuantitativo Productos'!$AH36:$AK36)),LARGE((INT(ISNUMBER('Avance Cuantitativo Productos'!$AH36:$AK36))&lt;&gt;0)*(_xlfn.SEQUENCE(,COUNTA('Avance Cuantitativo Productos'!$AH$6:$AK$6))),1))=INT(ISNUMBER('Avance Cuantitativo Productos'!$AH36:$AK36))))-COLUMN('Avance Cuantitativo Productos'!$AH36:$AH36)+1)=2,(OFFSET('Avance Cuantitativo Productos'!$BB36:$BB36,0,_xlfn.XMATCH('Avance Cuantitativo Productos'!$BG$6:$BG$6,'Avance Cuantitativo Productos'!$BB$6:$BG$6,1,1)-1)/2+SUM('Avance Cuantitativo Productos'!$BB36:$BF36)),IF((MAX(COLUMN('Avance Cuantitativo Productos'!$AH36:$AK36)*(INDEX(INT(ISNUMBER('Avance Cuantitativo Productos'!$AH36:$AK36)),LARGE((INT(ISNUMBER('Avance Cuantitativo Productos'!$AH36:$AK36))&lt;&gt;0)*(_xlfn.SEQUENCE(,COUNTA('Avance Cuantitativo Productos'!$AH$6:$AK$6))),1))=INT(ISNUMBER('Avance Cuantitativo Productos'!$AH36:$AK36))))-COLUMN('Avance Cuantitativo Productos'!$AH36:$AH36)+1)=3,(OFFSET('Avance Cuantitativo Productos'!$BB36:$BB36,0,_xlfn.XMATCH('Avance Cuantitativo Productos'!$BG$6:$BG$6,'Avance Cuantitativo Productos'!$BB$6:$BG$6,1,1)-1)*3/4+SUM('Avance Cuantitativo Productos'!$BB36:$BF36)),IF((MAX(COLUMN('Avance Cuantitativo Productos'!$AH36:$AK36)*(INDEX(INT(ISNUMBER('Avance Cuantitativo Productos'!$AH36:$AK36)),LARGE((INT(ISNUMBER('Avance Cuantitativo Productos'!$AH36:$AK36))&lt;&gt;0)*(_xlfn.SEQUENCE(,COUNTA('Avance Cuantitativo Productos'!$AH$6:$AK$6))),1))=INT(ISNUMBER('Avance Cuantitativo Productos'!$AH36:$AK36))))-COLUMN('Avance Cuantitativo Productos'!$AH36:$AH36)+1)=4,(OFFSET('Avance Cuantitativo Productos'!$BB36:$BB36,0,_xlfn.XMATCH('Avance Cuantitativo Productos'!$BG$6:$BG$6,'Avance Cuantitativo Productos'!$BB$6:$BG$6,1,1)-1)+SUM('Avance Cuantitativo Productos'!$BB36:$BF36)),))))))))))))</f>
        <v/>
      </c>
      <c r="BQ36" s="137">
        <f t="array" aca="1" ref="BQ36" ca="1">+IF(AND('Avance Cuantitativo Productos'!$BP36:$BP36="",'Avance Cuantitativo Productos'!$BH36:$BH36=""),"",IF(OR(AND(_xlfn.XLOOKUP('Avance Cuantitativo Productos'!$I36:$I36,Listas!$G$2:$G$10,Listas!$I$2:$I$10&lt;1),'Avance Cuantitativo Productos'!$BH36:$BH36=""),'Avance Cuantitativo Productos'!$BH36:$BH36="",COUNTIF('Avance Cuantitativo Productos'!$AL36:$AO36,"="&amp;"")&gt;=4),MAX('Avance Cuantitativo Productos'!$BP36:$BP36,'Avance Cuantitativo Productos'!$BG36:$BG36),IF('Avance Cuantitativo Productos'!$H36:$H36="","Seleccionar Anualización",IF(COUNTIF('Avance Cuantitativo Productos'!$BB36:$BH36,"="&amp;"")=7,"",IF(AND(OR('Avance Cuantitativo Productos'!$H36:$H36="Creciente",'Avance Cuantitativo Productos'!$H36:$H36="Constante",'Avance Cuantitativo Productos'!$H36:$H36="Suma"),'Avance Cuantitativo Productos'!$BH36:$BH36&gt;'Avance Cuantitativo Productos'!$BJ36:$BJ36),"ERROR, las metas de las vigencias no pueden ser mayores a la meta final",IF(AND('Avance Cuantitativo Productos'!$H36:$H36="Decreciente",'Avance Cuantitativo Productos'!$BH36:$BH36&lt;'Avance Cuantitativo Productos'!$BJ36:$BJ36),"ERROR, las metas de las vigencias no pueden ser menores a la meta final",IF(OR('Avance Cuantitativo Productos'!$H36:$H36="Creciente",'Avance Cuantitativo Productos'!$H36:$H36="Constante",'Avance Cuantitativo Productos'!$H36:$H36="Decreciente"),IF((MAX(COLUMN('Avance Cuantitativo Productos'!$AL36:$AO36)*(INDEX('Avance Cuantitativo Productos'!$AL36:$AO36,LARGE(('Avance Cuantitativo Productos'!$AL36:$AO36&lt;&gt;"")*(_xlfn.SEQUENCE(,COUNTA('Avance Cuantitativo Productos'!$AL$6:$AO$6))),1))='Avance Cuantitativo Productos'!$AL36:$AO36))-COLUMN('Avance Cuantitativo Productos'!$AL36:$AL36)+1)=1,(OFFSET('Avance Cuantitativo Productos'!$BB36:$BB36,0,_xlfn.XMATCH('Avance Cuantitativo Productos'!$BH$6:$BH$6,'Avance Cuantitativo Productos'!$BB$6:$BH$6)-1)-(OFFSET('Avance Cuantitativo Productos'!$BB36:$BB36,0,_xlfn.XMATCH('Avance Cuantitativo Productos'!$BH$6:$BH$6,'Avance Cuantitativo Productos'!$BB$6:$BH$6)-2)))/4+OFFSET('Avance Cuantitativo Productos'!$BB36:$BB36,0,_xlfn.XMATCH('Avance Cuantitativo Productos'!$BH$6:$BH$6,'Avance Cuantitativo Productos'!$BB$6:$BH$6)-2),IF((MAX(COLUMN('Avance Cuantitativo Productos'!$AL36:$AO36)*(INDEX('Avance Cuantitativo Productos'!$AL36:$AO36,LARGE(('Avance Cuantitativo Productos'!$AL36:$AO36&lt;&gt;"")*(_xlfn.SEQUENCE(,COUNTA('Avance Cuantitativo Productos'!$AL$6:$AO$6))),1))='Avance Cuantitativo Productos'!$AL36:$AO36))-COLUMN('Avance Cuantitativo Productos'!$AL36:$AL36)+1)=2,(OFFSET('Avance Cuantitativo Productos'!$BB36:$BB36,0,_xlfn.XMATCH('Avance Cuantitativo Productos'!$BH$6:$BH$6,'Avance Cuantitativo Productos'!$BB$6:$BH$6)-1)-OFFSET('Avance Cuantitativo Productos'!$BB36:$BB36,0,_xlfn.XMATCH('Avance Cuantitativo Productos'!$BH$6:$BH$6,'Avance Cuantitativo Productos'!$BB$6:$BH$6)-2))/2+OFFSET('Avance Cuantitativo Productos'!$BB36:$BB36,0,_xlfn.XMATCH('Avance Cuantitativo Productos'!$BH$6:$BH$6,'Avance Cuantitativo Productos'!$BB$6:$BH$6)-2),IF((MAX(COLUMN('Avance Cuantitativo Productos'!$AL36:$AO36)*(INDEX('Avance Cuantitativo Productos'!$AL36:$AO36,LARGE(('Avance Cuantitativo Productos'!$AL36:$AO36&lt;&gt;"")*(_xlfn.SEQUENCE(,COUNTA('Avance Cuantitativo Productos'!$AL$6:$AO$6))),1))='Avance Cuantitativo Productos'!$AL36:$AO36))-COLUMN('Avance Cuantitativo Productos'!$AL36:$AL36)+1)=3,(OFFSET('Avance Cuantitativo Productos'!$BB36:$BB36,0,_xlfn.XMATCH('Avance Cuantitativo Productos'!$BH$6:$BH$6,'Avance Cuantitativo Productos'!$BB$6:$BH$6)-1)-OFFSET('Avance Cuantitativo Productos'!$BB36:$BB36,0,_xlfn.XMATCH('Avance Cuantitativo Productos'!$BH$6:$BH$6,'Avance Cuantitativo Productos'!$BB$6:$BH$6)-2))*0.75+OFFSET('Avance Cuantitativo Productos'!$BB36:$BB36,0,_xlfn.XMATCH('Avance Cuantitativo Productos'!$BH$6:$BH$6,'Avance Cuantitativo Productos'!$BB$6:$BH$6)-2),IF((MAX(COLUMN('Avance Cuantitativo Productos'!$AL36:$AO36)*(INDEX('Avance Cuantitativo Productos'!$AL36:$AO36,LARGE(('Avance Cuantitativo Productos'!$AL36:$AO36&lt;&gt;"")*(_xlfn.SEQUENCE(,COUNTA('Avance Cuantitativo Productos'!$AL$6:$AO$6))),1))='Avance Cuantitativo Productos'!$AL36:$AO36))-COLUMN('Avance Cuantitativo Productos'!$AL36:$AL36)+1)=4,(OFFSET('Avance Cuantitativo Productos'!$BB36:$BB36,0,_xlfn.XMATCH('Avance Cuantitativo Productos'!$BH$6:$BH$6,'Avance Cuantitativo Productos'!$BB$6:$BH$6)-1)-OFFSET('Avance Cuantitativo Productos'!$BB36:$BB36,0,_xlfn.XMATCH('Avance Cuantitativo Productos'!$BH$6:$BH$6,'Avance Cuantitativo Productos'!$BB$6:$BH$6)-2))+OFFSET('Avance Cuantitativo Productos'!$BB36:$BB36,0,_xlfn.XMATCH('Avance Cuantitativo Productos'!$BH$6:$BH$6,'Avance Cuantitativo Productos'!$BB$6:$BH$6)-2))))),IF('Avance Cuantitativo Productos'!$H36:$H36="Suma",IF((MAX(COLUMN('Avance Cuantitativo Productos'!$AL36:$AO36)*(INDEX(INT(ISNUMBER('Avance Cuantitativo Productos'!$AL36:$AO36)),LARGE((INT(ISNUMBER('Avance Cuantitativo Productos'!$AL36:$AO36))&lt;&gt;0)*(_xlfn.SEQUENCE(,COUNTA('Avance Cuantitativo Productos'!$AL$6:$AO$6))),1))=INT(ISNUMBER('Avance Cuantitativo Productos'!$AL36:$AO36))))-COLUMN('Avance Cuantitativo Productos'!$AL36:$AL36)+1)=1,(OFFSET('Avance Cuantitativo Productos'!$BB36:$BB36,0,_xlfn.XMATCH('Avance Cuantitativo Productos'!$BH$6:$BH$6,'Avance Cuantitativo Productos'!$BB$6:$BH$6,1,1)-1)/4+SUM('Avance Cuantitativo Productos'!$BB36:$BG36)),IF((MAX(COLUMN('Avance Cuantitativo Productos'!$AL36:$AO36)*(INDEX(INT(ISNUMBER('Avance Cuantitativo Productos'!$AL36:$AO36)),LARGE((INT(ISNUMBER('Avance Cuantitativo Productos'!$AL36:$AO36))&lt;&gt;0)*(_xlfn.SEQUENCE(,COUNTA('Avance Cuantitativo Productos'!$AL$6:$AO$6))),1))=INT(ISNUMBER('Avance Cuantitativo Productos'!$AL36:$AO36))))-COLUMN('Avance Cuantitativo Productos'!$AL36:$AL36)+1)=2,(OFFSET('Avance Cuantitativo Productos'!$BB36:$BB36,0,_xlfn.XMATCH('Avance Cuantitativo Productos'!$BH$6:$BH$6,'Avance Cuantitativo Productos'!$BB$6:$BH$6,1,1)-1)/2+SUM('Avance Cuantitativo Productos'!$BB36:$BG36)),IF((MAX(COLUMN('Avance Cuantitativo Productos'!$AL36:$AO36)*(INDEX(INT(ISNUMBER('Avance Cuantitativo Productos'!$AL36:$AO36)),LARGE((INT(ISNUMBER('Avance Cuantitativo Productos'!$AL36:$AO36))&lt;&gt;0)*(_xlfn.SEQUENCE(,COUNTA('Avance Cuantitativo Productos'!$AL$6:$AO$6))),1))=INT(ISNUMBER('Avance Cuantitativo Productos'!$AL36:$AO36))))-COLUMN('Avance Cuantitativo Productos'!$AL36:$AL36)+1)=3,(OFFSET('Avance Cuantitativo Productos'!$BB36:$BB36,0,_xlfn.XMATCH('Avance Cuantitativo Productos'!$BH$6:$BH$6,'Avance Cuantitativo Productos'!$BB$6:$BH$6,1,1)-1)*0.75+SUM('Avance Cuantitativo Productos'!$BB36:$BG36)),IF((MAX(COLUMN('Avance Cuantitativo Productos'!$AL36:$AO36)*(INDEX(INT(ISNUMBER('Avance Cuantitativo Productos'!$AL36:$AO36)),LARGE((INT(ISNUMBER('Avance Cuantitativo Productos'!$AL36:$AO36))&lt;&gt;0)*(_xlfn.SEQUENCE(,COUNTA('Avance Cuantitativo Productos'!$AL$6:$AO$6))),1))=INT(ISNUMBER('Avance Cuantitativo Productos'!$AL36:$AO36))))-COLUMN('Avance Cuantitativo Productos'!$AL36:$AL36)+1)=4,(OFFSET('Avance Cuantitativo Productos'!$BB36:$BB36,0,_xlfn.XMATCH('Avance Cuantitativo Productos'!$BH$6:$BH$6,'Avance Cuantitativo Productos'!$BB$6:$BH$6,1,1)-1)+SUM('Avance Cuantitativo Productos'!$BB36:$BG36)),))))))))))))</f>
        <v>400</v>
      </c>
      <c r="BR36" s="137">
        <f t="array" aca="1" ref="BR36" ca="1">+IF(AND('Avance Cuantitativo Productos'!$BQ36:$BQ36="",'Avance Cuantitativo Productos'!$BI36:$BI36=""),"",IF(OR(AND(_xlfn.XLOOKUP('Avance Cuantitativo Productos'!$I36:$I36,Listas!$G$2:$G$10,Listas!$I$2:$I$10&lt;1),'Avance Cuantitativo Productos'!$BI36:$BI36=""),'Avance Cuantitativo Productos'!$BI36:$BI36="",COUNTIF('Avance Cuantitativo Productos'!$AP36:$AS36,"="&amp;"")&gt;=4),MAX('Avance Cuantitativo Productos'!$BQ36:$BQ36,'Avance Cuantitativo Productos'!$BH36:$BH36),IF('Avance Cuantitativo Productos'!$H36:$H36="","Seleccionar Anualización",IF(COUNTIF('Avance Cuantitativo Productos'!$BB36:$BI36,"="&amp;"")=8,"",IF(AND(OR('Avance Cuantitativo Productos'!$H36:$H36="Creciente",'Avance Cuantitativo Productos'!$H36:$H36="Constante",'Avance Cuantitativo Productos'!$H36:$H36="Suma"),'Avance Cuantitativo Productos'!$BI36:$BI36&gt;'Avance Cuantitativo Productos'!$BJ36:$BJ36),"ERROR, las metas de las vigencias no pueden ser mayores a la meta final",IF(AND('Avance Cuantitativo Productos'!$H36:$H36="Decreciente",'Avance Cuantitativo Productos'!$BI36:$BI36&lt;'Avance Cuantitativo Productos'!$BJ36:$BJ36),"ERROR, las metas de las vigencias no pueden ser menores a la meta final",IF(OR('Avance Cuantitativo Productos'!$H36:$H36="Creciente",'Avance Cuantitativo Productos'!$H36:$H36="Constante",'Avance Cuantitativo Productos'!$H36:$H36="Decreciente"),IF((MAX(COLUMN('Avance Cuantitativo Productos'!$AP36:$AS36)*(INDEX('Avance Cuantitativo Productos'!$AP36:$AS36,LARGE(('Avance Cuantitativo Productos'!$AP36:$AS36&lt;&gt;"")*(_xlfn.SEQUENCE(,COUNTA('Avance Cuantitativo Productos'!$AP$6:$AS$6))),1))='Avance Cuantitativo Productos'!$AP36:$AS36))-COLUMN('Avance Cuantitativo Productos'!$AP36:$AP36)+1)=1,(OFFSET('Avance Cuantitativo Productos'!$BB36:$BB36,0,_xlfn.XMATCH('Avance Cuantitativo Productos'!$BI$6:$BI$6,'Avance Cuantitativo Productos'!$BB$6:$BI$6)-1)-(OFFSET('Avance Cuantitativo Productos'!$BB36:$BB36,0,_xlfn.XMATCH('Avance Cuantitativo Productos'!$BI$6:$BI$6,'Avance Cuantitativo Productos'!$BB$6:$BI$6)-2)))/4+OFFSET('Avance Cuantitativo Productos'!$BB36:$BB36,0,_xlfn.XMATCH('Avance Cuantitativo Productos'!$BI$6:$BI$6,'Avance Cuantitativo Productos'!$BB$6:$BI$6)-2),IF((MAX(COLUMN('Avance Cuantitativo Productos'!$AP36:$AS36)*(INDEX('Avance Cuantitativo Productos'!$AP36:$AS36,LARGE(('Avance Cuantitativo Productos'!$AP36:$AS36&lt;&gt;"")*(_xlfn.SEQUENCE(,COUNTA('Avance Cuantitativo Productos'!$AP$6:$AS$6))),1))='Avance Cuantitativo Productos'!$AP36:$AS36))-COLUMN('Avance Cuantitativo Productos'!$AP36:$AP36)+1)=2,(OFFSET('Avance Cuantitativo Productos'!$BB36:$BB36,0,_xlfn.XMATCH('Avance Cuantitativo Productos'!$BI$6:$BI$6,'Avance Cuantitativo Productos'!$BB$6:$BI$6)-1)-OFFSET('Avance Cuantitativo Productos'!$BB36:$BB36,0,_xlfn.XMATCH('Avance Cuantitativo Productos'!$BI$6:$BI$6,'Avance Cuantitativo Productos'!$BB$6:$BI$6)-2))/2+OFFSET('Avance Cuantitativo Productos'!$BB36:$BB36,0,_xlfn.XMATCH('Avance Cuantitativo Productos'!$BI$6:$BI$6,'Avance Cuantitativo Productos'!$BB$6:$BI$6)-2),IF((MAX(COLUMN('Avance Cuantitativo Productos'!$AP36:$AS36)*(INDEX('Avance Cuantitativo Productos'!$AP36:$AS36,LARGE(('Avance Cuantitativo Productos'!$AP36:$AS36&lt;&gt;"")*(_xlfn.SEQUENCE(,COUNTA('Avance Cuantitativo Productos'!$AP$6:$AS$6))),1))='Avance Cuantitativo Productos'!$AP36:$AS36))-COLUMN('Avance Cuantitativo Productos'!$AP36:$AP36)+1)=3,(OFFSET('Avance Cuantitativo Productos'!$BB36:$BB36,0,_xlfn.XMATCH('Avance Cuantitativo Productos'!$BI$6:$BI$6,'Avance Cuantitativo Productos'!$BB$6:$BI$6)-1)-OFFSET('Avance Cuantitativo Productos'!$BB36:$BB36,0,_xlfn.XMATCH('Avance Cuantitativo Productos'!$BI$6:$BI$6,'Avance Cuantitativo Productos'!$BB$6:$BI$6)-2))*0.75+OFFSET('Avance Cuantitativo Productos'!$BB36:$BB36,0,_xlfn.XMATCH('Avance Cuantitativo Productos'!$BI$6:$BI$6,'Avance Cuantitativo Productos'!$BB$6:$BI$6)-2),IF((MAX(COLUMN('Avance Cuantitativo Productos'!$AP36:$AS36)*(INDEX('Avance Cuantitativo Productos'!$AP36:$AS36,LARGE(('Avance Cuantitativo Productos'!$AP36:$AS36&lt;&gt;"")*(_xlfn.SEQUENCE(,COUNTA('Avance Cuantitativo Productos'!$AP$6:$AS$6))),1))='Avance Cuantitativo Productos'!$AP36:$AS36))-COLUMN('Avance Cuantitativo Productos'!$AP36:$AP36)+1)=4,(OFFSET('Avance Cuantitativo Productos'!$BB36:$BB36,0,_xlfn.XMATCH('Avance Cuantitativo Productos'!$BI$6:$BI$6,'Avance Cuantitativo Productos'!$BB$6:$BI$6)-1)-OFFSET('Avance Cuantitativo Productos'!$BB36:$BB36,0,_xlfn.XMATCH('Avance Cuantitativo Productos'!$BI$6:$BI$6,'Avance Cuantitativo Productos'!$BB$6:$BI$6)-2))+OFFSET('Avance Cuantitativo Productos'!$BB36:$BB36,0,_xlfn.XMATCH('Avance Cuantitativo Productos'!$BI$6:$BI$6,'Avance Cuantitativo Productos'!$BB$6:$BI$6)-2))))),IF('Avance Cuantitativo Productos'!$H36:$H36="Suma",IF((MAX(COLUMN('Avance Cuantitativo Productos'!$AP36:$AS36)*(INDEX(INT(ISNUMBER('Avance Cuantitativo Productos'!$AP36:$AS36)),LARGE((INT(ISNUMBER('Avance Cuantitativo Productos'!$AP36:$AS36))&lt;&gt;0)*(_xlfn.SEQUENCE(,COUNTA('Avance Cuantitativo Productos'!$AP$6:$AS$6))),1))=INT(ISNUMBER('Avance Cuantitativo Productos'!$AP36:$AS36))))-COLUMN('Avance Cuantitativo Productos'!$AP36:$AP36)+1)=1,(OFFSET('Avance Cuantitativo Productos'!$BB36:$BB36,0,_xlfn.XMATCH('Avance Cuantitativo Productos'!$BI$6:$BI$6,'Avance Cuantitativo Productos'!$BB$6:$BI$6,1,1)-1)/4+SUM('Avance Cuantitativo Productos'!$BB36:$BH36)),IF((MAX(COLUMN('Avance Cuantitativo Productos'!$AP36:$AS36)*(INDEX(INT(ISNUMBER('Avance Cuantitativo Productos'!$AP36:$AS36)),LARGE((INT(ISNUMBER('Avance Cuantitativo Productos'!$AP36:$AS36))&lt;&gt;0)*(_xlfn.SEQUENCE(,COUNTA('Avance Cuantitativo Productos'!$AP$6:$AS$6))),1))=INT(ISNUMBER('Avance Cuantitativo Productos'!$AP36:$AS36))))-COLUMN('Avance Cuantitativo Productos'!$AP36:$AP36)+1)=2,(OFFSET('Avance Cuantitativo Productos'!$BB36:$BB36,0,_xlfn.XMATCH('Avance Cuantitativo Productos'!$BI$6:$BI$6,'Avance Cuantitativo Productos'!$BB$6:$BI$6,1,1)-1)/2+SUM('Avance Cuantitativo Productos'!$BB36:$BH36)),IF((MAX(COLUMN('Avance Cuantitativo Productos'!$AP36:$AS36)*(INDEX(INT(ISNUMBER('Avance Cuantitativo Productos'!$AP36:$AS36)),LARGE((INT(ISNUMBER('Avance Cuantitativo Productos'!$AP36:$AS36))&lt;&gt;0)*(_xlfn.SEQUENCE(,COUNTA('Avance Cuantitativo Productos'!$AP$6:$AS$6))),1))=INT(ISNUMBER('Avance Cuantitativo Productos'!$AP36:$AS36))))-COLUMN('Avance Cuantitativo Productos'!$AP36:$AP36)+1)=3,(OFFSET('Avance Cuantitativo Productos'!$BB36:$BB36,0,_xlfn.XMATCH('Avance Cuantitativo Productos'!$BI$6:$BI$6,'Avance Cuantitativo Productos'!$BB$6:$BI$6,1,1)-1)*0.75+SUM('Avance Cuantitativo Productos'!$BB36:$BH36)),IF((MAX(COLUMN('Avance Cuantitativo Productos'!$AP36:$AS36)*(INDEX(INT(ISNUMBER('Avance Cuantitativo Productos'!$AP36:$AS36)),LARGE((INT(ISNUMBER('Avance Cuantitativo Productos'!$AP36:$AS36))&lt;&gt;0)*(_xlfn.SEQUENCE(,COUNTA('Avance Cuantitativo Productos'!$AP$6:$AS$6))),1))=INT(ISNUMBER('Avance Cuantitativo Productos'!$AP36:$AS36))))-COLUMN('Avance Cuantitativo Productos'!$AP36:$AP36)+1)=4,(OFFSET('Avance Cuantitativo Productos'!$BB36:$BB36,0,_xlfn.XMATCH('Avance Cuantitativo Productos'!$BI$6:$BI$6,'Avance Cuantitativo Productos'!$BB$6:$BI$6,1,1)-1)+SUM('Avance Cuantitativo Productos'!$BB36:$BH36)),))))))))))))</f>
        <v>400</v>
      </c>
      <c r="BS36" s="20" t="str">
        <f t="array" aca="1" ref="BS36" ca="1">IF(OR('Avance Cuantitativo Productos'!$BB36:$BB36=0,'Avance Cuantitativo Productos'!$AT36:$AT36="",SUMPRODUCT(--('Avance Cuantitativo Productos'!$N36:$Q36&lt;&gt;""))=0),"",IF('Avance Cuantitativo Productos'!$H36:$H36="Creciente",('Avance Cuantitativo Productos'!$AT36:$AT36-Anualiza_LB('Avance Cuantitativo Productos'!$BS$6:$BS$6,'Avance Cuantitativo Productos'!$M36:$M36,'Avance Cuantitativo Productos'!$G36:$G36,'Avance Cuantitativo Productos'!$L36:$L36))/('Avance Cuantitativo Productos'!$BK36:$BK36-Anualiza_LB('Avance Cuantitativo Productos'!$BS$6:$BS$6,'Avance Cuantitativo Productos'!$M36:$M36,'Avance Cuantitativo Productos'!$G36:$G36,'Avance Cuantitativo Productos'!$L36:$L36)),IF('Avance Cuantitativo Productos'!$H36:$H36="Constante",('Avance Cuantitativo Productos'!$AT36:$AT36/'Avance Cuantitativo Productos'!$BK36:$BK36),IF('Avance Cuantitativo Productos'!$H36:$H36="Suma",_xlfn.NUMBERVALUE('Avance Cuantitativo Productos'!$AT36:$AT36)/_xlfn.NUMBERVALUE('Avance Cuantitativo Productos'!$BK36:$BK36),IF('Avance Cuantitativo Productos'!$H36:$H36="Decreciente",('Avance Cuantitativo Productos'!$BS$6:$BS$6-Anualiza_LB('Avance Cuantitativo Productos'!$BB$6:$BB$6,'Avance Cuantitativo Productos'!$M36:$M36,'Avance Cuantitativo Productos'!$G36:$G36,'Avance Cuantitativo Productos'!$L36:$L36))/('Avance Cuantitativo Productos'!$BK36:$BK36-Anualiza_LB('Avance Cuantitativo Productos'!$BS$6:$BS$6,'Avance Cuantitativo Productos'!$M36:$M36,'Avance Cuantitativo Productos'!$G36:$G36,'Avance Cuantitativo Productos'!$L36:$L36)),"Seleccionar Anualización")))))</f>
        <v/>
      </c>
      <c r="BT36" s="21" t="str">
        <f t="array" aca="1" ref="BT36" ca="1">IF(OR('Avance Cuantitativo Productos'!$BC36:$BC36=0,'Avance Cuantitativo Productos'!$AU36:$AU36="",SUMPRODUCT(--('Avance Cuantitativo Productos'!$R36:$U36&lt;&gt;""))=0),"",IF('Avance Cuantitativo Productos'!$H36:$H36="Creciente",('Avance Cuantitativo Productos'!$AU36:$AU36-Anualiza_LB('Avance Cuantitativo Productos'!$BT$6:$BT$6,'Avance Cuantitativo Productos'!$M36:$M36,'Avance Cuantitativo Productos'!$G36:$G36,'Avance Cuantitativo Productos'!$L36:$L36))/('Avance Cuantitativo Productos'!$BL36:$BL36-Anualiza_LB('Avance Cuantitativo Productos'!$BT$6:$BT$6,'Avance Cuantitativo Productos'!$M36:$M36,'Avance Cuantitativo Productos'!$G36:$G36,'Avance Cuantitativo Productos'!$L36:$L36)),IF('Avance Cuantitativo Productos'!$H36:$H36="Constante",('Avance Cuantitativo Productos'!$AU36:$AU36/'Avance Cuantitativo Productos'!$BL36:$BL36),IF('Avance Cuantitativo Productos'!$H36:$H36="Suma",(_xlfn.NUMBERVALUE('Avance Cuantitativo Productos'!$AU36:$AU36)-_xlfn.NUMBERVALUE('Avance Cuantitativo Productos'!$AT36:$AT36))/(_xlfn.NUMBERVALUE('Avance Cuantitativo Productos'!$BL36:$BL36)-_xlfn.NUMBERVALUE('Avance Cuantitativo Productos'!$BK36:$BK36)),IF('Avance Cuantitativo Productos'!$H36:$H36="Decreciente",('Avance Cuantitativo Productos'!$AU36:$AU36-Anualiza_LB('Avance Cuantitativo Productos'!$BT$6:$BT$6,'Avance Cuantitativo Productos'!$M36:$M36,'Avance Cuantitativo Productos'!$G36:$G36,'Avance Cuantitativo Productos'!$L36:$L36))/('Avance Cuantitativo Productos'!$BL36:$BL36-Anualiza_LB('Avance Cuantitativo Productos'!$BT$6:$BT$6,'Avance Cuantitativo Productos'!$M36:$M36,'Avance Cuantitativo Productos'!$G36:$G36,'Avance Cuantitativo Productos'!$L36:$L36)),"Seleccionar Anualización")))))</f>
        <v/>
      </c>
      <c r="BU36" s="21" t="str">
        <f t="array" aca="1" ref="BU36" ca="1">+IF(OR('Avance Cuantitativo Productos'!$BD36:$BD36=0,'Avance Cuantitativo Productos'!$AV36:$AV36="",SUMPRODUCT(--('Avance Cuantitativo Productos'!$V36:$Y36&lt;&gt;""))=0),"",IF('Avance Cuantitativo Productos'!$H36:$H36="Creciente",('Avance Cuantitativo Productos'!$AV36:$AV36-Anualiza_LB('Avance Cuantitativo Productos'!$BU$6:$BU$6,'Avance Cuantitativo Productos'!$M36:$M36,'Avance Cuantitativo Productos'!$G36:$G36,'Avance Cuantitativo Productos'!$L36:$L36))/('Avance Cuantitativo Productos'!$BM36:$BM36-Anualiza_LB('Avance Cuantitativo Productos'!$BU$6:$BU$6,'Avance Cuantitativo Productos'!$M36:$M36,'Avance Cuantitativo Productos'!$G36:$G36,'Avance Cuantitativo Productos'!$L36:$L36)),IF('Avance Cuantitativo Productos'!$H36:$H36="Constante",('Avance Cuantitativo Productos'!$AV36:$AV36/'Avance Cuantitativo Productos'!$BM36:$BM36),IF('Avance Cuantitativo Productos'!$H36:$H36="Suma",(_xlfn.NUMBERVALUE('Avance Cuantitativo Productos'!$AV36:$AV36)-_xlfn.NUMBERVALUE('Avance Cuantitativo Productos'!$AU36:$AU36))/(_xlfn.NUMBERVALUE('Avance Cuantitativo Productos'!$BM36:$BM36)-_xlfn.NUMBERVALUE('Avance Cuantitativo Productos'!$BL36:$BL36)),IF('Avance Cuantitativo Productos'!$H36:$H36="Decreciente",('Avance Cuantitativo Productos'!$AV36:$AV36-Anualiza_LB('Avance Cuantitativo Productos'!$BU$6:$BU$6,'Avance Cuantitativo Productos'!$M36:$M36,'Avance Cuantitativo Productos'!$G36:$G36,'Avance Cuantitativo Productos'!$L36:$L36))/('Avance Cuantitativo Productos'!$BM36:$BM36-Anualiza_LB('Avance Cuantitativo Productos'!$BU$6:$BU$6,'Avance Cuantitativo Productos'!$M36:$M36,'Avance Cuantitativo Productos'!$G36:$G36,'Avance Cuantitativo Productos'!$L36:$L36)),"Seleccionar Anualización")))))</f>
        <v/>
      </c>
      <c r="BV36" s="21" t="str">
        <f t="array" aca="1" ref="BV36" ca="1">+IF(OR('Avance Cuantitativo Productos'!$BE36:$BE36=0,'Avance Cuantitativo Productos'!$AW36:$AW36="",,SUMPRODUCT(--('Avance Cuantitativo Productos'!$Z36:$AC36&lt;&gt;""))=0),"",IF('Avance Cuantitativo Productos'!$H36:$H36="Creciente",('Avance Cuantitativo Productos'!$AW36:$AW36-Anualiza_LB('Avance Cuantitativo Productos'!$BV$6:$BV$6,'Avance Cuantitativo Productos'!$M36:$M36,'Avance Cuantitativo Productos'!$G36:$G36,'Avance Cuantitativo Productos'!$L36:$L36))/('Avance Cuantitativo Productos'!$BN36:$BN36-Anualiza_LB('Avance Cuantitativo Productos'!$BV$6:$BV$6,'Avance Cuantitativo Productos'!$M36:$M36,'Avance Cuantitativo Productos'!$G36:$G36,'Avance Cuantitativo Productos'!$L36:$L36)),IF('Avance Cuantitativo Productos'!$H36:$H36="Constante",('Avance Cuantitativo Productos'!$AW36:$AW36/'Avance Cuantitativo Productos'!$BN36:$BN36),IF('Avance Cuantitativo Productos'!$H36:$H36="Suma",(_xlfn.NUMBERVALUE('Avance Cuantitativo Productos'!$AW36:$AW36)-_xlfn.NUMBERVALUE('Avance Cuantitativo Productos'!$AV36:$AV36))/(_xlfn.NUMBERVALUE('Avance Cuantitativo Productos'!$BN36:$BN36)-_xlfn.NUMBERVALUE('Avance Cuantitativo Productos'!$BM36:$BM36)),IF('Avance Cuantitativo Productos'!$H36:$H36="Decreciente",('Avance Cuantitativo Productos'!$AW36:$AW36-Anualiza_LB('Avance Cuantitativo Productos'!$BV$6:$BV$6,'Avance Cuantitativo Productos'!$M36:$M36,'Avance Cuantitativo Productos'!$G36:$G36,'Avance Cuantitativo Productos'!$L36:$L36))/('Avance Cuantitativo Productos'!$BN36:$BN36-Anualiza_LB('Avance Cuantitativo Productos'!$BV$6:$BV$6,'Avance Cuantitativo Productos'!$M36:$M36,'Avance Cuantitativo Productos'!$G36:$G36,'Avance Cuantitativo Productos'!$L36:$L36)),"Seleccionar Anualización")))))</f>
        <v/>
      </c>
      <c r="BW36" s="21" t="str">
        <f t="array" aca="1" ref="BW36" ca="1">+IF(OR('Avance Cuantitativo Productos'!$BF36:$BF36=0,'Avance Cuantitativo Productos'!$AX36:$AX36="",SUMPRODUCT(--('Avance Cuantitativo Productos'!$AD36:$AG36&lt;&gt;""))=0),"",IF('Avance Cuantitativo Productos'!$H36:$H36="Creciente",('Avance Cuantitativo Productos'!$AX36:$AX36-Anualiza_LB('Avance Cuantitativo Productos'!$BW$6:$BW$6,'Avance Cuantitativo Productos'!$M36:$M36,'Avance Cuantitativo Productos'!$G36:$G36,'Avance Cuantitativo Productos'!$L36:$L36))/('Avance Cuantitativo Productos'!$BO36:$BO36-Anualiza_LB('Avance Cuantitativo Productos'!$BW$6:$BW$6,'Avance Cuantitativo Productos'!$M36:$M36,'Avance Cuantitativo Productos'!$G36:$G36,'Avance Cuantitativo Productos'!$L36:$L36)),IF('Avance Cuantitativo Productos'!$H36:$H36="Constante",('Avance Cuantitativo Productos'!$AX36:$AX36/'Avance Cuantitativo Productos'!$BO36:$BO36),IF('Avance Cuantitativo Productos'!$H36:$H36="Suma",(_xlfn.NUMBERVALUE('Avance Cuantitativo Productos'!$AX36:$AX36)-_xlfn.NUMBERVALUE('Avance Cuantitativo Productos'!$AW36:$AW36))/(_xlfn.NUMBERVALUE('Avance Cuantitativo Productos'!$BO36:$BO36)-_xlfn.NUMBERVALUE('Avance Cuantitativo Productos'!$BN36:$BN36)),IF('Avance Cuantitativo Productos'!$H36:$H36="Decreciente",('Avance Cuantitativo Productos'!$AX36:$AX36-Anualiza_LB('Avance Cuantitativo Productos'!$BW$6:$BW$6,'Avance Cuantitativo Productos'!$M36:$M36,'Avance Cuantitativo Productos'!$G36:$G36,'Avance Cuantitativo Productos'!$L36:$L36))/('Avance Cuantitativo Productos'!$BO36:$BO36-Anualiza_LB('Avance Cuantitativo Productos'!$BW$6:$BW$6,'Avance Cuantitativo Productos'!$M36:$M36,'Avance Cuantitativo Productos'!$G36:$G36,'Avance Cuantitativo Productos'!$L36:$L36)),"Seleccionar Anualización")))))</f>
        <v/>
      </c>
      <c r="BX36" s="21" t="str">
        <f t="array" aca="1" ref="BX36" ca="1">+ IF(OR('Avance Cuantitativo Productos'!$BG36:$BG36=0,'Avance Cuantitativo Productos'!$AY36:$AY36="",SUMPRODUCT(--('Avance Cuantitativo Productos'!$AH36:$AK36&lt;&gt;""))=0),"",IF('Avance Cuantitativo Productos'!$H36:$H36="Creciente",('Avance Cuantitativo Productos'!$AY36:$AY36-Anualiza_LB('Avance Cuantitativo Productos'!$BX$6:$BX$6,'Avance Cuantitativo Productos'!$M36:$M36,'Avance Cuantitativo Productos'!$G36:$G36,'Avance Cuantitativo Productos'!$L36:$L36))/('Avance Cuantitativo Productos'!$BP36:$BP36-Anualiza_LB('Avance Cuantitativo Productos'!$BX$6:$BX$6,'Avance Cuantitativo Productos'!$M36:$M36,'Avance Cuantitativo Productos'!$G36:$G36,'Avance Cuantitativo Productos'!$L36:$L36)),IF('Avance Cuantitativo Productos'!$H36:$H36="Constante",('Avance Cuantitativo Productos'!$AY36:$AY36/'Avance Cuantitativo Productos'!$BP36:$BP36),IF('Avance Cuantitativo Productos'!$H36:$H36="Suma",(_xlfn.NUMBERVALUE('Avance Cuantitativo Productos'!$AY36:$AY36)-_xlfn.NUMBERVALUE('Avance Cuantitativo Productos'!$AX36:$AX36))/(_xlfn.NUMBERVALUE('Avance Cuantitativo Productos'!$BP36:$BP36)-_xlfn.NUMBERVALUE('Avance Cuantitativo Productos'!$BO36:$BO36)),IF('Avance Cuantitativo Productos'!$H36:$H36="Decreciente",('Avance Cuantitativo Productos'!$AY36:$AY36-Anualiza_LB('Avance Cuantitativo Productos'!$BX$6:$BX$6,'Avance Cuantitativo Productos'!$M36:$M36,'Avance Cuantitativo Productos'!$G36:$G36,'Avance Cuantitativo Productos'!$L36:$L36))/('Avance Cuantitativo Productos'!$BP36:$BP36-Anualiza_LB('Avance Cuantitativo Productos'!$BX$6:$BX$6,'Avance Cuantitativo Productos'!$M36:$M36,'Avance Cuantitativo Productos'!$G36:$G36,'Avance Cuantitativo Productos'!$L36:$L36)),"Seleccionar Anualización")))))</f>
        <v/>
      </c>
      <c r="BY36" s="21">
        <f t="array" aca="1" ref="BY36" ca="1">+ IF(OR('Avance Cuantitativo Productos'!$BH36:$BH36=0,'Avance Cuantitativo Productos'!$AZ36:$AZ36="",SUMPRODUCT(--('Avance Cuantitativo Productos'!$AL36:$AO36&lt;&gt;""))=0),"",IF('Avance Cuantitativo Productos'!$H36:$H36="Creciente",('Avance Cuantitativo Productos'!$AZ36:$AZ36-Anualiza_LB('Avance Cuantitativo Productos'!$BY$6:$BY$6,'Avance Cuantitativo Productos'!$M36:$M36,'Avance Cuantitativo Productos'!$G36:$G36,'Avance Cuantitativo Productos'!$L36:$L36))/('Avance Cuantitativo Productos'!$BQ36:$BQ36-Anualiza_LB('Avance Cuantitativo Productos'!$BY$6:$BY$6,'Avance Cuantitativo Productos'!$M36:$M36,'Avance Cuantitativo Productos'!$G36:$G36,'Avance Cuantitativo Productos'!$L36:$L36)),IF('Avance Cuantitativo Productos'!$H36:$H36="Constante",('Avance Cuantitativo Productos'!$AZ36:$AZ36/'Avance Cuantitativo Productos'!$BQ36:$BQ36),IF('Avance Cuantitativo Productos'!$H36:$H36="Suma",(_xlfn.NUMBERVALUE('Avance Cuantitativo Productos'!$AZ36:$AZ36)-_xlfn.NUMBERVALUE('Avance Cuantitativo Productos'!$AY36:$AY36))/(_xlfn.NUMBERVALUE('Avance Cuantitativo Productos'!$BQ36:$BQ36)-_xlfn.NUMBERVALUE('Avance Cuantitativo Productos'!$BP36:$BP36)),IF('Avance Cuantitativo Productos'!$H36:$H36="Decreciente",('Avance Cuantitativo Productos'!$AZ36:$AZ36-Anualiza_LB('Avance Cuantitativo Productos'!$BY$6:$BY$6,'Avance Cuantitativo Productos'!$M36:$M36,'Avance Cuantitativo Productos'!$G36:$G36,'Avance Cuantitativo Productos'!$L36:$L36))/('Avance Cuantitativo Productos'!$BQ36:$BQ36-Anualiza_LB('Avance Cuantitativo Productos'!$BY$6:$BY$6,'Avance Cuantitativo Productos'!$M36:$M36,'Avance Cuantitativo Productos'!$G36:$G36,'Avance Cuantitativo Productos'!$L36:$L36)),"Seleccionar Anualización")))))</f>
        <v>0.9425</v>
      </c>
      <c r="BZ36" s="21" t="str">
        <f t="array" aca="1" ref="BZ36" ca="1">+ IF(OR('Avance Cuantitativo Productos'!$BI36:$BI36=0,'Avance Cuantitativo Productos'!$BA36:$BA36="",SUMPRODUCT(--('Avance Cuantitativo Productos'!$AP36:$AS36&lt;&gt;""))=0),"",IF('Avance Cuantitativo Productos'!$H36:$H36="Creciente",('Avance Cuantitativo Productos'!$BA36:$BA36-Anualiza_LB('Avance Cuantitativo Productos'!$BZ$6:$BZ$6,'Avance Cuantitativo Productos'!$M36:$M36,'Avance Cuantitativo Productos'!$G36:$G36,'Avance Cuantitativo Productos'!$L36:$L36))/('Avance Cuantitativo Productos'!$BR36:$BR36-Anualiza_LB('Avance Cuantitativo Productos'!$BZ$6:$BZ$6,'Avance Cuantitativo Productos'!$M36:$M36,'Avance Cuantitativo Productos'!$G36:$G36,'Avance Cuantitativo Productos'!$L36:$L36)),IF('Avance Cuantitativo Productos'!$H36:$H36="Constante",('Avance Cuantitativo Productos'!$BA36:$BA36/'Avance Cuantitativo Productos'!$BR36:$BR36),IF('Avance Cuantitativo Productos'!$H36:$H36="Suma",(_xlfn.NUMBERVALUE('Avance Cuantitativo Productos'!$BA36:$BA36)-_xlfn.NUMBERVALUE('Avance Cuantitativo Productos'!$AZ36:$AZ36))/(_xlfn.NUMBERVALUE('Avance Cuantitativo Productos'!$BR36:$BR36)-_xlfn.NUMBERVALUE('Avance Cuantitativo Productos'!$BQ36:$BQ36)),IF('Avance Cuantitativo Productos'!$H36:$H36="Decreciente",('Avance Cuantitativo Productos'!$BA36:$BA36-Anualiza_LB('Avance Cuantitativo Productos'!$BZ$6:$BZ$6,'Avance Cuantitativo Productos'!$M36:$M36,'Avance Cuantitativo Productos'!$G36:$G36,'Avance Cuantitativo Productos'!$L36:$L36))/('Avance Cuantitativo Productos'!$BR36:$BR36-Anualiza_LB('Avance Cuantitativo Productos'!$BZ$6:$BZ$6,'Avance Cuantitativo Productos'!$M36:$M36,'Avance Cuantitativo Productos'!$G36:$G36,'Avance Cuantitativo Productos'!$L36:$L36)),"Seleccionar Anualización")))))</f>
        <v/>
      </c>
      <c r="CA36" s="127" t="str">
        <f t="array" aca="1" ref="CA36" ca="1">IF(OR('Avance Cuantitativo Productos'!$AT36:$AT36="",SUMPRODUCT(--('Avance Cuantitativo Productos'!$N36:$Q36&lt;&gt;""))=0),"",IF('Avance Cuantitativo Productos'!$H36:$H36="Creciente",('Avance Cuantitativo Productos'!$AT36:$AT36-Anualiza_LB('Avance Cuantitativo Productos'!$CA$6:$CA$6,'Avance Cuantitativo Productos'!$M36:$M36,'Avance Cuantitativo Productos'!$G36:$G36,'Avance Cuantitativo Productos'!$L36:$L36))/('Avance Cuantitativo Productos'!$BK36:$BK36-Anualiza_LB('Avance Cuantitativo Productos'!$CA$6:$CA$6,'Avance Cuantitativo Productos'!$M36:$M36,'Avance Cuantitativo Productos'!$G36:$G36,'Avance Cuantitativo Productos'!$L36:$L36)),IF('Avance Cuantitativo Productos'!$H36:$H36="Constante",('Avance Cuantitativo Productos'!$AT36:$AT36/'Avance Cuantitativo Productos'!$BK36:$BK36),IF('Avance Cuantitativo Productos'!$H36:$H36="Suma",_xlfn.NUMBERVALUE('Avance Cuantitativo Productos'!$AT36:$AT36)/_xlfn.NUMBERVALUE('Avance Cuantitativo Productos'!$BK36:$BK36),IF('Avance Cuantitativo Productos'!$H36:$H36="Decreciente",('Avance Cuantitativo Productos'!$AT36:$AT36-Anualiza_LB('Avance Cuantitativo Productos'!$CA$6:$CA$6,'Avance Cuantitativo Productos'!$M36:$M36,'Avance Cuantitativo Productos'!$G36:$G36,'Avance Cuantitativo Productos'!$L36:$L36))/('Avance Cuantitativo Productos'!$BK36:$BK36-Anualiza_LB('Avance Cuantitativo Productos'!$CA$6:$CA$6,'Avance Cuantitativo Productos'!$M36:$M36,'Avance Cuantitativo Productos'!$G36:$G36,'Avance Cuantitativo Productos'!$L36:$L36)),"Seleccionar Anualización")))))</f>
        <v/>
      </c>
      <c r="CB36" s="128" t="str">
        <f t="array" aca="1" ref="CB36" ca="1">IF(OR('Avance Cuantitativo Productos'!$AU36:$AU36="",(SUMPRODUCT(--('Avance Cuantitativo Productos'!$R36:$U36))-SUMPRODUCT(--('Avance Cuantitativo Productos'!$N36:$Q36))&lt;&gt;"")=0),"",IF('Avance Cuantitativo Productos'!$H36:$H36="Creciente",('Avance Cuantitativo Productos'!$AU36:$AU36-Anualiza_LB('Avance Cuantitativo Productos'!$CB$6:$CB$6,'Avance Cuantitativo Productos'!$M36:$M36,'Avance Cuantitativo Productos'!$G36:$G36,'Avance Cuantitativo Productos'!$L36:$L36))/('Avance Cuantitativo Productos'!$BL36:$BL36-Anualiza_LB('Avance Cuantitativo Productos'!$CB$6:$CB$6,'Avance Cuantitativo Productos'!$M36:$M36,'Avance Cuantitativo Productos'!$G36:$G36,'Avance Cuantitativo Productos'!$L36:$L36)),IF('Avance Cuantitativo Productos'!$H36:$H36="Constante",('Avance Cuantitativo Productos'!$AU36:$AU36/'Avance Cuantitativo Productos'!$BL36:$BL36),IF('Avance Cuantitativo Productos'!$H36:$H36="Suma",_xlfn.NUMBERVALUE('Avance Cuantitativo Productos'!$AU36:$AU36)/(_xlfn.NUMBERVALUE('Avance Cuantitativo Productos'!$BL36:$BL36)),IF('Avance Cuantitativo Productos'!$H36:$H36="Decreciente",('Avance Cuantitativo Productos'!$AU36:$AU36-Anualiza_LB('Avance Cuantitativo Productos'!$CB$6:$CB$6,'Avance Cuantitativo Productos'!$M36:$M36,'Avance Cuantitativo Productos'!$G36:$G36,'Avance Cuantitativo Productos'!$L36:$L36))/('Avance Cuantitativo Productos'!$BL36:$BL36-Anualiza_LB('Avance Cuantitativo Productos'!$CB$6:$CB$6,'Avance Cuantitativo Productos'!$M36:$M36,'Avance Cuantitativo Productos'!$G36:$G36,'Avance Cuantitativo Productos'!$L36:$L36)),"Seleccionar Anualización")))))</f>
        <v/>
      </c>
      <c r="CC36" s="128" t="str">
        <f t="array" aca="1" ref="CC36" ca="1">+IF(OR('Avance Cuantitativo Productos'!$AV36:$AV36="",(SUMPRODUCT(--('Avance Cuantitativo Productos'!$V36:$Y36))-SUMPRODUCT(--('Avance Cuantitativo Productos'!$R36:$U36))&lt;&gt;"")=0),"",IF('Avance Cuantitativo Productos'!$H36:$H36="Creciente",('Avance Cuantitativo Productos'!$AV36:$AV36-Anualiza_LB('Avance Cuantitativo Productos'!$CC$6:$CC$6,'Avance Cuantitativo Productos'!$M36:$M36,'Avance Cuantitativo Productos'!$G36:$G36,'Avance Cuantitativo Productos'!$L36:$L36))/('Avance Cuantitativo Productos'!$BM36:$BM36-Anualiza_LB('Avance Cuantitativo Productos'!$CC$6:$CC$6,'Avance Cuantitativo Productos'!$M36:$M36,'Avance Cuantitativo Productos'!$G36:$G36,'Avance Cuantitativo Productos'!$L36:$L36)),IF('Avance Cuantitativo Productos'!$H36:$H36="Constante",('Avance Cuantitativo Productos'!$AV36:$AV36/'Avance Cuantitativo Productos'!$BM36:$BM36),IF('Avance Cuantitativo Productos'!$H36:$H36="Suma",_xlfn.NUMBERVALUE('Avance Cuantitativo Productos'!$AV36:$AV36)/(_xlfn.NUMBERVALUE('Avance Cuantitativo Productos'!$BM36:$BM36)),IF('Avance Cuantitativo Productos'!$H36:$H36="Decreciente",('Avance Cuantitativo Productos'!$AV36:$AV36-Anualiza_LB('Avance Cuantitativo Productos'!$CC$6:$CC$6,'Avance Cuantitativo Productos'!$M36:$M36,'Avance Cuantitativo Productos'!$G36:$G36,'Avance Cuantitativo Productos'!$L36:$L36))/('Avance Cuantitativo Productos'!$BM36:$BM36-Anualiza_LB('Avance Cuantitativo Productos'!$CC$6:$CC$6,'Avance Cuantitativo Productos'!$M36:$M36,'Avance Cuantitativo Productos'!$G36:$G36,'Avance Cuantitativo Productos'!$L36:$L36)),"Seleccionar Anualización")))))</f>
        <v/>
      </c>
      <c r="CD36" s="128" t="str">
        <f t="array" aca="1" ref="CD36" ca="1">+IF(OR('Avance Cuantitativo Productos'!$AW36:$AW36="",(SUMPRODUCT(--('Avance Cuantitativo Productos'!$Z36:$AC36))-SUMPRODUCT(--('Avance Cuantitativo Productos'!$V36:$Y36))&lt;&gt;"")=0),"",IF('Avance Cuantitativo Productos'!$H36:$H36="Creciente",('Avance Cuantitativo Productos'!$AW36:$AW36-Anualiza_LB('Avance Cuantitativo Productos'!$CD$6:$CD$6,'Avance Cuantitativo Productos'!$M36:$M36,'Avance Cuantitativo Productos'!$G36:$G36,'Avance Cuantitativo Productos'!$L36:$L36))/('Avance Cuantitativo Productos'!$BN36:$BN36-Anualiza_LB('Avance Cuantitativo Productos'!$CD$6:$CD$6,'Avance Cuantitativo Productos'!$M36:$M36,'Avance Cuantitativo Productos'!$G36:$G36,'Avance Cuantitativo Productos'!$L36:$L36)),IF('Avance Cuantitativo Productos'!$H36:$H36="Constante",('Avance Cuantitativo Productos'!$AW36:$AW36/'Avance Cuantitativo Productos'!$BN36:$BN36),IF('Avance Cuantitativo Productos'!$H36:$H36="Suma",_xlfn.NUMBERVALUE('Avance Cuantitativo Productos'!$AW36:$AW36)/(_xlfn.NUMBERVALUE('Avance Cuantitativo Productos'!$BN36:$BN36)),IF('Avance Cuantitativo Productos'!$H36:$H36="Decreciente",('Avance Cuantitativo Productos'!$AW36:$AW36-Anualiza_LB('Avance Cuantitativo Productos'!$CD$6:$CD$6,'Avance Cuantitativo Productos'!$M36:$M36,'Avance Cuantitativo Productos'!$G36:$G36,'Avance Cuantitativo Productos'!$L36:$L36))/('Avance Cuantitativo Productos'!$BN36:$BN36-Anualiza_LB('Avance Cuantitativo Productos'!$CD$6:$CD$6,'Avance Cuantitativo Productos'!$M36:$M36,'Avance Cuantitativo Productos'!$G36:$G36,'Avance Cuantitativo Productos'!$L36:$L36)),"Seleccionar Anualización")))))</f>
        <v/>
      </c>
      <c r="CE36" s="128" t="str">
        <f t="array" aca="1" ref="CE36" ca="1">+IF(OR('Avance Cuantitativo Productos'!$AX36:$AX36="",(SUMPRODUCT(--('Avance Cuantitativo Productos'!$AD36:$AG36))-SUMPRODUCT(--('Avance Cuantitativo Productos'!$Z36:$AC36))&lt;&gt;"")=0),"",IF('Avance Cuantitativo Productos'!$H36:$H36="Creciente",('Avance Cuantitativo Productos'!$AX36:$AX36-Anualiza_LB('Avance Cuantitativo Productos'!$CE$6:$CE$6,'Avance Cuantitativo Productos'!$M36:$M36,'Avance Cuantitativo Productos'!$G36:$G36,'Avance Cuantitativo Productos'!$L36:$L36))/('Avance Cuantitativo Productos'!$BO36:$BO36-Anualiza_LB('Avance Cuantitativo Productos'!$CE$6:$CE$6,'Avance Cuantitativo Productos'!$M36:$M36,'Avance Cuantitativo Productos'!$G36:$G36,'Avance Cuantitativo Productos'!$L36:$L36)),IF('Avance Cuantitativo Productos'!$H36:$H36="Constante",('Avance Cuantitativo Productos'!$AX36:$AX36/'Avance Cuantitativo Productos'!$BO36:$BO36),IF('Avance Cuantitativo Productos'!$H36:$H36="Suma",_xlfn.NUMBERVALUE('Avance Cuantitativo Productos'!$AX36:$AX36)/(_xlfn.NUMBERVALUE('Avance Cuantitativo Productos'!$BO36:$BO36)),IF('Avance Cuantitativo Productos'!$H36:$H36="Decreciente",('Avance Cuantitativo Productos'!$AX36:$AX36-Anualiza_LB('Avance Cuantitativo Productos'!$CE$6:$CE$6,'Avance Cuantitativo Productos'!$M36:$M36,'Avance Cuantitativo Productos'!$G36:$G36,'Avance Cuantitativo Productos'!$L36:$L36))/('Avance Cuantitativo Productos'!$BO36:$BO36-Anualiza_LB('Avance Cuantitativo Productos'!$CE$6:$CE$6,'Avance Cuantitativo Productos'!$M36:$M36,'Avance Cuantitativo Productos'!$G36:$G36,'Avance Cuantitativo Productos'!$L36:$L36)),"Seleccionar Anualización")))))</f>
        <v/>
      </c>
      <c r="CF36" s="128" t="str">
        <f t="array" aca="1" ref="CF36" ca="1">+IF(OR('Avance Cuantitativo Productos'!$AY36:$AY36="",(SUMPRODUCT(--('Avance Cuantitativo Productos'!$AH36:$AK36))-SUMPRODUCT(--('Avance Cuantitativo Productos'!$AD36:$AG36))&lt;&gt;"")=0),"",IF('Avance Cuantitativo Productos'!$H36:$H36="Creciente",('Avance Cuantitativo Productos'!$AY36:$AY36-Anualiza_LB('Avance Cuantitativo Productos'!$CF$6:$CF$6,'Avance Cuantitativo Productos'!$M36:$M36,'Avance Cuantitativo Productos'!$G36:$G36,'Avance Cuantitativo Productos'!$L36:$L36))/('Avance Cuantitativo Productos'!$BP36:$BP36-Anualiza_LB('Avance Cuantitativo Productos'!$CF$6:$CF$6,'Avance Cuantitativo Productos'!$M36:$M36,'Avance Cuantitativo Productos'!$G36:$G36,'Avance Cuantitativo Productos'!$L36:$L36)),IF('Avance Cuantitativo Productos'!$H36:$H36="Constante",('Avance Cuantitativo Productos'!$AY36:$AY36/'Avance Cuantitativo Productos'!$BP36:$BP36),IF('Avance Cuantitativo Productos'!$H36:$H36="Suma",_xlfn.NUMBERVALUE('Avance Cuantitativo Productos'!$AY36:$AY36)/(_xlfn.NUMBERVALUE('Avance Cuantitativo Productos'!$BP36:$BP36)),IF('Avance Cuantitativo Productos'!$H36:$H36="Decreciente",('Avance Cuantitativo Productos'!$AY36:$AY36-Anualiza_LB('Avance Cuantitativo Productos'!$CF$6:$CF$6,'Avance Cuantitativo Productos'!$M36:$M36,'Avance Cuantitativo Productos'!$G36:$G36,'Avance Cuantitativo Productos'!$L36:$L36))/('Avance Cuantitativo Productos'!$BP36:$BP36-Anualiza_LB('Avance Cuantitativo Productos'!$CF$6:$CF$6,'Avance Cuantitativo Productos'!$M36:$M36,'Avance Cuantitativo Productos'!$G36:$G36,'Avance Cuantitativo Productos'!$L36:$L36)),"Seleccionar Anualización")))))</f>
        <v/>
      </c>
      <c r="CG36" s="148">
        <f t="array" aca="1" ref="CG36" ca="1">+IF(OR('Avance Cuantitativo Productos'!$AZ36:$AZ36="",(SUMPRODUCT(--('Avance Cuantitativo Productos'!$AL36:$AO36))-SUMPRODUCT(--('Avance Cuantitativo Productos'!$AH36:$AK36))&lt;&gt;"")=0),"",IF('Avance Cuantitativo Productos'!$H36:$H36="Creciente",('Avance Cuantitativo Productos'!$AZ36:$AZ36-Anualiza_LB('Avance Cuantitativo Productos'!$CG$6:$CG$6,'Avance Cuantitativo Productos'!$M36:$M36,'Avance Cuantitativo Productos'!$G36:$G36,'Avance Cuantitativo Productos'!$L36:$L36))/('Avance Cuantitativo Productos'!$BQ36:$BQ36-Anualiza_LB('Avance Cuantitativo Productos'!$CG$6:$CG$6,'Avance Cuantitativo Productos'!$M36:$M36,'Avance Cuantitativo Productos'!$G36:$G36,'Avance Cuantitativo Productos'!$L36:$L36)),IF('Avance Cuantitativo Productos'!$H36:$H36="Constante",('Avance Cuantitativo Productos'!$AZ36:$AZ36/'Avance Cuantitativo Productos'!$BQ36:$BQ36),IF('Avance Cuantitativo Productos'!$H36:$H36="Suma",_xlfn.NUMBERVALUE('Avance Cuantitativo Productos'!$AZ36:$AZ36)/(_xlfn.NUMBERVALUE('Avance Cuantitativo Productos'!$BQ36:$BQ36)),IF('Avance Cuantitativo Productos'!$H36:$H36="Decreciente",('Avance Cuantitativo Productos'!$AZ36:$AZ36-Anualiza_LB('Avance Cuantitativo Productos'!$CG$6:$CG$6,'Avance Cuantitativo Productos'!$M36:$M36,'Avance Cuantitativo Productos'!$G36:$G36,'Avance Cuantitativo Productos'!$L36:$L36))/('Avance Cuantitativo Productos'!$BQ36:$BQ36-Anualiza_LB('Avance Cuantitativo Productos'!$CG$6:$CG$6,'Avance Cuantitativo Productos'!$M36:$M36,'Avance Cuantitativo Productos'!$G36:$G36,'Avance Cuantitativo Productos'!$L36:$L36)),"Seleccionar Anualización")))))</f>
        <v>0.9425</v>
      </c>
      <c r="CH36" s="148">
        <f t="array" aca="1" ref="CH36" ca="1">+IF(OR('Avance Cuantitativo Productos'!$BA36:$BA36="",(SUMPRODUCT(--('Avance Cuantitativo Productos'!$AP36:$AS36))-SUMPRODUCT(--('Avance Cuantitativo Productos'!$AL36:$AO36))&lt;&gt;"")=0),"",IF('Avance Cuantitativo Productos'!$H36:$H36="Creciente",('Avance Cuantitativo Productos'!$BA36:$BA36-Anualiza_LB('Avance Cuantitativo Productos'!$CH$6:$CH$6,'Avance Cuantitativo Productos'!$M36:$M36,'Avance Cuantitativo Productos'!$G36:$G36,'Avance Cuantitativo Productos'!$L36:$L36))/('Avance Cuantitativo Productos'!$BR36:$BR36-Anualiza_LB('Avance Cuantitativo Productos'!$CH$6:$CH$6,'Avance Cuantitativo Productos'!$M36:$M36,'Avance Cuantitativo Productos'!$G36:$G36,'Avance Cuantitativo Productos'!$L36:$L36)),IF('Avance Cuantitativo Productos'!$H36:$H36="Constante",('Avance Cuantitativo Productos'!$BA36:$BA36/'Avance Cuantitativo Productos'!$BR36:$BR36),IF('Avance Cuantitativo Productos'!$H36:$H36="Suma",_xlfn.NUMBERVALUE('Avance Cuantitativo Productos'!$BA36:$BA36)/(_xlfn.NUMBERVALUE('Avance Cuantitativo Productos'!$BR36:$BR36)),IF('Avance Cuantitativo Productos'!$H36:$H36="Decreciente",('Avance Cuantitativo Productos'!$BA36:$BA36-Anualiza_LB('Avance Cuantitativo Productos'!$CH$6:$CH$6,'Avance Cuantitativo Productos'!$M36:$M36,'Avance Cuantitativo Productos'!$G36:$G36,'Avance Cuantitativo Productos'!$L36:$L36))/('Avance Cuantitativo Productos'!$BR36:$BR36-Anualiza_LB('Avance Cuantitativo Productos'!$CH$6:$CH$6,'Avance Cuantitativo Productos'!$M36:$M36,'Avance Cuantitativo Productos'!$G36:$G36,'Avance Cuantitativo Productos'!$L36:$L36)),"Seleccionar Anualización")))))</f>
        <v>0.9425</v>
      </c>
      <c r="CI36" s="34" t="str">
        <f t="array" aca="1" ref="CI36" ca="1">++IF(OR('Avance Cuantitativo Productos'!$BJ36:$BJ36="",'Avance Cuantitativo Productos'!$AT36:$AT36=""),"",IF('Avance Cuantitativo Productos'!$H36:$H36="Creciente",('Avance Cuantitativo Productos'!$AT36:$AT36-Anualiza_LB('Avance Cuantitativo Productos'!$CI$6:$CI$6,'Avance Cuantitativo Productos'!$M36:$M36,'Avance Cuantitativo Productos'!$G36:$G36,'Avance Cuantitativo Productos'!$L36:$L36))/('Avance Cuantitativo Productos'!$BJ36:$BJ36-Anualiza_LB('Avance Cuantitativo Productos'!$CI$6:$CI$6,'Avance Cuantitativo Productos'!$M36:$M36,'Avance Cuantitativo Productos'!$G36:$G36,'Avance Cuantitativo Productos'!$L36:$L36)),IF('Avance Cuantitativo Productos'!$H36:$H36="Constante",'Avance Cuantitativo Productos'!$AT36:$AT36/'Avance Cuantitativo Productos'!$BJ36:$BJ36,IF('Avance Cuantitativo Productos'!$H36:$H36="Suma",('Avance Cuantitativo Productos'!$AT36:$AT36)/('Avance Cuantitativo Productos'!$BJ36:$BJ36),IF('Avance Cuantitativo Productos'!$H36:$H36="Decreciente",('Avance Cuantitativo Productos'!$G36:$G36-Anualiza_LB('Avance Cuantitativo Productos'!$CI$6:$CI$6,'Avance Cuantitativo Productos'!$M36:$M36,'Avance Cuantitativo Productos'!$G36:$G36,'Avance Cuantitativo Productos'!$L36:$L36))/(Anualiza_LB('Avance Cuantitativo Productos'!$CI$6:$CI$6,'Avance Cuantitativo Productos'!$M36:$M36,'Avance Cuantitativo Productos'!$G36:$G36,'Avance Cuantitativo Productos'!$L36:$L36)-'Avance Cuantitativo Productos'!$BJ36:$BJ36),"Seleccionar Anualización")))))</f>
        <v/>
      </c>
      <c r="CJ36" s="81" t="str">
        <f t="array" aca="1" ref="CJ36" ca="1">++IF(OR('Avance Cuantitativo Productos'!$BJ36:$BJ36="",'Avance Cuantitativo Productos'!$AU36:$AU36=""),"",IF('Avance Cuantitativo Productos'!$H36:$H36="Creciente",('Avance Cuantitativo Productos'!$AU36:$AU36-Anualiza_LB('Avance Cuantitativo Productos'!$CJ$6:$CJ$6,'Avance Cuantitativo Productos'!$M36:$M36,'Avance Cuantitativo Productos'!$G36:$G36,'Avance Cuantitativo Productos'!$L36:$L36))/('Avance Cuantitativo Productos'!$BJ36:$BJ36-Anualiza_LB('Avance Cuantitativo Productos'!$CJ$6:$CJ$6,'Avance Cuantitativo Productos'!$M36:$M36,'Avance Cuantitativo Productos'!$G36:$G36,'Avance Cuantitativo Productos'!$L36:$L36)),IF('Avance Cuantitativo Productos'!$H36:$H36="Constante",'Avance Cuantitativo Productos'!$AU36:$AU36/'Avance Cuantitativo Productos'!$BJ36:$BJ36,IF('Avance Cuantitativo Productos'!$H36:$H36="Suma",('Avance Cuantitativo Productos'!$AU36:$AU36)/('Avance Cuantitativo Productos'!$BJ36:$BJ36),IF('Avance Cuantitativo Productos'!$H36:$H36="Decreciente",(Anualiza_LB('Avance Cuantitativo Productos'!$CJ$6:$CJ$6,'Avance Cuantitativo Productos'!$M36:$M36,'Avance Cuantitativo Productos'!$G36:$G36,'Avance Cuantitativo Productos'!$L36:$L36)-'Avance Cuantitativo Productos'!$AU36:$AU36)/(Anualiza_LB('Avance Cuantitativo Productos'!$CJ$6:$CJ$6,'Avance Cuantitativo Productos'!$M36:$M36,'Avance Cuantitativo Productos'!$G36:$G36,'Avance Cuantitativo Productos'!$L36:$L36)-'Avance Cuantitativo Productos'!$BJ36:$BJ36),"Seleccionar Anualización")))))</f>
        <v/>
      </c>
      <c r="CK36" s="81" t="str">
        <f t="array" aca="1" ref="CK36" ca="1">+IF(OR('Avance Cuantitativo Productos'!$BJ36:$BJ36="",'Avance Cuantitativo Productos'!$AV36:$AV36=""),"",IF('Avance Cuantitativo Productos'!$H36:$H36="Creciente",('Avance Cuantitativo Productos'!$AV36:$AV36-Anualiza_LB('Avance Cuantitativo Productos'!$CK$6:$CK$6,'Avance Cuantitativo Productos'!$M36:$M36,'Avance Cuantitativo Productos'!$G36:$G36,'Avance Cuantitativo Productos'!$L36:$L36))/('Avance Cuantitativo Productos'!$BJ36:$BJ36-Anualiza_LB('Avance Cuantitativo Productos'!$CK$6:$CK$6,'Avance Cuantitativo Productos'!$M36:$M36,'Avance Cuantitativo Productos'!$G36:$G36,'Avance Cuantitativo Productos'!$L36:$L36)),IF('Avance Cuantitativo Productos'!$H36:$H36="Constante",'Avance Cuantitativo Productos'!$AV36:$AV36/'Avance Cuantitativo Productos'!$BJ36:$BJ36,IF('Avance Cuantitativo Productos'!$H36:$H36="Suma",('Avance Cuantitativo Productos'!$AV36:$AV36)/('Avance Cuantitativo Productos'!$BJ36:$BJ36),IF('Avance Cuantitativo Productos'!$H36:$H36="Decreciente",(Anualiza_LB('Avance Cuantitativo Productos'!$CK$6:$CK$6,'Avance Cuantitativo Productos'!$M36:$M36,'Avance Cuantitativo Productos'!$G36:$G36,'Avance Cuantitativo Productos'!$L36:$L36)-'Avance Cuantitativo Productos'!$AV36:$AV36)/(Anualiza_LB('Avance Cuantitativo Productos'!$CK$6:$CK$6,'Avance Cuantitativo Productos'!$M36:$M36,'Avance Cuantitativo Productos'!$G36:$G36,'Avance Cuantitativo Productos'!$L36:$L36)-'Avance Cuantitativo Productos'!$BJ36:$BJ36),"Seleccionar Anualización")))))</f>
        <v/>
      </c>
      <c r="CL36" s="81" t="str">
        <f t="array" aca="1" ref="CL36" ca="1">+IF(OR('Avance Cuantitativo Productos'!$BJ36:$BJ36="",'Avance Cuantitativo Productos'!$AW36:$AW36=""),"",IF('Avance Cuantitativo Productos'!$H36:$H36="Creciente",('Avance Cuantitativo Productos'!$AW36:$AW36-Anualiza_LB('Avance Cuantitativo Productos'!$CL$6:$CL$6,'Avance Cuantitativo Productos'!$M36:$M36,'Avance Cuantitativo Productos'!$G36:$G36,'Avance Cuantitativo Productos'!$L36:$L36))/('Avance Cuantitativo Productos'!$BJ36:$BJ36-Anualiza_LB('Avance Cuantitativo Productos'!$CL$6:$CL$6,'Avance Cuantitativo Productos'!$M36:$M36,'Avance Cuantitativo Productos'!$G36:$G36,'Avance Cuantitativo Productos'!$L36:$L36)),IF('Avance Cuantitativo Productos'!$H36:$H36="Constante",'Avance Cuantitativo Productos'!$AW36:$AW36/'Avance Cuantitativo Productos'!$BJ36:$BJ36,IF('Avance Cuantitativo Productos'!$H36:$H36="Suma",('Avance Cuantitativo Productos'!$AW36:$AW36)/('Avance Cuantitativo Productos'!$BJ36:$BJ36),IF('Avance Cuantitativo Productos'!$H36:$H36="Decreciente",(Anualiza_LB('Avance Cuantitativo Productos'!$CL$6:$CL$6,'Avance Cuantitativo Productos'!$M36:$M36,'Avance Cuantitativo Productos'!$G36:$G36,'Avance Cuantitativo Productos'!$L36:$L36)-'Avance Cuantitativo Productos'!$AW36:$AW36)/(Anualiza_LB('Avance Cuantitativo Productos'!$CL$6:$CL$6,'Avance Cuantitativo Productos'!$M36:$M36,'Avance Cuantitativo Productos'!$G36:$G36,'Avance Cuantitativo Productos'!$L36:$L36)-'Avance Cuantitativo Productos'!$BJ36:$BJ36),"Seleccionar Anualización")))))</f>
        <v/>
      </c>
      <c r="CM36" s="81" t="str">
        <f t="array" aca="1" ref="CM36" ca="1">+IF(OR('Avance Cuantitativo Productos'!$BJ36:$BJ36="",'Avance Cuantitativo Productos'!$AX36:$AX36=""),"",IF('Avance Cuantitativo Productos'!$H36:$H36="Creciente",('Avance Cuantitativo Productos'!$AX36:$AX36-Anualiza_LB('Avance Cuantitativo Productos'!$CM$6:$CM$6,'Avance Cuantitativo Productos'!$M36:$M36,'Avance Cuantitativo Productos'!$G36:$G36,'Avance Cuantitativo Productos'!$L36:$L36))/('Avance Cuantitativo Productos'!$BJ36:$BJ36-Anualiza_LB('Avance Cuantitativo Productos'!$CM$6:$CM$6,'Avance Cuantitativo Productos'!$M36:$M36,'Avance Cuantitativo Productos'!$G36:$G36,'Avance Cuantitativo Productos'!$L36:$L36)),IF('Avance Cuantitativo Productos'!$H36:$H36="Constante",'Avance Cuantitativo Productos'!$AX36:$AX36/'Avance Cuantitativo Productos'!$BJ36:$BJ36,IF('Avance Cuantitativo Productos'!$H36:$H36="Suma",('Avance Cuantitativo Productos'!$AX36:$AX36)/('Avance Cuantitativo Productos'!$BJ36:$BJ36),IF('Avance Cuantitativo Productos'!$H36:$H36="Decreciente",(Anualiza_LB('Avance Cuantitativo Productos'!$CM$6:$CM$6,'Avance Cuantitativo Productos'!$M36:$M36,'Avance Cuantitativo Productos'!$G36:$G36,'Avance Cuantitativo Productos'!$L36:$L36)-'Avance Cuantitativo Productos'!$AX36:$AX36)/(Anualiza_LB('Avance Cuantitativo Productos'!$CM$6:$CM$6,'Avance Cuantitativo Productos'!$M36:$M36,'Avance Cuantitativo Productos'!$G36:$G36,'Avance Cuantitativo Productos'!$L36:$L36)-'Avance Cuantitativo Productos'!$BJ36:$BJ36),"Seleccionar Anualización")))))</f>
        <v/>
      </c>
      <c r="CN36" s="81" t="str">
        <f t="array" aca="1" ref="CN36" ca="1">+IF(OR('Avance Cuantitativo Productos'!$BJ36:$BJ36="",'Avance Cuantitativo Productos'!$AY36:$AY36=""),"",IF('Avance Cuantitativo Productos'!$H36:$H36="Creciente",('Avance Cuantitativo Productos'!$AY36:$AY36-Anualiza_LB('Avance Cuantitativo Productos'!$CN$6:$CN$6,'Avance Cuantitativo Productos'!$M36:$M36,'Avance Cuantitativo Productos'!$G36:$G36,'Avance Cuantitativo Productos'!$L36:$L36))/('Avance Cuantitativo Productos'!$BJ36:$BJ36-Anualiza_LB('Avance Cuantitativo Productos'!$CN$6:$CN$6,'Avance Cuantitativo Productos'!$M36:$M36,'Avance Cuantitativo Productos'!$G36:$G36,'Avance Cuantitativo Productos'!$L36:$L36)),IF('Avance Cuantitativo Productos'!$H36:$H36="Constante",'Avance Cuantitativo Productos'!$AY36:$AY36/'Avance Cuantitativo Productos'!$BJ36:$BJ36,IF('Avance Cuantitativo Productos'!$H36:$H36="Suma",('Avance Cuantitativo Productos'!$AY36:$AY36)/('Avance Cuantitativo Productos'!$BJ36:$BJ36),IF('Avance Cuantitativo Productos'!$H36:$H36="Decreciente",(Anualiza_LB('Avance Cuantitativo Productos'!$CN$6:$CN$6,'Avance Cuantitativo Productos'!$M36:$M36,'Avance Cuantitativo Productos'!$G36:$G36,'Avance Cuantitativo Productos'!$L36:$L36)-'Avance Cuantitativo Productos'!$AY36:$AY36)/(Anualiza_LB('Avance Cuantitativo Productos'!$CN$6:$CN$6,'Avance Cuantitativo Productos'!$M36:$M36,'Avance Cuantitativo Productos'!$G36:$G36,'Avance Cuantitativo Productos'!$L36:$L36)-'Avance Cuantitativo Productos'!$BJ36:$BJ36),"Seleccionar Anualización")))))</f>
        <v/>
      </c>
      <c r="CO36" s="140">
        <f t="array" aca="1" ref="CO36" ca="1">+IF(OR('Avance Cuantitativo Productos'!$BJ36:$BJ36="",'Avance Cuantitativo Productos'!$AZ36:$AZ36=""),"",IF('Avance Cuantitativo Productos'!$H36:$H36="Creciente",('Avance Cuantitativo Productos'!$AZ36:$AZ36-Anualiza_LB('Avance Cuantitativo Productos'!$CO$6:$CO$6,'Avance Cuantitativo Productos'!$M36:$M36,'Avance Cuantitativo Productos'!$G36:$G36,'Avance Cuantitativo Productos'!$L36:$L36))/('Avance Cuantitativo Productos'!$BJ36:$BJ36-Anualiza_LB('Avance Cuantitativo Productos'!$CO$6:$CO$6,'Avance Cuantitativo Productos'!$M36:$M36,'Avance Cuantitativo Productos'!$G36:$G36,'Avance Cuantitativo Productos'!$L36:$L36)),IF('Avance Cuantitativo Productos'!$H36:$H36="Constante",'Avance Cuantitativo Productos'!$AZ36:$AZ36/'Avance Cuantitativo Productos'!$BJ36:$BJ36,IF('Avance Cuantitativo Productos'!$H36:$H36="Suma",('Avance Cuantitativo Productos'!$AZ36:$AZ36)/('Avance Cuantitativo Productos'!$BJ36:$BJ36),IF('Avance Cuantitativo Productos'!$H36:$H36="Decreciente",(Anualiza_LB('Avance Cuantitativo Productos'!$CO$6:$CO$6,'Avance Cuantitativo Productos'!$M36:$M36,'Avance Cuantitativo Productos'!$G36:$G36,'Avance Cuantitativo Productos'!$L36:$L36)-'Avance Cuantitativo Productos'!$AZ36:$AZ36)/(Anualiza_LB('Avance Cuantitativo Productos'!$CO$6:$CO$6,'Avance Cuantitativo Productos'!$M36:$M36,'Avance Cuantitativo Productos'!$G36:$G36,'Avance Cuantitativo Productos'!$L36:$L36)-'Avance Cuantitativo Productos'!$BJ36:$BJ36),"Seleccionar Anualización")))))</f>
        <v>6.1601307189542487E-2</v>
      </c>
      <c r="CP36" s="82">
        <f t="array" aca="1" ref="CP36" ca="1">+IF(OR('Avance Cuantitativo Productos'!$BJ36:$BJ36="",'Avance Cuantitativo Productos'!$BA36:$BA36=""),"",IF('Avance Cuantitativo Productos'!$H36:$H36="Creciente",('Avance Cuantitativo Productos'!$BA36:$BA36-Anualiza_LB('Avance Cuantitativo Productos'!$CP$6:$CP$6,'Avance Cuantitativo Productos'!$M36:$M36,'Avance Cuantitativo Productos'!$G36:$G36,'Avance Cuantitativo Productos'!$L36:$L36))/('Avance Cuantitativo Productos'!$BJ36:$BJ36-Anualiza_LB('Avance Cuantitativo Productos'!$CP$6:$CP$6,'Avance Cuantitativo Productos'!$M36:$M36,'Avance Cuantitativo Productos'!$G36:$G36,'Avance Cuantitativo Productos'!$L36:$L36)),IF('Avance Cuantitativo Productos'!$H36:$H36="Constante",'Avance Cuantitativo Productos'!$BA36:$BA36/'Avance Cuantitativo Productos'!$BJ36:$BJ36,IF('Avance Cuantitativo Productos'!$H36:$H36="Suma",('Avance Cuantitativo Productos'!$BA36:$BA36)/('Avance Cuantitativo Productos'!$BJ36:$BJ36),IF('Avance Cuantitativo Productos'!$H36:$H36="Decreciente",(Anualiza_LB('Avance Cuantitativo Productos'!$CP$6:$CP$6,'Avance Cuantitativo Productos'!$M36:$M36,'Avance Cuantitativo Productos'!$G36:$G36,'Avance Cuantitativo Productos'!$L36:$L36)-'Avance Cuantitativo Productos'!$BA36:$BA36)/(Anualiza_LB('Avance Cuantitativo Productos'!$CP$6:$CP$6,'Avance Cuantitativo Productos'!$M36:$M36,'Avance Cuantitativo Productos'!$G36:$G36,'Avance Cuantitativo Productos'!$L36:$L36)-'Avance Cuantitativo Productos'!$BJ36:$BJ36),"Seleccionar Anualización")))))</f>
        <v>6.1601307189542487E-2</v>
      </c>
    </row>
    <row r="37" spans="1:94" ht="105" hidden="1">
      <c r="A37" s="7">
        <v>31</v>
      </c>
      <c r="B37" t="str">
        <f>+LEFT('Avance Cuantitativo Productos'!$C37:$C37,2)</f>
        <v>2.</v>
      </c>
      <c r="C37" s="129" t="s">
        <v>255</v>
      </c>
      <c r="D37" s="129" t="s">
        <v>256</v>
      </c>
      <c r="E37" s="130" t="s">
        <v>43</v>
      </c>
      <c r="F37" s="131">
        <v>0.01</v>
      </c>
      <c r="G37" s="132"/>
      <c r="H37" s="132" t="s">
        <v>20</v>
      </c>
      <c r="I37" s="132" t="s">
        <v>26</v>
      </c>
      <c r="J37" s="32">
        <v>45078</v>
      </c>
      <c r="K37" s="33">
        <v>49674</v>
      </c>
      <c r="L37" s="117" t="str">
        <f t="array" ref="L37">+_xlfn.CONCAT("Q",LEFT(LOOKUP(2,1/('Avance Cuantitativo Productos'!$N37:$AS37&lt;&gt;""),'Avance Cuantitativo Productos'!$N$6:$AS$6),1))</f>
        <v>Q4</v>
      </c>
      <c r="M37" s="133" t="str">
        <f t="array" ref="M37">+RIGHT(LOOKUP(2,1/('Avance Cuantitativo Productos'!$N37:$AS37&lt;&gt;""),'Avance Cuantitativo Productos'!$N$6:$AS$6),4)</f>
        <v>2024</v>
      </c>
      <c r="N37" s="42"/>
      <c r="O37" s="45"/>
      <c r="P37" s="45"/>
      <c r="Q37" s="46"/>
      <c r="R37" s="42"/>
      <c r="S37" s="45"/>
      <c r="T37" s="45"/>
      <c r="U37" s="46"/>
      <c r="V37" s="42"/>
      <c r="W37" s="45"/>
      <c r="X37" s="45"/>
      <c r="Y37" s="46"/>
      <c r="Z37" s="42"/>
      <c r="AA37" s="45"/>
      <c r="AB37" s="45"/>
      <c r="AC37" s="46"/>
      <c r="AD37" s="42"/>
      <c r="AE37" s="45"/>
      <c r="AF37" s="45"/>
      <c r="AG37" s="46"/>
      <c r="AH37" s="42"/>
      <c r="AI37" s="180"/>
      <c r="AJ37" s="45"/>
      <c r="AK37" s="179">
        <v>1</v>
      </c>
      <c r="AL37" s="45"/>
      <c r="AM37" s="49">
        <v>1</v>
      </c>
      <c r="AN37" s="45"/>
      <c r="AO37" s="236">
        <v>1</v>
      </c>
      <c r="AP37" s="304"/>
      <c r="AQ37" s="304"/>
      <c r="AR37" s="45"/>
      <c r="AS37" s="45"/>
      <c r="AT37" s="120" t="str">
        <f t="array" aca="1" ref="AT37" ca="1">IF('Avance Cuantitativo Productos'!$H37:$H37="","Seleccionar Anualización",IF(COUNTIF('Avance Cuantitativo Productos'!$N37:$Q37,"="&amp;"")=4,"",IF('Avance Cuantitativo Productos'!$H37:$H37="Creciente",IF(COUNTIF('Avance Cuantitativo Productos'!$N37:$Q37,"&lt;"&amp;'Avance Cuantitativo Productos'!$G37:$G37)&gt;=1,"ERROR, el valor reportado es inferior a la Línea Base",IF(COUNTIF('Avance Cuantitativo Productos'!$N37:$Q37,"="&amp;"")=3,OFFSET('Avance Cuantitativo Productos'!$N37:$N37,0,MATCH(MAX('Avance Cuantitativo Productos'!$N37:$Q37)+1,'Avance Cuantitativo Productos'!$N37:$Q37,1)-1),IF(INDEX('Avance Cuantitativo Productos'!$N37:$Q37,LARGE(('Avance Cuantitativo Productos'!$N37:$Q37&lt;&gt;"")*(_xlfn.SEQUENCE(,COUNTA('Avance Cuantitativo Productos'!$N$6:$Q$6))),1))&lt;INDEX('Avance Cuantitativo Productos'!$N37:$Q37,LARGE(('Avance Cuantitativo Productos'!$N37:$Q37&lt;&gt;"")*(_xlfn.SEQUENCE(,COUNTA('Avance Cuantitativo Productos'!$N$6:$Q$6))),2)),"ERROR, El reporte de avance actual debe ser mayor o igual al último valor reportado",OFFSET('Avance Cuantitativo Productos'!$N37:$N37,0,MATCH(MAX('Avance Cuantitativo Productos'!$N37:$Q37)+1,'Avance Cuantitativo Productos'!$N37:$Q37,1)-1)))),IF('Avance Cuantitativo Productos'!$H37:$H37="Constante",OFFSET('Avance Cuantitativo Productos'!$N37:$N37,0,MATCH(MAX('Avance Cuantitativo Productos'!$N37:$Q37)+1,'Avance Cuantitativo Productos'!$N37:$Q37,1)-1),IF('Avance Cuantitativo Productos'!$H37:$H37="Suma",SUM('Avance Cuantitativo Productos'!$N37:$Q37),IF('Avance Cuantitativo Productos'!$H37:$H37="Decreciente",IF(COUNTIF('Avance Cuantitativo Productos'!$N37:$Q37,"&gt;"&amp;'Avance Cuantitativo Productos'!$G37:$G37)&gt;=1,"ERROR, el valor reportado es superior a la Línea Base",IF(COUNTIF('Avance Cuantitativo Productos'!$N37:$Q37,"="&amp;"")=3,OFFSET('Avance Cuantitativo Productos'!$N37:$N37,0,MATCH(MAX('Avance Cuantitativo Productos'!$N37:$Q37)+1,'Avance Cuantitativo Productos'!$N37:$Q37,1)-1),IF(INDEX('Avance Cuantitativo Productos'!$N37:$Q37,LARGE(('Avance Cuantitativo Productos'!$N37:$Q37&lt;&gt;"")*(_xlfn.SEQUENCE(,COUNTA('Avance Cuantitativo Productos'!$N$6:$Q$6))),1))&gt;INDEX('Avance Cuantitativo Productos'!$N37:$Q37,LARGE(('Avance Cuantitativo Productos'!$N37:$Q37&lt;&gt;"")*(_xlfn.SEQUENCE(,COUNTA('Avance Cuantitativo Productos'!$N$6:$Q$6))),2)),"ERROR, El reporte de avance actual debe ser menor o igual al último valor reportado",OFFSET('Avance Cuantitativo Productos'!$N37:$N37,0,MATCH(MAX('Avance Cuantitativo Productos'!$N37:$Q37)+1,'Avance Cuantitativo Productos'!$N37:$Q37,1)-1))))))))))</f>
        <v/>
      </c>
      <c r="AU37" s="120" t="str">
        <f t="array" aca="1" ref="AU37" ca="1">IF('Avance Cuantitativo Productos'!$H37:$H37="","Seleccionar Anualización",IF(COUNTIF('Avance Cuantitativo Productos'!$N37:$U37,"="&amp;"")=8,"",IF('Avance Cuantitativo Productos'!$H37:$H37="Creciente",IF(COUNTIF('Avance Cuantitativo Productos'!$N37:$U37,"&lt;"&amp;'Avance Cuantitativo Productos'!$G37:$G37)&gt;=1,"ERROR, el valor reportado es inferior a la Línea Base",IF(COUNTIF('Avance Cuantitativo Productos'!$N37:$U37,"="&amp;"")=7,OFFSET('Avance Cuantitativo Productos'!$N37:$N37,0,MATCH(MAX('Avance Cuantitativo Productos'!$N37:$U37)+1,'Avance Cuantitativo Productos'!$N37:$U37,1)-1),IF(INDEX('Avance Cuantitativo Productos'!$N37:$U37,LARGE(('Avance Cuantitativo Productos'!$N37:$U37&lt;&gt;"")*(_xlfn.SEQUENCE(,COUNTA('Avance Cuantitativo Productos'!$N$6:$U$6))),1))&lt;INDEX('Avance Cuantitativo Productos'!$N37:$U37,LARGE(('Avance Cuantitativo Productos'!$N37:$U37&lt;&gt;"")*(_xlfn.SEQUENCE(,COUNTA('Avance Cuantitativo Productos'!$N$6:$U$6))),2)),"ERROR, El reporte de avance actual debe ser mayor o igual al último valor reportado",OFFSET('Avance Cuantitativo Productos'!$N37:$N37,0,MATCH(MAX('Avance Cuantitativo Productos'!$N37:$U37)+1,'Avance Cuantitativo Productos'!$N37:$U37,1)-1)))),IF('Avance Cuantitativo Productos'!$H37:$H37="Constante",OFFSET('Avance Cuantitativo Productos'!$N37:$N37,0,MATCH(MAX('Avance Cuantitativo Productos'!$N37:$U37)+1,'Avance Cuantitativo Productos'!$N37:$U37,1)-1),IF('Avance Cuantitativo Productos'!$H37:$H37="Suma",SUM('Avance Cuantitativo Productos'!$N37:$U37),IF('Avance Cuantitativo Productos'!$H37:$H37="Decreciente",IF(COUNTIF('Avance Cuantitativo Productos'!$N37:$U37,"&gt;"&amp;'Avance Cuantitativo Productos'!$G37:$G37)&gt;=1,"ERROR, el valor reportado es superior a la Línea Base",IF(COUNTIF('Avance Cuantitativo Productos'!$N37:$U37,"="&amp;"")=7,OFFSET('Avance Cuantitativo Productos'!$N37:$N37,0,MATCH(MAX('Avance Cuantitativo Productos'!$N37:$U37)+1,'Avance Cuantitativo Productos'!$N37:$U37,1)-1),IF(INDEX('Avance Cuantitativo Productos'!$N37:$U37,LARGE(('Avance Cuantitativo Productos'!$N37:$U37&lt;&gt;"")*(_xlfn.SEQUENCE(,COUNTA('Avance Cuantitativo Productos'!$N$6:$U$6))),1))&gt;INDEX('Avance Cuantitativo Productos'!$N37:$U37,LARGE(('Avance Cuantitativo Productos'!$N37:$U37&lt;&gt;"")*(_xlfn.SEQUENCE(,COUNTA('Avance Cuantitativo Productos'!$N$6:$U$6))),2)),"ERROR, El reporte de avance actual debe ser menor o igual al último valor reportado",OFFSET('Avance Cuantitativo Productos'!$N37:$N37,0,MATCH(MAX('Avance Cuantitativo Productos'!$N37:$U37)+1,'Avance Cuantitativo Productos'!$N37:$U37,1)-1))))))))))</f>
        <v/>
      </c>
      <c r="AV37" s="120" t="str">
        <f t="array" aca="1" ref="AV37" ca="1" xml:space="preserve"> IF('Avance Cuantitativo Productos'!$H37:$H37="","Seleccionar Anualización",IF(COUNTIF('Avance Cuantitativo Productos'!$N37:$Y37,"="&amp;"")=12,"",IF('Avance Cuantitativo Productos'!$H37:$H37="Creciente",IF(COUNTIF('Avance Cuantitativo Productos'!$N37:$Y37,"&lt;"&amp;'Avance Cuantitativo Productos'!$G37:$G37)&gt;=1,"ERROR, el valor reportado es inferior a la Línea Base",IF(COUNTIF('Avance Cuantitativo Productos'!$N37:$Y37,"="&amp;"")=11,OFFSET('Avance Cuantitativo Productos'!$N37:$N37,0,MATCH(MAX('Avance Cuantitativo Productos'!$N37:$Y37)+1,'Avance Cuantitativo Productos'!$N37:$Y37,1)-1),IF(INDEX('Avance Cuantitativo Productos'!$N37:$Y37,LARGE(('Avance Cuantitativo Productos'!$N37:$Y37&lt;&gt;"")*(_xlfn.SEQUENCE(,COUNTA('Avance Cuantitativo Productos'!$N$6:$Y$6))),1))&lt;INDEX('Avance Cuantitativo Productos'!$N37:$Y37,LARGE(('Avance Cuantitativo Productos'!$N37:$Y37&lt;&gt;"")*(_xlfn.SEQUENCE(,COUNTA('Avance Cuantitativo Productos'!$N$6:$Y$6))),2)),"ERROR, El reporte de avance actual debe ser mayor o igual al último valor reportado",OFFSET('Avance Cuantitativo Productos'!$N37:$N37,0,MATCH(MAX('Avance Cuantitativo Productos'!$N37:$Y37)+1,'Avance Cuantitativo Productos'!$N37:$Y37,1)-1)))),IF('Avance Cuantitativo Productos'!$H37:$H37="Constante",OFFSET('Avance Cuantitativo Productos'!$N37:$N37,0,MATCH(MAX('Avance Cuantitativo Productos'!$N37:$Y37)+1,'Avance Cuantitativo Productos'!$N37:$Y37,1)-1),IF('Avance Cuantitativo Productos'!$H37:$H37="Suma",SUM('Avance Cuantitativo Productos'!$N37:$Y37),IF('Avance Cuantitativo Productos'!$H37:$H37="Decreciente",IF(COUNTIF('Avance Cuantitativo Productos'!$N37:$Y37,"&gt;"&amp;'Avance Cuantitativo Productos'!$G37:$G37)&gt;=1,"ERROR, el valor reportado es superior a la Línea Base",IF(COUNTIF('Avance Cuantitativo Productos'!$N37:$Y37,"="&amp;"")=11,OFFSET('Avance Cuantitativo Productos'!$N37:$N37,0,MATCH(MAX('Avance Cuantitativo Productos'!$N37:$Y37)+1,'Avance Cuantitativo Productos'!$N37:$Y37,1)-1),IF(INDEX('Avance Cuantitativo Productos'!$N37:$Y37,LARGE(('Avance Cuantitativo Productos'!$N37:$Y37&lt;&gt;"")*(_xlfn.SEQUENCE(,COUNTA('Avance Cuantitativo Productos'!$N$6:$Y$6))),1))&gt;INDEX('Avance Cuantitativo Productos'!$N37:$Y37,LARGE(('Avance Cuantitativo Productos'!$N37:$Y37&lt;&gt;"")*(_xlfn.SEQUENCE(,COUNTA('Avance Cuantitativo Productos'!$N$6:$Y$6))),2)),"ERROR, El reporte de avance actual debe ser menor o igual al último valor reportado",OFFSET('Avance Cuantitativo Productos'!$N37:$N37,0,MATCH(MAX('Avance Cuantitativo Productos'!$N37:$Y37)+1,'Avance Cuantitativo Productos'!$N37:$Y37,1)-1))))))))))</f>
        <v/>
      </c>
      <c r="AW37" s="120" t="str">
        <f t="array" aca="1" ref="AW37" ca="1" xml:space="preserve"> IF('Avance Cuantitativo Productos'!$H37:$H37="","Seleccionar Anualización",IF(COUNTIF('Avance Cuantitativo Productos'!$N37:$AC37,"="&amp;"")=16,"",IF('Avance Cuantitativo Productos'!$H37:$H37="Creciente",IF(COUNTIF('Avance Cuantitativo Productos'!$N37:$AC37,"&lt;"&amp;'Avance Cuantitativo Productos'!$G37:$G37)&gt;=1,"ERROR, el valor reportado es inferior a la Línea Base",IF(COUNTIF('Avance Cuantitativo Productos'!$N37:$AC37,"="&amp;"")=15,OFFSET('Avance Cuantitativo Productos'!$N37:$N37,0,MATCH(MAX('Avance Cuantitativo Productos'!$N37:$AC37)+1,'Avance Cuantitativo Productos'!$N37:$AC37,1)-1),IF(INDEX('Avance Cuantitativo Productos'!$N37:$AC37,LARGE(('Avance Cuantitativo Productos'!$N37:$AC37&lt;&gt;"")*(_xlfn.SEQUENCE(,COUNTA('Avance Cuantitativo Productos'!$N$6:$AC$6))),1))&lt;INDEX('Avance Cuantitativo Productos'!$N37:$AC37,LARGE(('Avance Cuantitativo Productos'!$N37:$AC37&lt;&gt;"")*(_xlfn.SEQUENCE(,COUNTA('Avance Cuantitativo Productos'!$N$6:$AC$6))),2)),"ERROR, El reporte de avance actual debe ser mayor o igual al último valor reportado",OFFSET('Avance Cuantitativo Productos'!$N37:$N37,0,MATCH(MAX('Avance Cuantitativo Productos'!$N37:$AC37)+1,'Avance Cuantitativo Productos'!$N37:$AC37,1)-1)))),IF('Avance Cuantitativo Productos'!$H37:$H37="Constante",OFFSET('Avance Cuantitativo Productos'!$N37:$N37,0,MATCH(MAX('Avance Cuantitativo Productos'!$N37:$AC37)+1,'Avance Cuantitativo Productos'!$N37:$AC37,1)-1),IF('Avance Cuantitativo Productos'!$H37:$H37="Suma",SUM('Avance Cuantitativo Productos'!$N37:$AC37),IF('Avance Cuantitativo Productos'!$H37:$H37="Decreciente",IF(COUNTIF('Avance Cuantitativo Productos'!$N37:$AC37,"&gt;"&amp;'Avance Cuantitativo Productos'!$G37:$G37)&gt;=1,"ERROR, el valor reportado es superior a la Línea Base",IF(COUNTIF('Avance Cuantitativo Productos'!$N37:$AC37,"="&amp;"")=15,OFFSET('Avance Cuantitativo Productos'!$N37:$N37,0,MATCH(MAX('Avance Cuantitativo Productos'!$N37:$AC37)+1,'Avance Cuantitativo Productos'!$N37:$AC37,1)-1),IF(INDEX('Avance Cuantitativo Productos'!$N37:$AC37,LARGE(('Avance Cuantitativo Productos'!$N37:$AC37&lt;&gt;"")*(_xlfn.SEQUENCE(,COUNTA('Avance Cuantitativo Productos'!$N$6:$AC$6))),1))&gt;INDEX('Avance Cuantitativo Productos'!$N37:$AC37,LARGE(('Avance Cuantitativo Productos'!$N37:$AC37&lt;&gt;"")*(_xlfn.SEQUENCE(,COUNTA('Avance Cuantitativo Productos'!$N$6:$AC$6))),2)),"ERROR, El reporte de avance actual debe ser menor o igual al último valor reportado",OFFSET('Avance Cuantitativo Productos'!$N37:$N37,0,MATCH(MAX('Avance Cuantitativo Productos'!$N37:$AC37)+1,'Avance Cuantitativo Productos'!$N37:$AC37,1)-1))))))))))</f>
        <v/>
      </c>
      <c r="AX37" s="120" t="str">
        <f t="array" aca="1" ref="AX37" ca="1" xml:space="preserve"> IF('Avance Cuantitativo Productos'!$H37:$H37="","Seleccionar Anualización",IF(COUNTIF('Avance Cuantitativo Productos'!$N37:$AG37,"="&amp;"")=20,"",IF('Avance Cuantitativo Productos'!$H37:$H37="Creciente",IF(COUNTIF('Avance Cuantitativo Productos'!$N37:$AG37,"&lt;"&amp;'Avance Cuantitativo Productos'!$G37:$G37)&gt;=1,"ERROR, el valor reportado es inferior a la Línea Base",IF(COUNTIF('Avance Cuantitativo Productos'!$N37:$AG37,"="&amp;"")=19,OFFSET('Avance Cuantitativo Productos'!$N37:$N37,0,MATCH(MAX('Avance Cuantitativo Productos'!$N37:$AG37)+1,'Avance Cuantitativo Productos'!$N37:$AG37,1)-1),IF(INDEX('Avance Cuantitativo Productos'!$N37:$AG37,LARGE(('Avance Cuantitativo Productos'!$N37:$AG37&lt;&gt;"")*(_xlfn.SEQUENCE(,COUNTA('Avance Cuantitativo Productos'!$N$6:$AG$6))),1))&lt;INDEX('Avance Cuantitativo Productos'!$N37:$AG37,LARGE(('Avance Cuantitativo Productos'!$N37:$AG37&lt;&gt;"")*(_xlfn.SEQUENCE(,COUNTA('Avance Cuantitativo Productos'!$N$6:$AG$6))),2)),"ERROR, El reporte de avance actual debe ser mayor o igual al último valor reportado",OFFSET('Avance Cuantitativo Productos'!$N37:$N37,0,MATCH(MAX('Avance Cuantitativo Productos'!$N37:$AG37)+1,'Avance Cuantitativo Productos'!$N37:$AG37,1)-1)))),IF('Avance Cuantitativo Productos'!$H37:$H37="Constante",OFFSET('Avance Cuantitativo Productos'!$N37:$N37,0,MATCH(MAX('Avance Cuantitativo Productos'!$N37:$AG37)+1,'Avance Cuantitativo Productos'!$N37:$AG37,1)-1),IF('Avance Cuantitativo Productos'!$H37:$H37="Suma",SUM('Avance Cuantitativo Productos'!$N37:$AG37),IF('Avance Cuantitativo Productos'!$H37:$H37="Decreciente",IF(COUNTIF('Avance Cuantitativo Productos'!$N37:$AG37,"&gt;"&amp;'Avance Cuantitativo Productos'!$G37:$G37)&gt;=1,"ERROR, el valor reportado es superior a la Línea Base",IF(COUNTIF('Avance Cuantitativo Productos'!$N37:$AG37,"="&amp;"")=19,OFFSET('Avance Cuantitativo Productos'!$N37:$N37,0,MATCH(MAX('Avance Cuantitativo Productos'!$N37:$AG37)+1,'Avance Cuantitativo Productos'!$N37:$AG37,1)-1),IF(INDEX('Avance Cuantitativo Productos'!$N37:$AG37,LARGE(('Avance Cuantitativo Productos'!$N37:$AG37&lt;&gt;"")*(_xlfn.SEQUENCE(,COUNTA('Avance Cuantitativo Productos'!$N$6:$AG$6))),1))&gt;INDEX('Avance Cuantitativo Productos'!$N37:$AG37,LARGE(('Avance Cuantitativo Productos'!$N37:$AG37&lt;&gt;"")*(_xlfn.SEQUENCE(,COUNTA('Avance Cuantitativo Productos'!$N$6:$AG$6))),2)),"ERROR, El reporte de avance actual debe ser menor o igual al último valor reportado",OFFSET('Avance Cuantitativo Productos'!$N37:$N37,0,MATCH(MAX('Avance Cuantitativo Productos'!$N37:$AG37)+1,'Avance Cuantitativo Productos'!$N37:$AG37,1)-1))))))))))</f>
        <v/>
      </c>
      <c r="AY37" s="120">
        <f t="array" aca="1" ref="AY37" ca="1" xml:space="preserve"> IF('Avance Cuantitativo Productos'!$H37:$H37="","Seleccionar Anualización",IF(COUNTIF('Avance Cuantitativo Productos'!$N37:$AK37,"="&amp;"")=24,"",IF('Avance Cuantitativo Productos'!$H37:$H37="Creciente",IF(COUNTIF('Avance Cuantitativo Productos'!$N37:$AK37,"&lt;"&amp;'Avance Cuantitativo Productos'!$G37:$G37)&gt;=1,"ERROR, el valor reportado es inferior a la Línea Base",IF(COUNTIF('Avance Cuantitativo Productos'!$N37:$AK37,"="&amp;"")=23,OFFSET('Avance Cuantitativo Productos'!$N37:$N37,0,MATCH(MAX('Avance Cuantitativo Productos'!$N37:$AK37)+1,'Avance Cuantitativo Productos'!$N37:$AK37,1)-1),IF(INDEX('Avance Cuantitativo Productos'!$N37:$AK37,LARGE(('Avance Cuantitativo Productos'!$N37:$AK37&lt;&gt;"")*(_xlfn.SEQUENCE(,COUNTA('Avance Cuantitativo Productos'!$N$6:$AK$6))),1))&lt;INDEX('Avance Cuantitativo Productos'!$N37:$AK37,LARGE(('Avance Cuantitativo Productos'!$N37:$AK37&lt;&gt;"")*(_xlfn.SEQUENCE(,COUNTA('Avance Cuantitativo Productos'!$N$6:$AK$6))),2)),"ERROR, El reporte de avance actual debe ser mayor o igual al último valor reportado",OFFSET('Avance Cuantitativo Productos'!$N37:$N37,0,MATCH(MAX('Avance Cuantitativo Productos'!$N37:$AK37)+1,'Avance Cuantitativo Productos'!$N37:$AK37,1)-1)))),IF('Avance Cuantitativo Productos'!$H37:$H37="Constante",OFFSET('Avance Cuantitativo Productos'!$N37:$N37,0,MATCH(MAX('Avance Cuantitativo Productos'!$N37:$AK37)+1,'Avance Cuantitativo Productos'!$N37:$AK37,1)-1),IF('Avance Cuantitativo Productos'!$H37:$H37="Suma",SUM('Avance Cuantitativo Productos'!$N37:$AK37),IF('Avance Cuantitativo Productos'!$H37:$H37="Decreciente",IF(COUNTIF('Avance Cuantitativo Productos'!$N37:$AK37,"&gt;"&amp;'Avance Cuantitativo Productos'!$G37:$G37)&gt;=1,"ERROR, el valor reportado es superior a la Línea Base",IF(COUNTIF('Avance Cuantitativo Productos'!$N37:$AK37,"="&amp;"")=23,OFFSET('Avance Cuantitativo Productos'!$N37:$N37,0,MATCH(MAX('Avance Cuantitativo Productos'!$N37:$AK37)+1,'Avance Cuantitativo Productos'!$N37:$AK37,1)-1),IF(INDEX('Avance Cuantitativo Productos'!$N37:$AK37,LARGE(('Avance Cuantitativo Productos'!$N37:$AK37&lt;&gt;"")*(_xlfn.SEQUENCE(,COUNTA('Avance Cuantitativo Productos'!$N$6:$AK$6))),1))&gt;INDEX('Avance Cuantitativo Productos'!$N37:$AK37,LARGE(('Avance Cuantitativo Productos'!$N37:$AK37&lt;&gt;"")*(_xlfn.SEQUENCE(,COUNTA('Avance Cuantitativo Productos'!$N$6:$AK$6))),2)),"ERROR, El reporte de avance actual debe ser menor o igual al último valor reportado",OFFSET('Avance Cuantitativo Productos'!$N37:$N37,0,MATCH(MAX('Avance Cuantitativo Productos'!$N37:$AK37)+1,'Avance Cuantitativo Productos'!$N37:$AK37,1)-1))))))))))</f>
        <v>1</v>
      </c>
      <c r="AZ37" s="120">
        <f t="array" aca="1" ref="AZ37" ca="1" xml:space="preserve"> IF('Avance Cuantitativo Productos'!$H37:$H37="","Seleccionar Anualización",IF(COUNTIF('Avance Cuantitativo Productos'!$N37:$AO37,"="&amp;"")=28,"",IF('Avance Cuantitativo Productos'!$H37:$H37="Creciente",IF(COUNTIF('Avance Cuantitativo Productos'!$N37:$AO37,"&lt;"&amp;'Avance Cuantitativo Productos'!$G37:$G37)&gt;=1,"ERROR, el valor reportado es inferior a la Línea Base",IF(COUNTIF('Avance Cuantitativo Productos'!$N37:$AO37,"="&amp;"")=27,OFFSET('Avance Cuantitativo Productos'!$N37:$N37,0,MATCH(MAX('Avance Cuantitativo Productos'!$N37:$AO37)+1,'Avance Cuantitativo Productos'!$N37:$AO37,1)-1),IF(INDEX('Avance Cuantitativo Productos'!$N37:$AO37,LARGE(('Avance Cuantitativo Productos'!$N37:$AO37&lt;&gt;"")*(_xlfn.SEQUENCE(,COUNTA('Avance Cuantitativo Productos'!$N$6:$AO$6))),1))&lt;INDEX('Avance Cuantitativo Productos'!$N37:$AO37,LARGE(('Avance Cuantitativo Productos'!$N37:$AO37&lt;&gt;"")*(_xlfn.SEQUENCE(,COUNTA('Avance Cuantitativo Productos'!$N$6:$AO$6))),2)),"ERROR, El reporte de avance actual debe ser mayor o igual al último valor reportado",OFFSET('Avance Cuantitativo Productos'!$N37:$N37,0,MATCH(MAX('Avance Cuantitativo Productos'!$N37:$AO37)+1,'Avance Cuantitativo Productos'!$N37:$AO37,1)-1)))),IF('Avance Cuantitativo Productos'!$H37:$H37="Constante",OFFSET('Avance Cuantitativo Productos'!$N37:$N37,0,MATCH(MAX('Avance Cuantitativo Productos'!$N37:$AO37)+1,'Avance Cuantitativo Productos'!$N37:$AO37,1)-1),IF('Avance Cuantitativo Productos'!$H37:$H37="Suma",SUM('Avance Cuantitativo Productos'!$N37:$AO37),IF('Avance Cuantitativo Productos'!$H37:$H37="Decreciente",IF(COUNTIF('Avance Cuantitativo Productos'!$N37:$AO37,"&gt;"&amp;'Avance Cuantitativo Productos'!$G37:$G37)&gt;=1,"ERROR, el valor reportado es superior a la Línea Base",IF(COUNTIF('Avance Cuantitativo Productos'!$N37:$AO37,"="&amp;"")=27,OFFSET('Avance Cuantitativo Productos'!$N37:$N37,0,MATCH(MAX('Avance Cuantitativo Productos'!$N37:$AO37)+1,'Avance Cuantitativo Productos'!$N37:$AO37,1)-1),IF(INDEX('Avance Cuantitativo Productos'!$N37:$AO37,LARGE(('Avance Cuantitativo Productos'!$N37:$AO37&lt;&gt;"")*(_xlfn.SEQUENCE(,COUNTA('Avance Cuantitativo Productos'!$N$6:$AO$6))),1))&gt;INDEX('Avance Cuantitativo Productos'!$N37:$AO37,LARGE(('Avance Cuantitativo Productos'!$N37:$AO37&lt;&gt;"")*(_xlfn.SEQUENCE(,COUNTA('Avance Cuantitativo Productos'!$N$6:$AO$6))),2)),"ERROR, El reporte de avance actual debe ser menor o igual al último valor reportado",OFFSET('Avance Cuantitativo Productos'!$N37:$N37,0,MATCH(MAX('Avance Cuantitativo Productos'!$N37:$AO37)+1,'Avance Cuantitativo Productos'!$N37:$AO37,1)-1))))))))))</f>
        <v>1</v>
      </c>
      <c r="BA37" s="120">
        <f t="array" aca="1" ref="BA37" ca="1" xml:space="preserve"> IF('Avance Cuantitativo Productos'!$H37:$H37="","Seleccionar Anualización",IF(COUNTIF('Avance Cuantitativo Productos'!$N37:$AS37,"="&amp;"")=32,"",IF('Avance Cuantitativo Productos'!$H37:$H37="Creciente",IF(COUNTIF('Avance Cuantitativo Productos'!$N37:$AS37,"&lt;"&amp;'Avance Cuantitativo Productos'!$G37:$G37)&gt;=1,"ERROR, el valor reportado es inferior a la Línea Base",IF(COUNTIF('Avance Cuantitativo Productos'!$N37:$AS37,"="&amp;"")=31,OFFSET('Avance Cuantitativo Productos'!$N37:$N37,0,MATCH(MAX('Avance Cuantitativo Productos'!$N37:$AS37)+1,'Avance Cuantitativo Productos'!$N37:$AS37,1)-1),IF(INDEX('Avance Cuantitativo Productos'!$N37:$AS37,LARGE(('Avance Cuantitativo Productos'!$N37:$AS37&lt;&gt;"")*(_xlfn.SEQUENCE(,COUNTA('Avance Cuantitativo Productos'!$N$6:$AS$6))),1))&lt;INDEX('Avance Cuantitativo Productos'!$N37:$AS37,LARGE(('Avance Cuantitativo Productos'!$N37:$AS37&lt;&gt;"")*(_xlfn.SEQUENCE(,COUNTA('Avance Cuantitativo Productos'!$N$6:$AS$6))),2)),"ERROR, El reporte de avance actual debe ser mayor o igual al último valor reportado",OFFSET('Avance Cuantitativo Productos'!$N37:$N37,0,MATCH(MAX('Avance Cuantitativo Productos'!$N37:$AS37)+1,'Avance Cuantitativo Productos'!$N37:$AS37,1)-1)))),IF('Avance Cuantitativo Productos'!$H37:$H37="Constante",OFFSET('Avance Cuantitativo Productos'!$N37:$N37,0,MATCH(MAX('Avance Cuantitativo Productos'!$N37:$AS37)+1,'Avance Cuantitativo Productos'!$N37:$AS37,1)-1),IF('Avance Cuantitativo Productos'!$H37:$H37="Suma",SUM('Avance Cuantitativo Productos'!$N37:$AS37),IF('Avance Cuantitativo Productos'!$H37:$H37="Decreciente",IF(COUNTIF('Avance Cuantitativo Productos'!$N37:$AS37,"&gt;"&amp;'Avance Cuantitativo Productos'!$G37:$G37)&gt;=1,"ERROR, el valor reportado es superior a la Línea Base",IF(COUNTIF('Avance Cuantitativo Productos'!$N37:$AS37,"="&amp;"")=31,OFFSET('Avance Cuantitativo Productos'!$N37:$N37,0,MATCH(MAX('Avance Cuantitativo Productos'!$N37:$AS37)+1,'Avance Cuantitativo Productos'!$N37:$AS37,1)-1),IF(INDEX('Avance Cuantitativo Productos'!$N37:$AS37,LARGE(('Avance Cuantitativo Productos'!$N37:$AS37&lt;&gt;"")*(_xlfn.SEQUENCE(,COUNTA('Avance Cuantitativo Productos'!$N$6:$AS$6))),1))&gt;INDEX('Avance Cuantitativo Productos'!$N37:$AS37,LARGE(('Avance Cuantitativo Productos'!$N37:$AS37&lt;&gt;"")*(_xlfn.SEQUENCE(,COUNTA('Avance Cuantitativo Productos'!$N$6:$AS$6))),2)),"ERROR, El reporte de avance actual debe ser menor o igual al último valor reportado",OFFSET('Avance Cuantitativo Productos'!$N37:$N37,0,MATCH(MAX('Avance Cuantitativo Productos'!$N37:$AS37)+1,'Avance Cuantitativo Productos'!$N37:$AS37,1)-1))))))))))</f>
        <v>1</v>
      </c>
      <c r="BB37" s="42"/>
      <c r="BC37" s="45"/>
      <c r="BD37" s="45"/>
      <c r="BE37" s="45"/>
      <c r="BF37" s="45"/>
      <c r="BG37" s="163">
        <v>1</v>
      </c>
      <c r="BH37" s="163">
        <v>1</v>
      </c>
      <c r="BI37" s="163">
        <v>1</v>
      </c>
      <c r="BJ37" s="155">
        <v>1</v>
      </c>
      <c r="BK37" s="123" t="str">
        <f t="array" aca="1" ref="BK37" ca="1">IF('Avance Cuantitativo Productos'!$H37:$H37="","Seleccionar Anualización",IF(COUNTIF('Avance Cuantitativo Productos'!$BB37:$BB37,"="&amp;"")=1,"",IF(AND(OR('Avance Cuantitativo Productos'!$H37:$H37="Creciente",'Avance Cuantitativo Productos'!$H37:$H37="Constante",'Avance Cuantitativo Productos'!$H37:$H37="Suma"),'Avance Cuantitativo Productos'!$BB37:$BB37&gt;'Avance Cuantitativo Productos'!$BJ37:$BJ37),"ERROR, las metas de las vigencias no pueden ser mayores a la meta final",IF(AND('Avance Cuantitativo Productos'!$H37:$H37="Decreciente",'Avance Cuantitativo Productos'!$BB37:$BB37&lt;'Avance Cuantitativo Productos'!$BJ37:$BJ37),"ERROR, las metas de las vigencias no pueden ser menores a la meta final",IF(OR('Avance Cuantitativo Productos'!$H37:$H37="Creciente",'Avance Cuantitativo Productos'!$H37:$H37="Constante",'Avance Cuantitativo Productos'!$H37:$H37="Suma",'Avance Cuantitativo Productos'!$H37:$H37="Decreciente"),IF((MAX(COLUMN('Avance Cuantitativo Productos'!$N37:$Q37)*(INDEX(INT(ISNUMBER('Avance Cuantitativo Productos'!$N37:$Q37)),LARGE((INT(ISNUMBER('Avance Cuantitativo Productos'!$N37:$Q37))&lt;&gt;0)*(_xlfn.SEQUENCE(,COUNTA('Avance Cuantitativo Productos'!$N$6:$Q$6))),1))=INT(ISNUMBER('Avance Cuantitativo Productos'!$N37:$Q37))))-COLUMN('Avance Cuantitativo Productos'!$N37:$N37)+1)=1,OFFSET('Avance Cuantitativo Productos'!$BB37:$BB37,0,MATCH(MAX('Avance Cuantitativo Productos'!$BB37:$BB37)+1,'Avance Cuantitativo Productos'!$BB37:$BB37,1)-1)/4,IF((MAX(COLUMN('Avance Cuantitativo Productos'!$N37:$Q37)*(INDEX(INT(ISNUMBER('Avance Cuantitativo Productos'!$N37:$Q37)),LARGE((INT(ISNUMBER('Avance Cuantitativo Productos'!$N37:$Q37))&lt;&gt;0)*(_xlfn.SEQUENCE(,COUNTA('Avance Cuantitativo Productos'!$N$6:$Q$6))),1))=INT(ISNUMBER('Avance Cuantitativo Productos'!$N37:$Q37))))-COLUMN('Avance Cuantitativo Productos'!$N37:$N37)+1)=2,OFFSET('Avance Cuantitativo Productos'!$BB37:$BB37,0,MATCH(MAX('Avance Cuantitativo Productos'!$BB37:$BB37)+1,'Avance Cuantitativo Productos'!$BB37:$BB37,1)-1)/2,IF((MAX(COLUMN('Avance Cuantitativo Productos'!$N37:$Q37)*(INDEX(INT(ISNUMBER('Avance Cuantitativo Productos'!$N37:$Q37)),LARGE((INT(ISNUMBER('Avance Cuantitativo Productos'!$N37:$Q37))&lt;&gt;0)*(_xlfn.SEQUENCE(,COUNTA('Avance Cuantitativo Productos'!$N$6:$Q$6))),1))=INT(ISNUMBER('Avance Cuantitativo Productos'!$N37:$Q37))))-COLUMN('Avance Cuantitativo Productos'!$N37:$N37)+1)=3,OFFSET('Avance Cuantitativo Productos'!$BB37:$BB37,0,MATCH(MAX('Avance Cuantitativo Productos'!$BB37:$BB37)+1,'Avance Cuantitativo Productos'!$BB37:$BB37,1)-1)*3/4,IF((MAX(COLUMN('Avance Cuantitativo Productos'!$N37:$Q37)*(INDEX(INT(ISNUMBER('Avance Cuantitativo Productos'!$N37:$Q37)),LARGE((INT(ISNUMBER('Avance Cuantitativo Productos'!$N37:$Q37))&lt;&gt;0)*(_xlfn.SEQUENCE(,COUNTA('Avance Cuantitativo Productos'!$N$6:$Q$6))),1))=INT(ISNUMBER('Avance Cuantitativo Productos'!$N37:$Q37))))-COLUMN('Avance Cuantitativo Productos'!$N37:$N37)+1)=4,OFFSET('Avance Cuantitativo Productos'!$BB37:$BB37,0,MATCH(MAX('Avance Cuantitativo Productos'!$BB37:$BB37)+1,'Avance Cuantitativo Productos'!$BB37:$BB37,1)-1),)))))))))</f>
        <v/>
      </c>
      <c r="BL37" s="124" t="str">
        <f t="array" aca="1" ref="BL37" ca="1">+IF(AND('Avance Cuantitativo Productos'!$BK37:$BK37="",'Avance Cuantitativo Productos'!$BC37:$BC37=""),"",IF(OR(AND(_xlfn.XLOOKUP('Avance Cuantitativo Productos'!$I37:$I37,Listas!$G$2:$G$10,Listas!$I$2:$I$10&lt;1),'Avance Cuantitativo Productos'!$BC37:$BC37=""),'Avance Cuantitativo Productos'!$BC37:$BC37="",COUNTIF('Avance Cuantitativo Productos'!$R37:$U37,"="&amp;"")&gt;=4),MAX('Avance Cuantitativo Productos'!$BK37:$BK37,'Avance Cuantitativo Productos'!$BB37:$BB37),IF('Avance Cuantitativo Productos'!$H37:$H37="","Seleccionar Anualización",IF(COUNTIF('Avance Cuantitativo Productos'!$BB37:$BC37,"="&amp;"")=2,"",IF(AND(OR('Avance Cuantitativo Productos'!$H37:$H37="Creciente",'Avance Cuantitativo Productos'!$H37:$H37="Constante",'Avance Cuantitativo Productos'!$H37:$H37="Suma"),'Avance Cuantitativo Productos'!$BC37:$BC37&gt;'Avance Cuantitativo Productos'!$BJ37:$BJ37),"ERROR, las metas de las vigencias no pueden ser mayores a la meta final",IF(AND('Avance Cuantitativo Productos'!$H37:$H37="Decreciente",'Avance Cuantitativo Productos'!$BC37:$BC37&lt;'Avance Cuantitativo Productos'!$BJ37:$BJ37),"ERROR, las metas de las vigencias no pueden ser menores a la meta final",IF(OR('Avance Cuantitativo Productos'!$H37:$H37="Creciente",'Avance Cuantitativo Productos'!$H37:$H37="Constante",'Avance Cuantitativo Productos'!$H37:$H37="Decreciente"),IF((MAX(COLUMN('Avance Cuantitativo Productos'!$R37:$U37)*(INDEX('Avance Cuantitativo Productos'!$R37:$U37,LARGE(('Avance Cuantitativo Productos'!$R37:$U37&lt;&gt;"")*(_xlfn.SEQUENCE(,COUNTA('Avance Cuantitativo Productos'!$R$6:$U$6))),1))='Avance Cuantitativo Productos'!$R37:$U37))-COLUMN('Avance Cuantitativo Productos'!$R37:$R37)+1)=1,(OFFSET('Avance Cuantitativo Productos'!$BB37:$BB37,0,_xlfn.XMATCH('Avance Cuantitativo Productos'!$BC$6:$BC$6,'Avance Cuantitativo Productos'!$BB$6:$BC$6)-1)-(OFFSET('Avance Cuantitativo Productos'!$BB37:$BB37,0,_xlfn.XMATCH('Avance Cuantitativo Productos'!$BC$6:$BC$6,'Avance Cuantitativo Productos'!$BB$6:$BC$6)-2)))/4+OFFSET('Avance Cuantitativo Productos'!$BB37:$BB37,0,_xlfn.XMATCH('Avance Cuantitativo Productos'!$BC$6:$BC$6,'Avance Cuantitativo Productos'!$BB$6:$BC$6)-2),IF((MAX(COLUMN('Avance Cuantitativo Productos'!$R37:$U37)*(INDEX('Avance Cuantitativo Productos'!$R37:$U37,LARGE(('Avance Cuantitativo Productos'!$R37:$U37&lt;&gt;"")*(_xlfn.SEQUENCE(,COUNTA('Avance Cuantitativo Productos'!$R$6:$U$6))),1))='Avance Cuantitativo Productos'!$R37:$U37))-COLUMN('Avance Cuantitativo Productos'!$R37:$R37)+1)=2,(OFFSET('Avance Cuantitativo Productos'!$BB37:$BB37,0,_xlfn.XMATCH('Avance Cuantitativo Productos'!$BC$6:$BC$6,'Avance Cuantitativo Productos'!$BB$6:$BC$6)-1)-OFFSET('Avance Cuantitativo Productos'!$BB37:$BB37,0,_xlfn.XMATCH('Avance Cuantitativo Productos'!$BC$6:$BC$6,'Avance Cuantitativo Productos'!$BB$6:$BC$6)-2))/2+OFFSET('Avance Cuantitativo Productos'!$BB37:$BB37,0,_xlfn.XMATCH('Avance Cuantitativo Productos'!$BC$6:$BC$6,'Avance Cuantitativo Productos'!$BB$6:$BC$6)-2),IF((MAX(COLUMN('Avance Cuantitativo Productos'!$R37:$U37)*(INDEX('Avance Cuantitativo Productos'!$R37:$U37,LARGE(('Avance Cuantitativo Productos'!$R37:$U37&lt;&gt;"")*(_xlfn.SEQUENCE(,COUNTA('Avance Cuantitativo Productos'!$R$6:$U$6))),1))='Avance Cuantitativo Productos'!$R37:$U37))-COLUMN('Avance Cuantitativo Productos'!$R37:$R37)+1)=3,(OFFSET('Avance Cuantitativo Productos'!$BB37:$BB37,0,_xlfn.XMATCH('Avance Cuantitativo Productos'!$BC$6:$BC$6,'Avance Cuantitativo Productos'!$BB$6:$BC$6)-1)-OFFSET('Avance Cuantitativo Productos'!$BB37:$BB37,0,_xlfn.XMATCH('Avance Cuantitativo Productos'!$BC$6:$BC$6,'Avance Cuantitativo Productos'!$BB$6:$BC$6)-2))*3/4+OFFSET('Avance Cuantitativo Productos'!$BB37:$BB37,0,_xlfn.XMATCH('Avance Cuantitativo Productos'!$BC$6:$BC$6,'Avance Cuantitativo Productos'!$BB$6:$BC$6)-2),IF((MAX(COLUMN('Avance Cuantitativo Productos'!$R37:$U37)*(INDEX('Avance Cuantitativo Productos'!$R37:$U37,LARGE(('Avance Cuantitativo Productos'!$R37:$U37&lt;&gt;"")*(_xlfn.SEQUENCE(,COUNTA('Avance Cuantitativo Productos'!$R$6:$U$6))),1))='Avance Cuantitativo Productos'!$R37:$U37))-COLUMN('Avance Cuantitativo Productos'!$R37:$R37)+1)=4,(OFFSET('Avance Cuantitativo Productos'!$BB37:$BB37,0,_xlfn.XMATCH('Avance Cuantitativo Productos'!$BC$6:$BC$6,'Avance Cuantitativo Productos'!$BB$6:$BC$6)-1)-OFFSET('Avance Cuantitativo Productos'!$BB37:$BB37,0,_xlfn.XMATCH('Avance Cuantitativo Productos'!$BC$6:$BC$6,'Avance Cuantitativo Productos'!$BB$6:$BC$6)-2))+OFFSET('Avance Cuantitativo Productos'!$BB37:$BB37,0,_xlfn.XMATCH('Avance Cuantitativo Productos'!$BC$6:$BC$6,'Avance Cuantitativo Productos'!$BB$6:$BC$6)-2))))),IF('Avance Cuantitativo Productos'!$H37:$H37="Suma",IF((MAX(COLUMN('Avance Cuantitativo Productos'!$R37:$U37)*(INDEX(INT(ISNUMBER('Avance Cuantitativo Productos'!$R37:$U37)),LARGE((INT(ISNUMBER('Avance Cuantitativo Productos'!$R37:$U37))&lt;&gt;0)*(_xlfn.SEQUENCE(,COUNTA('Avance Cuantitativo Productos'!$R$6:$U$6))),1))=INT(ISNUMBER('Avance Cuantitativo Productos'!$R37:$U37))))-COLUMN('Avance Cuantitativo Productos'!$R37:$R37)+1)=1,(OFFSET('Avance Cuantitativo Productos'!$BB37:$BB37,0,_xlfn.XMATCH('Avance Cuantitativo Productos'!$BC$6:$BC$6,'Avance Cuantitativo Productos'!$BB$6:$BC$6,1,1)-1)/4+SUM('Avance Cuantitativo Productos'!$BB37:$BB37)),IF((MAX(COLUMN('Avance Cuantitativo Productos'!$R37:$U37)*(INDEX(INT(ISNUMBER('Avance Cuantitativo Productos'!$R37:$U37)),LARGE((INT(ISNUMBER('Avance Cuantitativo Productos'!$R37:$U37))&lt;&gt;0)*(_xlfn.SEQUENCE(,COUNTA('Avance Cuantitativo Productos'!$R$6:$U$6))),1))=INT(ISNUMBER('Avance Cuantitativo Productos'!$R37:$U37))))-COLUMN('Avance Cuantitativo Productos'!$R37:$R37)+1)=2,(OFFSET('Avance Cuantitativo Productos'!$BB37:$BB37,0,_xlfn.XMATCH('Avance Cuantitativo Productos'!$BC$6:$BC$6,'Avance Cuantitativo Productos'!$BB$6:$BC$6,1,1)-1)/2+SUM('Avance Cuantitativo Productos'!$BB37:$BB37)),IF((MAX(COLUMN('Avance Cuantitativo Productos'!$R37:$U37)*(INDEX(INT(ISNUMBER('Avance Cuantitativo Productos'!$R37:$U37)),LARGE((INT(ISNUMBER('Avance Cuantitativo Productos'!$R37:$U37))&lt;&gt;0)*(_xlfn.SEQUENCE(,COUNTA('Avance Cuantitativo Productos'!$R$6:$U$6))),1))=INT(ISNUMBER('Avance Cuantitativo Productos'!$R37:$U37))))-COLUMN('Avance Cuantitativo Productos'!$R37:$R37)+1)=3,(OFFSET('Avance Cuantitativo Productos'!$BB37:$BB37,0,_xlfn.XMATCH('Avance Cuantitativo Productos'!$BC$6:$BC$6,'Avance Cuantitativo Productos'!$BB$6:$BC$6,1,1)-1)*3/4+SUM('Avance Cuantitativo Productos'!$BB37:$BB37)),IF((MAX(COLUMN('Avance Cuantitativo Productos'!$R37:$U37)*(INDEX(INT(ISNUMBER('Avance Cuantitativo Productos'!$R37:$U37)),LARGE((INT(ISNUMBER('Avance Cuantitativo Productos'!$R37:$U37))&lt;&gt;0)*(_xlfn.SEQUENCE(,COUNTA('Avance Cuantitativo Productos'!$R$6:$U$6))),1))=INT(ISNUMBER('Avance Cuantitativo Productos'!$R37:$U37))))-COLUMN('Avance Cuantitativo Productos'!$R37:$R37)+1)=4,(OFFSET('Avance Cuantitativo Productos'!$BB37:$BB37,0,_xlfn.XMATCH('Avance Cuantitativo Productos'!$BC$6:$BC$6,'Avance Cuantitativo Productos'!$BB$6:$BC$6,1,1)-1)+SUM('Avance Cuantitativo Productos'!$BB37:$BB37)),))))))))))))</f>
        <v/>
      </c>
      <c r="BM37" s="124" t="str">
        <f t="array" aca="1" ref="BM37" ca="1">+IF(AND('Avance Cuantitativo Productos'!$BL37:$BL37="",'Avance Cuantitativo Productos'!$BD37:$BD37=""),"",IF(OR(AND(_xlfn.XLOOKUP('Avance Cuantitativo Productos'!$I37:$I37,Listas!$G$2:$G$10,Listas!$I$2:$I$10)&lt;1,'Avance Cuantitativo Productos'!$BD37:$BD37=""),'Avance Cuantitativo Productos'!$BD37:$BD37="",COUNTIF('Avance Cuantitativo Productos'!$V37:$Y37,"="&amp;"")&gt;=4),MAX('Avance Cuantitativo Productos'!$BL37:$BL37,'Avance Cuantitativo Productos'!$BC37:$BC37),IF('Avance Cuantitativo Productos'!$H37:$H37="","Seleccionar Anualización",IF(COUNTIF('Avance Cuantitativo Productos'!$BB37:$BD37,"="&amp;"")=3,"",IF(AND(OR('Avance Cuantitativo Productos'!$H37:$H37="Creciente",'Avance Cuantitativo Productos'!$H37:$H37="Constante",'Avance Cuantitativo Productos'!$H37:$H37="Suma"),'Avance Cuantitativo Productos'!$BD37:$BD37&gt;'Avance Cuantitativo Productos'!$BJ37:$BJ37),"ERROR, las metas de las vigencias no pueden ser mayores a la meta final",IF(AND('Avance Cuantitativo Productos'!$H37:$H37="Decreciente",'Avance Cuantitativo Productos'!$BD37:$BD37&lt;'Avance Cuantitativo Productos'!$BJ37:$BJ37),"ERROR, las metas de las vigencias no pueden ser menores a la meta final",IF(OR('Avance Cuantitativo Productos'!$H37:$H37="Creciente",'Avance Cuantitativo Productos'!$H37:$H37="Constante",'Avance Cuantitativo Productos'!$H37:$H37="Decreciente"),IF((MAX(COLUMN('Avance Cuantitativo Productos'!$V37:$Y37)*(INDEX('Avance Cuantitativo Productos'!$V37:$Y37,LARGE(('Avance Cuantitativo Productos'!$V37:$Y37&lt;&gt;"")*(_xlfn.SEQUENCE(,COUNTA('Avance Cuantitativo Productos'!$V$6:$Y$6))),1))='Avance Cuantitativo Productos'!$V37:$Y37))-COLUMN('Avance Cuantitativo Productos'!$V37:$V37)+1)=1,(OFFSET('Avance Cuantitativo Productos'!$BB37:$BB37,0,_xlfn.XMATCH('Avance Cuantitativo Productos'!$BD$6:$BD$6,'Avance Cuantitativo Productos'!$BB$6:$BD$6)-1)-(OFFSET('Avance Cuantitativo Productos'!$BB37:$BB37,0,_xlfn.XMATCH('Avance Cuantitativo Productos'!$BD$6:$BD$6,'Avance Cuantitativo Productos'!$BB$6:$BD$6)-2)))/4+OFFSET('Avance Cuantitativo Productos'!$BB37:$BB37,0,_xlfn.XMATCH('Avance Cuantitativo Productos'!$BD$6:$BD$6,'Avance Cuantitativo Productos'!$BB$6:$BD$6)-1),IF((MAX(COLUMN('Avance Cuantitativo Productos'!$V37:$Y37)*(INDEX('Avance Cuantitativo Productos'!$V37:$Y37,LARGE(('Avance Cuantitativo Productos'!$V37:$Y37&lt;&gt;"")*(_xlfn.SEQUENCE(,COUNTA('Avance Cuantitativo Productos'!$V$6:$Y$6))),1))='Avance Cuantitativo Productos'!$V37:$Y37))-COLUMN('Avance Cuantitativo Productos'!$V37:$V37)+1)=2,(OFFSET('Avance Cuantitativo Productos'!$BB37:$BB37,0,_xlfn.XMATCH('Avance Cuantitativo Productos'!$BD$6:$BD$6,'Avance Cuantitativo Productos'!$BB$6:$BD$6)-1)-OFFSET('Avance Cuantitativo Productos'!$BB37:$BB37,0,_xlfn.XMATCH('Avance Cuantitativo Productos'!$BD$6:$BD$6,'Avance Cuantitativo Productos'!$BB$6:$BD$6)-2))/2+OFFSET('Avance Cuantitativo Productos'!$BB37:$BB37,0,_xlfn.XMATCH('Avance Cuantitativo Productos'!$BD$6:$BD$6,'Avance Cuantitativo Productos'!$BB$6:$BD$6)-2),IF((MAX(COLUMN('Avance Cuantitativo Productos'!$V37:$Y37)*(INDEX('Avance Cuantitativo Productos'!$V37:$Y37,LARGE(('Avance Cuantitativo Productos'!$V37:$Y37&lt;&gt;"")*(_xlfn.SEQUENCE(,COUNTA('Avance Cuantitativo Productos'!$V$6:$Y$6))),1))='Avance Cuantitativo Productos'!$V37:$Y37))-COLUMN('Avance Cuantitativo Productos'!$V37:$V37)+1)=3,(OFFSET('Avance Cuantitativo Productos'!$BB37:$BB37,0,_xlfn.XMATCH('Avance Cuantitativo Productos'!$BD$6:$BD$6,'Avance Cuantitativo Productos'!$BB$6:$BD$6)-1)-OFFSET('Avance Cuantitativo Productos'!$BB37:$BB37,0,_xlfn.XMATCH('Avance Cuantitativo Productos'!$BD$6:$BD$6,'Avance Cuantitativo Productos'!$BB$6:$BD$6)-2))*0.75+OFFSET('Avance Cuantitativo Productos'!$BB37:$BB37,0,_xlfn.XMATCH('Avance Cuantitativo Productos'!$BD$6:$BD$6,'Avance Cuantitativo Productos'!$BB$6:$BD$6)-2),IF((MAX(COLUMN('Avance Cuantitativo Productos'!$V37:$Y37)*(INDEX('Avance Cuantitativo Productos'!$V37:$Y37,LARGE(('Avance Cuantitativo Productos'!$V37:$Y37&lt;&gt;"")*(_xlfn.SEQUENCE(,COUNTA('Avance Cuantitativo Productos'!$V$6:$Y$6))),1))='Avance Cuantitativo Productos'!$V37:$Y37))-COLUMN('Avance Cuantitativo Productos'!$V37:$V37)+1)=4,(OFFSET('Avance Cuantitativo Productos'!$BB37:$BB37,0,_xlfn.XMATCH('Avance Cuantitativo Productos'!$BD$6:$BD$6,'Avance Cuantitativo Productos'!$BB$6:$BD$6)-1)-OFFSET('Avance Cuantitativo Productos'!$BB37:$BB37,0,_xlfn.XMATCH('Avance Cuantitativo Productos'!$BD$6:$BD$6,'Avance Cuantitativo Productos'!$BB$6:$BD$6)-2))+OFFSET('Avance Cuantitativo Productos'!$BB37:$BB37,0,_xlfn.XMATCH('Avance Cuantitativo Productos'!$BD$6:$BD$6,'Avance Cuantitativo Productos'!$BB$6:$BD$6)-2))))),IF('Avance Cuantitativo Productos'!$H37:$H37="Suma",IF((MAX(COLUMN('Avance Cuantitativo Productos'!$V37:$Y37)*(INDEX(INT(ISNUMBER('Avance Cuantitativo Productos'!$V37:$Y37)),LARGE((INT(ISNUMBER('Avance Cuantitativo Productos'!$V37:$Y37))&lt;&gt;0)*(_xlfn.SEQUENCE(,COUNTA('Avance Cuantitativo Productos'!$V$6:$Y$6))),1))=INT(ISNUMBER('Avance Cuantitativo Productos'!$V37:$Y37))))-COLUMN('Avance Cuantitativo Productos'!$V37:$V37)+1)=1,(OFFSET('Avance Cuantitativo Productos'!$BB37:$BB37,0,_xlfn.XMATCH('Avance Cuantitativo Productos'!$BD$6:$BD$6,'Avance Cuantitativo Productos'!$BB$6:$BD$6,1,1)-1)/4+SUM('Avance Cuantitativo Productos'!$BB37:$BC37)),IF((MAX(COLUMN('Avance Cuantitativo Productos'!$V37:$Y37)*(INDEX(INT(ISNUMBER('Avance Cuantitativo Productos'!$V37:$Y37)),LARGE((INT(ISNUMBER('Avance Cuantitativo Productos'!$V37:$Y37))&lt;&gt;0)*(_xlfn.SEQUENCE(,COUNTA('Avance Cuantitativo Productos'!$V$6:$Y$6))),1))=INT(ISNUMBER('Avance Cuantitativo Productos'!$V37:$Y37))))-COLUMN('Avance Cuantitativo Productos'!$V37:$V37)+1)=2,(OFFSET('Avance Cuantitativo Productos'!$BB37:$BB37,0,_xlfn.XMATCH('Avance Cuantitativo Productos'!$BD$6:$BD$6,'Avance Cuantitativo Productos'!$BB$6:$BD$6,1,1)-1)/2+SUM('Avance Cuantitativo Productos'!$BB37:$BC37)),IF((MAX(COLUMN('Avance Cuantitativo Productos'!$V37:$Y37)*(INDEX(INT(ISNUMBER('Avance Cuantitativo Productos'!$V37:$Y37)),LARGE((INT(ISNUMBER('Avance Cuantitativo Productos'!$V37:$Y37))&lt;&gt;0)*(_xlfn.SEQUENCE(,COUNTA('Avance Cuantitativo Productos'!$V$6:$Y$6))),1))=INT(ISNUMBER('Avance Cuantitativo Productos'!$V37:$Y37))))-COLUMN('Avance Cuantitativo Productos'!$V37:$V37)+1)=3,(OFFSET('Avance Cuantitativo Productos'!$BB37:$BB37,0,_xlfn.XMATCH('Avance Cuantitativo Productos'!$BD$6:$BD$6,'Avance Cuantitativo Productos'!$BB$6:$BD$6,1,1)-1)*0.75+SUM('Avance Cuantitativo Productos'!$BB37:$BC37)),IF((MAX(COLUMN('Avance Cuantitativo Productos'!$V37:$Y37)*(INDEX(INT(ISNUMBER('Avance Cuantitativo Productos'!$V37:$Y37)),LARGE((INT(ISNUMBER('Avance Cuantitativo Productos'!$V37:$Y37))&lt;&gt;0)*(_xlfn.SEQUENCE(,COUNTA('Avance Cuantitativo Productos'!$V$6:$Y$6))),1))=INT(ISNUMBER('Avance Cuantitativo Productos'!$V37:$Y37))))-COLUMN('Avance Cuantitativo Productos'!$V37:$V37)+1)=4,(OFFSET('Avance Cuantitativo Productos'!$BB37:$BB37,0,_xlfn.XMATCH('Avance Cuantitativo Productos'!$BD$6:$BD$6,'Avance Cuantitativo Productos'!$BB$6:$BD$6,1,1)-1)+SUM('Avance Cuantitativo Productos'!$BB37:$BC37)),))))))))))))</f>
        <v/>
      </c>
      <c r="BN37" s="124" t="str">
        <f t="array" aca="1" ref="BN37" ca="1">+IF(AND('Avance Cuantitativo Productos'!$BM37:$BM37="",'Avance Cuantitativo Productos'!$BE37:$BE37=""),"",IF(OR(AND(_xlfn.XLOOKUP('Avance Cuantitativo Productos'!$I37:$I37,Listas!$G$2:$G$10,Listas!$I$2:$I$10&lt;1),'Avance Cuantitativo Productos'!$BE37:$BE37=""),'Avance Cuantitativo Productos'!$BE37:$BE37="",COUNTIF('Avance Cuantitativo Productos'!$Z37:$AC37,"="&amp;"")&gt;=4),MAX('Avance Cuantitativo Productos'!$BM37:$BM37,'Avance Cuantitativo Productos'!$BD37:$BD37),IF('Avance Cuantitativo Productos'!$H37:$H37="","Seleccionar Anualización",IF(COUNTIF('Avance Cuantitativo Productos'!$BB37:$BE37,"="&amp;"")=4,"",IF(AND(OR('Avance Cuantitativo Productos'!$H37:$H37="Creciente",'Avance Cuantitativo Productos'!$H37:$H37="Constante",'Avance Cuantitativo Productos'!$H37:$H37="Suma"),'Avance Cuantitativo Productos'!$BE37:$BE37&gt;'Avance Cuantitativo Productos'!$BJ37:$BJ37),"ERROR, las metas de las vigencias no pueden ser mayores a la meta final",IF(AND('Avance Cuantitativo Productos'!$H37:$H37="Decreciente",'Avance Cuantitativo Productos'!$BE37:$BE37&lt;'Avance Cuantitativo Productos'!$BJ37:$BJ37),"ERROR, las metas de las vigencias no pueden ser menores a la meta final",IF(OR('Avance Cuantitativo Productos'!$H37:$H37="Creciente",'Avance Cuantitativo Productos'!$H37:$H37="Constante",'Avance Cuantitativo Productos'!$H37:$H37="Decreciente"),IF((MAX(COLUMN('Avance Cuantitativo Productos'!$Z37:$AC37)*(INDEX('Avance Cuantitativo Productos'!$Z37:$AC37,LARGE(('Avance Cuantitativo Productos'!$Z37:$AC37&lt;&gt;"")*(_xlfn.SEQUENCE(,COUNTA('Avance Cuantitativo Productos'!$Z$6:$AC$6))),1))='Avance Cuantitativo Productos'!$Z37:$AC37))-COLUMN('Avance Cuantitativo Productos'!$Z37:$Z37)+1)=1,(OFFSET('Avance Cuantitativo Productos'!$BB37:$BB37,0,_xlfn.XMATCH('Avance Cuantitativo Productos'!$BE$6:$BE$6,'Avance Cuantitativo Productos'!$BB$6:$BE$6)-1)-(OFFSET('Avance Cuantitativo Productos'!$BB37:$BB37,0,_xlfn.XMATCH('Avance Cuantitativo Productos'!$BE$6:$BE$6,'Avance Cuantitativo Productos'!$BB$6:$BE$6)-2)))/4+OFFSET('Avance Cuantitativo Productos'!$BB37:$BB37,0,_xlfn.XMATCH('Avance Cuantitativo Productos'!$BE$6:$BE$6,'Avance Cuantitativo Productos'!$BB$6:$BE$6)-2),IF((MAX(COLUMN('Avance Cuantitativo Productos'!$Z37:$AC37)*(INDEX('Avance Cuantitativo Productos'!$Z37:$AC37,LARGE(('Avance Cuantitativo Productos'!$Z37:$AC37&lt;&gt;"")*(_xlfn.SEQUENCE(,COUNTA('Avance Cuantitativo Productos'!$Z$6:$AC$6))),1))='Avance Cuantitativo Productos'!$Z37:$AC37))-COLUMN('Avance Cuantitativo Productos'!$Z37:$Z37)+1)=2,(OFFSET('Avance Cuantitativo Productos'!$BB37:$BB37,0,_xlfn.XMATCH('Avance Cuantitativo Productos'!$BE$6:$BE$6,'Avance Cuantitativo Productos'!$BB$6:$BE$6)-1)-OFFSET('Avance Cuantitativo Productos'!$BB37:$BB37,0,_xlfn.XMATCH('Avance Cuantitativo Productos'!$BE$6:$BE$6,'Avance Cuantitativo Productos'!$BB$6:$BE$6)-2))/2+OFFSET('Avance Cuantitativo Productos'!$BB37:$BB37,0,_xlfn.XMATCH('Avance Cuantitativo Productos'!$BE$6:$BE$6,'Avance Cuantitativo Productos'!$BB$6:$BE$6)-2),IF((MAX(COLUMN('Avance Cuantitativo Productos'!$Z37:$AC37)*(INDEX('Avance Cuantitativo Productos'!$Z37:$AC37,LARGE(('Avance Cuantitativo Productos'!$Z37:$AC37&lt;&gt;"")*(_xlfn.SEQUENCE(,COUNTA('Avance Cuantitativo Productos'!$Z$6:$AC$6))),1))='Avance Cuantitativo Productos'!$Z37:$AC37))-COLUMN('Avance Cuantitativo Productos'!$Z37:$Z37)+1)=3,(OFFSET('Avance Cuantitativo Productos'!$BB37:$BB37,0,_xlfn.XMATCH('Avance Cuantitativo Productos'!$BE$6:$BE$6,'Avance Cuantitativo Productos'!$BB$6:$BE$6)-1)-OFFSET('Avance Cuantitativo Productos'!$BB37:$BB37,0,_xlfn.XMATCH('Avance Cuantitativo Productos'!$BE$6:$BE$6,'Avance Cuantitativo Productos'!$BB$6:$BE$6)-2))*3/4+OFFSET('Avance Cuantitativo Productos'!$BB37:$BB37,0,_xlfn.XMATCH('Avance Cuantitativo Productos'!$BE$6:$BE$6,'Avance Cuantitativo Productos'!$BB$6:$BE$6)-2),IF((MAX(COLUMN('Avance Cuantitativo Productos'!$Z37:$AC37)*(INDEX('Avance Cuantitativo Productos'!$Z37:$AC37,LARGE(('Avance Cuantitativo Productos'!$Z37:$AC37&lt;&gt;"")*(_xlfn.SEQUENCE(,COUNTA('Avance Cuantitativo Productos'!$Z$6:$AC$6))),1))='Avance Cuantitativo Productos'!$Z37:$AC37))-COLUMN('Avance Cuantitativo Productos'!$Z37:$Z37)+1)=4,(OFFSET('Avance Cuantitativo Productos'!$BB37:$BB37,0,_xlfn.XMATCH('Avance Cuantitativo Productos'!$BE$6:$BE$6,'Avance Cuantitativo Productos'!$BB$6:$BE$6)-1)-OFFSET('Avance Cuantitativo Productos'!$BB37:$BB37,0,_xlfn.XMATCH('Avance Cuantitativo Productos'!$BE$6:$BE$6,'Avance Cuantitativo Productos'!$BB$6:$BE$6)-2))+OFFSET('Avance Cuantitativo Productos'!$BB37:$BB37,0,_xlfn.XMATCH('Avance Cuantitativo Productos'!$BE$6:$BE$6,'Avance Cuantitativo Productos'!$BB$6:$BE$6)-2))))),IF('Avance Cuantitativo Productos'!$H37:$H37="Suma",IF((MAX(COLUMN('Avance Cuantitativo Productos'!$Z37:$AC37)*(INDEX(INT(ISNUMBER('Avance Cuantitativo Productos'!$Z37:$AC37)),LARGE((INT(ISNUMBER('Avance Cuantitativo Productos'!$Z37:$AC37))&lt;&gt;0)*(_xlfn.SEQUENCE(,COUNTA('Avance Cuantitativo Productos'!$Z$6:$AC$6))),1))=INT(ISNUMBER('Avance Cuantitativo Productos'!$Z37:$AC37))))-COLUMN('Avance Cuantitativo Productos'!$Z37:$Z37)+1)=1,(OFFSET('Avance Cuantitativo Productos'!$BB37:$BB37,0,_xlfn.XMATCH('Avance Cuantitativo Productos'!$BE$6:$BE$6,'Avance Cuantitativo Productos'!$BB$6:$BE$6,1,1)-1)/4+SUM('Avance Cuantitativo Productos'!$BB37:$BD37)),IF((MAX(COLUMN('Avance Cuantitativo Productos'!$Z37:$AC37)*(INDEX(INT(ISNUMBER('Avance Cuantitativo Productos'!$Z37:$AC37)),LARGE((INT(ISNUMBER('Avance Cuantitativo Productos'!$Z37:$AC37))&lt;&gt;0)*(_xlfn.SEQUENCE(,COUNTA('Avance Cuantitativo Productos'!$Z$6:$AC$6))),1))=INT(ISNUMBER('Avance Cuantitativo Productos'!$Z37:$AC37))))-COLUMN('Avance Cuantitativo Productos'!$Z37:$Z37)+1)=2,(OFFSET('Avance Cuantitativo Productos'!$BB37:$BB37,0,_xlfn.XMATCH('Avance Cuantitativo Productos'!$BE$6:$BE$6,'Avance Cuantitativo Productos'!$BB$6:$BE$6,1,1)-1)/2+SUM('Avance Cuantitativo Productos'!$BB37:$BD37)),IF((MAX(COLUMN('Avance Cuantitativo Productos'!$Z37:$AC37)*(INDEX(INT(ISNUMBER('Avance Cuantitativo Productos'!$Z37:$AC37)),LARGE((INT(ISNUMBER('Avance Cuantitativo Productos'!$Z37:$AC37))&lt;&gt;0)*(_xlfn.SEQUENCE(,COUNTA('Avance Cuantitativo Productos'!$Z$6:$AC$6))),1))=INT(ISNUMBER('Avance Cuantitativo Productos'!$Z37:$AC37))))-COLUMN('Avance Cuantitativo Productos'!$Z37:$Z37)+1)=3,(OFFSET('Avance Cuantitativo Productos'!$BB37:$BB37,0,_xlfn.XMATCH('Avance Cuantitativo Productos'!$BE$6:$BE$6,'Avance Cuantitativo Productos'!$BB$6:$BE$6,1,1)-1)*3/4+SUM('Avance Cuantitativo Productos'!$BB37:$BD37)),IF((MAX(COLUMN('Avance Cuantitativo Productos'!$Z37:$AC37)*(INDEX(INT(ISNUMBER('Avance Cuantitativo Productos'!$Z37:$AC37)),LARGE((INT(ISNUMBER('Avance Cuantitativo Productos'!$Z37:$AC37))&lt;&gt;0)*(_xlfn.SEQUENCE(,COUNTA('Avance Cuantitativo Productos'!$Z$6:$AC$6))),1))=INT(ISNUMBER('Avance Cuantitativo Productos'!$Z37:$AC37))))-COLUMN('Avance Cuantitativo Productos'!$Z37:$Z37)+1)=4,(OFFSET('Avance Cuantitativo Productos'!$BB37:$BB37,0,_xlfn.XMATCH('Avance Cuantitativo Productos'!$BE$6:$BE$6,'Avance Cuantitativo Productos'!$BB$6:$BE$6,1,1)-1)+SUM('Avance Cuantitativo Productos'!$BB37:$BD37)),))))))))))))</f>
        <v/>
      </c>
      <c r="BO37" s="124" t="str">
        <f t="array" aca="1" ref="BO37" ca="1">+IF(AND('Avance Cuantitativo Productos'!$BN37:$BN37="",'Avance Cuantitativo Productos'!$BF37:$BF37=""),"",IF(OR(AND(_xlfn.XLOOKUP('Avance Cuantitativo Productos'!$I37:$I37,Listas!$G$2:$G$10,Listas!$I$2:$I$10&lt;1),'Avance Cuantitativo Productos'!$BF37:$BF37=""),'Avance Cuantitativo Productos'!$BF37:$BF37="",COUNTIF('Avance Cuantitativo Productos'!$AD37:$AG37,"="&amp;"")&gt;=4),MAX('Avance Cuantitativo Productos'!$BN37:$BN37,'Avance Cuantitativo Productos'!$BE37:$BE37),IF('Avance Cuantitativo Productos'!$H37:$H37="","Seleccionar Anualización",IF(COUNTIF('Avance Cuantitativo Productos'!$BB37:$BF37,"="&amp;"")=5,"",IF(AND(OR('Avance Cuantitativo Productos'!$H37:$H37="Creciente",'Avance Cuantitativo Productos'!$H37:$H37="Constante",'Avance Cuantitativo Productos'!$H37:$H37="Suma"),'Avance Cuantitativo Productos'!$BF37:$BF37&gt;'Avance Cuantitativo Productos'!$BJ37:$BJ37),"ERROR, las metas de las vigencias no pueden ser mayores a la meta final",IF(AND('Avance Cuantitativo Productos'!$H37:$H37="Decreciente",'Avance Cuantitativo Productos'!$BF37:$BF37&lt;'Avance Cuantitativo Productos'!$BJ37:$BJ37),"ERROR, las metas de las vigencias no pueden ser menores a la meta final",IF(OR('Avance Cuantitativo Productos'!$H37:$H37="Creciente",'Avance Cuantitativo Productos'!$H37:$H37="Constante",'Avance Cuantitativo Productos'!$H37:$H37="Decreciente"),IF((MAX(COLUMN('Avance Cuantitativo Productos'!$AD37:$AG37)*(INDEX('Avance Cuantitativo Productos'!$AD37:$AG37,LARGE(('Avance Cuantitativo Productos'!$AD37:$AG37&lt;&gt;"")*(_xlfn.SEQUENCE(,COUNTA('Avance Cuantitativo Productos'!$AD$6:$AG$6))),1))='Avance Cuantitativo Productos'!$AD37:$AG37))-COLUMN('Avance Cuantitativo Productos'!$AD37:$AD37)+1)=1,(OFFSET('Avance Cuantitativo Productos'!$BB37:$BB37,0,_xlfn.XMATCH('Avance Cuantitativo Productos'!$BF$6:$BF$6,'Avance Cuantitativo Productos'!$BB$6:$BF$6)-1)-(OFFSET('Avance Cuantitativo Productos'!$BB37:$BB37,0,_xlfn.XMATCH('Avance Cuantitativo Productos'!$BF$6:$BF$6,'Avance Cuantitativo Productos'!$BB$6:$BF$6)-2)))/4+OFFSET('Avance Cuantitativo Productos'!$BB37:$BB37,0,_xlfn.XMATCH('Avance Cuantitativo Productos'!$BF$6:$BF$6,'Avance Cuantitativo Productos'!$BB$6:$BF$6)-2),IF((MAX(COLUMN('Avance Cuantitativo Productos'!$AD37:$AG37)*(INDEX('Avance Cuantitativo Productos'!$AD37:$AG37,LARGE(('Avance Cuantitativo Productos'!$AD37:$AG37&lt;&gt;"")*(_xlfn.SEQUENCE(,COUNTA('Avance Cuantitativo Productos'!$AD$6:$AG$6))),1))='Avance Cuantitativo Productos'!$AD37:$AG37))-COLUMN('Avance Cuantitativo Productos'!$AD37:$AD37)+1)=2,(OFFSET('Avance Cuantitativo Productos'!$BB37:$BB37,0,_xlfn.XMATCH('Avance Cuantitativo Productos'!$BF$6:$BF$6,'Avance Cuantitativo Productos'!$BB$6:$BF$6)-1)-OFFSET('Avance Cuantitativo Productos'!$BB37:$BB37,0,_xlfn.XMATCH('Avance Cuantitativo Productos'!$BF$6:$BF$6,'Avance Cuantitativo Productos'!$BB$6:$BF$6)-2))/2+OFFSET('Avance Cuantitativo Productos'!$BB37:$BB37,0,_xlfn.XMATCH('Avance Cuantitativo Productos'!$BF$6:$BF$6,'Avance Cuantitativo Productos'!$BB$6:$BF$6)-2),IF((MAX(COLUMN('Avance Cuantitativo Productos'!$AD37:$AG37)*(INDEX('Avance Cuantitativo Productos'!$AD37:$AG37,LARGE(('Avance Cuantitativo Productos'!$AD37:$AG37&lt;&gt;"")*(_xlfn.SEQUENCE(,COUNTA('Avance Cuantitativo Productos'!$AD$6:$AG$6))),1))='Avance Cuantitativo Productos'!$AD37:$AG37))-COLUMN('Avance Cuantitativo Productos'!$AD37:$AD37)+1)=3,(OFFSET('Avance Cuantitativo Productos'!$BB37:$BB37,0,_xlfn.XMATCH('Avance Cuantitativo Productos'!$BF$6:$BF$6,'Avance Cuantitativo Productos'!$BB$6:$BF$6)-1)-OFFSET('Avance Cuantitativo Productos'!$BB37:$BB37,0,_xlfn.XMATCH('Avance Cuantitativo Productos'!$BF$6:$BF$6,'Avance Cuantitativo Productos'!$BB$6:$BF$6)-2))*3/4+OFFSET('Avance Cuantitativo Productos'!$BB37:$BB37,0,_xlfn.XMATCH('Avance Cuantitativo Productos'!$BF$6:$BF$6,'Avance Cuantitativo Productos'!$BB$6:$BF$6)-2),IF((MAX(COLUMN('Avance Cuantitativo Productos'!$AD37:$AG37)*(INDEX('Avance Cuantitativo Productos'!$AD37:$AG37,LARGE(('Avance Cuantitativo Productos'!$AD37:$AG37&lt;&gt;"")*(_xlfn.SEQUENCE(,COUNTA('Avance Cuantitativo Productos'!$AD$6:$AG$6))),1))='Avance Cuantitativo Productos'!$AD37:$AG37))-COLUMN('Avance Cuantitativo Productos'!$AD37:$AD37)+1)=4,(OFFSET('Avance Cuantitativo Productos'!$BB37:$BB37,0,_xlfn.XMATCH('Avance Cuantitativo Productos'!$BF$6:$BF$6,'Avance Cuantitativo Productos'!$BB$6:$BF$6)-1)-OFFSET('Avance Cuantitativo Productos'!$BB37:$BB37,0,_xlfn.XMATCH('Avance Cuantitativo Productos'!$BF$6:$BF$6,'Avance Cuantitativo Productos'!$BB$6:$BF$6)-2))+OFFSET('Avance Cuantitativo Productos'!$BB37:$BB37,0,_xlfn.XMATCH('Avance Cuantitativo Productos'!$BF$6:$BF$6,'Avance Cuantitativo Productos'!$BB$6:$BF$6)-2))))),IF('Avance Cuantitativo Productos'!$H37:$H37="Suma",IF((MAX(COLUMN('Avance Cuantitativo Productos'!$AD37:$AG37)*(INDEX(INT(ISNUMBER('Avance Cuantitativo Productos'!$AD37:$AG37)),LARGE((INT(ISNUMBER('Avance Cuantitativo Productos'!$AD37:$AG37))&lt;&gt;0)*(_xlfn.SEQUENCE(,COUNTA('Avance Cuantitativo Productos'!$AD$6:$AG$6))),1))=INT(ISNUMBER('Avance Cuantitativo Productos'!$AD37:$AG37))))-COLUMN('Avance Cuantitativo Productos'!$AD37:$AD37)+1)=1,(OFFSET('Avance Cuantitativo Productos'!$BB37:$BB37,0,_xlfn.XMATCH('Avance Cuantitativo Productos'!$BF$6:$BF$6,'Avance Cuantitativo Productos'!$BB$6:$BF$6,1,1)-1)/4+SUM('Avance Cuantitativo Productos'!$BB37:$BE37)),IF((MAX(COLUMN('Avance Cuantitativo Productos'!$AD37:$AG37)*(INDEX(INT(ISNUMBER('Avance Cuantitativo Productos'!$AD37:$AG37)),LARGE((INT(ISNUMBER('Avance Cuantitativo Productos'!$AD37:$AG37))&lt;&gt;0)*(_xlfn.SEQUENCE(,COUNTA('Avance Cuantitativo Productos'!$AD$6:$AG$6))),1))=INT(ISNUMBER('Avance Cuantitativo Productos'!$AD37:$AG37))))-COLUMN('Avance Cuantitativo Productos'!$AD37:$AD37)+1)=2,(OFFSET('Avance Cuantitativo Productos'!$BB37:$BB37,0,_xlfn.XMATCH('Avance Cuantitativo Productos'!$BF$6:$BF$6,'Avance Cuantitativo Productos'!$BB$6:$BF$6,1,1)-1)/2+SUM('Avance Cuantitativo Productos'!$BB37:$BE37)),IF((MAX(COLUMN('Avance Cuantitativo Productos'!$AD37:$AG37)*(INDEX(INT(ISNUMBER('Avance Cuantitativo Productos'!$AD37:$AG37)),LARGE((INT(ISNUMBER('Avance Cuantitativo Productos'!$AD37:$AG37))&lt;&gt;0)*(_xlfn.SEQUENCE(,COUNTA('Avance Cuantitativo Productos'!$AD$6:$AG$6))),1))=INT(ISNUMBER('Avance Cuantitativo Productos'!$AD37:$AG37))))-COLUMN('Avance Cuantitativo Productos'!$AD37:$AD37)+1)=3,(OFFSET('Avance Cuantitativo Productos'!$BB37:$BB37,0,_xlfn.XMATCH('Avance Cuantitativo Productos'!$BF$6:$BF$6,'Avance Cuantitativo Productos'!$BB$6:$BF$6,1,1)-1)*3/4+SUM('Avance Cuantitativo Productos'!$BB37:$BE37)),IF((MAX(COLUMN('Avance Cuantitativo Productos'!$AD37:$AG37)*(INDEX(INT(ISNUMBER('Avance Cuantitativo Productos'!$AD37:$AG37)),LARGE((INT(ISNUMBER('Avance Cuantitativo Productos'!$AD37:$AG37))&lt;&gt;0)*(_xlfn.SEQUENCE(,COUNTA('Avance Cuantitativo Productos'!$AD$6:$AG$6))),1))=INT(ISNUMBER('Avance Cuantitativo Productos'!$AD37:$AG37))))-COLUMN('Avance Cuantitativo Productos'!$AD37:$AD37)+1)=4,(OFFSET('Avance Cuantitativo Productos'!$BB37:$BB37,0,_xlfn.XMATCH('Avance Cuantitativo Productos'!$BF$6:$BF$6,'Avance Cuantitativo Productos'!$BB$6:$BF$6,1,1)-1)+SUM('Avance Cuantitativo Productos'!$BB37:$BE37)),))))))))))))</f>
        <v/>
      </c>
      <c r="BP37" s="125">
        <f t="array" aca="1" ref="BP37" ca="1">+IF(AND('Avance Cuantitativo Productos'!$BO37:$BO37="",'Avance Cuantitativo Productos'!$BG37:$BG37=""),"",IF(OR(AND(_xlfn.XLOOKUP('Avance Cuantitativo Productos'!$I37:$I37,Listas!$G$2:$G$10,Listas!$I$2:$I$10&lt;1),'Avance Cuantitativo Productos'!$BG37:$BG37=""),'Avance Cuantitativo Productos'!$BG37:$BG37="",COUNTIF('Avance Cuantitativo Productos'!$AH37:$AK37,"="&amp;"")&gt;=4),MAX('Avance Cuantitativo Productos'!$BO37:$BO37,'Avance Cuantitativo Productos'!$BF37:$BF37),IF('Avance Cuantitativo Productos'!$H37:$H37="","Seleccionar Anualización",IF(COUNTIF('Avance Cuantitativo Productos'!$BB37:$BG37,"="&amp;"")=6,"",IF(AND(OR('Avance Cuantitativo Productos'!$H37:$H37="Creciente",'Avance Cuantitativo Productos'!$H37:$H37="Constante",'Avance Cuantitativo Productos'!$H37:$H37="Suma"),'Avance Cuantitativo Productos'!$BG37:$BG37&gt;'Avance Cuantitativo Productos'!$BJ37:$BJ37),"ERROR, las metas de las vigencias no pueden ser mayores a la meta final",IF(AND('Avance Cuantitativo Productos'!$H37:$H37="Decreciente",'Avance Cuantitativo Productos'!$BG37:$BG37&lt;'Avance Cuantitativo Productos'!$BJ37:$BJ37),"ERROR, las metas de las vigencias no pueden ser menores a la meta final",IF(OR('Avance Cuantitativo Productos'!$H37:$H37="Creciente",'Avance Cuantitativo Productos'!$H37:$H37="Constante",'Avance Cuantitativo Productos'!$H37:$H37="Decreciente"),IF((MAX(COLUMN('Avance Cuantitativo Productos'!$AH37:$AK37)*(INDEX('Avance Cuantitativo Productos'!$AH37:$AK37,LARGE(('Avance Cuantitativo Productos'!$AH37:$AK37&lt;&gt;"")*(_xlfn.SEQUENCE(,COUNTA('Avance Cuantitativo Productos'!$AH$6:$AK$6))),1))='Avance Cuantitativo Productos'!$AH37:$AK37))-COLUMN('Avance Cuantitativo Productos'!$AH37:$AH37)+1)=1,(OFFSET('Avance Cuantitativo Productos'!$BB37:$BB37,0,_xlfn.XMATCH('Avance Cuantitativo Productos'!$BG$6:$BG$6,'Avance Cuantitativo Productos'!$BB$6:$BG$6)-1)-(OFFSET('Avance Cuantitativo Productos'!$BB37:$BB37,0,_xlfn.XMATCH('Avance Cuantitativo Productos'!$BG$6:$BG$6,'Avance Cuantitativo Productos'!$BB$6:$BG$6)-2)))/4+OFFSET('Avance Cuantitativo Productos'!$BB37:$BB37,0,_xlfn.XMATCH('Avance Cuantitativo Productos'!$BG$6:$BG$6,'Avance Cuantitativo Productos'!$BB$6:$BG$6)-2),IF((MAX(COLUMN('Avance Cuantitativo Productos'!$AH37:$AK37)*(INDEX('Avance Cuantitativo Productos'!$AH37:$AK37,LARGE(('Avance Cuantitativo Productos'!$AH37:$AK37&lt;&gt;"")*(_xlfn.SEQUENCE(,COUNTA('Avance Cuantitativo Productos'!$AH$6:$AK$6))),1))='Avance Cuantitativo Productos'!$AH37:$AK37))-COLUMN('Avance Cuantitativo Productos'!$AH37:$AH37)+1)=2,(OFFSET('Avance Cuantitativo Productos'!$BB37:$BB37,0,_xlfn.XMATCH('Avance Cuantitativo Productos'!$BG$6:$BG$6,'Avance Cuantitativo Productos'!$BB$6:$BG$6)-1)-OFFSET('Avance Cuantitativo Productos'!$BB37:$BB37,0,_xlfn.XMATCH('Avance Cuantitativo Productos'!$BG$6:$BG$6,'Avance Cuantitativo Productos'!$BB$6:$BG$6)-2))/2+OFFSET('Avance Cuantitativo Productos'!$BB37:$BB37,0,_xlfn.XMATCH('Avance Cuantitativo Productos'!$BG$6:$BG$6,'Avance Cuantitativo Productos'!$BB$6:$BG$6)-2),IF((MAX(COLUMN('Avance Cuantitativo Productos'!$AH37:$AK37)*(INDEX('Avance Cuantitativo Productos'!$AH37:$AK37,LARGE(('Avance Cuantitativo Productos'!$AH37:$AK37&lt;&gt;"")*(_xlfn.SEQUENCE(,COUNTA('Avance Cuantitativo Productos'!$AH$6:$AK$6))),1))='Avance Cuantitativo Productos'!$AH37:$AK37))-COLUMN('Avance Cuantitativo Productos'!$AH37:$AH37)+1)=3,(OFFSET('Avance Cuantitativo Productos'!$BB37:$BB37,0,_xlfn.XMATCH('Avance Cuantitativo Productos'!$BG$6:$BG$6,'Avance Cuantitativo Productos'!$BB$6:$BG$6)-1)-OFFSET('Avance Cuantitativo Productos'!$BB37:$BB37,0,_xlfn.XMATCH('Avance Cuantitativo Productos'!$BG$6:$BG$6,'Avance Cuantitativo Productos'!$BB$6:$BG$6)-2))*3/4+OFFSET('Avance Cuantitativo Productos'!$BB37:$BB37,0,_xlfn.XMATCH('Avance Cuantitativo Productos'!$BG$6:$BG$6,'Avance Cuantitativo Productos'!$BB$6:$BG$6)-2),IF((MAX(COLUMN('Avance Cuantitativo Productos'!$AH37:$AK37)*(INDEX('Avance Cuantitativo Productos'!$AH37:$AK37,LARGE(('Avance Cuantitativo Productos'!$AH37:$AK37&lt;&gt;"")*(_xlfn.SEQUENCE(,COUNTA('Avance Cuantitativo Productos'!$AH$6:$AK$6))),1))='Avance Cuantitativo Productos'!$AH37:$AK37))-COLUMN('Avance Cuantitativo Productos'!$AH37:$AH37)+1)=4,(OFFSET('Avance Cuantitativo Productos'!$BB37:$BB37,0,_xlfn.XMATCH('Avance Cuantitativo Productos'!$BG$6:$BG$6,'Avance Cuantitativo Productos'!$BB$6:$BG$6)-1)-OFFSET('Avance Cuantitativo Productos'!$BB37:$BB37,0,_xlfn.XMATCH('Avance Cuantitativo Productos'!$BG$6:$BG$6,'Avance Cuantitativo Productos'!$BB$6:$BG$6)-2))+OFFSET('Avance Cuantitativo Productos'!$BB37:$BB37,0,_xlfn.XMATCH('Avance Cuantitativo Productos'!$BG$6:$BG$6,'Avance Cuantitativo Productos'!$BB$6:$BG$6)-2))))),IF('Avance Cuantitativo Productos'!$H37:$H37="Suma",IF((MAX(COLUMN('Avance Cuantitativo Productos'!$AH37:$AK37)*(INDEX(INT(ISNUMBER('Avance Cuantitativo Productos'!$AH37:$AK37)),LARGE((INT(ISNUMBER('Avance Cuantitativo Productos'!$AH37:$AK37))&lt;&gt;0)*(_xlfn.SEQUENCE(,COUNTA('Avance Cuantitativo Productos'!$AH$6:$AK$6))),1))=INT(ISNUMBER('Avance Cuantitativo Productos'!$AH37:$AK37))))-COLUMN('Avance Cuantitativo Productos'!$AH37:$AH37)+1)=1,(OFFSET('Avance Cuantitativo Productos'!$BB37:$BB37,0,_xlfn.XMATCH('Avance Cuantitativo Productos'!$BG$6:$BG$6,'Avance Cuantitativo Productos'!$BB$6:$BG$6,1,1)-1)/4+SUM('Avance Cuantitativo Productos'!$BB37:$BF37)),IF((MAX(COLUMN('Avance Cuantitativo Productos'!$AH37:$AK37)*(INDEX(INT(ISNUMBER('Avance Cuantitativo Productos'!$AH37:$AK37)),LARGE((INT(ISNUMBER('Avance Cuantitativo Productos'!$AH37:$AK37))&lt;&gt;0)*(_xlfn.SEQUENCE(,COUNTA('Avance Cuantitativo Productos'!$AH$6:$AK$6))),1))=INT(ISNUMBER('Avance Cuantitativo Productos'!$AH37:$AK37))))-COLUMN('Avance Cuantitativo Productos'!$AH37:$AH37)+1)=2,(OFFSET('Avance Cuantitativo Productos'!$BB37:$BB37,0,_xlfn.XMATCH('Avance Cuantitativo Productos'!$BG$6:$BG$6,'Avance Cuantitativo Productos'!$BB$6:$BG$6,1,1)-1)/2+SUM('Avance Cuantitativo Productos'!$BB37:$BF37)),IF((MAX(COLUMN('Avance Cuantitativo Productos'!$AH37:$AK37)*(INDEX(INT(ISNUMBER('Avance Cuantitativo Productos'!$AH37:$AK37)),LARGE((INT(ISNUMBER('Avance Cuantitativo Productos'!$AH37:$AK37))&lt;&gt;0)*(_xlfn.SEQUENCE(,COUNTA('Avance Cuantitativo Productos'!$AH$6:$AK$6))),1))=INT(ISNUMBER('Avance Cuantitativo Productos'!$AH37:$AK37))))-COLUMN('Avance Cuantitativo Productos'!$AH37:$AH37)+1)=3,(OFFSET('Avance Cuantitativo Productos'!$BB37:$BB37,0,_xlfn.XMATCH('Avance Cuantitativo Productos'!$BG$6:$BG$6,'Avance Cuantitativo Productos'!$BB$6:$BG$6,1,1)-1)*3/4+SUM('Avance Cuantitativo Productos'!$BB37:$BF37)),IF((MAX(COLUMN('Avance Cuantitativo Productos'!$AH37:$AK37)*(INDEX(INT(ISNUMBER('Avance Cuantitativo Productos'!$AH37:$AK37)),LARGE((INT(ISNUMBER('Avance Cuantitativo Productos'!$AH37:$AK37))&lt;&gt;0)*(_xlfn.SEQUENCE(,COUNTA('Avance Cuantitativo Productos'!$AH$6:$AK$6))),1))=INT(ISNUMBER('Avance Cuantitativo Productos'!$AH37:$AK37))))-COLUMN('Avance Cuantitativo Productos'!$AH37:$AH37)+1)=4,(OFFSET('Avance Cuantitativo Productos'!$BB37:$BB37,0,_xlfn.XMATCH('Avance Cuantitativo Productos'!$BG$6:$BG$6,'Avance Cuantitativo Productos'!$BB$6:$BG$6,1,1)-1)+SUM('Avance Cuantitativo Productos'!$BB37:$BF37)),))))))))))))</f>
        <v>1</v>
      </c>
      <c r="BQ37" s="137">
        <f t="array" aca="1" ref="BQ37" ca="1">+IF(AND('Avance Cuantitativo Productos'!$BP37:$BP37="",'Avance Cuantitativo Productos'!$BH37:$BH37=""),"",IF(OR(AND(_xlfn.XLOOKUP('Avance Cuantitativo Productos'!$I37:$I37,Listas!$G$2:$G$10,Listas!$I$2:$I$10&lt;1),'Avance Cuantitativo Productos'!$BH37:$BH37=""),'Avance Cuantitativo Productos'!$BH37:$BH37="",COUNTIF('Avance Cuantitativo Productos'!$AL37:$AO37,"="&amp;"")&gt;=4),MAX('Avance Cuantitativo Productos'!$BP37:$BP37,'Avance Cuantitativo Productos'!$BG37:$BG37),IF('Avance Cuantitativo Productos'!$H37:$H37="","Seleccionar Anualización",IF(COUNTIF('Avance Cuantitativo Productos'!$BB37:$BH37,"="&amp;"")=7,"",IF(AND(OR('Avance Cuantitativo Productos'!$H37:$H37="Creciente",'Avance Cuantitativo Productos'!$H37:$H37="Constante",'Avance Cuantitativo Productos'!$H37:$H37="Suma"),'Avance Cuantitativo Productos'!$BH37:$BH37&gt;'Avance Cuantitativo Productos'!$BJ37:$BJ37),"ERROR, las metas de las vigencias no pueden ser mayores a la meta final",IF(AND('Avance Cuantitativo Productos'!$H37:$H37="Decreciente",'Avance Cuantitativo Productos'!$BH37:$BH37&lt;'Avance Cuantitativo Productos'!$BJ37:$BJ37),"ERROR, las metas de las vigencias no pueden ser menores a la meta final",IF(OR('Avance Cuantitativo Productos'!$H37:$H37="Creciente",'Avance Cuantitativo Productos'!$H37:$H37="Constante",'Avance Cuantitativo Productos'!$H37:$H37="Decreciente"),IF((MAX(COLUMN('Avance Cuantitativo Productos'!$AL37:$AO37)*(INDEX('Avance Cuantitativo Productos'!$AL37:$AO37,LARGE(('Avance Cuantitativo Productos'!$AL37:$AO37&lt;&gt;"")*(_xlfn.SEQUENCE(,COUNTA('Avance Cuantitativo Productos'!$AL$6:$AO$6))),1))='Avance Cuantitativo Productos'!$AL37:$AO37))-COLUMN('Avance Cuantitativo Productos'!$AL37:$AL37)+1)=1,(OFFSET('Avance Cuantitativo Productos'!$BB37:$BB37,0,_xlfn.XMATCH('Avance Cuantitativo Productos'!$BH$6:$BH$6,'Avance Cuantitativo Productos'!$BB$6:$BH$6)-1)-(OFFSET('Avance Cuantitativo Productos'!$BB37:$BB37,0,_xlfn.XMATCH('Avance Cuantitativo Productos'!$BH$6:$BH$6,'Avance Cuantitativo Productos'!$BB$6:$BH$6)-2)))/4+OFFSET('Avance Cuantitativo Productos'!$BB37:$BB37,0,_xlfn.XMATCH('Avance Cuantitativo Productos'!$BH$6:$BH$6,'Avance Cuantitativo Productos'!$BB$6:$BH$6)-2),IF((MAX(COLUMN('Avance Cuantitativo Productos'!$AL37:$AO37)*(INDEX('Avance Cuantitativo Productos'!$AL37:$AO37,LARGE(('Avance Cuantitativo Productos'!$AL37:$AO37&lt;&gt;"")*(_xlfn.SEQUENCE(,COUNTA('Avance Cuantitativo Productos'!$AL$6:$AO$6))),1))='Avance Cuantitativo Productos'!$AL37:$AO37))-COLUMN('Avance Cuantitativo Productos'!$AL37:$AL37)+1)=2,(OFFSET('Avance Cuantitativo Productos'!$BB37:$BB37,0,_xlfn.XMATCH('Avance Cuantitativo Productos'!$BH$6:$BH$6,'Avance Cuantitativo Productos'!$BB$6:$BH$6)-1)-OFFSET('Avance Cuantitativo Productos'!$BB37:$BB37,0,_xlfn.XMATCH('Avance Cuantitativo Productos'!$BH$6:$BH$6,'Avance Cuantitativo Productos'!$BB$6:$BH$6)-2))/2+OFFSET('Avance Cuantitativo Productos'!$BB37:$BB37,0,_xlfn.XMATCH('Avance Cuantitativo Productos'!$BH$6:$BH$6,'Avance Cuantitativo Productos'!$BB$6:$BH$6)-2),IF((MAX(COLUMN('Avance Cuantitativo Productos'!$AL37:$AO37)*(INDEX('Avance Cuantitativo Productos'!$AL37:$AO37,LARGE(('Avance Cuantitativo Productos'!$AL37:$AO37&lt;&gt;"")*(_xlfn.SEQUENCE(,COUNTA('Avance Cuantitativo Productos'!$AL$6:$AO$6))),1))='Avance Cuantitativo Productos'!$AL37:$AO37))-COLUMN('Avance Cuantitativo Productos'!$AL37:$AL37)+1)=3,(OFFSET('Avance Cuantitativo Productos'!$BB37:$BB37,0,_xlfn.XMATCH('Avance Cuantitativo Productos'!$BH$6:$BH$6,'Avance Cuantitativo Productos'!$BB$6:$BH$6)-1)-OFFSET('Avance Cuantitativo Productos'!$BB37:$BB37,0,_xlfn.XMATCH('Avance Cuantitativo Productos'!$BH$6:$BH$6,'Avance Cuantitativo Productos'!$BB$6:$BH$6)-2))*0.75+OFFSET('Avance Cuantitativo Productos'!$BB37:$BB37,0,_xlfn.XMATCH('Avance Cuantitativo Productos'!$BH$6:$BH$6,'Avance Cuantitativo Productos'!$BB$6:$BH$6)-2),IF((MAX(COLUMN('Avance Cuantitativo Productos'!$AL37:$AO37)*(INDEX('Avance Cuantitativo Productos'!$AL37:$AO37,LARGE(('Avance Cuantitativo Productos'!$AL37:$AO37&lt;&gt;"")*(_xlfn.SEQUENCE(,COUNTA('Avance Cuantitativo Productos'!$AL$6:$AO$6))),1))='Avance Cuantitativo Productos'!$AL37:$AO37))-COLUMN('Avance Cuantitativo Productos'!$AL37:$AL37)+1)=4,(OFFSET('Avance Cuantitativo Productos'!$BB37:$BB37,0,_xlfn.XMATCH('Avance Cuantitativo Productos'!$BH$6:$BH$6,'Avance Cuantitativo Productos'!$BB$6:$BH$6)-1)-OFFSET('Avance Cuantitativo Productos'!$BB37:$BB37,0,_xlfn.XMATCH('Avance Cuantitativo Productos'!$BH$6:$BH$6,'Avance Cuantitativo Productos'!$BB$6:$BH$6)-2))+OFFSET('Avance Cuantitativo Productos'!$BB37:$BB37,0,_xlfn.XMATCH('Avance Cuantitativo Productos'!$BH$6:$BH$6,'Avance Cuantitativo Productos'!$BB$6:$BH$6)-2))))),IF('Avance Cuantitativo Productos'!$H37:$H37="Suma",IF((MAX(COLUMN('Avance Cuantitativo Productos'!$AL37:$AO37)*(INDEX(INT(ISNUMBER('Avance Cuantitativo Productos'!$AL37:$AO37)),LARGE((INT(ISNUMBER('Avance Cuantitativo Productos'!$AL37:$AO37))&lt;&gt;0)*(_xlfn.SEQUENCE(,COUNTA('Avance Cuantitativo Productos'!$AL$6:$AO$6))),1))=INT(ISNUMBER('Avance Cuantitativo Productos'!$AL37:$AO37))))-COLUMN('Avance Cuantitativo Productos'!$AL37:$AL37)+1)=1,(OFFSET('Avance Cuantitativo Productos'!$BB37:$BB37,0,_xlfn.XMATCH('Avance Cuantitativo Productos'!$BH$6:$BH$6,'Avance Cuantitativo Productos'!$BB$6:$BH$6,1,1)-1)/4+SUM('Avance Cuantitativo Productos'!$BB37:$BG37)),IF((MAX(COLUMN('Avance Cuantitativo Productos'!$AL37:$AO37)*(INDEX(INT(ISNUMBER('Avance Cuantitativo Productos'!$AL37:$AO37)),LARGE((INT(ISNUMBER('Avance Cuantitativo Productos'!$AL37:$AO37))&lt;&gt;0)*(_xlfn.SEQUENCE(,COUNTA('Avance Cuantitativo Productos'!$AL$6:$AO$6))),1))=INT(ISNUMBER('Avance Cuantitativo Productos'!$AL37:$AO37))))-COLUMN('Avance Cuantitativo Productos'!$AL37:$AL37)+1)=2,(OFFSET('Avance Cuantitativo Productos'!$BB37:$BB37,0,_xlfn.XMATCH('Avance Cuantitativo Productos'!$BH$6:$BH$6,'Avance Cuantitativo Productos'!$BB$6:$BH$6,1,1)-1)/2+SUM('Avance Cuantitativo Productos'!$BB37:$BG37)),IF((MAX(COLUMN('Avance Cuantitativo Productos'!$AL37:$AO37)*(INDEX(INT(ISNUMBER('Avance Cuantitativo Productos'!$AL37:$AO37)),LARGE((INT(ISNUMBER('Avance Cuantitativo Productos'!$AL37:$AO37))&lt;&gt;0)*(_xlfn.SEQUENCE(,COUNTA('Avance Cuantitativo Productos'!$AL$6:$AO$6))),1))=INT(ISNUMBER('Avance Cuantitativo Productos'!$AL37:$AO37))))-COLUMN('Avance Cuantitativo Productos'!$AL37:$AL37)+1)=3,(OFFSET('Avance Cuantitativo Productos'!$BB37:$BB37,0,_xlfn.XMATCH('Avance Cuantitativo Productos'!$BH$6:$BH$6,'Avance Cuantitativo Productos'!$BB$6:$BH$6,1,1)-1)*0.75+SUM('Avance Cuantitativo Productos'!$BB37:$BG37)),IF((MAX(COLUMN('Avance Cuantitativo Productos'!$AL37:$AO37)*(INDEX(INT(ISNUMBER('Avance Cuantitativo Productos'!$AL37:$AO37)),LARGE((INT(ISNUMBER('Avance Cuantitativo Productos'!$AL37:$AO37))&lt;&gt;0)*(_xlfn.SEQUENCE(,COUNTA('Avance Cuantitativo Productos'!$AL$6:$AO$6))),1))=INT(ISNUMBER('Avance Cuantitativo Productos'!$AL37:$AO37))))-COLUMN('Avance Cuantitativo Productos'!$AL37:$AL37)+1)=4,(OFFSET('Avance Cuantitativo Productos'!$BB37:$BB37,0,_xlfn.XMATCH('Avance Cuantitativo Productos'!$BH$6:$BH$6,'Avance Cuantitativo Productos'!$BB$6:$BH$6,1,1)-1)+SUM('Avance Cuantitativo Productos'!$BB37:$BG37)),))))))))))))</f>
        <v>1</v>
      </c>
      <c r="BR37" s="137">
        <f t="array" aca="1" ref="BR37" ca="1">+IF(AND('Avance Cuantitativo Productos'!$BQ37:$BQ37="",'Avance Cuantitativo Productos'!$BI37:$BI37=""),"",IF(OR(AND(_xlfn.XLOOKUP('Avance Cuantitativo Productos'!$I37:$I37,Listas!$G$2:$G$10,Listas!$I$2:$I$10&lt;1),'Avance Cuantitativo Productos'!$BI37:$BI37=""),'Avance Cuantitativo Productos'!$BI37:$BI37="",COUNTIF('Avance Cuantitativo Productos'!$AP37:$AS37,"="&amp;"")&gt;=4),MAX('Avance Cuantitativo Productos'!$BQ37:$BQ37,'Avance Cuantitativo Productos'!$BH37:$BH37),IF('Avance Cuantitativo Productos'!$H37:$H37="","Seleccionar Anualización",IF(COUNTIF('Avance Cuantitativo Productos'!$BB37:$BI37,"="&amp;"")=8,"",IF(AND(OR('Avance Cuantitativo Productos'!$H37:$H37="Creciente",'Avance Cuantitativo Productos'!$H37:$H37="Constante",'Avance Cuantitativo Productos'!$H37:$H37="Suma"),'Avance Cuantitativo Productos'!$BI37:$BI37&gt;'Avance Cuantitativo Productos'!$BJ37:$BJ37),"ERROR, las metas de las vigencias no pueden ser mayores a la meta final",IF(AND('Avance Cuantitativo Productos'!$H37:$H37="Decreciente",'Avance Cuantitativo Productos'!$BI37:$BI37&lt;'Avance Cuantitativo Productos'!$BJ37:$BJ37),"ERROR, las metas de las vigencias no pueden ser menores a la meta final",IF(OR('Avance Cuantitativo Productos'!$H37:$H37="Creciente",'Avance Cuantitativo Productos'!$H37:$H37="Constante",'Avance Cuantitativo Productos'!$H37:$H37="Decreciente"),IF((MAX(COLUMN('Avance Cuantitativo Productos'!$AP37:$AS37)*(INDEX('Avance Cuantitativo Productos'!$AP37:$AS37,LARGE(('Avance Cuantitativo Productos'!$AP37:$AS37&lt;&gt;"")*(_xlfn.SEQUENCE(,COUNTA('Avance Cuantitativo Productos'!$AP$6:$AS$6))),1))='Avance Cuantitativo Productos'!$AP37:$AS37))-COLUMN('Avance Cuantitativo Productos'!$AP37:$AP37)+1)=1,(OFFSET('Avance Cuantitativo Productos'!$BB37:$BB37,0,_xlfn.XMATCH('Avance Cuantitativo Productos'!$BI$6:$BI$6,'Avance Cuantitativo Productos'!$BB$6:$BI$6)-1)-(OFFSET('Avance Cuantitativo Productos'!$BB37:$BB37,0,_xlfn.XMATCH('Avance Cuantitativo Productos'!$BI$6:$BI$6,'Avance Cuantitativo Productos'!$BB$6:$BI$6)-2)))/4+OFFSET('Avance Cuantitativo Productos'!$BB37:$BB37,0,_xlfn.XMATCH('Avance Cuantitativo Productos'!$BI$6:$BI$6,'Avance Cuantitativo Productos'!$BB$6:$BI$6)-2),IF((MAX(COLUMN('Avance Cuantitativo Productos'!$AP37:$AS37)*(INDEX('Avance Cuantitativo Productos'!$AP37:$AS37,LARGE(('Avance Cuantitativo Productos'!$AP37:$AS37&lt;&gt;"")*(_xlfn.SEQUENCE(,COUNTA('Avance Cuantitativo Productos'!$AP$6:$AS$6))),1))='Avance Cuantitativo Productos'!$AP37:$AS37))-COLUMN('Avance Cuantitativo Productos'!$AP37:$AP37)+1)=2,(OFFSET('Avance Cuantitativo Productos'!$BB37:$BB37,0,_xlfn.XMATCH('Avance Cuantitativo Productos'!$BI$6:$BI$6,'Avance Cuantitativo Productos'!$BB$6:$BI$6)-1)-OFFSET('Avance Cuantitativo Productos'!$BB37:$BB37,0,_xlfn.XMATCH('Avance Cuantitativo Productos'!$BI$6:$BI$6,'Avance Cuantitativo Productos'!$BB$6:$BI$6)-2))/2+OFFSET('Avance Cuantitativo Productos'!$BB37:$BB37,0,_xlfn.XMATCH('Avance Cuantitativo Productos'!$BI$6:$BI$6,'Avance Cuantitativo Productos'!$BB$6:$BI$6)-2),IF((MAX(COLUMN('Avance Cuantitativo Productos'!$AP37:$AS37)*(INDEX('Avance Cuantitativo Productos'!$AP37:$AS37,LARGE(('Avance Cuantitativo Productos'!$AP37:$AS37&lt;&gt;"")*(_xlfn.SEQUENCE(,COUNTA('Avance Cuantitativo Productos'!$AP$6:$AS$6))),1))='Avance Cuantitativo Productos'!$AP37:$AS37))-COLUMN('Avance Cuantitativo Productos'!$AP37:$AP37)+1)=3,(OFFSET('Avance Cuantitativo Productos'!$BB37:$BB37,0,_xlfn.XMATCH('Avance Cuantitativo Productos'!$BI$6:$BI$6,'Avance Cuantitativo Productos'!$BB$6:$BI$6)-1)-OFFSET('Avance Cuantitativo Productos'!$BB37:$BB37,0,_xlfn.XMATCH('Avance Cuantitativo Productos'!$BI$6:$BI$6,'Avance Cuantitativo Productos'!$BB$6:$BI$6)-2))*0.75+OFFSET('Avance Cuantitativo Productos'!$BB37:$BB37,0,_xlfn.XMATCH('Avance Cuantitativo Productos'!$BI$6:$BI$6,'Avance Cuantitativo Productos'!$BB$6:$BI$6)-2),IF((MAX(COLUMN('Avance Cuantitativo Productos'!$AP37:$AS37)*(INDEX('Avance Cuantitativo Productos'!$AP37:$AS37,LARGE(('Avance Cuantitativo Productos'!$AP37:$AS37&lt;&gt;"")*(_xlfn.SEQUENCE(,COUNTA('Avance Cuantitativo Productos'!$AP$6:$AS$6))),1))='Avance Cuantitativo Productos'!$AP37:$AS37))-COLUMN('Avance Cuantitativo Productos'!$AP37:$AP37)+1)=4,(OFFSET('Avance Cuantitativo Productos'!$BB37:$BB37,0,_xlfn.XMATCH('Avance Cuantitativo Productos'!$BI$6:$BI$6,'Avance Cuantitativo Productos'!$BB$6:$BI$6)-1)-OFFSET('Avance Cuantitativo Productos'!$BB37:$BB37,0,_xlfn.XMATCH('Avance Cuantitativo Productos'!$BI$6:$BI$6,'Avance Cuantitativo Productos'!$BB$6:$BI$6)-2))+OFFSET('Avance Cuantitativo Productos'!$BB37:$BB37,0,_xlfn.XMATCH('Avance Cuantitativo Productos'!$BI$6:$BI$6,'Avance Cuantitativo Productos'!$BB$6:$BI$6)-2))))),IF('Avance Cuantitativo Productos'!$H37:$H37="Suma",IF((MAX(COLUMN('Avance Cuantitativo Productos'!$AP37:$AS37)*(INDEX(INT(ISNUMBER('Avance Cuantitativo Productos'!$AP37:$AS37)),LARGE((INT(ISNUMBER('Avance Cuantitativo Productos'!$AP37:$AS37))&lt;&gt;0)*(_xlfn.SEQUENCE(,COUNTA('Avance Cuantitativo Productos'!$AP$6:$AS$6))),1))=INT(ISNUMBER('Avance Cuantitativo Productos'!$AP37:$AS37))))-COLUMN('Avance Cuantitativo Productos'!$AP37:$AP37)+1)=1,(OFFSET('Avance Cuantitativo Productos'!$BB37:$BB37,0,_xlfn.XMATCH('Avance Cuantitativo Productos'!$BI$6:$BI$6,'Avance Cuantitativo Productos'!$BB$6:$BI$6,1,1)-1)/4+SUM('Avance Cuantitativo Productos'!$BB37:$BH37)),IF((MAX(COLUMN('Avance Cuantitativo Productos'!$AP37:$AS37)*(INDEX(INT(ISNUMBER('Avance Cuantitativo Productos'!$AP37:$AS37)),LARGE((INT(ISNUMBER('Avance Cuantitativo Productos'!$AP37:$AS37))&lt;&gt;0)*(_xlfn.SEQUENCE(,COUNTA('Avance Cuantitativo Productos'!$AP$6:$AS$6))),1))=INT(ISNUMBER('Avance Cuantitativo Productos'!$AP37:$AS37))))-COLUMN('Avance Cuantitativo Productos'!$AP37:$AP37)+1)=2,(OFFSET('Avance Cuantitativo Productos'!$BB37:$BB37,0,_xlfn.XMATCH('Avance Cuantitativo Productos'!$BI$6:$BI$6,'Avance Cuantitativo Productos'!$BB$6:$BI$6,1,1)-1)/2+SUM('Avance Cuantitativo Productos'!$BB37:$BH37)),IF((MAX(COLUMN('Avance Cuantitativo Productos'!$AP37:$AS37)*(INDEX(INT(ISNUMBER('Avance Cuantitativo Productos'!$AP37:$AS37)),LARGE((INT(ISNUMBER('Avance Cuantitativo Productos'!$AP37:$AS37))&lt;&gt;0)*(_xlfn.SEQUENCE(,COUNTA('Avance Cuantitativo Productos'!$AP$6:$AS$6))),1))=INT(ISNUMBER('Avance Cuantitativo Productos'!$AP37:$AS37))))-COLUMN('Avance Cuantitativo Productos'!$AP37:$AP37)+1)=3,(OFFSET('Avance Cuantitativo Productos'!$BB37:$BB37,0,_xlfn.XMATCH('Avance Cuantitativo Productos'!$BI$6:$BI$6,'Avance Cuantitativo Productos'!$BB$6:$BI$6,1,1)-1)*0.75+SUM('Avance Cuantitativo Productos'!$BB37:$BH37)),IF((MAX(COLUMN('Avance Cuantitativo Productos'!$AP37:$AS37)*(INDEX(INT(ISNUMBER('Avance Cuantitativo Productos'!$AP37:$AS37)),LARGE((INT(ISNUMBER('Avance Cuantitativo Productos'!$AP37:$AS37))&lt;&gt;0)*(_xlfn.SEQUENCE(,COUNTA('Avance Cuantitativo Productos'!$AP$6:$AS$6))),1))=INT(ISNUMBER('Avance Cuantitativo Productos'!$AP37:$AS37))))-COLUMN('Avance Cuantitativo Productos'!$AP37:$AP37)+1)=4,(OFFSET('Avance Cuantitativo Productos'!$BB37:$BB37,0,_xlfn.XMATCH('Avance Cuantitativo Productos'!$BI$6:$BI$6,'Avance Cuantitativo Productos'!$BB$6:$BI$6,1,1)-1)+SUM('Avance Cuantitativo Productos'!$BB37:$BH37)),))))))))))))</f>
        <v>1</v>
      </c>
      <c r="BS37" s="20" t="str">
        <f t="array" aca="1" ref="BS37" ca="1">IF(OR('Avance Cuantitativo Productos'!$BB37:$BB37=0,'Avance Cuantitativo Productos'!$AT37:$AT37="",SUMPRODUCT(--('Avance Cuantitativo Productos'!$N37:$Q37&lt;&gt;""))=0),"",IF('Avance Cuantitativo Productos'!$H37:$H37="Creciente",('Avance Cuantitativo Productos'!$AT37:$AT37-Anualiza_LB('Avance Cuantitativo Productos'!$BS$6:$BS$6,'Avance Cuantitativo Productos'!$M37:$M37,'Avance Cuantitativo Productos'!$G37:$G37,'Avance Cuantitativo Productos'!$L37:$L37))/('Avance Cuantitativo Productos'!$BK37:$BK37-Anualiza_LB('Avance Cuantitativo Productos'!$BS$6:$BS$6,'Avance Cuantitativo Productos'!$M37:$M37,'Avance Cuantitativo Productos'!$G37:$G37,'Avance Cuantitativo Productos'!$L37:$L37)),IF('Avance Cuantitativo Productos'!$H37:$H37="Constante",('Avance Cuantitativo Productos'!$AT37:$AT37/'Avance Cuantitativo Productos'!$BK37:$BK37),IF('Avance Cuantitativo Productos'!$H37:$H37="Suma",_xlfn.NUMBERVALUE('Avance Cuantitativo Productos'!$AT37:$AT37)/_xlfn.NUMBERVALUE('Avance Cuantitativo Productos'!$BK37:$BK37),IF('Avance Cuantitativo Productos'!$H37:$H37="Decreciente",('Avance Cuantitativo Productos'!$BS$6:$BS$6-Anualiza_LB('Avance Cuantitativo Productos'!$BB$6:$BB$6,'Avance Cuantitativo Productos'!$M37:$M37,'Avance Cuantitativo Productos'!$G37:$G37,'Avance Cuantitativo Productos'!$L37:$L37))/('Avance Cuantitativo Productos'!$BK37:$BK37-Anualiza_LB('Avance Cuantitativo Productos'!$BS$6:$BS$6,'Avance Cuantitativo Productos'!$M37:$M37,'Avance Cuantitativo Productos'!$G37:$G37,'Avance Cuantitativo Productos'!$L37:$L37)),"Seleccionar Anualización")))))</f>
        <v/>
      </c>
      <c r="BT37" s="21" t="str">
        <f t="array" aca="1" ref="BT37" ca="1">IF(OR('Avance Cuantitativo Productos'!$BC37:$BC37=0,'Avance Cuantitativo Productos'!$AU37:$AU37="",SUMPRODUCT(--('Avance Cuantitativo Productos'!$R37:$U37&lt;&gt;""))=0),"",IF('Avance Cuantitativo Productos'!$H37:$H37="Creciente",('Avance Cuantitativo Productos'!$AU37:$AU37-Anualiza_LB('Avance Cuantitativo Productos'!$BT$6:$BT$6,'Avance Cuantitativo Productos'!$M37:$M37,'Avance Cuantitativo Productos'!$G37:$G37,'Avance Cuantitativo Productos'!$L37:$L37))/('Avance Cuantitativo Productos'!$BL37:$BL37-Anualiza_LB('Avance Cuantitativo Productos'!$BT$6:$BT$6,'Avance Cuantitativo Productos'!$M37:$M37,'Avance Cuantitativo Productos'!$G37:$G37,'Avance Cuantitativo Productos'!$L37:$L37)),IF('Avance Cuantitativo Productos'!$H37:$H37="Constante",('Avance Cuantitativo Productos'!$AU37:$AU37/'Avance Cuantitativo Productos'!$BL37:$BL37),IF('Avance Cuantitativo Productos'!$H37:$H37="Suma",(_xlfn.NUMBERVALUE('Avance Cuantitativo Productos'!$AU37:$AU37)-_xlfn.NUMBERVALUE('Avance Cuantitativo Productos'!$AT37:$AT37))/(_xlfn.NUMBERVALUE('Avance Cuantitativo Productos'!$BL37:$BL37)-_xlfn.NUMBERVALUE('Avance Cuantitativo Productos'!$BK37:$BK37)),IF('Avance Cuantitativo Productos'!$H37:$H37="Decreciente",('Avance Cuantitativo Productos'!$AU37:$AU37-Anualiza_LB('Avance Cuantitativo Productos'!$BT$6:$BT$6,'Avance Cuantitativo Productos'!$M37:$M37,'Avance Cuantitativo Productos'!$G37:$G37,'Avance Cuantitativo Productos'!$L37:$L37))/('Avance Cuantitativo Productos'!$BL37:$BL37-Anualiza_LB('Avance Cuantitativo Productos'!$BT$6:$BT$6,'Avance Cuantitativo Productos'!$M37:$M37,'Avance Cuantitativo Productos'!$G37:$G37,'Avance Cuantitativo Productos'!$L37:$L37)),"Seleccionar Anualización")))))</f>
        <v/>
      </c>
      <c r="BU37" s="21" t="str">
        <f t="array" aca="1" ref="BU37" ca="1">+IF(OR('Avance Cuantitativo Productos'!$BD37:$BD37=0,'Avance Cuantitativo Productos'!$AV37:$AV37="",SUMPRODUCT(--('Avance Cuantitativo Productos'!$V37:$Y37&lt;&gt;""))=0),"",IF('Avance Cuantitativo Productos'!$H37:$H37="Creciente",('Avance Cuantitativo Productos'!$AV37:$AV37-Anualiza_LB('Avance Cuantitativo Productos'!$BU$6:$BU$6,'Avance Cuantitativo Productos'!$M37:$M37,'Avance Cuantitativo Productos'!$G37:$G37,'Avance Cuantitativo Productos'!$L37:$L37))/('Avance Cuantitativo Productos'!$BM37:$BM37-Anualiza_LB('Avance Cuantitativo Productos'!$BU$6:$BU$6,'Avance Cuantitativo Productos'!$M37:$M37,'Avance Cuantitativo Productos'!$G37:$G37,'Avance Cuantitativo Productos'!$L37:$L37)),IF('Avance Cuantitativo Productos'!$H37:$H37="Constante",('Avance Cuantitativo Productos'!$AV37:$AV37/'Avance Cuantitativo Productos'!$BM37:$BM37),IF('Avance Cuantitativo Productos'!$H37:$H37="Suma",(_xlfn.NUMBERVALUE('Avance Cuantitativo Productos'!$AV37:$AV37)-_xlfn.NUMBERVALUE('Avance Cuantitativo Productos'!$AU37:$AU37))/(_xlfn.NUMBERVALUE('Avance Cuantitativo Productos'!$BM37:$BM37)-_xlfn.NUMBERVALUE('Avance Cuantitativo Productos'!$BL37:$BL37)),IF('Avance Cuantitativo Productos'!$H37:$H37="Decreciente",('Avance Cuantitativo Productos'!$AV37:$AV37-Anualiza_LB('Avance Cuantitativo Productos'!$BU$6:$BU$6,'Avance Cuantitativo Productos'!$M37:$M37,'Avance Cuantitativo Productos'!$G37:$G37,'Avance Cuantitativo Productos'!$L37:$L37))/('Avance Cuantitativo Productos'!$BM37:$BM37-Anualiza_LB('Avance Cuantitativo Productos'!$BU$6:$BU$6,'Avance Cuantitativo Productos'!$M37:$M37,'Avance Cuantitativo Productos'!$G37:$G37,'Avance Cuantitativo Productos'!$L37:$L37)),"Seleccionar Anualización")))))</f>
        <v/>
      </c>
      <c r="BV37" s="21" t="str">
        <f t="array" aca="1" ref="BV37" ca="1">+IF(OR('Avance Cuantitativo Productos'!$BE37:$BE37=0,'Avance Cuantitativo Productos'!$AW37:$AW37="",,SUMPRODUCT(--('Avance Cuantitativo Productos'!$Z37:$AC37&lt;&gt;""))=0),"",IF('Avance Cuantitativo Productos'!$H37:$H37="Creciente",('Avance Cuantitativo Productos'!$AW37:$AW37-Anualiza_LB('Avance Cuantitativo Productos'!$BV$6:$BV$6,'Avance Cuantitativo Productos'!$M37:$M37,'Avance Cuantitativo Productos'!$G37:$G37,'Avance Cuantitativo Productos'!$L37:$L37))/('Avance Cuantitativo Productos'!$BN37:$BN37-Anualiza_LB('Avance Cuantitativo Productos'!$BV$6:$BV$6,'Avance Cuantitativo Productos'!$M37:$M37,'Avance Cuantitativo Productos'!$G37:$G37,'Avance Cuantitativo Productos'!$L37:$L37)),IF('Avance Cuantitativo Productos'!$H37:$H37="Constante",('Avance Cuantitativo Productos'!$AW37:$AW37/'Avance Cuantitativo Productos'!$BN37:$BN37),IF('Avance Cuantitativo Productos'!$H37:$H37="Suma",(_xlfn.NUMBERVALUE('Avance Cuantitativo Productos'!$AW37:$AW37)-_xlfn.NUMBERVALUE('Avance Cuantitativo Productos'!$AV37:$AV37))/(_xlfn.NUMBERVALUE('Avance Cuantitativo Productos'!$BN37:$BN37)-_xlfn.NUMBERVALUE('Avance Cuantitativo Productos'!$BM37:$BM37)),IF('Avance Cuantitativo Productos'!$H37:$H37="Decreciente",('Avance Cuantitativo Productos'!$AW37:$AW37-Anualiza_LB('Avance Cuantitativo Productos'!$BV$6:$BV$6,'Avance Cuantitativo Productos'!$M37:$M37,'Avance Cuantitativo Productos'!$G37:$G37,'Avance Cuantitativo Productos'!$L37:$L37))/('Avance Cuantitativo Productos'!$BN37:$BN37-Anualiza_LB('Avance Cuantitativo Productos'!$BV$6:$BV$6,'Avance Cuantitativo Productos'!$M37:$M37,'Avance Cuantitativo Productos'!$G37:$G37,'Avance Cuantitativo Productos'!$L37:$L37)),"Seleccionar Anualización")))))</f>
        <v/>
      </c>
      <c r="BW37" s="21" t="str">
        <f t="array" aca="1" ref="BW37" ca="1">+IF(OR('Avance Cuantitativo Productos'!$BF37:$BF37=0,'Avance Cuantitativo Productos'!$AX37:$AX37="",SUMPRODUCT(--('Avance Cuantitativo Productos'!$AD37:$AG37&lt;&gt;""))=0),"",IF('Avance Cuantitativo Productos'!$H37:$H37="Creciente",('Avance Cuantitativo Productos'!$AX37:$AX37-Anualiza_LB('Avance Cuantitativo Productos'!$BW$6:$BW$6,'Avance Cuantitativo Productos'!$M37:$M37,'Avance Cuantitativo Productos'!$G37:$G37,'Avance Cuantitativo Productos'!$L37:$L37))/('Avance Cuantitativo Productos'!$BO37:$BO37-Anualiza_LB('Avance Cuantitativo Productos'!$BW$6:$BW$6,'Avance Cuantitativo Productos'!$M37:$M37,'Avance Cuantitativo Productos'!$G37:$G37,'Avance Cuantitativo Productos'!$L37:$L37)),IF('Avance Cuantitativo Productos'!$H37:$H37="Constante",('Avance Cuantitativo Productos'!$AX37:$AX37/'Avance Cuantitativo Productos'!$BO37:$BO37),IF('Avance Cuantitativo Productos'!$H37:$H37="Suma",(_xlfn.NUMBERVALUE('Avance Cuantitativo Productos'!$AX37:$AX37)-_xlfn.NUMBERVALUE('Avance Cuantitativo Productos'!$AW37:$AW37))/(_xlfn.NUMBERVALUE('Avance Cuantitativo Productos'!$BO37:$BO37)-_xlfn.NUMBERVALUE('Avance Cuantitativo Productos'!$BN37:$BN37)),IF('Avance Cuantitativo Productos'!$H37:$H37="Decreciente",('Avance Cuantitativo Productos'!$AX37:$AX37-Anualiza_LB('Avance Cuantitativo Productos'!$BW$6:$BW$6,'Avance Cuantitativo Productos'!$M37:$M37,'Avance Cuantitativo Productos'!$G37:$G37,'Avance Cuantitativo Productos'!$L37:$L37))/('Avance Cuantitativo Productos'!$BO37:$BO37-Anualiza_LB('Avance Cuantitativo Productos'!$BW$6:$BW$6,'Avance Cuantitativo Productos'!$M37:$M37,'Avance Cuantitativo Productos'!$G37:$G37,'Avance Cuantitativo Productos'!$L37:$L37)),"Seleccionar Anualización")))))</f>
        <v/>
      </c>
      <c r="BX37" s="21">
        <f t="array" aca="1" ref="BX37" ca="1">+ IF(OR('Avance Cuantitativo Productos'!$BG37:$BG37=0,'Avance Cuantitativo Productos'!$AY37:$AY37="",SUMPRODUCT(--('Avance Cuantitativo Productos'!$AH37:$AK37&lt;&gt;""))=0),"",IF('Avance Cuantitativo Productos'!$H37:$H37="Creciente",('Avance Cuantitativo Productos'!$AY37:$AY37-Anualiza_LB('Avance Cuantitativo Productos'!$BX$6:$BX$6,'Avance Cuantitativo Productos'!$M37:$M37,'Avance Cuantitativo Productos'!$G37:$G37,'Avance Cuantitativo Productos'!$L37:$L37))/('Avance Cuantitativo Productos'!$BP37:$BP37-Anualiza_LB('Avance Cuantitativo Productos'!$BX$6:$BX$6,'Avance Cuantitativo Productos'!$M37:$M37,'Avance Cuantitativo Productos'!$G37:$G37,'Avance Cuantitativo Productos'!$L37:$L37)),IF('Avance Cuantitativo Productos'!$H37:$H37="Constante",('Avance Cuantitativo Productos'!$AY37:$AY37/'Avance Cuantitativo Productos'!$BP37:$BP37),IF('Avance Cuantitativo Productos'!$H37:$H37="Suma",(_xlfn.NUMBERVALUE('Avance Cuantitativo Productos'!$AY37:$AY37)-_xlfn.NUMBERVALUE('Avance Cuantitativo Productos'!$AX37:$AX37))/(_xlfn.NUMBERVALUE('Avance Cuantitativo Productos'!$BP37:$BP37)-_xlfn.NUMBERVALUE('Avance Cuantitativo Productos'!$BO37:$BO37)),IF('Avance Cuantitativo Productos'!$H37:$H37="Decreciente",('Avance Cuantitativo Productos'!$AY37:$AY37-Anualiza_LB('Avance Cuantitativo Productos'!$BX$6:$BX$6,'Avance Cuantitativo Productos'!$M37:$M37,'Avance Cuantitativo Productos'!$G37:$G37,'Avance Cuantitativo Productos'!$L37:$L37))/('Avance Cuantitativo Productos'!$BP37:$BP37-Anualiza_LB('Avance Cuantitativo Productos'!$BX$6:$BX$6,'Avance Cuantitativo Productos'!$M37:$M37,'Avance Cuantitativo Productos'!$G37:$G37,'Avance Cuantitativo Productos'!$L37:$L37)),"Seleccionar Anualización")))))</f>
        <v>1</v>
      </c>
      <c r="BY37" s="21">
        <f t="array" aca="1" ref="BY37" ca="1">+ IF(OR('Avance Cuantitativo Productos'!$BH37:$BH37=0,'Avance Cuantitativo Productos'!$AZ37:$AZ37="",SUMPRODUCT(--('Avance Cuantitativo Productos'!$AL37:$AO37&lt;&gt;""))=0),"",IF('Avance Cuantitativo Productos'!$H37:$H37="Creciente",('Avance Cuantitativo Productos'!$AZ37:$AZ37-Anualiza_LB('Avance Cuantitativo Productos'!$BY$6:$BY$6,'Avance Cuantitativo Productos'!$M37:$M37,'Avance Cuantitativo Productos'!$G37:$G37,'Avance Cuantitativo Productos'!$L37:$L37))/('Avance Cuantitativo Productos'!$BQ37:$BQ37-Anualiza_LB('Avance Cuantitativo Productos'!$BY$6:$BY$6,'Avance Cuantitativo Productos'!$M37:$M37,'Avance Cuantitativo Productos'!$G37:$G37,'Avance Cuantitativo Productos'!$L37:$L37)),IF('Avance Cuantitativo Productos'!$H37:$H37="Constante",('Avance Cuantitativo Productos'!$AZ37:$AZ37/'Avance Cuantitativo Productos'!$BQ37:$BQ37),IF('Avance Cuantitativo Productos'!$H37:$H37="Suma",(_xlfn.NUMBERVALUE('Avance Cuantitativo Productos'!$AZ37:$AZ37)-_xlfn.NUMBERVALUE('Avance Cuantitativo Productos'!$AY37:$AY37))/(_xlfn.NUMBERVALUE('Avance Cuantitativo Productos'!$BQ37:$BQ37)-_xlfn.NUMBERVALUE('Avance Cuantitativo Productos'!$BP37:$BP37)),IF('Avance Cuantitativo Productos'!$H37:$H37="Decreciente",('Avance Cuantitativo Productos'!$AZ37:$AZ37-Anualiza_LB('Avance Cuantitativo Productos'!$BY$6:$BY$6,'Avance Cuantitativo Productos'!$M37:$M37,'Avance Cuantitativo Productos'!$G37:$G37,'Avance Cuantitativo Productos'!$L37:$L37))/('Avance Cuantitativo Productos'!$BQ37:$BQ37-Anualiza_LB('Avance Cuantitativo Productos'!$BY$6:$BY$6,'Avance Cuantitativo Productos'!$M37:$M37,'Avance Cuantitativo Productos'!$G37:$G37,'Avance Cuantitativo Productos'!$L37:$L37)),"Seleccionar Anualización")))))</f>
        <v>1</v>
      </c>
      <c r="BZ37" s="21" t="str">
        <f t="array" aca="1" ref="BZ37" ca="1">+ IF(OR('Avance Cuantitativo Productos'!$BI37:$BI37=0,'Avance Cuantitativo Productos'!$BA37:$BA37="",SUMPRODUCT(--('Avance Cuantitativo Productos'!$AP37:$AS37&lt;&gt;""))=0),"",IF('Avance Cuantitativo Productos'!$H37:$H37="Creciente",('Avance Cuantitativo Productos'!$BA37:$BA37-Anualiza_LB('Avance Cuantitativo Productos'!$BZ$6:$BZ$6,'Avance Cuantitativo Productos'!$M37:$M37,'Avance Cuantitativo Productos'!$G37:$G37,'Avance Cuantitativo Productos'!$L37:$L37))/('Avance Cuantitativo Productos'!$BR37:$BR37-Anualiza_LB('Avance Cuantitativo Productos'!$BZ$6:$BZ$6,'Avance Cuantitativo Productos'!$M37:$M37,'Avance Cuantitativo Productos'!$G37:$G37,'Avance Cuantitativo Productos'!$L37:$L37)),IF('Avance Cuantitativo Productos'!$H37:$H37="Constante",('Avance Cuantitativo Productos'!$BA37:$BA37/'Avance Cuantitativo Productos'!$BR37:$BR37),IF('Avance Cuantitativo Productos'!$H37:$H37="Suma",(_xlfn.NUMBERVALUE('Avance Cuantitativo Productos'!$BA37:$BA37)-_xlfn.NUMBERVALUE('Avance Cuantitativo Productos'!$AZ37:$AZ37))/(_xlfn.NUMBERVALUE('Avance Cuantitativo Productos'!$BR37:$BR37)-_xlfn.NUMBERVALUE('Avance Cuantitativo Productos'!$BQ37:$BQ37)),IF('Avance Cuantitativo Productos'!$H37:$H37="Decreciente",('Avance Cuantitativo Productos'!$BA37:$BA37-Anualiza_LB('Avance Cuantitativo Productos'!$BZ$6:$BZ$6,'Avance Cuantitativo Productos'!$M37:$M37,'Avance Cuantitativo Productos'!$G37:$G37,'Avance Cuantitativo Productos'!$L37:$L37))/('Avance Cuantitativo Productos'!$BR37:$BR37-Anualiza_LB('Avance Cuantitativo Productos'!$BZ$6:$BZ$6,'Avance Cuantitativo Productos'!$M37:$M37,'Avance Cuantitativo Productos'!$G37:$G37,'Avance Cuantitativo Productos'!$L37:$L37)),"Seleccionar Anualización")))))</f>
        <v/>
      </c>
      <c r="CA37" s="127" t="str">
        <f t="array" aca="1" ref="CA37" ca="1">IF(OR('Avance Cuantitativo Productos'!$AT37:$AT37="",SUMPRODUCT(--('Avance Cuantitativo Productos'!$N37:$Q37&lt;&gt;""))=0),"",IF('Avance Cuantitativo Productos'!$H37:$H37="Creciente",('Avance Cuantitativo Productos'!$AT37:$AT37-Anualiza_LB('Avance Cuantitativo Productos'!$CA$6:$CA$6,'Avance Cuantitativo Productos'!$M37:$M37,'Avance Cuantitativo Productos'!$G37:$G37,'Avance Cuantitativo Productos'!$L37:$L37))/('Avance Cuantitativo Productos'!$BK37:$BK37-Anualiza_LB('Avance Cuantitativo Productos'!$CA$6:$CA$6,'Avance Cuantitativo Productos'!$M37:$M37,'Avance Cuantitativo Productos'!$G37:$G37,'Avance Cuantitativo Productos'!$L37:$L37)),IF('Avance Cuantitativo Productos'!$H37:$H37="Constante",('Avance Cuantitativo Productos'!$AT37:$AT37/'Avance Cuantitativo Productos'!$BK37:$BK37),IF('Avance Cuantitativo Productos'!$H37:$H37="Suma",_xlfn.NUMBERVALUE('Avance Cuantitativo Productos'!$AT37:$AT37)/_xlfn.NUMBERVALUE('Avance Cuantitativo Productos'!$BK37:$BK37),IF('Avance Cuantitativo Productos'!$H37:$H37="Decreciente",('Avance Cuantitativo Productos'!$AT37:$AT37-Anualiza_LB('Avance Cuantitativo Productos'!$CA$6:$CA$6,'Avance Cuantitativo Productos'!$M37:$M37,'Avance Cuantitativo Productos'!$G37:$G37,'Avance Cuantitativo Productos'!$L37:$L37))/('Avance Cuantitativo Productos'!$BK37:$BK37-Anualiza_LB('Avance Cuantitativo Productos'!$CA$6:$CA$6,'Avance Cuantitativo Productos'!$M37:$M37,'Avance Cuantitativo Productos'!$G37:$G37,'Avance Cuantitativo Productos'!$L37:$L37)),"Seleccionar Anualización")))))</f>
        <v/>
      </c>
      <c r="CB37" s="128" t="str">
        <f t="array" aca="1" ref="CB37" ca="1">IF(OR('Avance Cuantitativo Productos'!$AU37:$AU37="",(SUMPRODUCT(--('Avance Cuantitativo Productos'!$R37:$U37))-SUMPRODUCT(--('Avance Cuantitativo Productos'!$N37:$Q37))&lt;&gt;"")=0),"",IF('Avance Cuantitativo Productos'!$H37:$H37="Creciente",('Avance Cuantitativo Productos'!$AU37:$AU37-Anualiza_LB('Avance Cuantitativo Productos'!$CB$6:$CB$6,'Avance Cuantitativo Productos'!$M37:$M37,'Avance Cuantitativo Productos'!$G37:$G37,'Avance Cuantitativo Productos'!$L37:$L37))/('Avance Cuantitativo Productos'!$BL37:$BL37-Anualiza_LB('Avance Cuantitativo Productos'!$CB$6:$CB$6,'Avance Cuantitativo Productos'!$M37:$M37,'Avance Cuantitativo Productos'!$G37:$G37,'Avance Cuantitativo Productos'!$L37:$L37)),IF('Avance Cuantitativo Productos'!$H37:$H37="Constante",('Avance Cuantitativo Productos'!$AU37:$AU37/'Avance Cuantitativo Productos'!$BL37:$BL37),IF('Avance Cuantitativo Productos'!$H37:$H37="Suma",_xlfn.NUMBERVALUE('Avance Cuantitativo Productos'!$AU37:$AU37)/(_xlfn.NUMBERVALUE('Avance Cuantitativo Productos'!$BL37:$BL37)),IF('Avance Cuantitativo Productos'!$H37:$H37="Decreciente",('Avance Cuantitativo Productos'!$AU37:$AU37-Anualiza_LB('Avance Cuantitativo Productos'!$CB$6:$CB$6,'Avance Cuantitativo Productos'!$M37:$M37,'Avance Cuantitativo Productos'!$G37:$G37,'Avance Cuantitativo Productos'!$L37:$L37))/('Avance Cuantitativo Productos'!$BL37:$BL37-Anualiza_LB('Avance Cuantitativo Productos'!$CB$6:$CB$6,'Avance Cuantitativo Productos'!$M37:$M37,'Avance Cuantitativo Productos'!$G37:$G37,'Avance Cuantitativo Productos'!$L37:$L37)),"Seleccionar Anualización")))))</f>
        <v/>
      </c>
      <c r="CC37" s="128" t="str">
        <f t="array" aca="1" ref="CC37" ca="1">+IF(OR('Avance Cuantitativo Productos'!$AV37:$AV37="",(SUMPRODUCT(--('Avance Cuantitativo Productos'!$V37:$Y37))-SUMPRODUCT(--('Avance Cuantitativo Productos'!$R37:$U37))&lt;&gt;"")=0),"",IF('Avance Cuantitativo Productos'!$H37:$H37="Creciente",('Avance Cuantitativo Productos'!$AV37:$AV37-Anualiza_LB('Avance Cuantitativo Productos'!$CC$6:$CC$6,'Avance Cuantitativo Productos'!$M37:$M37,'Avance Cuantitativo Productos'!$G37:$G37,'Avance Cuantitativo Productos'!$L37:$L37))/('Avance Cuantitativo Productos'!$BM37:$BM37-Anualiza_LB('Avance Cuantitativo Productos'!$CC$6:$CC$6,'Avance Cuantitativo Productos'!$M37:$M37,'Avance Cuantitativo Productos'!$G37:$G37,'Avance Cuantitativo Productos'!$L37:$L37)),IF('Avance Cuantitativo Productos'!$H37:$H37="Constante",('Avance Cuantitativo Productos'!$AV37:$AV37/'Avance Cuantitativo Productos'!$BM37:$BM37),IF('Avance Cuantitativo Productos'!$H37:$H37="Suma",_xlfn.NUMBERVALUE('Avance Cuantitativo Productos'!$AV37:$AV37)/(_xlfn.NUMBERVALUE('Avance Cuantitativo Productos'!$BM37:$BM37)),IF('Avance Cuantitativo Productos'!$H37:$H37="Decreciente",('Avance Cuantitativo Productos'!$AV37:$AV37-Anualiza_LB('Avance Cuantitativo Productos'!$CC$6:$CC$6,'Avance Cuantitativo Productos'!$M37:$M37,'Avance Cuantitativo Productos'!$G37:$G37,'Avance Cuantitativo Productos'!$L37:$L37))/('Avance Cuantitativo Productos'!$BM37:$BM37-Anualiza_LB('Avance Cuantitativo Productos'!$CC$6:$CC$6,'Avance Cuantitativo Productos'!$M37:$M37,'Avance Cuantitativo Productos'!$G37:$G37,'Avance Cuantitativo Productos'!$L37:$L37)),"Seleccionar Anualización")))))</f>
        <v/>
      </c>
      <c r="CD37" s="128" t="str">
        <f t="array" aca="1" ref="CD37" ca="1">+IF(OR('Avance Cuantitativo Productos'!$AW37:$AW37="",(SUMPRODUCT(--('Avance Cuantitativo Productos'!$Z37:$AC37))-SUMPRODUCT(--('Avance Cuantitativo Productos'!$V37:$Y37))&lt;&gt;"")=0),"",IF('Avance Cuantitativo Productos'!$H37:$H37="Creciente",('Avance Cuantitativo Productos'!$AW37:$AW37-Anualiza_LB('Avance Cuantitativo Productos'!$CD$6:$CD$6,'Avance Cuantitativo Productos'!$M37:$M37,'Avance Cuantitativo Productos'!$G37:$G37,'Avance Cuantitativo Productos'!$L37:$L37))/('Avance Cuantitativo Productos'!$BN37:$BN37-Anualiza_LB('Avance Cuantitativo Productos'!$CD$6:$CD$6,'Avance Cuantitativo Productos'!$M37:$M37,'Avance Cuantitativo Productos'!$G37:$G37,'Avance Cuantitativo Productos'!$L37:$L37)),IF('Avance Cuantitativo Productos'!$H37:$H37="Constante",('Avance Cuantitativo Productos'!$AW37:$AW37/'Avance Cuantitativo Productos'!$BN37:$BN37),IF('Avance Cuantitativo Productos'!$H37:$H37="Suma",_xlfn.NUMBERVALUE('Avance Cuantitativo Productos'!$AW37:$AW37)/(_xlfn.NUMBERVALUE('Avance Cuantitativo Productos'!$BN37:$BN37)),IF('Avance Cuantitativo Productos'!$H37:$H37="Decreciente",('Avance Cuantitativo Productos'!$AW37:$AW37-Anualiza_LB('Avance Cuantitativo Productos'!$CD$6:$CD$6,'Avance Cuantitativo Productos'!$M37:$M37,'Avance Cuantitativo Productos'!$G37:$G37,'Avance Cuantitativo Productos'!$L37:$L37))/('Avance Cuantitativo Productos'!$BN37:$BN37-Anualiza_LB('Avance Cuantitativo Productos'!$CD$6:$CD$6,'Avance Cuantitativo Productos'!$M37:$M37,'Avance Cuantitativo Productos'!$G37:$G37,'Avance Cuantitativo Productos'!$L37:$L37)),"Seleccionar Anualización")))))</f>
        <v/>
      </c>
      <c r="CE37" s="128" t="str">
        <f t="array" aca="1" ref="CE37" ca="1">+IF(OR('Avance Cuantitativo Productos'!$AX37:$AX37="",(SUMPRODUCT(--('Avance Cuantitativo Productos'!$AD37:$AG37))-SUMPRODUCT(--('Avance Cuantitativo Productos'!$Z37:$AC37))&lt;&gt;"")=0),"",IF('Avance Cuantitativo Productos'!$H37:$H37="Creciente",('Avance Cuantitativo Productos'!$AX37:$AX37-Anualiza_LB('Avance Cuantitativo Productos'!$CE$6:$CE$6,'Avance Cuantitativo Productos'!$M37:$M37,'Avance Cuantitativo Productos'!$G37:$G37,'Avance Cuantitativo Productos'!$L37:$L37))/('Avance Cuantitativo Productos'!$BO37:$BO37-Anualiza_LB('Avance Cuantitativo Productos'!$CE$6:$CE$6,'Avance Cuantitativo Productos'!$M37:$M37,'Avance Cuantitativo Productos'!$G37:$G37,'Avance Cuantitativo Productos'!$L37:$L37)),IF('Avance Cuantitativo Productos'!$H37:$H37="Constante",('Avance Cuantitativo Productos'!$AX37:$AX37/'Avance Cuantitativo Productos'!$BO37:$BO37),IF('Avance Cuantitativo Productos'!$H37:$H37="Suma",_xlfn.NUMBERVALUE('Avance Cuantitativo Productos'!$AX37:$AX37)/(_xlfn.NUMBERVALUE('Avance Cuantitativo Productos'!$BO37:$BO37)),IF('Avance Cuantitativo Productos'!$H37:$H37="Decreciente",('Avance Cuantitativo Productos'!$AX37:$AX37-Anualiza_LB('Avance Cuantitativo Productos'!$CE$6:$CE$6,'Avance Cuantitativo Productos'!$M37:$M37,'Avance Cuantitativo Productos'!$G37:$G37,'Avance Cuantitativo Productos'!$L37:$L37))/('Avance Cuantitativo Productos'!$BO37:$BO37-Anualiza_LB('Avance Cuantitativo Productos'!$CE$6:$CE$6,'Avance Cuantitativo Productos'!$M37:$M37,'Avance Cuantitativo Productos'!$G37:$G37,'Avance Cuantitativo Productos'!$L37:$L37)),"Seleccionar Anualización")))))</f>
        <v/>
      </c>
      <c r="CF37" s="128">
        <f t="array" aca="1" ref="CF37" ca="1">+IF(OR('Avance Cuantitativo Productos'!$AY37:$AY37="",(SUMPRODUCT(--('Avance Cuantitativo Productos'!$AH37:$AK37))-SUMPRODUCT(--('Avance Cuantitativo Productos'!$AD37:$AG37))&lt;&gt;"")=0),"",IF('Avance Cuantitativo Productos'!$H37:$H37="Creciente",('Avance Cuantitativo Productos'!$AY37:$AY37-Anualiza_LB('Avance Cuantitativo Productos'!$CF$6:$CF$6,'Avance Cuantitativo Productos'!$M37:$M37,'Avance Cuantitativo Productos'!$G37:$G37,'Avance Cuantitativo Productos'!$L37:$L37))/('Avance Cuantitativo Productos'!$BP37:$BP37-Anualiza_LB('Avance Cuantitativo Productos'!$CF$6:$CF$6,'Avance Cuantitativo Productos'!$M37:$M37,'Avance Cuantitativo Productos'!$G37:$G37,'Avance Cuantitativo Productos'!$L37:$L37)),IF('Avance Cuantitativo Productos'!$H37:$H37="Constante",('Avance Cuantitativo Productos'!$AY37:$AY37/'Avance Cuantitativo Productos'!$BP37:$BP37),IF('Avance Cuantitativo Productos'!$H37:$H37="Suma",_xlfn.NUMBERVALUE('Avance Cuantitativo Productos'!$AY37:$AY37)/(_xlfn.NUMBERVALUE('Avance Cuantitativo Productos'!$BP37:$BP37)),IF('Avance Cuantitativo Productos'!$H37:$H37="Decreciente",('Avance Cuantitativo Productos'!$AY37:$AY37-Anualiza_LB('Avance Cuantitativo Productos'!$CF$6:$CF$6,'Avance Cuantitativo Productos'!$M37:$M37,'Avance Cuantitativo Productos'!$G37:$G37,'Avance Cuantitativo Productos'!$L37:$L37))/('Avance Cuantitativo Productos'!$BP37:$BP37-Anualiza_LB('Avance Cuantitativo Productos'!$CF$6:$CF$6,'Avance Cuantitativo Productos'!$M37:$M37,'Avance Cuantitativo Productos'!$G37:$G37,'Avance Cuantitativo Productos'!$L37:$L37)),"Seleccionar Anualización")))))</f>
        <v>1</v>
      </c>
      <c r="CG37" s="148">
        <f t="array" aca="1" ref="CG37" ca="1">+IF(OR('Avance Cuantitativo Productos'!$AZ37:$AZ37="",(SUMPRODUCT(--('Avance Cuantitativo Productos'!$AL37:$AO37))-SUMPRODUCT(--('Avance Cuantitativo Productos'!$AH37:$AK37))&lt;&gt;"")=0),"",IF('Avance Cuantitativo Productos'!$H37:$H37="Creciente",('Avance Cuantitativo Productos'!$AZ37:$AZ37-Anualiza_LB('Avance Cuantitativo Productos'!$CG$6:$CG$6,'Avance Cuantitativo Productos'!$M37:$M37,'Avance Cuantitativo Productos'!$G37:$G37,'Avance Cuantitativo Productos'!$L37:$L37))/('Avance Cuantitativo Productos'!$BQ37:$BQ37-Anualiza_LB('Avance Cuantitativo Productos'!$CG$6:$CG$6,'Avance Cuantitativo Productos'!$M37:$M37,'Avance Cuantitativo Productos'!$G37:$G37,'Avance Cuantitativo Productos'!$L37:$L37)),IF('Avance Cuantitativo Productos'!$H37:$H37="Constante",('Avance Cuantitativo Productos'!$AZ37:$AZ37/'Avance Cuantitativo Productos'!$BQ37:$BQ37),IF('Avance Cuantitativo Productos'!$H37:$H37="Suma",_xlfn.NUMBERVALUE('Avance Cuantitativo Productos'!$AZ37:$AZ37)/(_xlfn.NUMBERVALUE('Avance Cuantitativo Productos'!$BQ37:$BQ37)),IF('Avance Cuantitativo Productos'!$H37:$H37="Decreciente",('Avance Cuantitativo Productos'!$AZ37:$AZ37-Anualiza_LB('Avance Cuantitativo Productos'!$CG$6:$CG$6,'Avance Cuantitativo Productos'!$M37:$M37,'Avance Cuantitativo Productos'!$G37:$G37,'Avance Cuantitativo Productos'!$L37:$L37))/('Avance Cuantitativo Productos'!$BQ37:$BQ37-Anualiza_LB('Avance Cuantitativo Productos'!$CG$6:$CG$6,'Avance Cuantitativo Productos'!$M37:$M37,'Avance Cuantitativo Productos'!$G37:$G37,'Avance Cuantitativo Productos'!$L37:$L37)),"Seleccionar Anualización")))))</f>
        <v>1</v>
      </c>
      <c r="CH37" s="148">
        <f t="array" aca="1" ref="CH37" ca="1">+IF(OR('Avance Cuantitativo Productos'!$BA37:$BA37="",(SUMPRODUCT(--('Avance Cuantitativo Productos'!$AP37:$AS37))-SUMPRODUCT(--('Avance Cuantitativo Productos'!$AL37:$AO37))&lt;&gt;"")=0),"",IF('Avance Cuantitativo Productos'!$H37:$H37="Creciente",('Avance Cuantitativo Productos'!$BA37:$BA37-Anualiza_LB('Avance Cuantitativo Productos'!$CH$6:$CH$6,'Avance Cuantitativo Productos'!$M37:$M37,'Avance Cuantitativo Productos'!$G37:$G37,'Avance Cuantitativo Productos'!$L37:$L37))/('Avance Cuantitativo Productos'!$BR37:$BR37-Anualiza_LB('Avance Cuantitativo Productos'!$CH$6:$CH$6,'Avance Cuantitativo Productos'!$M37:$M37,'Avance Cuantitativo Productos'!$G37:$G37,'Avance Cuantitativo Productos'!$L37:$L37)),IF('Avance Cuantitativo Productos'!$H37:$H37="Constante",('Avance Cuantitativo Productos'!$BA37:$BA37/'Avance Cuantitativo Productos'!$BR37:$BR37),IF('Avance Cuantitativo Productos'!$H37:$H37="Suma",_xlfn.NUMBERVALUE('Avance Cuantitativo Productos'!$BA37:$BA37)/(_xlfn.NUMBERVALUE('Avance Cuantitativo Productos'!$BR37:$BR37)),IF('Avance Cuantitativo Productos'!$H37:$H37="Decreciente",('Avance Cuantitativo Productos'!$BA37:$BA37-Anualiza_LB('Avance Cuantitativo Productos'!$CH$6:$CH$6,'Avance Cuantitativo Productos'!$M37:$M37,'Avance Cuantitativo Productos'!$G37:$G37,'Avance Cuantitativo Productos'!$L37:$L37))/('Avance Cuantitativo Productos'!$BR37:$BR37-Anualiza_LB('Avance Cuantitativo Productos'!$CH$6:$CH$6,'Avance Cuantitativo Productos'!$M37:$M37,'Avance Cuantitativo Productos'!$G37:$G37,'Avance Cuantitativo Productos'!$L37:$L37)),"Seleccionar Anualización")))))</f>
        <v>1</v>
      </c>
      <c r="CI37" s="34" t="str">
        <f t="array" aca="1" ref="CI37" ca="1">++IF(OR('Avance Cuantitativo Productos'!$BJ37:$BJ37="",'Avance Cuantitativo Productos'!$AT37:$AT37=""),"",IF('Avance Cuantitativo Productos'!$H37:$H37="Creciente",('Avance Cuantitativo Productos'!$AT37:$AT37-Anualiza_LB('Avance Cuantitativo Productos'!$CI$6:$CI$6,'Avance Cuantitativo Productos'!$M37:$M37,'Avance Cuantitativo Productos'!$G37:$G37,'Avance Cuantitativo Productos'!$L37:$L37))/('Avance Cuantitativo Productos'!$BJ37:$BJ37-Anualiza_LB('Avance Cuantitativo Productos'!$CI$6:$CI$6,'Avance Cuantitativo Productos'!$M37:$M37,'Avance Cuantitativo Productos'!$G37:$G37,'Avance Cuantitativo Productos'!$L37:$L37)),IF('Avance Cuantitativo Productos'!$H37:$H37="Constante",'Avance Cuantitativo Productos'!$AT37:$AT37/'Avance Cuantitativo Productos'!$BJ37:$BJ37,IF('Avance Cuantitativo Productos'!$H37:$H37="Suma",('Avance Cuantitativo Productos'!$AT37:$AT37)/('Avance Cuantitativo Productos'!$BJ37:$BJ37),IF('Avance Cuantitativo Productos'!$H37:$H37="Decreciente",('Avance Cuantitativo Productos'!$G37:$G37-Anualiza_LB('Avance Cuantitativo Productos'!$CI$6:$CI$6,'Avance Cuantitativo Productos'!$M37:$M37,'Avance Cuantitativo Productos'!$G37:$G37,'Avance Cuantitativo Productos'!$L37:$L37))/(Anualiza_LB('Avance Cuantitativo Productos'!$CI$6:$CI$6,'Avance Cuantitativo Productos'!$M37:$M37,'Avance Cuantitativo Productos'!$G37:$G37,'Avance Cuantitativo Productos'!$L37:$L37)-'Avance Cuantitativo Productos'!$BJ37:$BJ37),"Seleccionar Anualización")))))</f>
        <v/>
      </c>
      <c r="CJ37" s="81" t="str">
        <f t="array" aca="1" ref="CJ37" ca="1">++IF(OR('Avance Cuantitativo Productos'!$BJ37:$BJ37="",'Avance Cuantitativo Productos'!$AU37:$AU37=""),"",IF('Avance Cuantitativo Productos'!$H37:$H37="Creciente",('Avance Cuantitativo Productos'!$AU37:$AU37-Anualiza_LB('Avance Cuantitativo Productos'!$CJ$6:$CJ$6,'Avance Cuantitativo Productos'!$M37:$M37,'Avance Cuantitativo Productos'!$G37:$G37,'Avance Cuantitativo Productos'!$L37:$L37))/('Avance Cuantitativo Productos'!$BJ37:$BJ37-Anualiza_LB('Avance Cuantitativo Productos'!$CJ$6:$CJ$6,'Avance Cuantitativo Productos'!$M37:$M37,'Avance Cuantitativo Productos'!$G37:$G37,'Avance Cuantitativo Productos'!$L37:$L37)),IF('Avance Cuantitativo Productos'!$H37:$H37="Constante",'Avance Cuantitativo Productos'!$AU37:$AU37/'Avance Cuantitativo Productos'!$BJ37:$BJ37,IF('Avance Cuantitativo Productos'!$H37:$H37="Suma",('Avance Cuantitativo Productos'!$AU37:$AU37)/('Avance Cuantitativo Productos'!$BJ37:$BJ37),IF('Avance Cuantitativo Productos'!$H37:$H37="Decreciente",(Anualiza_LB('Avance Cuantitativo Productos'!$CJ$6:$CJ$6,'Avance Cuantitativo Productos'!$M37:$M37,'Avance Cuantitativo Productos'!$G37:$G37,'Avance Cuantitativo Productos'!$L37:$L37)-'Avance Cuantitativo Productos'!$AU37:$AU37)/(Anualiza_LB('Avance Cuantitativo Productos'!$CJ$6:$CJ$6,'Avance Cuantitativo Productos'!$M37:$M37,'Avance Cuantitativo Productos'!$G37:$G37,'Avance Cuantitativo Productos'!$L37:$L37)-'Avance Cuantitativo Productos'!$BJ37:$BJ37),"Seleccionar Anualización")))))</f>
        <v/>
      </c>
      <c r="CK37" s="81" t="str">
        <f t="array" aca="1" ref="CK37" ca="1">+IF(OR('Avance Cuantitativo Productos'!$BJ37:$BJ37="",'Avance Cuantitativo Productos'!$AV37:$AV37=""),"",IF('Avance Cuantitativo Productos'!$H37:$H37="Creciente",('Avance Cuantitativo Productos'!$AV37:$AV37-Anualiza_LB('Avance Cuantitativo Productos'!$CK$6:$CK$6,'Avance Cuantitativo Productos'!$M37:$M37,'Avance Cuantitativo Productos'!$G37:$G37,'Avance Cuantitativo Productos'!$L37:$L37))/('Avance Cuantitativo Productos'!$BJ37:$BJ37-Anualiza_LB('Avance Cuantitativo Productos'!$CK$6:$CK$6,'Avance Cuantitativo Productos'!$M37:$M37,'Avance Cuantitativo Productos'!$G37:$G37,'Avance Cuantitativo Productos'!$L37:$L37)),IF('Avance Cuantitativo Productos'!$H37:$H37="Constante",'Avance Cuantitativo Productos'!$AV37:$AV37/'Avance Cuantitativo Productos'!$BJ37:$BJ37,IF('Avance Cuantitativo Productos'!$H37:$H37="Suma",('Avance Cuantitativo Productos'!$AV37:$AV37)/('Avance Cuantitativo Productos'!$BJ37:$BJ37),IF('Avance Cuantitativo Productos'!$H37:$H37="Decreciente",(Anualiza_LB('Avance Cuantitativo Productos'!$CK$6:$CK$6,'Avance Cuantitativo Productos'!$M37:$M37,'Avance Cuantitativo Productos'!$G37:$G37,'Avance Cuantitativo Productos'!$L37:$L37)-'Avance Cuantitativo Productos'!$AV37:$AV37)/(Anualiza_LB('Avance Cuantitativo Productos'!$CK$6:$CK$6,'Avance Cuantitativo Productos'!$M37:$M37,'Avance Cuantitativo Productos'!$G37:$G37,'Avance Cuantitativo Productos'!$L37:$L37)-'Avance Cuantitativo Productos'!$BJ37:$BJ37),"Seleccionar Anualización")))))</f>
        <v/>
      </c>
      <c r="CL37" s="81" t="str">
        <f t="array" aca="1" ref="CL37" ca="1">+IF(OR('Avance Cuantitativo Productos'!$BJ37:$BJ37="",'Avance Cuantitativo Productos'!$AW37:$AW37=""),"",IF('Avance Cuantitativo Productos'!$H37:$H37="Creciente",('Avance Cuantitativo Productos'!$AW37:$AW37-Anualiza_LB('Avance Cuantitativo Productos'!$CL$6:$CL$6,'Avance Cuantitativo Productos'!$M37:$M37,'Avance Cuantitativo Productos'!$G37:$G37,'Avance Cuantitativo Productos'!$L37:$L37))/('Avance Cuantitativo Productos'!$BJ37:$BJ37-Anualiza_LB('Avance Cuantitativo Productos'!$CL$6:$CL$6,'Avance Cuantitativo Productos'!$M37:$M37,'Avance Cuantitativo Productos'!$G37:$G37,'Avance Cuantitativo Productos'!$L37:$L37)),IF('Avance Cuantitativo Productos'!$H37:$H37="Constante",'Avance Cuantitativo Productos'!$AW37:$AW37/'Avance Cuantitativo Productos'!$BJ37:$BJ37,IF('Avance Cuantitativo Productos'!$H37:$H37="Suma",('Avance Cuantitativo Productos'!$AW37:$AW37)/('Avance Cuantitativo Productos'!$BJ37:$BJ37),IF('Avance Cuantitativo Productos'!$H37:$H37="Decreciente",(Anualiza_LB('Avance Cuantitativo Productos'!$CL$6:$CL$6,'Avance Cuantitativo Productos'!$M37:$M37,'Avance Cuantitativo Productos'!$G37:$G37,'Avance Cuantitativo Productos'!$L37:$L37)-'Avance Cuantitativo Productos'!$AW37:$AW37)/(Anualiza_LB('Avance Cuantitativo Productos'!$CL$6:$CL$6,'Avance Cuantitativo Productos'!$M37:$M37,'Avance Cuantitativo Productos'!$G37:$G37,'Avance Cuantitativo Productos'!$L37:$L37)-'Avance Cuantitativo Productos'!$BJ37:$BJ37),"Seleccionar Anualización")))))</f>
        <v/>
      </c>
      <c r="CM37" s="81" t="str">
        <f t="array" aca="1" ref="CM37" ca="1">+IF(OR('Avance Cuantitativo Productos'!$BJ37:$BJ37="",'Avance Cuantitativo Productos'!$AX37:$AX37=""),"",IF('Avance Cuantitativo Productos'!$H37:$H37="Creciente",('Avance Cuantitativo Productos'!$AX37:$AX37-Anualiza_LB('Avance Cuantitativo Productos'!$CM$6:$CM$6,'Avance Cuantitativo Productos'!$M37:$M37,'Avance Cuantitativo Productos'!$G37:$G37,'Avance Cuantitativo Productos'!$L37:$L37))/('Avance Cuantitativo Productos'!$BJ37:$BJ37-Anualiza_LB('Avance Cuantitativo Productos'!$CM$6:$CM$6,'Avance Cuantitativo Productos'!$M37:$M37,'Avance Cuantitativo Productos'!$G37:$G37,'Avance Cuantitativo Productos'!$L37:$L37)),IF('Avance Cuantitativo Productos'!$H37:$H37="Constante",'Avance Cuantitativo Productos'!$AX37:$AX37/'Avance Cuantitativo Productos'!$BJ37:$BJ37,IF('Avance Cuantitativo Productos'!$H37:$H37="Suma",('Avance Cuantitativo Productos'!$AX37:$AX37)/('Avance Cuantitativo Productos'!$BJ37:$BJ37),IF('Avance Cuantitativo Productos'!$H37:$H37="Decreciente",(Anualiza_LB('Avance Cuantitativo Productos'!$CM$6:$CM$6,'Avance Cuantitativo Productos'!$M37:$M37,'Avance Cuantitativo Productos'!$G37:$G37,'Avance Cuantitativo Productos'!$L37:$L37)-'Avance Cuantitativo Productos'!$AX37:$AX37)/(Anualiza_LB('Avance Cuantitativo Productos'!$CM$6:$CM$6,'Avance Cuantitativo Productos'!$M37:$M37,'Avance Cuantitativo Productos'!$G37:$G37,'Avance Cuantitativo Productos'!$L37:$L37)-'Avance Cuantitativo Productos'!$BJ37:$BJ37),"Seleccionar Anualización")))))</f>
        <v/>
      </c>
      <c r="CN37" s="81">
        <f t="array" aca="1" ref="CN37" ca="1">+IF(OR('Avance Cuantitativo Productos'!$BJ37:$BJ37="",'Avance Cuantitativo Productos'!$AY37:$AY37=""),"",IF('Avance Cuantitativo Productos'!$H37:$H37="Creciente",('Avance Cuantitativo Productos'!$AY37:$AY37-Anualiza_LB('Avance Cuantitativo Productos'!$CN$6:$CN$6,'Avance Cuantitativo Productos'!$M37:$M37,'Avance Cuantitativo Productos'!$G37:$G37,'Avance Cuantitativo Productos'!$L37:$L37))/('Avance Cuantitativo Productos'!$BJ37:$BJ37-Anualiza_LB('Avance Cuantitativo Productos'!$CN$6:$CN$6,'Avance Cuantitativo Productos'!$M37:$M37,'Avance Cuantitativo Productos'!$G37:$G37,'Avance Cuantitativo Productos'!$L37:$L37)),IF('Avance Cuantitativo Productos'!$H37:$H37="Constante",'Avance Cuantitativo Productos'!$AY37:$AY37/'Avance Cuantitativo Productos'!$BJ37:$BJ37,IF('Avance Cuantitativo Productos'!$H37:$H37="Suma",('Avance Cuantitativo Productos'!$AY37:$AY37)/('Avance Cuantitativo Productos'!$BJ37:$BJ37),IF('Avance Cuantitativo Productos'!$H37:$H37="Decreciente",(Anualiza_LB('Avance Cuantitativo Productos'!$CN$6:$CN$6,'Avance Cuantitativo Productos'!$M37:$M37,'Avance Cuantitativo Productos'!$G37:$G37,'Avance Cuantitativo Productos'!$L37:$L37)-'Avance Cuantitativo Productos'!$AY37:$AY37)/(Anualiza_LB('Avance Cuantitativo Productos'!$CN$6:$CN$6,'Avance Cuantitativo Productos'!$M37:$M37,'Avance Cuantitativo Productos'!$G37:$G37,'Avance Cuantitativo Productos'!$L37:$L37)-'Avance Cuantitativo Productos'!$BJ37:$BJ37),"Seleccionar Anualización")))))</f>
        <v>1</v>
      </c>
      <c r="CO37" s="140">
        <f t="array" aca="1" ref="CO37" ca="1">+IF(OR('Avance Cuantitativo Productos'!$BJ37:$BJ37="",'Avance Cuantitativo Productos'!$AZ37:$AZ37=""),"",IF('Avance Cuantitativo Productos'!$H37:$H37="Creciente",('Avance Cuantitativo Productos'!$AZ37:$AZ37-Anualiza_LB('Avance Cuantitativo Productos'!$CO$6:$CO$6,'Avance Cuantitativo Productos'!$M37:$M37,'Avance Cuantitativo Productos'!$G37:$G37,'Avance Cuantitativo Productos'!$L37:$L37))/('Avance Cuantitativo Productos'!$BJ37:$BJ37-Anualiza_LB('Avance Cuantitativo Productos'!$CO$6:$CO$6,'Avance Cuantitativo Productos'!$M37:$M37,'Avance Cuantitativo Productos'!$G37:$G37,'Avance Cuantitativo Productos'!$L37:$L37)),IF('Avance Cuantitativo Productos'!$H37:$H37="Constante",'Avance Cuantitativo Productos'!$AZ37:$AZ37/'Avance Cuantitativo Productos'!$BJ37:$BJ37,IF('Avance Cuantitativo Productos'!$H37:$H37="Suma",('Avance Cuantitativo Productos'!$AZ37:$AZ37)/('Avance Cuantitativo Productos'!$BJ37:$BJ37),IF('Avance Cuantitativo Productos'!$H37:$H37="Decreciente",(Anualiza_LB('Avance Cuantitativo Productos'!$CO$6:$CO$6,'Avance Cuantitativo Productos'!$M37:$M37,'Avance Cuantitativo Productos'!$G37:$G37,'Avance Cuantitativo Productos'!$L37:$L37)-'Avance Cuantitativo Productos'!$AZ37:$AZ37)/(Anualiza_LB('Avance Cuantitativo Productos'!$CO$6:$CO$6,'Avance Cuantitativo Productos'!$M37:$M37,'Avance Cuantitativo Productos'!$G37:$G37,'Avance Cuantitativo Productos'!$L37:$L37)-'Avance Cuantitativo Productos'!$BJ37:$BJ37),"Seleccionar Anualización")))))</f>
        <v>1</v>
      </c>
      <c r="CP37" s="82">
        <f t="array" aca="1" ref="CP37" ca="1">+IF(OR('Avance Cuantitativo Productos'!$BJ37:$BJ37="",'Avance Cuantitativo Productos'!$BA37:$BA37=""),"",IF('Avance Cuantitativo Productos'!$H37:$H37="Creciente",('Avance Cuantitativo Productos'!$BA37:$BA37-Anualiza_LB('Avance Cuantitativo Productos'!$CP$6:$CP$6,'Avance Cuantitativo Productos'!$M37:$M37,'Avance Cuantitativo Productos'!$G37:$G37,'Avance Cuantitativo Productos'!$L37:$L37))/('Avance Cuantitativo Productos'!$BJ37:$BJ37-Anualiza_LB('Avance Cuantitativo Productos'!$CP$6:$CP$6,'Avance Cuantitativo Productos'!$M37:$M37,'Avance Cuantitativo Productos'!$G37:$G37,'Avance Cuantitativo Productos'!$L37:$L37)),IF('Avance Cuantitativo Productos'!$H37:$H37="Constante",'Avance Cuantitativo Productos'!$BA37:$BA37/'Avance Cuantitativo Productos'!$BJ37:$BJ37,IF('Avance Cuantitativo Productos'!$H37:$H37="Suma",('Avance Cuantitativo Productos'!$BA37:$BA37)/('Avance Cuantitativo Productos'!$BJ37:$BJ37),IF('Avance Cuantitativo Productos'!$H37:$H37="Decreciente",(Anualiza_LB('Avance Cuantitativo Productos'!$CP$6:$CP$6,'Avance Cuantitativo Productos'!$M37:$M37,'Avance Cuantitativo Productos'!$G37:$G37,'Avance Cuantitativo Productos'!$L37:$L37)-'Avance Cuantitativo Productos'!$BA37:$BA37)/(Anualiza_LB('Avance Cuantitativo Productos'!$CP$6:$CP$6,'Avance Cuantitativo Productos'!$M37:$M37,'Avance Cuantitativo Productos'!$G37:$G37,'Avance Cuantitativo Productos'!$L37:$L37)-'Avance Cuantitativo Productos'!$BJ37:$BJ37),"Seleccionar Anualización")))))</f>
        <v>1</v>
      </c>
    </row>
    <row r="38" spans="1:94" ht="75" hidden="1">
      <c r="A38" s="7">
        <v>32</v>
      </c>
      <c r="B38" t="str">
        <f>+LEFT('Avance Cuantitativo Productos'!$C38:$C38,2)</f>
        <v>2.</v>
      </c>
      <c r="C38" s="129" t="s">
        <v>257</v>
      </c>
      <c r="D38" s="129" t="s">
        <v>258</v>
      </c>
      <c r="E38" s="130" t="s">
        <v>245</v>
      </c>
      <c r="F38" s="131">
        <v>0.01</v>
      </c>
      <c r="G38" s="132">
        <v>293</v>
      </c>
      <c r="H38" s="132" t="s">
        <v>20</v>
      </c>
      <c r="I38" s="132" t="s">
        <v>21</v>
      </c>
      <c r="J38" s="32">
        <v>45292</v>
      </c>
      <c r="K38" s="33">
        <v>49310</v>
      </c>
      <c r="L38" s="117" t="str">
        <f t="array" ref="L38">+_xlfn.CONCAT("Q",LEFT(LOOKUP(2,1/('Avance Cuantitativo Productos'!$N38:$AS38&lt;&gt;""),'Avance Cuantitativo Productos'!$N$6:$AS$6),1))</f>
        <v>Q4</v>
      </c>
      <c r="M38" s="133" t="str">
        <f t="array" ref="M38">+RIGHT(LOOKUP(2,1/('Avance Cuantitativo Productos'!$N38:$AS38&lt;&gt;""),'Avance Cuantitativo Productos'!$N$6:$AS$6),4)</f>
        <v>2024</v>
      </c>
      <c r="N38" s="42"/>
      <c r="O38" s="45"/>
      <c r="P38" s="45"/>
      <c r="Q38" s="46"/>
      <c r="R38" s="42"/>
      <c r="S38" s="45"/>
      <c r="T38" s="45"/>
      <c r="U38" s="46"/>
      <c r="V38" s="42"/>
      <c r="W38" s="45"/>
      <c r="X38" s="45"/>
      <c r="Y38" s="46"/>
      <c r="Z38" s="42"/>
      <c r="AA38" s="45"/>
      <c r="AB38" s="45"/>
      <c r="AC38" s="46"/>
      <c r="AD38" s="42"/>
      <c r="AE38" s="45"/>
      <c r="AF38" s="45"/>
      <c r="AG38" s="46"/>
      <c r="AH38" s="42"/>
      <c r="AI38" s="45"/>
      <c r="AJ38" s="45"/>
      <c r="AK38" s="46"/>
      <c r="AL38" s="45">
        <v>44</v>
      </c>
      <c r="AM38" s="45">
        <v>44</v>
      </c>
      <c r="AN38" s="45"/>
      <c r="AO38" s="45">
        <v>394</v>
      </c>
      <c r="AP38" s="304"/>
      <c r="AQ38" s="304"/>
      <c r="AR38" s="45"/>
      <c r="AS38" s="45"/>
      <c r="AT38" s="120" t="str">
        <f t="array" aca="1" ref="AT38" ca="1">IF('Avance Cuantitativo Productos'!$H38:$H38="","Seleccionar Anualización",IF(COUNTIF('Avance Cuantitativo Productos'!$N38:$Q38,"="&amp;"")=4,"",IF('Avance Cuantitativo Productos'!$H38:$H38="Creciente",IF(COUNTIF('Avance Cuantitativo Productos'!$N38:$Q38,"&lt;"&amp;'Avance Cuantitativo Productos'!$G38:$G38)&gt;=1,"ERROR, el valor reportado es inferior a la Línea Base",IF(COUNTIF('Avance Cuantitativo Productos'!$N38:$Q38,"="&amp;"")=3,OFFSET('Avance Cuantitativo Productos'!$N38:$N38,0,MATCH(MAX('Avance Cuantitativo Productos'!$N38:$Q38)+1,'Avance Cuantitativo Productos'!$N38:$Q38,1)-1),IF(INDEX('Avance Cuantitativo Productos'!$N38:$Q38,LARGE(('Avance Cuantitativo Productos'!$N38:$Q38&lt;&gt;"")*(_xlfn.SEQUENCE(,COUNTA('Avance Cuantitativo Productos'!$N$6:$Q$6))),1))&lt;INDEX('Avance Cuantitativo Productos'!$N38:$Q38,LARGE(('Avance Cuantitativo Productos'!$N38:$Q38&lt;&gt;"")*(_xlfn.SEQUENCE(,COUNTA('Avance Cuantitativo Productos'!$N$6:$Q$6))),2)),"ERROR, El reporte de avance actual debe ser mayor o igual al último valor reportado",OFFSET('Avance Cuantitativo Productos'!$N38:$N38,0,MATCH(MAX('Avance Cuantitativo Productos'!$N38:$Q38)+1,'Avance Cuantitativo Productos'!$N38:$Q38,1)-1)))),IF('Avance Cuantitativo Productos'!$H38:$H38="Constante",OFFSET('Avance Cuantitativo Productos'!$N38:$N38,0,MATCH(MAX('Avance Cuantitativo Productos'!$N38:$Q38)+1,'Avance Cuantitativo Productos'!$N38:$Q38,1)-1),IF('Avance Cuantitativo Productos'!$H38:$H38="Suma",SUM('Avance Cuantitativo Productos'!$N38:$Q38),IF('Avance Cuantitativo Productos'!$H38:$H38="Decreciente",IF(COUNTIF('Avance Cuantitativo Productos'!$N38:$Q38,"&gt;"&amp;'Avance Cuantitativo Productos'!$G38:$G38)&gt;=1,"ERROR, el valor reportado es superior a la Línea Base",IF(COUNTIF('Avance Cuantitativo Productos'!$N38:$Q38,"="&amp;"")=3,OFFSET('Avance Cuantitativo Productos'!$N38:$N38,0,MATCH(MAX('Avance Cuantitativo Productos'!$N38:$Q38)+1,'Avance Cuantitativo Productos'!$N38:$Q38,1)-1),IF(INDEX('Avance Cuantitativo Productos'!$N38:$Q38,LARGE(('Avance Cuantitativo Productos'!$N38:$Q38&lt;&gt;"")*(_xlfn.SEQUENCE(,COUNTA('Avance Cuantitativo Productos'!$N$6:$Q$6))),1))&gt;INDEX('Avance Cuantitativo Productos'!$N38:$Q38,LARGE(('Avance Cuantitativo Productos'!$N38:$Q38&lt;&gt;"")*(_xlfn.SEQUENCE(,COUNTA('Avance Cuantitativo Productos'!$N$6:$Q$6))),2)),"ERROR, El reporte de avance actual debe ser menor o igual al último valor reportado",OFFSET('Avance Cuantitativo Productos'!$N38:$N38,0,MATCH(MAX('Avance Cuantitativo Productos'!$N38:$Q38)+1,'Avance Cuantitativo Productos'!$N38:$Q38,1)-1))))))))))</f>
        <v/>
      </c>
      <c r="AU38" s="120" t="str">
        <f t="array" aca="1" ref="AU38" ca="1">IF('Avance Cuantitativo Productos'!$H38:$H38="","Seleccionar Anualización",IF(COUNTIF('Avance Cuantitativo Productos'!$N38:$U38,"="&amp;"")=8,"",IF('Avance Cuantitativo Productos'!$H38:$H38="Creciente",IF(COUNTIF('Avance Cuantitativo Productos'!$N38:$U38,"&lt;"&amp;'Avance Cuantitativo Productos'!$G38:$G38)&gt;=1,"ERROR, el valor reportado es inferior a la Línea Base",IF(COUNTIF('Avance Cuantitativo Productos'!$N38:$U38,"="&amp;"")=7,OFFSET('Avance Cuantitativo Productos'!$N38:$N38,0,MATCH(MAX('Avance Cuantitativo Productos'!$N38:$U38)+1,'Avance Cuantitativo Productos'!$N38:$U38,1)-1),IF(INDEX('Avance Cuantitativo Productos'!$N38:$U38,LARGE(('Avance Cuantitativo Productos'!$N38:$U38&lt;&gt;"")*(_xlfn.SEQUENCE(,COUNTA('Avance Cuantitativo Productos'!$N$6:$U$6))),1))&lt;INDEX('Avance Cuantitativo Productos'!$N38:$U38,LARGE(('Avance Cuantitativo Productos'!$N38:$U38&lt;&gt;"")*(_xlfn.SEQUENCE(,COUNTA('Avance Cuantitativo Productos'!$N$6:$U$6))),2)),"ERROR, El reporte de avance actual debe ser mayor o igual al último valor reportado",OFFSET('Avance Cuantitativo Productos'!$N38:$N38,0,MATCH(MAX('Avance Cuantitativo Productos'!$N38:$U38)+1,'Avance Cuantitativo Productos'!$N38:$U38,1)-1)))),IF('Avance Cuantitativo Productos'!$H38:$H38="Constante",OFFSET('Avance Cuantitativo Productos'!$N38:$N38,0,MATCH(MAX('Avance Cuantitativo Productos'!$N38:$U38)+1,'Avance Cuantitativo Productos'!$N38:$U38,1)-1),IF('Avance Cuantitativo Productos'!$H38:$H38="Suma",SUM('Avance Cuantitativo Productos'!$N38:$U38),IF('Avance Cuantitativo Productos'!$H38:$H38="Decreciente",IF(COUNTIF('Avance Cuantitativo Productos'!$N38:$U38,"&gt;"&amp;'Avance Cuantitativo Productos'!$G38:$G38)&gt;=1,"ERROR, el valor reportado es superior a la Línea Base",IF(COUNTIF('Avance Cuantitativo Productos'!$N38:$U38,"="&amp;"")=7,OFFSET('Avance Cuantitativo Productos'!$N38:$N38,0,MATCH(MAX('Avance Cuantitativo Productos'!$N38:$U38)+1,'Avance Cuantitativo Productos'!$N38:$U38,1)-1),IF(INDEX('Avance Cuantitativo Productos'!$N38:$U38,LARGE(('Avance Cuantitativo Productos'!$N38:$U38&lt;&gt;"")*(_xlfn.SEQUENCE(,COUNTA('Avance Cuantitativo Productos'!$N$6:$U$6))),1))&gt;INDEX('Avance Cuantitativo Productos'!$N38:$U38,LARGE(('Avance Cuantitativo Productos'!$N38:$U38&lt;&gt;"")*(_xlfn.SEQUENCE(,COUNTA('Avance Cuantitativo Productos'!$N$6:$U$6))),2)),"ERROR, El reporte de avance actual debe ser menor o igual al último valor reportado",OFFSET('Avance Cuantitativo Productos'!$N38:$N38,0,MATCH(MAX('Avance Cuantitativo Productos'!$N38:$U38)+1,'Avance Cuantitativo Productos'!$N38:$U38,1)-1))))))))))</f>
        <v/>
      </c>
      <c r="AV38" s="120" t="str">
        <f t="array" aca="1" ref="AV38" ca="1" xml:space="preserve"> IF('Avance Cuantitativo Productos'!$H38:$H38="","Seleccionar Anualización",IF(COUNTIF('Avance Cuantitativo Productos'!$N38:$Y38,"="&amp;"")=12,"",IF('Avance Cuantitativo Productos'!$H38:$H38="Creciente",IF(COUNTIF('Avance Cuantitativo Productos'!$N38:$Y38,"&lt;"&amp;'Avance Cuantitativo Productos'!$G38:$G38)&gt;=1,"ERROR, el valor reportado es inferior a la Línea Base",IF(COUNTIF('Avance Cuantitativo Productos'!$N38:$Y38,"="&amp;"")=11,OFFSET('Avance Cuantitativo Productos'!$N38:$N38,0,MATCH(MAX('Avance Cuantitativo Productos'!$N38:$Y38)+1,'Avance Cuantitativo Productos'!$N38:$Y38,1)-1),IF(INDEX('Avance Cuantitativo Productos'!$N38:$Y38,LARGE(('Avance Cuantitativo Productos'!$N38:$Y38&lt;&gt;"")*(_xlfn.SEQUENCE(,COUNTA('Avance Cuantitativo Productos'!$N$6:$Y$6))),1))&lt;INDEX('Avance Cuantitativo Productos'!$N38:$Y38,LARGE(('Avance Cuantitativo Productos'!$N38:$Y38&lt;&gt;"")*(_xlfn.SEQUENCE(,COUNTA('Avance Cuantitativo Productos'!$N$6:$Y$6))),2)),"ERROR, El reporte de avance actual debe ser mayor o igual al último valor reportado",OFFSET('Avance Cuantitativo Productos'!$N38:$N38,0,MATCH(MAX('Avance Cuantitativo Productos'!$N38:$Y38)+1,'Avance Cuantitativo Productos'!$N38:$Y38,1)-1)))),IF('Avance Cuantitativo Productos'!$H38:$H38="Constante",OFFSET('Avance Cuantitativo Productos'!$N38:$N38,0,MATCH(MAX('Avance Cuantitativo Productos'!$N38:$Y38)+1,'Avance Cuantitativo Productos'!$N38:$Y38,1)-1),IF('Avance Cuantitativo Productos'!$H38:$H38="Suma",SUM('Avance Cuantitativo Productos'!$N38:$Y38),IF('Avance Cuantitativo Productos'!$H38:$H38="Decreciente",IF(COUNTIF('Avance Cuantitativo Productos'!$N38:$Y38,"&gt;"&amp;'Avance Cuantitativo Productos'!$G38:$G38)&gt;=1,"ERROR, el valor reportado es superior a la Línea Base",IF(COUNTIF('Avance Cuantitativo Productos'!$N38:$Y38,"="&amp;"")=11,OFFSET('Avance Cuantitativo Productos'!$N38:$N38,0,MATCH(MAX('Avance Cuantitativo Productos'!$N38:$Y38)+1,'Avance Cuantitativo Productos'!$N38:$Y38,1)-1),IF(INDEX('Avance Cuantitativo Productos'!$N38:$Y38,LARGE(('Avance Cuantitativo Productos'!$N38:$Y38&lt;&gt;"")*(_xlfn.SEQUENCE(,COUNTA('Avance Cuantitativo Productos'!$N$6:$Y$6))),1))&gt;INDEX('Avance Cuantitativo Productos'!$N38:$Y38,LARGE(('Avance Cuantitativo Productos'!$N38:$Y38&lt;&gt;"")*(_xlfn.SEQUENCE(,COUNTA('Avance Cuantitativo Productos'!$N$6:$Y$6))),2)),"ERROR, El reporte de avance actual debe ser menor o igual al último valor reportado",OFFSET('Avance Cuantitativo Productos'!$N38:$N38,0,MATCH(MAX('Avance Cuantitativo Productos'!$N38:$Y38)+1,'Avance Cuantitativo Productos'!$N38:$Y38,1)-1))))))))))</f>
        <v/>
      </c>
      <c r="AW38" s="120" t="str">
        <f t="array" aca="1" ref="AW38" ca="1" xml:space="preserve"> IF('Avance Cuantitativo Productos'!$H38:$H38="","Seleccionar Anualización",IF(COUNTIF('Avance Cuantitativo Productos'!$N38:$AC38,"="&amp;"")=16,"",IF('Avance Cuantitativo Productos'!$H38:$H38="Creciente",IF(COUNTIF('Avance Cuantitativo Productos'!$N38:$AC38,"&lt;"&amp;'Avance Cuantitativo Productos'!$G38:$G38)&gt;=1,"ERROR, el valor reportado es inferior a la Línea Base",IF(COUNTIF('Avance Cuantitativo Productos'!$N38:$AC38,"="&amp;"")=15,OFFSET('Avance Cuantitativo Productos'!$N38:$N38,0,MATCH(MAX('Avance Cuantitativo Productos'!$N38:$AC38)+1,'Avance Cuantitativo Productos'!$N38:$AC38,1)-1),IF(INDEX('Avance Cuantitativo Productos'!$N38:$AC38,LARGE(('Avance Cuantitativo Productos'!$N38:$AC38&lt;&gt;"")*(_xlfn.SEQUENCE(,COUNTA('Avance Cuantitativo Productos'!$N$6:$AC$6))),1))&lt;INDEX('Avance Cuantitativo Productos'!$N38:$AC38,LARGE(('Avance Cuantitativo Productos'!$N38:$AC38&lt;&gt;"")*(_xlfn.SEQUENCE(,COUNTA('Avance Cuantitativo Productos'!$N$6:$AC$6))),2)),"ERROR, El reporte de avance actual debe ser mayor o igual al último valor reportado",OFFSET('Avance Cuantitativo Productos'!$N38:$N38,0,MATCH(MAX('Avance Cuantitativo Productos'!$N38:$AC38)+1,'Avance Cuantitativo Productos'!$N38:$AC38,1)-1)))),IF('Avance Cuantitativo Productos'!$H38:$H38="Constante",OFFSET('Avance Cuantitativo Productos'!$N38:$N38,0,MATCH(MAX('Avance Cuantitativo Productos'!$N38:$AC38)+1,'Avance Cuantitativo Productos'!$N38:$AC38,1)-1),IF('Avance Cuantitativo Productos'!$H38:$H38="Suma",SUM('Avance Cuantitativo Productos'!$N38:$AC38),IF('Avance Cuantitativo Productos'!$H38:$H38="Decreciente",IF(COUNTIF('Avance Cuantitativo Productos'!$N38:$AC38,"&gt;"&amp;'Avance Cuantitativo Productos'!$G38:$G38)&gt;=1,"ERROR, el valor reportado es superior a la Línea Base",IF(COUNTIF('Avance Cuantitativo Productos'!$N38:$AC38,"="&amp;"")=15,OFFSET('Avance Cuantitativo Productos'!$N38:$N38,0,MATCH(MAX('Avance Cuantitativo Productos'!$N38:$AC38)+1,'Avance Cuantitativo Productos'!$N38:$AC38,1)-1),IF(INDEX('Avance Cuantitativo Productos'!$N38:$AC38,LARGE(('Avance Cuantitativo Productos'!$N38:$AC38&lt;&gt;"")*(_xlfn.SEQUENCE(,COUNTA('Avance Cuantitativo Productos'!$N$6:$AC$6))),1))&gt;INDEX('Avance Cuantitativo Productos'!$N38:$AC38,LARGE(('Avance Cuantitativo Productos'!$N38:$AC38&lt;&gt;"")*(_xlfn.SEQUENCE(,COUNTA('Avance Cuantitativo Productos'!$N$6:$AC$6))),2)),"ERROR, El reporte de avance actual debe ser menor o igual al último valor reportado",OFFSET('Avance Cuantitativo Productos'!$N38:$N38,0,MATCH(MAX('Avance Cuantitativo Productos'!$N38:$AC38)+1,'Avance Cuantitativo Productos'!$N38:$AC38,1)-1))))))))))</f>
        <v/>
      </c>
      <c r="AX38" s="120" t="str">
        <f t="array" aca="1" ref="AX38" ca="1" xml:space="preserve"> IF('Avance Cuantitativo Productos'!$H38:$H38="","Seleccionar Anualización",IF(COUNTIF('Avance Cuantitativo Productos'!$N38:$AG38,"="&amp;"")=20,"",IF('Avance Cuantitativo Productos'!$H38:$H38="Creciente",IF(COUNTIF('Avance Cuantitativo Productos'!$N38:$AG38,"&lt;"&amp;'Avance Cuantitativo Productos'!$G38:$G38)&gt;=1,"ERROR, el valor reportado es inferior a la Línea Base",IF(COUNTIF('Avance Cuantitativo Productos'!$N38:$AG38,"="&amp;"")=19,OFFSET('Avance Cuantitativo Productos'!$N38:$N38,0,MATCH(MAX('Avance Cuantitativo Productos'!$N38:$AG38)+1,'Avance Cuantitativo Productos'!$N38:$AG38,1)-1),IF(INDEX('Avance Cuantitativo Productos'!$N38:$AG38,LARGE(('Avance Cuantitativo Productos'!$N38:$AG38&lt;&gt;"")*(_xlfn.SEQUENCE(,COUNTA('Avance Cuantitativo Productos'!$N$6:$AG$6))),1))&lt;INDEX('Avance Cuantitativo Productos'!$N38:$AG38,LARGE(('Avance Cuantitativo Productos'!$N38:$AG38&lt;&gt;"")*(_xlfn.SEQUENCE(,COUNTA('Avance Cuantitativo Productos'!$N$6:$AG$6))),2)),"ERROR, El reporte de avance actual debe ser mayor o igual al último valor reportado",OFFSET('Avance Cuantitativo Productos'!$N38:$N38,0,MATCH(MAX('Avance Cuantitativo Productos'!$N38:$AG38)+1,'Avance Cuantitativo Productos'!$N38:$AG38,1)-1)))),IF('Avance Cuantitativo Productos'!$H38:$H38="Constante",OFFSET('Avance Cuantitativo Productos'!$N38:$N38,0,MATCH(MAX('Avance Cuantitativo Productos'!$N38:$AG38)+1,'Avance Cuantitativo Productos'!$N38:$AG38,1)-1),IF('Avance Cuantitativo Productos'!$H38:$H38="Suma",SUM('Avance Cuantitativo Productos'!$N38:$AG38),IF('Avance Cuantitativo Productos'!$H38:$H38="Decreciente",IF(COUNTIF('Avance Cuantitativo Productos'!$N38:$AG38,"&gt;"&amp;'Avance Cuantitativo Productos'!$G38:$G38)&gt;=1,"ERROR, el valor reportado es superior a la Línea Base",IF(COUNTIF('Avance Cuantitativo Productos'!$N38:$AG38,"="&amp;"")=19,OFFSET('Avance Cuantitativo Productos'!$N38:$N38,0,MATCH(MAX('Avance Cuantitativo Productos'!$N38:$AG38)+1,'Avance Cuantitativo Productos'!$N38:$AG38,1)-1),IF(INDEX('Avance Cuantitativo Productos'!$N38:$AG38,LARGE(('Avance Cuantitativo Productos'!$N38:$AG38&lt;&gt;"")*(_xlfn.SEQUENCE(,COUNTA('Avance Cuantitativo Productos'!$N$6:$AG$6))),1))&gt;INDEX('Avance Cuantitativo Productos'!$N38:$AG38,LARGE(('Avance Cuantitativo Productos'!$N38:$AG38&lt;&gt;"")*(_xlfn.SEQUENCE(,COUNTA('Avance Cuantitativo Productos'!$N$6:$AG$6))),2)),"ERROR, El reporte de avance actual debe ser menor o igual al último valor reportado",OFFSET('Avance Cuantitativo Productos'!$N38:$N38,0,MATCH(MAX('Avance Cuantitativo Productos'!$N38:$AG38)+1,'Avance Cuantitativo Productos'!$N38:$AG38,1)-1))))))))))</f>
        <v/>
      </c>
      <c r="AY38" s="120" t="str">
        <f t="array" aca="1" ref="AY38" ca="1" xml:space="preserve"> IF('Avance Cuantitativo Productos'!$H38:$H38="","Seleccionar Anualización",IF(COUNTIF('Avance Cuantitativo Productos'!$N38:$AK38,"="&amp;"")=24,"",IF('Avance Cuantitativo Productos'!$H38:$H38="Creciente",IF(COUNTIF('Avance Cuantitativo Productos'!$N38:$AK38,"&lt;"&amp;'Avance Cuantitativo Productos'!$G38:$G38)&gt;=1,"ERROR, el valor reportado es inferior a la Línea Base",IF(COUNTIF('Avance Cuantitativo Productos'!$N38:$AK38,"="&amp;"")=23,OFFSET('Avance Cuantitativo Productos'!$N38:$N38,0,MATCH(MAX('Avance Cuantitativo Productos'!$N38:$AK38)+1,'Avance Cuantitativo Productos'!$N38:$AK38,1)-1),IF(INDEX('Avance Cuantitativo Productos'!$N38:$AK38,LARGE(('Avance Cuantitativo Productos'!$N38:$AK38&lt;&gt;"")*(_xlfn.SEQUENCE(,COUNTA('Avance Cuantitativo Productos'!$N$6:$AK$6))),1))&lt;INDEX('Avance Cuantitativo Productos'!$N38:$AK38,LARGE(('Avance Cuantitativo Productos'!$N38:$AK38&lt;&gt;"")*(_xlfn.SEQUENCE(,COUNTA('Avance Cuantitativo Productos'!$N$6:$AK$6))),2)),"ERROR, El reporte de avance actual debe ser mayor o igual al último valor reportado",OFFSET('Avance Cuantitativo Productos'!$N38:$N38,0,MATCH(MAX('Avance Cuantitativo Productos'!$N38:$AK38)+1,'Avance Cuantitativo Productos'!$N38:$AK38,1)-1)))),IF('Avance Cuantitativo Productos'!$H38:$H38="Constante",OFFSET('Avance Cuantitativo Productos'!$N38:$N38,0,MATCH(MAX('Avance Cuantitativo Productos'!$N38:$AK38)+1,'Avance Cuantitativo Productos'!$N38:$AK38,1)-1),IF('Avance Cuantitativo Productos'!$H38:$H38="Suma",SUM('Avance Cuantitativo Productos'!$N38:$AK38),IF('Avance Cuantitativo Productos'!$H38:$H38="Decreciente",IF(COUNTIF('Avance Cuantitativo Productos'!$N38:$AK38,"&gt;"&amp;'Avance Cuantitativo Productos'!$G38:$G38)&gt;=1,"ERROR, el valor reportado es superior a la Línea Base",IF(COUNTIF('Avance Cuantitativo Productos'!$N38:$AK38,"="&amp;"")=23,OFFSET('Avance Cuantitativo Productos'!$N38:$N38,0,MATCH(MAX('Avance Cuantitativo Productos'!$N38:$AK38)+1,'Avance Cuantitativo Productos'!$N38:$AK38,1)-1),IF(INDEX('Avance Cuantitativo Productos'!$N38:$AK38,LARGE(('Avance Cuantitativo Productos'!$N38:$AK38&lt;&gt;"")*(_xlfn.SEQUENCE(,COUNTA('Avance Cuantitativo Productos'!$N$6:$AK$6))),1))&gt;INDEX('Avance Cuantitativo Productos'!$N38:$AK38,LARGE(('Avance Cuantitativo Productos'!$N38:$AK38&lt;&gt;"")*(_xlfn.SEQUENCE(,COUNTA('Avance Cuantitativo Productos'!$N$6:$AK$6))),2)),"ERROR, El reporte de avance actual debe ser menor o igual al último valor reportado",OFFSET('Avance Cuantitativo Productos'!$N38:$N38,0,MATCH(MAX('Avance Cuantitativo Productos'!$N38:$AK38)+1,'Avance Cuantitativo Productos'!$N38:$AK38,1)-1))))))))))</f>
        <v/>
      </c>
      <c r="AZ38" s="120">
        <f t="array" aca="1" ref="AZ38" ca="1" xml:space="preserve"> IF('Avance Cuantitativo Productos'!$H38:$H38="","Seleccionar Anualización",IF(COUNTIF('Avance Cuantitativo Productos'!$N38:$AO38,"="&amp;"")=28,"",IF('Avance Cuantitativo Productos'!$H38:$H38="Creciente",IF(COUNTIF('Avance Cuantitativo Productos'!$N38:$AO38,"&lt;"&amp;'Avance Cuantitativo Productos'!$G38:$G38)&gt;=1,"ERROR, el valor reportado es inferior a la Línea Base",IF(COUNTIF('Avance Cuantitativo Productos'!$N38:$AO38,"="&amp;"")=27,OFFSET('Avance Cuantitativo Productos'!$N38:$N38,0,MATCH(MAX('Avance Cuantitativo Productos'!$N38:$AO38)+1,'Avance Cuantitativo Productos'!$N38:$AO38,1)-1),IF(INDEX('Avance Cuantitativo Productos'!$N38:$AO38,LARGE(('Avance Cuantitativo Productos'!$N38:$AO38&lt;&gt;"")*(_xlfn.SEQUENCE(,COUNTA('Avance Cuantitativo Productos'!$N$6:$AO$6))),1))&lt;INDEX('Avance Cuantitativo Productos'!$N38:$AO38,LARGE(('Avance Cuantitativo Productos'!$N38:$AO38&lt;&gt;"")*(_xlfn.SEQUENCE(,COUNTA('Avance Cuantitativo Productos'!$N$6:$AO$6))),2)),"ERROR, El reporte de avance actual debe ser mayor o igual al último valor reportado",OFFSET('Avance Cuantitativo Productos'!$N38:$N38,0,MATCH(MAX('Avance Cuantitativo Productos'!$N38:$AO38)+1,'Avance Cuantitativo Productos'!$N38:$AO38,1)-1)))),IF('Avance Cuantitativo Productos'!$H38:$H38="Constante",OFFSET('Avance Cuantitativo Productos'!$N38:$N38,0,MATCH(MAX('Avance Cuantitativo Productos'!$N38:$AO38)+1,'Avance Cuantitativo Productos'!$N38:$AO38,1)-1),IF('Avance Cuantitativo Productos'!$H38:$H38="Suma",SUM('Avance Cuantitativo Productos'!$N38:$AO38),IF('Avance Cuantitativo Productos'!$H38:$H38="Decreciente",IF(COUNTIF('Avance Cuantitativo Productos'!$N38:$AO38,"&gt;"&amp;'Avance Cuantitativo Productos'!$G38:$G38)&gt;=1,"ERROR, el valor reportado es superior a la Línea Base",IF(COUNTIF('Avance Cuantitativo Productos'!$N38:$AO38,"="&amp;"")=27,OFFSET('Avance Cuantitativo Productos'!$N38:$N38,0,MATCH(MAX('Avance Cuantitativo Productos'!$N38:$AO38)+1,'Avance Cuantitativo Productos'!$N38:$AO38,1)-1),IF(INDEX('Avance Cuantitativo Productos'!$N38:$AO38,LARGE(('Avance Cuantitativo Productos'!$N38:$AO38&lt;&gt;"")*(_xlfn.SEQUENCE(,COUNTA('Avance Cuantitativo Productos'!$N$6:$AO$6))),1))&gt;INDEX('Avance Cuantitativo Productos'!$N38:$AO38,LARGE(('Avance Cuantitativo Productos'!$N38:$AO38&lt;&gt;"")*(_xlfn.SEQUENCE(,COUNTA('Avance Cuantitativo Productos'!$N$6:$AO$6))),2)),"ERROR, El reporte de avance actual debe ser menor o igual al último valor reportado",OFFSET('Avance Cuantitativo Productos'!$N38:$N38,0,MATCH(MAX('Avance Cuantitativo Productos'!$N38:$AO38)+1,'Avance Cuantitativo Productos'!$N38:$AO38,1)-1))))))))))</f>
        <v>394</v>
      </c>
      <c r="BA38" s="120">
        <f t="array" aca="1" ref="BA38" ca="1" xml:space="preserve"> IF('Avance Cuantitativo Productos'!$H38:$H38="","Seleccionar Anualización",IF(COUNTIF('Avance Cuantitativo Productos'!$N38:$AS38,"="&amp;"")=32,"",IF('Avance Cuantitativo Productos'!$H38:$H38="Creciente",IF(COUNTIF('Avance Cuantitativo Productos'!$N38:$AS38,"&lt;"&amp;'Avance Cuantitativo Productos'!$G38:$G38)&gt;=1,"ERROR, el valor reportado es inferior a la Línea Base",IF(COUNTIF('Avance Cuantitativo Productos'!$N38:$AS38,"="&amp;"")=31,OFFSET('Avance Cuantitativo Productos'!$N38:$N38,0,MATCH(MAX('Avance Cuantitativo Productos'!$N38:$AS38)+1,'Avance Cuantitativo Productos'!$N38:$AS38,1)-1),IF(INDEX('Avance Cuantitativo Productos'!$N38:$AS38,LARGE(('Avance Cuantitativo Productos'!$N38:$AS38&lt;&gt;"")*(_xlfn.SEQUENCE(,COUNTA('Avance Cuantitativo Productos'!$N$6:$AS$6))),1))&lt;INDEX('Avance Cuantitativo Productos'!$N38:$AS38,LARGE(('Avance Cuantitativo Productos'!$N38:$AS38&lt;&gt;"")*(_xlfn.SEQUENCE(,COUNTA('Avance Cuantitativo Productos'!$N$6:$AS$6))),2)),"ERROR, El reporte de avance actual debe ser mayor o igual al último valor reportado",OFFSET('Avance Cuantitativo Productos'!$N38:$N38,0,MATCH(MAX('Avance Cuantitativo Productos'!$N38:$AS38)+1,'Avance Cuantitativo Productos'!$N38:$AS38,1)-1)))),IF('Avance Cuantitativo Productos'!$H38:$H38="Constante",OFFSET('Avance Cuantitativo Productos'!$N38:$N38,0,MATCH(MAX('Avance Cuantitativo Productos'!$N38:$AS38)+1,'Avance Cuantitativo Productos'!$N38:$AS38,1)-1),IF('Avance Cuantitativo Productos'!$H38:$H38="Suma",SUM('Avance Cuantitativo Productos'!$N38:$AS38),IF('Avance Cuantitativo Productos'!$H38:$H38="Decreciente",IF(COUNTIF('Avance Cuantitativo Productos'!$N38:$AS38,"&gt;"&amp;'Avance Cuantitativo Productos'!$G38:$G38)&gt;=1,"ERROR, el valor reportado es superior a la Línea Base",IF(COUNTIF('Avance Cuantitativo Productos'!$N38:$AS38,"="&amp;"")=31,OFFSET('Avance Cuantitativo Productos'!$N38:$N38,0,MATCH(MAX('Avance Cuantitativo Productos'!$N38:$AS38)+1,'Avance Cuantitativo Productos'!$N38:$AS38,1)-1),IF(INDEX('Avance Cuantitativo Productos'!$N38:$AS38,LARGE(('Avance Cuantitativo Productos'!$N38:$AS38&lt;&gt;"")*(_xlfn.SEQUENCE(,COUNTA('Avance Cuantitativo Productos'!$N$6:$AS$6))),1))&gt;INDEX('Avance Cuantitativo Productos'!$N38:$AS38,LARGE(('Avance Cuantitativo Productos'!$N38:$AS38&lt;&gt;"")*(_xlfn.SEQUENCE(,COUNTA('Avance Cuantitativo Productos'!$N$6:$AS$6))),2)),"ERROR, El reporte de avance actual debe ser menor o igual al último valor reportado",OFFSET('Avance Cuantitativo Productos'!$N38:$N38,0,MATCH(MAX('Avance Cuantitativo Productos'!$N38:$AS38)+1,'Avance Cuantitativo Productos'!$N38:$AS38,1)-1))))))))))</f>
        <v>394</v>
      </c>
      <c r="BB38" s="42"/>
      <c r="BC38" s="45"/>
      <c r="BD38" s="45"/>
      <c r="BE38" s="45"/>
      <c r="BF38" s="45"/>
      <c r="BG38" s="162"/>
      <c r="BH38" s="162">
        <v>293</v>
      </c>
      <c r="BI38" s="162">
        <v>293</v>
      </c>
      <c r="BJ38" s="158">
        <v>293</v>
      </c>
      <c r="BK38" s="123" t="str">
        <f t="array" aca="1" ref="BK38" ca="1">IF('Avance Cuantitativo Productos'!$H38:$H38="","Seleccionar Anualización",IF(COUNTIF('Avance Cuantitativo Productos'!$BB38:$BB38,"="&amp;"")=1,"",IF(AND(OR('Avance Cuantitativo Productos'!$H38:$H38="Creciente",'Avance Cuantitativo Productos'!$H38:$H38="Constante",'Avance Cuantitativo Productos'!$H38:$H38="Suma"),'Avance Cuantitativo Productos'!$BB38:$BB38&gt;'Avance Cuantitativo Productos'!$BJ38:$BJ38),"ERROR, las metas de las vigencias no pueden ser mayores a la meta final",IF(AND('Avance Cuantitativo Productos'!$H38:$H38="Decreciente",'Avance Cuantitativo Productos'!$BB38:$BB38&lt;'Avance Cuantitativo Productos'!$BJ38:$BJ38),"ERROR, las metas de las vigencias no pueden ser menores a la meta final",IF(OR('Avance Cuantitativo Productos'!$H38:$H38="Creciente",'Avance Cuantitativo Productos'!$H38:$H38="Constante",'Avance Cuantitativo Productos'!$H38:$H38="Suma",'Avance Cuantitativo Productos'!$H38:$H38="Decreciente"),IF((MAX(COLUMN('Avance Cuantitativo Productos'!$N38:$Q38)*(INDEX(INT(ISNUMBER('Avance Cuantitativo Productos'!$N38:$Q38)),LARGE((INT(ISNUMBER('Avance Cuantitativo Productos'!$N38:$Q38))&lt;&gt;0)*(_xlfn.SEQUENCE(,COUNTA('Avance Cuantitativo Productos'!$N$6:$Q$6))),1))=INT(ISNUMBER('Avance Cuantitativo Productos'!$N38:$Q38))))-COLUMN('Avance Cuantitativo Productos'!$N38:$N38)+1)=1,OFFSET('Avance Cuantitativo Productos'!$BB38:$BB38,0,MATCH(MAX('Avance Cuantitativo Productos'!$BB38:$BB38)+1,'Avance Cuantitativo Productos'!$BB38:$BB38,1)-1)/4,IF((MAX(COLUMN('Avance Cuantitativo Productos'!$N38:$Q38)*(INDEX(INT(ISNUMBER('Avance Cuantitativo Productos'!$N38:$Q38)),LARGE((INT(ISNUMBER('Avance Cuantitativo Productos'!$N38:$Q38))&lt;&gt;0)*(_xlfn.SEQUENCE(,COUNTA('Avance Cuantitativo Productos'!$N$6:$Q$6))),1))=INT(ISNUMBER('Avance Cuantitativo Productos'!$N38:$Q38))))-COLUMN('Avance Cuantitativo Productos'!$N38:$N38)+1)=2,OFFSET('Avance Cuantitativo Productos'!$BB38:$BB38,0,MATCH(MAX('Avance Cuantitativo Productos'!$BB38:$BB38)+1,'Avance Cuantitativo Productos'!$BB38:$BB38,1)-1)/2,IF((MAX(COLUMN('Avance Cuantitativo Productos'!$N38:$Q38)*(INDEX(INT(ISNUMBER('Avance Cuantitativo Productos'!$N38:$Q38)),LARGE((INT(ISNUMBER('Avance Cuantitativo Productos'!$N38:$Q38))&lt;&gt;0)*(_xlfn.SEQUENCE(,COUNTA('Avance Cuantitativo Productos'!$N$6:$Q$6))),1))=INT(ISNUMBER('Avance Cuantitativo Productos'!$N38:$Q38))))-COLUMN('Avance Cuantitativo Productos'!$N38:$N38)+1)=3,OFFSET('Avance Cuantitativo Productos'!$BB38:$BB38,0,MATCH(MAX('Avance Cuantitativo Productos'!$BB38:$BB38)+1,'Avance Cuantitativo Productos'!$BB38:$BB38,1)-1)*3/4,IF((MAX(COLUMN('Avance Cuantitativo Productos'!$N38:$Q38)*(INDEX(INT(ISNUMBER('Avance Cuantitativo Productos'!$N38:$Q38)),LARGE((INT(ISNUMBER('Avance Cuantitativo Productos'!$N38:$Q38))&lt;&gt;0)*(_xlfn.SEQUENCE(,COUNTA('Avance Cuantitativo Productos'!$N$6:$Q$6))),1))=INT(ISNUMBER('Avance Cuantitativo Productos'!$N38:$Q38))))-COLUMN('Avance Cuantitativo Productos'!$N38:$N38)+1)=4,OFFSET('Avance Cuantitativo Productos'!$BB38:$BB38,0,MATCH(MAX('Avance Cuantitativo Productos'!$BB38:$BB38)+1,'Avance Cuantitativo Productos'!$BB38:$BB38,1)-1),)))))))))</f>
        <v/>
      </c>
      <c r="BL38" s="124" t="str">
        <f t="array" aca="1" ref="BL38" ca="1">+IF(AND('Avance Cuantitativo Productos'!$BK38:$BK38="",'Avance Cuantitativo Productos'!$BC38:$BC38=""),"",IF(OR(AND(_xlfn.XLOOKUP('Avance Cuantitativo Productos'!$I38:$I38,Listas!$G$2:$G$10,Listas!$I$2:$I$10&lt;1),'Avance Cuantitativo Productos'!$BC38:$BC38=""),'Avance Cuantitativo Productos'!$BC38:$BC38="",COUNTIF('Avance Cuantitativo Productos'!$R38:$U38,"="&amp;"")&gt;=4),MAX('Avance Cuantitativo Productos'!$BK38:$BK38,'Avance Cuantitativo Productos'!$BB38:$BB38),IF('Avance Cuantitativo Productos'!$H38:$H38="","Seleccionar Anualización",IF(COUNTIF('Avance Cuantitativo Productos'!$BB38:$BC38,"="&amp;"")=2,"",IF(AND(OR('Avance Cuantitativo Productos'!$H38:$H38="Creciente",'Avance Cuantitativo Productos'!$H38:$H38="Constante",'Avance Cuantitativo Productos'!$H38:$H38="Suma"),'Avance Cuantitativo Productos'!$BC38:$BC38&gt;'Avance Cuantitativo Productos'!$BJ38:$BJ38),"ERROR, las metas de las vigencias no pueden ser mayores a la meta final",IF(AND('Avance Cuantitativo Productos'!$H38:$H38="Decreciente",'Avance Cuantitativo Productos'!$BC38:$BC38&lt;'Avance Cuantitativo Productos'!$BJ38:$BJ38),"ERROR, las metas de las vigencias no pueden ser menores a la meta final",IF(OR('Avance Cuantitativo Productos'!$H38:$H38="Creciente",'Avance Cuantitativo Productos'!$H38:$H38="Constante",'Avance Cuantitativo Productos'!$H38:$H38="Decreciente"),IF((MAX(COLUMN('Avance Cuantitativo Productos'!$R38:$U38)*(INDEX('Avance Cuantitativo Productos'!$R38:$U38,LARGE(('Avance Cuantitativo Productos'!$R38:$U38&lt;&gt;"")*(_xlfn.SEQUENCE(,COUNTA('Avance Cuantitativo Productos'!$R$6:$U$6))),1))='Avance Cuantitativo Productos'!$R38:$U38))-COLUMN('Avance Cuantitativo Productos'!$R38:$R38)+1)=1,(OFFSET('Avance Cuantitativo Productos'!$BB38:$BB38,0,_xlfn.XMATCH('Avance Cuantitativo Productos'!$BC$6:$BC$6,'Avance Cuantitativo Productos'!$BB$6:$BC$6)-1)-(OFFSET('Avance Cuantitativo Productos'!$BB38:$BB38,0,_xlfn.XMATCH('Avance Cuantitativo Productos'!$BC$6:$BC$6,'Avance Cuantitativo Productos'!$BB$6:$BC$6)-2)))/4+OFFSET('Avance Cuantitativo Productos'!$BB38:$BB38,0,_xlfn.XMATCH('Avance Cuantitativo Productos'!$BC$6:$BC$6,'Avance Cuantitativo Productos'!$BB$6:$BC$6)-2),IF((MAX(COLUMN('Avance Cuantitativo Productos'!$R38:$U38)*(INDEX('Avance Cuantitativo Productos'!$R38:$U38,LARGE(('Avance Cuantitativo Productos'!$R38:$U38&lt;&gt;"")*(_xlfn.SEQUENCE(,COUNTA('Avance Cuantitativo Productos'!$R$6:$U$6))),1))='Avance Cuantitativo Productos'!$R38:$U38))-COLUMN('Avance Cuantitativo Productos'!$R38:$R38)+1)=2,(OFFSET('Avance Cuantitativo Productos'!$BB38:$BB38,0,_xlfn.XMATCH('Avance Cuantitativo Productos'!$BC$6:$BC$6,'Avance Cuantitativo Productos'!$BB$6:$BC$6)-1)-OFFSET('Avance Cuantitativo Productos'!$BB38:$BB38,0,_xlfn.XMATCH('Avance Cuantitativo Productos'!$BC$6:$BC$6,'Avance Cuantitativo Productos'!$BB$6:$BC$6)-2))/2+OFFSET('Avance Cuantitativo Productos'!$BB38:$BB38,0,_xlfn.XMATCH('Avance Cuantitativo Productos'!$BC$6:$BC$6,'Avance Cuantitativo Productos'!$BB$6:$BC$6)-2),IF((MAX(COLUMN('Avance Cuantitativo Productos'!$R38:$U38)*(INDEX('Avance Cuantitativo Productos'!$R38:$U38,LARGE(('Avance Cuantitativo Productos'!$R38:$U38&lt;&gt;"")*(_xlfn.SEQUENCE(,COUNTA('Avance Cuantitativo Productos'!$R$6:$U$6))),1))='Avance Cuantitativo Productos'!$R38:$U38))-COLUMN('Avance Cuantitativo Productos'!$R38:$R38)+1)=3,(OFFSET('Avance Cuantitativo Productos'!$BB38:$BB38,0,_xlfn.XMATCH('Avance Cuantitativo Productos'!$BC$6:$BC$6,'Avance Cuantitativo Productos'!$BB$6:$BC$6)-1)-OFFSET('Avance Cuantitativo Productos'!$BB38:$BB38,0,_xlfn.XMATCH('Avance Cuantitativo Productos'!$BC$6:$BC$6,'Avance Cuantitativo Productos'!$BB$6:$BC$6)-2))*3/4+OFFSET('Avance Cuantitativo Productos'!$BB38:$BB38,0,_xlfn.XMATCH('Avance Cuantitativo Productos'!$BC$6:$BC$6,'Avance Cuantitativo Productos'!$BB$6:$BC$6)-2),IF((MAX(COLUMN('Avance Cuantitativo Productos'!$R38:$U38)*(INDEX('Avance Cuantitativo Productos'!$R38:$U38,LARGE(('Avance Cuantitativo Productos'!$R38:$U38&lt;&gt;"")*(_xlfn.SEQUENCE(,COUNTA('Avance Cuantitativo Productos'!$R$6:$U$6))),1))='Avance Cuantitativo Productos'!$R38:$U38))-COLUMN('Avance Cuantitativo Productos'!$R38:$R38)+1)=4,(OFFSET('Avance Cuantitativo Productos'!$BB38:$BB38,0,_xlfn.XMATCH('Avance Cuantitativo Productos'!$BC$6:$BC$6,'Avance Cuantitativo Productos'!$BB$6:$BC$6)-1)-OFFSET('Avance Cuantitativo Productos'!$BB38:$BB38,0,_xlfn.XMATCH('Avance Cuantitativo Productos'!$BC$6:$BC$6,'Avance Cuantitativo Productos'!$BB$6:$BC$6)-2))+OFFSET('Avance Cuantitativo Productos'!$BB38:$BB38,0,_xlfn.XMATCH('Avance Cuantitativo Productos'!$BC$6:$BC$6,'Avance Cuantitativo Productos'!$BB$6:$BC$6)-2))))),IF('Avance Cuantitativo Productos'!$H38:$H38="Suma",IF((MAX(COLUMN('Avance Cuantitativo Productos'!$R38:$U38)*(INDEX(INT(ISNUMBER('Avance Cuantitativo Productos'!$R38:$U38)),LARGE((INT(ISNUMBER('Avance Cuantitativo Productos'!$R38:$U38))&lt;&gt;0)*(_xlfn.SEQUENCE(,COUNTA('Avance Cuantitativo Productos'!$R$6:$U$6))),1))=INT(ISNUMBER('Avance Cuantitativo Productos'!$R38:$U38))))-COLUMN('Avance Cuantitativo Productos'!$R38:$R38)+1)=1,(OFFSET('Avance Cuantitativo Productos'!$BB38:$BB38,0,_xlfn.XMATCH('Avance Cuantitativo Productos'!$BC$6:$BC$6,'Avance Cuantitativo Productos'!$BB$6:$BC$6,1,1)-1)/4+SUM('Avance Cuantitativo Productos'!$BB38:$BB38)),IF((MAX(COLUMN('Avance Cuantitativo Productos'!$R38:$U38)*(INDEX(INT(ISNUMBER('Avance Cuantitativo Productos'!$R38:$U38)),LARGE((INT(ISNUMBER('Avance Cuantitativo Productos'!$R38:$U38))&lt;&gt;0)*(_xlfn.SEQUENCE(,COUNTA('Avance Cuantitativo Productos'!$R$6:$U$6))),1))=INT(ISNUMBER('Avance Cuantitativo Productos'!$R38:$U38))))-COLUMN('Avance Cuantitativo Productos'!$R38:$R38)+1)=2,(OFFSET('Avance Cuantitativo Productos'!$BB38:$BB38,0,_xlfn.XMATCH('Avance Cuantitativo Productos'!$BC$6:$BC$6,'Avance Cuantitativo Productos'!$BB$6:$BC$6,1,1)-1)/2+SUM('Avance Cuantitativo Productos'!$BB38:$BB38)),IF((MAX(COLUMN('Avance Cuantitativo Productos'!$R38:$U38)*(INDEX(INT(ISNUMBER('Avance Cuantitativo Productos'!$R38:$U38)),LARGE((INT(ISNUMBER('Avance Cuantitativo Productos'!$R38:$U38))&lt;&gt;0)*(_xlfn.SEQUENCE(,COUNTA('Avance Cuantitativo Productos'!$R$6:$U$6))),1))=INT(ISNUMBER('Avance Cuantitativo Productos'!$R38:$U38))))-COLUMN('Avance Cuantitativo Productos'!$R38:$R38)+1)=3,(OFFSET('Avance Cuantitativo Productos'!$BB38:$BB38,0,_xlfn.XMATCH('Avance Cuantitativo Productos'!$BC$6:$BC$6,'Avance Cuantitativo Productos'!$BB$6:$BC$6,1,1)-1)*3/4+SUM('Avance Cuantitativo Productos'!$BB38:$BB38)),IF((MAX(COLUMN('Avance Cuantitativo Productos'!$R38:$U38)*(INDEX(INT(ISNUMBER('Avance Cuantitativo Productos'!$R38:$U38)),LARGE((INT(ISNUMBER('Avance Cuantitativo Productos'!$R38:$U38))&lt;&gt;0)*(_xlfn.SEQUENCE(,COUNTA('Avance Cuantitativo Productos'!$R$6:$U$6))),1))=INT(ISNUMBER('Avance Cuantitativo Productos'!$R38:$U38))))-COLUMN('Avance Cuantitativo Productos'!$R38:$R38)+1)=4,(OFFSET('Avance Cuantitativo Productos'!$BB38:$BB38,0,_xlfn.XMATCH('Avance Cuantitativo Productos'!$BC$6:$BC$6,'Avance Cuantitativo Productos'!$BB$6:$BC$6,1,1)-1)+SUM('Avance Cuantitativo Productos'!$BB38:$BB38)),))))))))))))</f>
        <v/>
      </c>
      <c r="BM38" s="124" t="str">
        <f t="array" aca="1" ref="BM38" ca="1">+IF(AND('Avance Cuantitativo Productos'!$BL38:$BL38="",'Avance Cuantitativo Productos'!$BD38:$BD38=""),"",IF(OR(AND(_xlfn.XLOOKUP('Avance Cuantitativo Productos'!$I38:$I38,Listas!$G$2:$G$10,Listas!$I$2:$I$10)&lt;1,'Avance Cuantitativo Productos'!$BD38:$BD38=""),'Avance Cuantitativo Productos'!$BD38:$BD38="",COUNTIF('Avance Cuantitativo Productos'!$V38:$Y38,"="&amp;"")&gt;=4),MAX('Avance Cuantitativo Productos'!$BL38:$BL38,'Avance Cuantitativo Productos'!$BC38:$BC38),IF('Avance Cuantitativo Productos'!$H38:$H38="","Seleccionar Anualización",IF(COUNTIF('Avance Cuantitativo Productos'!$BB38:$BD38,"="&amp;"")=3,"",IF(AND(OR('Avance Cuantitativo Productos'!$H38:$H38="Creciente",'Avance Cuantitativo Productos'!$H38:$H38="Constante",'Avance Cuantitativo Productos'!$H38:$H38="Suma"),'Avance Cuantitativo Productos'!$BD38:$BD38&gt;'Avance Cuantitativo Productos'!$BJ38:$BJ38),"ERROR, las metas de las vigencias no pueden ser mayores a la meta final",IF(AND('Avance Cuantitativo Productos'!$H38:$H38="Decreciente",'Avance Cuantitativo Productos'!$BD38:$BD38&lt;'Avance Cuantitativo Productos'!$BJ38:$BJ38),"ERROR, las metas de las vigencias no pueden ser menores a la meta final",IF(OR('Avance Cuantitativo Productos'!$H38:$H38="Creciente",'Avance Cuantitativo Productos'!$H38:$H38="Constante",'Avance Cuantitativo Productos'!$H38:$H38="Decreciente"),IF((MAX(COLUMN('Avance Cuantitativo Productos'!$V38:$Y38)*(INDEX('Avance Cuantitativo Productos'!$V38:$Y38,LARGE(('Avance Cuantitativo Productos'!$V38:$Y38&lt;&gt;"")*(_xlfn.SEQUENCE(,COUNTA('Avance Cuantitativo Productos'!$V$6:$Y$6))),1))='Avance Cuantitativo Productos'!$V38:$Y38))-COLUMN('Avance Cuantitativo Productos'!$V38:$V38)+1)=1,(OFFSET('Avance Cuantitativo Productos'!$BB38:$BB38,0,_xlfn.XMATCH('Avance Cuantitativo Productos'!$BD$6:$BD$6,'Avance Cuantitativo Productos'!$BB$6:$BD$6)-1)-(OFFSET('Avance Cuantitativo Productos'!$BB38:$BB38,0,_xlfn.XMATCH('Avance Cuantitativo Productos'!$BD$6:$BD$6,'Avance Cuantitativo Productos'!$BB$6:$BD$6)-2)))/4+OFFSET('Avance Cuantitativo Productos'!$BB38:$BB38,0,_xlfn.XMATCH('Avance Cuantitativo Productos'!$BD$6:$BD$6,'Avance Cuantitativo Productos'!$BB$6:$BD$6)-1),IF((MAX(COLUMN('Avance Cuantitativo Productos'!$V38:$Y38)*(INDEX('Avance Cuantitativo Productos'!$V38:$Y38,LARGE(('Avance Cuantitativo Productos'!$V38:$Y38&lt;&gt;"")*(_xlfn.SEQUENCE(,COUNTA('Avance Cuantitativo Productos'!$V$6:$Y$6))),1))='Avance Cuantitativo Productos'!$V38:$Y38))-COLUMN('Avance Cuantitativo Productos'!$V38:$V38)+1)=2,(OFFSET('Avance Cuantitativo Productos'!$BB38:$BB38,0,_xlfn.XMATCH('Avance Cuantitativo Productos'!$BD$6:$BD$6,'Avance Cuantitativo Productos'!$BB$6:$BD$6)-1)-OFFSET('Avance Cuantitativo Productos'!$BB38:$BB38,0,_xlfn.XMATCH('Avance Cuantitativo Productos'!$BD$6:$BD$6,'Avance Cuantitativo Productos'!$BB$6:$BD$6)-2))/2+OFFSET('Avance Cuantitativo Productos'!$BB38:$BB38,0,_xlfn.XMATCH('Avance Cuantitativo Productos'!$BD$6:$BD$6,'Avance Cuantitativo Productos'!$BB$6:$BD$6)-2),IF((MAX(COLUMN('Avance Cuantitativo Productos'!$V38:$Y38)*(INDEX('Avance Cuantitativo Productos'!$V38:$Y38,LARGE(('Avance Cuantitativo Productos'!$V38:$Y38&lt;&gt;"")*(_xlfn.SEQUENCE(,COUNTA('Avance Cuantitativo Productos'!$V$6:$Y$6))),1))='Avance Cuantitativo Productos'!$V38:$Y38))-COLUMN('Avance Cuantitativo Productos'!$V38:$V38)+1)=3,(OFFSET('Avance Cuantitativo Productos'!$BB38:$BB38,0,_xlfn.XMATCH('Avance Cuantitativo Productos'!$BD$6:$BD$6,'Avance Cuantitativo Productos'!$BB$6:$BD$6)-1)-OFFSET('Avance Cuantitativo Productos'!$BB38:$BB38,0,_xlfn.XMATCH('Avance Cuantitativo Productos'!$BD$6:$BD$6,'Avance Cuantitativo Productos'!$BB$6:$BD$6)-2))*0.75+OFFSET('Avance Cuantitativo Productos'!$BB38:$BB38,0,_xlfn.XMATCH('Avance Cuantitativo Productos'!$BD$6:$BD$6,'Avance Cuantitativo Productos'!$BB$6:$BD$6)-2),IF((MAX(COLUMN('Avance Cuantitativo Productos'!$V38:$Y38)*(INDEX('Avance Cuantitativo Productos'!$V38:$Y38,LARGE(('Avance Cuantitativo Productos'!$V38:$Y38&lt;&gt;"")*(_xlfn.SEQUENCE(,COUNTA('Avance Cuantitativo Productos'!$V$6:$Y$6))),1))='Avance Cuantitativo Productos'!$V38:$Y38))-COLUMN('Avance Cuantitativo Productos'!$V38:$V38)+1)=4,(OFFSET('Avance Cuantitativo Productos'!$BB38:$BB38,0,_xlfn.XMATCH('Avance Cuantitativo Productos'!$BD$6:$BD$6,'Avance Cuantitativo Productos'!$BB$6:$BD$6)-1)-OFFSET('Avance Cuantitativo Productos'!$BB38:$BB38,0,_xlfn.XMATCH('Avance Cuantitativo Productos'!$BD$6:$BD$6,'Avance Cuantitativo Productos'!$BB$6:$BD$6)-2))+OFFSET('Avance Cuantitativo Productos'!$BB38:$BB38,0,_xlfn.XMATCH('Avance Cuantitativo Productos'!$BD$6:$BD$6,'Avance Cuantitativo Productos'!$BB$6:$BD$6)-2))))),IF('Avance Cuantitativo Productos'!$H38:$H38="Suma",IF((MAX(COLUMN('Avance Cuantitativo Productos'!$V38:$Y38)*(INDEX(INT(ISNUMBER('Avance Cuantitativo Productos'!$V38:$Y38)),LARGE((INT(ISNUMBER('Avance Cuantitativo Productos'!$V38:$Y38))&lt;&gt;0)*(_xlfn.SEQUENCE(,COUNTA('Avance Cuantitativo Productos'!$V$6:$Y$6))),1))=INT(ISNUMBER('Avance Cuantitativo Productos'!$V38:$Y38))))-COLUMN('Avance Cuantitativo Productos'!$V38:$V38)+1)=1,(OFFSET('Avance Cuantitativo Productos'!$BB38:$BB38,0,_xlfn.XMATCH('Avance Cuantitativo Productos'!$BD$6:$BD$6,'Avance Cuantitativo Productos'!$BB$6:$BD$6,1,1)-1)/4+SUM('Avance Cuantitativo Productos'!$BB38:$BC38)),IF((MAX(COLUMN('Avance Cuantitativo Productos'!$V38:$Y38)*(INDEX(INT(ISNUMBER('Avance Cuantitativo Productos'!$V38:$Y38)),LARGE((INT(ISNUMBER('Avance Cuantitativo Productos'!$V38:$Y38))&lt;&gt;0)*(_xlfn.SEQUENCE(,COUNTA('Avance Cuantitativo Productos'!$V$6:$Y$6))),1))=INT(ISNUMBER('Avance Cuantitativo Productos'!$V38:$Y38))))-COLUMN('Avance Cuantitativo Productos'!$V38:$V38)+1)=2,(OFFSET('Avance Cuantitativo Productos'!$BB38:$BB38,0,_xlfn.XMATCH('Avance Cuantitativo Productos'!$BD$6:$BD$6,'Avance Cuantitativo Productos'!$BB$6:$BD$6,1,1)-1)/2+SUM('Avance Cuantitativo Productos'!$BB38:$BC38)),IF((MAX(COLUMN('Avance Cuantitativo Productos'!$V38:$Y38)*(INDEX(INT(ISNUMBER('Avance Cuantitativo Productos'!$V38:$Y38)),LARGE((INT(ISNUMBER('Avance Cuantitativo Productos'!$V38:$Y38))&lt;&gt;0)*(_xlfn.SEQUENCE(,COUNTA('Avance Cuantitativo Productos'!$V$6:$Y$6))),1))=INT(ISNUMBER('Avance Cuantitativo Productos'!$V38:$Y38))))-COLUMN('Avance Cuantitativo Productos'!$V38:$V38)+1)=3,(OFFSET('Avance Cuantitativo Productos'!$BB38:$BB38,0,_xlfn.XMATCH('Avance Cuantitativo Productos'!$BD$6:$BD$6,'Avance Cuantitativo Productos'!$BB$6:$BD$6,1,1)-1)*0.75+SUM('Avance Cuantitativo Productos'!$BB38:$BC38)),IF((MAX(COLUMN('Avance Cuantitativo Productos'!$V38:$Y38)*(INDEX(INT(ISNUMBER('Avance Cuantitativo Productos'!$V38:$Y38)),LARGE((INT(ISNUMBER('Avance Cuantitativo Productos'!$V38:$Y38))&lt;&gt;0)*(_xlfn.SEQUENCE(,COUNTA('Avance Cuantitativo Productos'!$V$6:$Y$6))),1))=INT(ISNUMBER('Avance Cuantitativo Productos'!$V38:$Y38))))-COLUMN('Avance Cuantitativo Productos'!$V38:$V38)+1)=4,(OFFSET('Avance Cuantitativo Productos'!$BB38:$BB38,0,_xlfn.XMATCH('Avance Cuantitativo Productos'!$BD$6:$BD$6,'Avance Cuantitativo Productos'!$BB$6:$BD$6,1,1)-1)+SUM('Avance Cuantitativo Productos'!$BB38:$BC38)),))))))))))))</f>
        <v/>
      </c>
      <c r="BN38" s="124" t="str">
        <f t="array" aca="1" ref="BN38" ca="1">+IF(AND('Avance Cuantitativo Productos'!$BM38:$BM38="",'Avance Cuantitativo Productos'!$BE38:$BE38=""),"",IF(OR(AND(_xlfn.XLOOKUP('Avance Cuantitativo Productos'!$I38:$I38,Listas!$G$2:$G$10,Listas!$I$2:$I$10&lt;1),'Avance Cuantitativo Productos'!$BE38:$BE38=""),'Avance Cuantitativo Productos'!$BE38:$BE38="",COUNTIF('Avance Cuantitativo Productos'!$Z38:$AC38,"="&amp;"")&gt;=4),MAX('Avance Cuantitativo Productos'!$BM38:$BM38,'Avance Cuantitativo Productos'!$BD38:$BD38),IF('Avance Cuantitativo Productos'!$H38:$H38="","Seleccionar Anualización",IF(COUNTIF('Avance Cuantitativo Productos'!$BB38:$BE38,"="&amp;"")=4,"",IF(AND(OR('Avance Cuantitativo Productos'!$H38:$H38="Creciente",'Avance Cuantitativo Productos'!$H38:$H38="Constante",'Avance Cuantitativo Productos'!$H38:$H38="Suma"),'Avance Cuantitativo Productos'!$BE38:$BE38&gt;'Avance Cuantitativo Productos'!$BJ38:$BJ38),"ERROR, las metas de las vigencias no pueden ser mayores a la meta final",IF(AND('Avance Cuantitativo Productos'!$H38:$H38="Decreciente",'Avance Cuantitativo Productos'!$BE38:$BE38&lt;'Avance Cuantitativo Productos'!$BJ38:$BJ38),"ERROR, las metas de las vigencias no pueden ser menores a la meta final",IF(OR('Avance Cuantitativo Productos'!$H38:$H38="Creciente",'Avance Cuantitativo Productos'!$H38:$H38="Constante",'Avance Cuantitativo Productos'!$H38:$H38="Decreciente"),IF((MAX(COLUMN('Avance Cuantitativo Productos'!$Z38:$AC38)*(INDEX('Avance Cuantitativo Productos'!$Z38:$AC38,LARGE(('Avance Cuantitativo Productos'!$Z38:$AC38&lt;&gt;"")*(_xlfn.SEQUENCE(,COUNTA('Avance Cuantitativo Productos'!$Z$6:$AC$6))),1))='Avance Cuantitativo Productos'!$Z38:$AC38))-COLUMN('Avance Cuantitativo Productos'!$Z38:$Z38)+1)=1,(OFFSET('Avance Cuantitativo Productos'!$BB38:$BB38,0,_xlfn.XMATCH('Avance Cuantitativo Productos'!$BE$6:$BE$6,'Avance Cuantitativo Productos'!$BB$6:$BE$6)-1)-(OFFSET('Avance Cuantitativo Productos'!$BB38:$BB38,0,_xlfn.XMATCH('Avance Cuantitativo Productos'!$BE$6:$BE$6,'Avance Cuantitativo Productos'!$BB$6:$BE$6)-2)))/4+OFFSET('Avance Cuantitativo Productos'!$BB38:$BB38,0,_xlfn.XMATCH('Avance Cuantitativo Productos'!$BE$6:$BE$6,'Avance Cuantitativo Productos'!$BB$6:$BE$6)-2),IF((MAX(COLUMN('Avance Cuantitativo Productos'!$Z38:$AC38)*(INDEX('Avance Cuantitativo Productos'!$Z38:$AC38,LARGE(('Avance Cuantitativo Productos'!$Z38:$AC38&lt;&gt;"")*(_xlfn.SEQUENCE(,COUNTA('Avance Cuantitativo Productos'!$Z$6:$AC$6))),1))='Avance Cuantitativo Productos'!$Z38:$AC38))-COLUMN('Avance Cuantitativo Productos'!$Z38:$Z38)+1)=2,(OFFSET('Avance Cuantitativo Productos'!$BB38:$BB38,0,_xlfn.XMATCH('Avance Cuantitativo Productos'!$BE$6:$BE$6,'Avance Cuantitativo Productos'!$BB$6:$BE$6)-1)-OFFSET('Avance Cuantitativo Productos'!$BB38:$BB38,0,_xlfn.XMATCH('Avance Cuantitativo Productos'!$BE$6:$BE$6,'Avance Cuantitativo Productos'!$BB$6:$BE$6)-2))/2+OFFSET('Avance Cuantitativo Productos'!$BB38:$BB38,0,_xlfn.XMATCH('Avance Cuantitativo Productos'!$BE$6:$BE$6,'Avance Cuantitativo Productos'!$BB$6:$BE$6)-2),IF((MAX(COLUMN('Avance Cuantitativo Productos'!$Z38:$AC38)*(INDEX('Avance Cuantitativo Productos'!$Z38:$AC38,LARGE(('Avance Cuantitativo Productos'!$Z38:$AC38&lt;&gt;"")*(_xlfn.SEQUENCE(,COUNTA('Avance Cuantitativo Productos'!$Z$6:$AC$6))),1))='Avance Cuantitativo Productos'!$Z38:$AC38))-COLUMN('Avance Cuantitativo Productos'!$Z38:$Z38)+1)=3,(OFFSET('Avance Cuantitativo Productos'!$BB38:$BB38,0,_xlfn.XMATCH('Avance Cuantitativo Productos'!$BE$6:$BE$6,'Avance Cuantitativo Productos'!$BB$6:$BE$6)-1)-OFFSET('Avance Cuantitativo Productos'!$BB38:$BB38,0,_xlfn.XMATCH('Avance Cuantitativo Productos'!$BE$6:$BE$6,'Avance Cuantitativo Productos'!$BB$6:$BE$6)-2))*3/4+OFFSET('Avance Cuantitativo Productos'!$BB38:$BB38,0,_xlfn.XMATCH('Avance Cuantitativo Productos'!$BE$6:$BE$6,'Avance Cuantitativo Productos'!$BB$6:$BE$6)-2),IF((MAX(COLUMN('Avance Cuantitativo Productos'!$Z38:$AC38)*(INDEX('Avance Cuantitativo Productos'!$Z38:$AC38,LARGE(('Avance Cuantitativo Productos'!$Z38:$AC38&lt;&gt;"")*(_xlfn.SEQUENCE(,COUNTA('Avance Cuantitativo Productos'!$Z$6:$AC$6))),1))='Avance Cuantitativo Productos'!$Z38:$AC38))-COLUMN('Avance Cuantitativo Productos'!$Z38:$Z38)+1)=4,(OFFSET('Avance Cuantitativo Productos'!$BB38:$BB38,0,_xlfn.XMATCH('Avance Cuantitativo Productos'!$BE$6:$BE$6,'Avance Cuantitativo Productos'!$BB$6:$BE$6)-1)-OFFSET('Avance Cuantitativo Productos'!$BB38:$BB38,0,_xlfn.XMATCH('Avance Cuantitativo Productos'!$BE$6:$BE$6,'Avance Cuantitativo Productos'!$BB$6:$BE$6)-2))+OFFSET('Avance Cuantitativo Productos'!$BB38:$BB38,0,_xlfn.XMATCH('Avance Cuantitativo Productos'!$BE$6:$BE$6,'Avance Cuantitativo Productos'!$BB$6:$BE$6)-2))))),IF('Avance Cuantitativo Productos'!$H38:$H38="Suma",IF((MAX(COLUMN('Avance Cuantitativo Productos'!$Z38:$AC38)*(INDEX(INT(ISNUMBER('Avance Cuantitativo Productos'!$Z38:$AC38)),LARGE((INT(ISNUMBER('Avance Cuantitativo Productos'!$Z38:$AC38))&lt;&gt;0)*(_xlfn.SEQUENCE(,COUNTA('Avance Cuantitativo Productos'!$Z$6:$AC$6))),1))=INT(ISNUMBER('Avance Cuantitativo Productos'!$Z38:$AC38))))-COLUMN('Avance Cuantitativo Productos'!$Z38:$Z38)+1)=1,(OFFSET('Avance Cuantitativo Productos'!$BB38:$BB38,0,_xlfn.XMATCH('Avance Cuantitativo Productos'!$BE$6:$BE$6,'Avance Cuantitativo Productos'!$BB$6:$BE$6,1,1)-1)/4+SUM('Avance Cuantitativo Productos'!$BB38:$BD38)),IF((MAX(COLUMN('Avance Cuantitativo Productos'!$Z38:$AC38)*(INDEX(INT(ISNUMBER('Avance Cuantitativo Productos'!$Z38:$AC38)),LARGE((INT(ISNUMBER('Avance Cuantitativo Productos'!$Z38:$AC38))&lt;&gt;0)*(_xlfn.SEQUENCE(,COUNTA('Avance Cuantitativo Productos'!$Z$6:$AC$6))),1))=INT(ISNUMBER('Avance Cuantitativo Productos'!$Z38:$AC38))))-COLUMN('Avance Cuantitativo Productos'!$Z38:$Z38)+1)=2,(OFFSET('Avance Cuantitativo Productos'!$BB38:$BB38,0,_xlfn.XMATCH('Avance Cuantitativo Productos'!$BE$6:$BE$6,'Avance Cuantitativo Productos'!$BB$6:$BE$6,1,1)-1)/2+SUM('Avance Cuantitativo Productos'!$BB38:$BD38)),IF((MAX(COLUMN('Avance Cuantitativo Productos'!$Z38:$AC38)*(INDEX(INT(ISNUMBER('Avance Cuantitativo Productos'!$Z38:$AC38)),LARGE((INT(ISNUMBER('Avance Cuantitativo Productos'!$Z38:$AC38))&lt;&gt;0)*(_xlfn.SEQUENCE(,COUNTA('Avance Cuantitativo Productos'!$Z$6:$AC$6))),1))=INT(ISNUMBER('Avance Cuantitativo Productos'!$Z38:$AC38))))-COLUMN('Avance Cuantitativo Productos'!$Z38:$Z38)+1)=3,(OFFSET('Avance Cuantitativo Productos'!$BB38:$BB38,0,_xlfn.XMATCH('Avance Cuantitativo Productos'!$BE$6:$BE$6,'Avance Cuantitativo Productos'!$BB$6:$BE$6,1,1)-1)*3/4+SUM('Avance Cuantitativo Productos'!$BB38:$BD38)),IF((MAX(COLUMN('Avance Cuantitativo Productos'!$Z38:$AC38)*(INDEX(INT(ISNUMBER('Avance Cuantitativo Productos'!$Z38:$AC38)),LARGE((INT(ISNUMBER('Avance Cuantitativo Productos'!$Z38:$AC38))&lt;&gt;0)*(_xlfn.SEQUENCE(,COUNTA('Avance Cuantitativo Productos'!$Z$6:$AC$6))),1))=INT(ISNUMBER('Avance Cuantitativo Productos'!$Z38:$AC38))))-COLUMN('Avance Cuantitativo Productos'!$Z38:$Z38)+1)=4,(OFFSET('Avance Cuantitativo Productos'!$BB38:$BB38,0,_xlfn.XMATCH('Avance Cuantitativo Productos'!$BE$6:$BE$6,'Avance Cuantitativo Productos'!$BB$6:$BE$6,1,1)-1)+SUM('Avance Cuantitativo Productos'!$BB38:$BD38)),))))))))))))</f>
        <v/>
      </c>
      <c r="BO38" s="124" t="str">
        <f t="array" aca="1" ref="BO38" ca="1">+IF(AND('Avance Cuantitativo Productos'!$BN38:$BN38="",'Avance Cuantitativo Productos'!$BF38:$BF38=""),"",IF(OR(AND(_xlfn.XLOOKUP('Avance Cuantitativo Productos'!$I38:$I38,Listas!$G$2:$G$10,Listas!$I$2:$I$10&lt;1),'Avance Cuantitativo Productos'!$BF38:$BF38=""),'Avance Cuantitativo Productos'!$BF38:$BF38="",COUNTIF('Avance Cuantitativo Productos'!$AD38:$AG38,"="&amp;"")&gt;=4),MAX('Avance Cuantitativo Productos'!$BN38:$BN38,'Avance Cuantitativo Productos'!$BE38:$BE38),IF('Avance Cuantitativo Productos'!$H38:$H38="","Seleccionar Anualización",IF(COUNTIF('Avance Cuantitativo Productos'!$BB38:$BF38,"="&amp;"")=5,"",IF(AND(OR('Avance Cuantitativo Productos'!$H38:$H38="Creciente",'Avance Cuantitativo Productos'!$H38:$H38="Constante",'Avance Cuantitativo Productos'!$H38:$H38="Suma"),'Avance Cuantitativo Productos'!$BF38:$BF38&gt;'Avance Cuantitativo Productos'!$BJ38:$BJ38),"ERROR, las metas de las vigencias no pueden ser mayores a la meta final",IF(AND('Avance Cuantitativo Productos'!$H38:$H38="Decreciente",'Avance Cuantitativo Productos'!$BF38:$BF38&lt;'Avance Cuantitativo Productos'!$BJ38:$BJ38),"ERROR, las metas de las vigencias no pueden ser menores a la meta final",IF(OR('Avance Cuantitativo Productos'!$H38:$H38="Creciente",'Avance Cuantitativo Productos'!$H38:$H38="Constante",'Avance Cuantitativo Productos'!$H38:$H38="Decreciente"),IF((MAX(COLUMN('Avance Cuantitativo Productos'!$AD38:$AG38)*(INDEX('Avance Cuantitativo Productos'!$AD38:$AG38,LARGE(('Avance Cuantitativo Productos'!$AD38:$AG38&lt;&gt;"")*(_xlfn.SEQUENCE(,COUNTA('Avance Cuantitativo Productos'!$AD$6:$AG$6))),1))='Avance Cuantitativo Productos'!$AD38:$AG38))-COLUMN('Avance Cuantitativo Productos'!$AD38:$AD38)+1)=1,(OFFSET('Avance Cuantitativo Productos'!$BB38:$BB38,0,_xlfn.XMATCH('Avance Cuantitativo Productos'!$BF$6:$BF$6,'Avance Cuantitativo Productos'!$BB$6:$BF$6)-1)-(OFFSET('Avance Cuantitativo Productos'!$BB38:$BB38,0,_xlfn.XMATCH('Avance Cuantitativo Productos'!$BF$6:$BF$6,'Avance Cuantitativo Productos'!$BB$6:$BF$6)-2)))/4+OFFSET('Avance Cuantitativo Productos'!$BB38:$BB38,0,_xlfn.XMATCH('Avance Cuantitativo Productos'!$BF$6:$BF$6,'Avance Cuantitativo Productos'!$BB$6:$BF$6)-2),IF((MAX(COLUMN('Avance Cuantitativo Productos'!$AD38:$AG38)*(INDEX('Avance Cuantitativo Productos'!$AD38:$AG38,LARGE(('Avance Cuantitativo Productos'!$AD38:$AG38&lt;&gt;"")*(_xlfn.SEQUENCE(,COUNTA('Avance Cuantitativo Productos'!$AD$6:$AG$6))),1))='Avance Cuantitativo Productos'!$AD38:$AG38))-COLUMN('Avance Cuantitativo Productos'!$AD38:$AD38)+1)=2,(OFFSET('Avance Cuantitativo Productos'!$BB38:$BB38,0,_xlfn.XMATCH('Avance Cuantitativo Productos'!$BF$6:$BF$6,'Avance Cuantitativo Productos'!$BB$6:$BF$6)-1)-OFFSET('Avance Cuantitativo Productos'!$BB38:$BB38,0,_xlfn.XMATCH('Avance Cuantitativo Productos'!$BF$6:$BF$6,'Avance Cuantitativo Productos'!$BB$6:$BF$6)-2))/2+OFFSET('Avance Cuantitativo Productos'!$BB38:$BB38,0,_xlfn.XMATCH('Avance Cuantitativo Productos'!$BF$6:$BF$6,'Avance Cuantitativo Productos'!$BB$6:$BF$6)-2),IF((MAX(COLUMN('Avance Cuantitativo Productos'!$AD38:$AG38)*(INDEX('Avance Cuantitativo Productos'!$AD38:$AG38,LARGE(('Avance Cuantitativo Productos'!$AD38:$AG38&lt;&gt;"")*(_xlfn.SEQUENCE(,COUNTA('Avance Cuantitativo Productos'!$AD$6:$AG$6))),1))='Avance Cuantitativo Productos'!$AD38:$AG38))-COLUMN('Avance Cuantitativo Productos'!$AD38:$AD38)+1)=3,(OFFSET('Avance Cuantitativo Productos'!$BB38:$BB38,0,_xlfn.XMATCH('Avance Cuantitativo Productos'!$BF$6:$BF$6,'Avance Cuantitativo Productos'!$BB$6:$BF$6)-1)-OFFSET('Avance Cuantitativo Productos'!$BB38:$BB38,0,_xlfn.XMATCH('Avance Cuantitativo Productos'!$BF$6:$BF$6,'Avance Cuantitativo Productos'!$BB$6:$BF$6)-2))*3/4+OFFSET('Avance Cuantitativo Productos'!$BB38:$BB38,0,_xlfn.XMATCH('Avance Cuantitativo Productos'!$BF$6:$BF$6,'Avance Cuantitativo Productos'!$BB$6:$BF$6)-2),IF((MAX(COLUMN('Avance Cuantitativo Productos'!$AD38:$AG38)*(INDEX('Avance Cuantitativo Productos'!$AD38:$AG38,LARGE(('Avance Cuantitativo Productos'!$AD38:$AG38&lt;&gt;"")*(_xlfn.SEQUENCE(,COUNTA('Avance Cuantitativo Productos'!$AD$6:$AG$6))),1))='Avance Cuantitativo Productos'!$AD38:$AG38))-COLUMN('Avance Cuantitativo Productos'!$AD38:$AD38)+1)=4,(OFFSET('Avance Cuantitativo Productos'!$BB38:$BB38,0,_xlfn.XMATCH('Avance Cuantitativo Productos'!$BF$6:$BF$6,'Avance Cuantitativo Productos'!$BB$6:$BF$6)-1)-OFFSET('Avance Cuantitativo Productos'!$BB38:$BB38,0,_xlfn.XMATCH('Avance Cuantitativo Productos'!$BF$6:$BF$6,'Avance Cuantitativo Productos'!$BB$6:$BF$6)-2))+OFFSET('Avance Cuantitativo Productos'!$BB38:$BB38,0,_xlfn.XMATCH('Avance Cuantitativo Productos'!$BF$6:$BF$6,'Avance Cuantitativo Productos'!$BB$6:$BF$6)-2))))),IF('Avance Cuantitativo Productos'!$H38:$H38="Suma",IF((MAX(COLUMN('Avance Cuantitativo Productos'!$AD38:$AG38)*(INDEX(INT(ISNUMBER('Avance Cuantitativo Productos'!$AD38:$AG38)),LARGE((INT(ISNUMBER('Avance Cuantitativo Productos'!$AD38:$AG38))&lt;&gt;0)*(_xlfn.SEQUENCE(,COUNTA('Avance Cuantitativo Productos'!$AD$6:$AG$6))),1))=INT(ISNUMBER('Avance Cuantitativo Productos'!$AD38:$AG38))))-COLUMN('Avance Cuantitativo Productos'!$AD38:$AD38)+1)=1,(OFFSET('Avance Cuantitativo Productos'!$BB38:$BB38,0,_xlfn.XMATCH('Avance Cuantitativo Productos'!$BF$6:$BF$6,'Avance Cuantitativo Productos'!$BB$6:$BF$6,1,1)-1)/4+SUM('Avance Cuantitativo Productos'!$BB38:$BE38)),IF((MAX(COLUMN('Avance Cuantitativo Productos'!$AD38:$AG38)*(INDEX(INT(ISNUMBER('Avance Cuantitativo Productos'!$AD38:$AG38)),LARGE((INT(ISNUMBER('Avance Cuantitativo Productos'!$AD38:$AG38))&lt;&gt;0)*(_xlfn.SEQUENCE(,COUNTA('Avance Cuantitativo Productos'!$AD$6:$AG$6))),1))=INT(ISNUMBER('Avance Cuantitativo Productos'!$AD38:$AG38))))-COLUMN('Avance Cuantitativo Productos'!$AD38:$AD38)+1)=2,(OFFSET('Avance Cuantitativo Productos'!$BB38:$BB38,0,_xlfn.XMATCH('Avance Cuantitativo Productos'!$BF$6:$BF$6,'Avance Cuantitativo Productos'!$BB$6:$BF$6,1,1)-1)/2+SUM('Avance Cuantitativo Productos'!$BB38:$BE38)),IF((MAX(COLUMN('Avance Cuantitativo Productos'!$AD38:$AG38)*(INDEX(INT(ISNUMBER('Avance Cuantitativo Productos'!$AD38:$AG38)),LARGE((INT(ISNUMBER('Avance Cuantitativo Productos'!$AD38:$AG38))&lt;&gt;0)*(_xlfn.SEQUENCE(,COUNTA('Avance Cuantitativo Productos'!$AD$6:$AG$6))),1))=INT(ISNUMBER('Avance Cuantitativo Productos'!$AD38:$AG38))))-COLUMN('Avance Cuantitativo Productos'!$AD38:$AD38)+1)=3,(OFFSET('Avance Cuantitativo Productos'!$BB38:$BB38,0,_xlfn.XMATCH('Avance Cuantitativo Productos'!$BF$6:$BF$6,'Avance Cuantitativo Productos'!$BB$6:$BF$6,1,1)-1)*3/4+SUM('Avance Cuantitativo Productos'!$BB38:$BE38)),IF((MAX(COLUMN('Avance Cuantitativo Productos'!$AD38:$AG38)*(INDEX(INT(ISNUMBER('Avance Cuantitativo Productos'!$AD38:$AG38)),LARGE((INT(ISNUMBER('Avance Cuantitativo Productos'!$AD38:$AG38))&lt;&gt;0)*(_xlfn.SEQUENCE(,COUNTA('Avance Cuantitativo Productos'!$AD$6:$AG$6))),1))=INT(ISNUMBER('Avance Cuantitativo Productos'!$AD38:$AG38))))-COLUMN('Avance Cuantitativo Productos'!$AD38:$AD38)+1)=4,(OFFSET('Avance Cuantitativo Productos'!$BB38:$BB38,0,_xlfn.XMATCH('Avance Cuantitativo Productos'!$BF$6:$BF$6,'Avance Cuantitativo Productos'!$BB$6:$BF$6,1,1)-1)+SUM('Avance Cuantitativo Productos'!$BB38:$BE38)),))))))))))))</f>
        <v/>
      </c>
      <c r="BP38" s="125" t="str">
        <f t="array" aca="1" ref="BP38" ca="1">+IF(AND('Avance Cuantitativo Productos'!$BO38:$BO38="",'Avance Cuantitativo Productos'!$BG38:$BG38=""),"",IF(OR(AND(_xlfn.XLOOKUP('Avance Cuantitativo Productos'!$I38:$I38,Listas!$G$2:$G$10,Listas!$I$2:$I$10&lt;1),'Avance Cuantitativo Productos'!$BG38:$BG38=""),'Avance Cuantitativo Productos'!$BG38:$BG38="",COUNTIF('Avance Cuantitativo Productos'!$AH38:$AK38,"="&amp;"")&gt;=4),MAX('Avance Cuantitativo Productos'!$BO38:$BO38,'Avance Cuantitativo Productos'!$BF38:$BF38),IF('Avance Cuantitativo Productos'!$H38:$H38="","Seleccionar Anualización",IF(COUNTIF('Avance Cuantitativo Productos'!$BB38:$BG38,"="&amp;"")=6,"",IF(AND(OR('Avance Cuantitativo Productos'!$H38:$H38="Creciente",'Avance Cuantitativo Productos'!$H38:$H38="Constante",'Avance Cuantitativo Productos'!$H38:$H38="Suma"),'Avance Cuantitativo Productos'!$BG38:$BG38&gt;'Avance Cuantitativo Productos'!$BJ38:$BJ38),"ERROR, las metas de las vigencias no pueden ser mayores a la meta final",IF(AND('Avance Cuantitativo Productos'!$H38:$H38="Decreciente",'Avance Cuantitativo Productos'!$BG38:$BG38&lt;'Avance Cuantitativo Productos'!$BJ38:$BJ38),"ERROR, las metas de las vigencias no pueden ser menores a la meta final",IF(OR('Avance Cuantitativo Productos'!$H38:$H38="Creciente",'Avance Cuantitativo Productos'!$H38:$H38="Constante",'Avance Cuantitativo Productos'!$H38:$H38="Decreciente"),IF((MAX(COLUMN('Avance Cuantitativo Productos'!$AH38:$AK38)*(INDEX('Avance Cuantitativo Productos'!$AH38:$AK38,LARGE(('Avance Cuantitativo Productos'!$AH38:$AK38&lt;&gt;"")*(_xlfn.SEQUENCE(,COUNTA('Avance Cuantitativo Productos'!$AH$6:$AK$6))),1))='Avance Cuantitativo Productos'!$AH38:$AK38))-COLUMN('Avance Cuantitativo Productos'!$AH38:$AH38)+1)=1,(OFFSET('Avance Cuantitativo Productos'!$BB38:$BB38,0,_xlfn.XMATCH('Avance Cuantitativo Productos'!$BG$6:$BG$6,'Avance Cuantitativo Productos'!$BB$6:$BG$6)-1)-(OFFSET('Avance Cuantitativo Productos'!$BB38:$BB38,0,_xlfn.XMATCH('Avance Cuantitativo Productos'!$BG$6:$BG$6,'Avance Cuantitativo Productos'!$BB$6:$BG$6)-2)))/4+OFFSET('Avance Cuantitativo Productos'!$BB38:$BB38,0,_xlfn.XMATCH('Avance Cuantitativo Productos'!$BG$6:$BG$6,'Avance Cuantitativo Productos'!$BB$6:$BG$6)-2),IF((MAX(COLUMN('Avance Cuantitativo Productos'!$AH38:$AK38)*(INDEX('Avance Cuantitativo Productos'!$AH38:$AK38,LARGE(('Avance Cuantitativo Productos'!$AH38:$AK38&lt;&gt;"")*(_xlfn.SEQUENCE(,COUNTA('Avance Cuantitativo Productos'!$AH$6:$AK$6))),1))='Avance Cuantitativo Productos'!$AH38:$AK38))-COLUMN('Avance Cuantitativo Productos'!$AH38:$AH38)+1)=2,(OFFSET('Avance Cuantitativo Productos'!$BB38:$BB38,0,_xlfn.XMATCH('Avance Cuantitativo Productos'!$BG$6:$BG$6,'Avance Cuantitativo Productos'!$BB$6:$BG$6)-1)-OFFSET('Avance Cuantitativo Productos'!$BB38:$BB38,0,_xlfn.XMATCH('Avance Cuantitativo Productos'!$BG$6:$BG$6,'Avance Cuantitativo Productos'!$BB$6:$BG$6)-2))/2+OFFSET('Avance Cuantitativo Productos'!$BB38:$BB38,0,_xlfn.XMATCH('Avance Cuantitativo Productos'!$BG$6:$BG$6,'Avance Cuantitativo Productos'!$BB$6:$BG$6)-2),IF((MAX(COLUMN('Avance Cuantitativo Productos'!$AH38:$AK38)*(INDEX('Avance Cuantitativo Productos'!$AH38:$AK38,LARGE(('Avance Cuantitativo Productos'!$AH38:$AK38&lt;&gt;"")*(_xlfn.SEQUENCE(,COUNTA('Avance Cuantitativo Productos'!$AH$6:$AK$6))),1))='Avance Cuantitativo Productos'!$AH38:$AK38))-COLUMN('Avance Cuantitativo Productos'!$AH38:$AH38)+1)=3,(OFFSET('Avance Cuantitativo Productos'!$BB38:$BB38,0,_xlfn.XMATCH('Avance Cuantitativo Productos'!$BG$6:$BG$6,'Avance Cuantitativo Productos'!$BB$6:$BG$6)-1)-OFFSET('Avance Cuantitativo Productos'!$BB38:$BB38,0,_xlfn.XMATCH('Avance Cuantitativo Productos'!$BG$6:$BG$6,'Avance Cuantitativo Productos'!$BB$6:$BG$6)-2))*3/4+OFFSET('Avance Cuantitativo Productos'!$BB38:$BB38,0,_xlfn.XMATCH('Avance Cuantitativo Productos'!$BG$6:$BG$6,'Avance Cuantitativo Productos'!$BB$6:$BG$6)-2),IF((MAX(COLUMN('Avance Cuantitativo Productos'!$AH38:$AK38)*(INDEX('Avance Cuantitativo Productos'!$AH38:$AK38,LARGE(('Avance Cuantitativo Productos'!$AH38:$AK38&lt;&gt;"")*(_xlfn.SEQUENCE(,COUNTA('Avance Cuantitativo Productos'!$AH$6:$AK$6))),1))='Avance Cuantitativo Productos'!$AH38:$AK38))-COLUMN('Avance Cuantitativo Productos'!$AH38:$AH38)+1)=4,(OFFSET('Avance Cuantitativo Productos'!$BB38:$BB38,0,_xlfn.XMATCH('Avance Cuantitativo Productos'!$BG$6:$BG$6,'Avance Cuantitativo Productos'!$BB$6:$BG$6)-1)-OFFSET('Avance Cuantitativo Productos'!$BB38:$BB38,0,_xlfn.XMATCH('Avance Cuantitativo Productos'!$BG$6:$BG$6,'Avance Cuantitativo Productos'!$BB$6:$BG$6)-2))+OFFSET('Avance Cuantitativo Productos'!$BB38:$BB38,0,_xlfn.XMATCH('Avance Cuantitativo Productos'!$BG$6:$BG$6,'Avance Cuantitativo Productos'!$BB$6:$BG$6)-2))))),IF('Avance Cuantitativo Productos'!$H38:$H38="Suma",IF((MAX(COLUMN('Avance Cuantitativo Productos'!$AH38:$AK38)*(INDEX(INT(ISNUMBER('Avance Cuantitativo Productos'!$AH38:$AK38)),LARGE((INT(ISNUMBER('Avance Cuantitativo Productos'!$AH38:$AK38))&lt;&gt;0)*(_xlfn.SEQUENCE(,COUNTA('Avance Cuantitativo Productos'!$AH$6:$AK$6))),1))=INT(ISNUMBER('Avance Cuantitativo Productos'!$AH38:$AK38))))-COLUMN('Avance Cuantitativo Productos'!$AH38:$AH38)+1)=1,(OFFSET('Avance Cuantitativo Productos'!$BB38:$BB38,0,_xlfn.XMATCH('Avance Cuantitativo Productos'!$BG$6:$BG$6,'Avance Cuantitativo Productos'!$BB$6:$BG$6,1,1)-1)/4+SUM('Avance Cuantitativo Productos'!$BB38:$BF38)),IF((MAX(COLUMN('Avance Cuantitativo Productos'!$AH38:$AK38)*(INDEX(INT(ISNUMBER('Avance Cuantitativo Productos'!$AH38:$AK38)),LARGE((INT(ISNUMBER('Avance Cuantitativo Productos'!$AH38:$AK38))&lt;&gt;0)*(_xlfn.SEQUENCE(,COUNTA('Avance Cuantitativo Productos'!$AH$6:$AK$6))),1))=INT(ISNUMBER('Avance Cuantitativo Productos'!$AH38:$AK38))))-COLUMN('Avance Cuantitativo Productos'!$AH38:$AH38)+1)=2,(OFFSET('Avance Cuantitativo Productos'!$BB38:$BB38,0,_xlfn.XMATCH('Avance Cuantitativo Productos'!$BG$6:$BG$6,'Avance Cuantitativo Productos'!$BB$6:$BG$6,1,1)-1)/2+SUM('Avance Cuantitativo Productos'!$BB38:$BF38)),IF((MAX(COLUMN('Avance Cuantitativo Productos'!$AH38:$AK38)*(INDEX(INT(ISNUMBER('Avance Cuantitativo Productos'!$AH38:$AK38)),LARGE((INT(ISNUMBER('Avance Cuantitativo Productos'!$AH38:$AK38))&lt;&gt;0)*(_xlfn.SEQUENCE(,COUNTA('Avance Cuantitativo Productos'!$AH$6:$AK$6))),1))=INT(ISNUMBER('Avance Cuantitativo Productos'!$AH38:$AK38))))-COLUMN('Avance Cuantitativo Productos'!$AH38:$AH38)+1)=3,(OFFSET('Avance Cuantitativo Productos'!$BB38:$BB38,0,_xlfn.XMATCH('Avance Cuantitativo Productos'!$BG$6:$BG$6,'Avance Cuantitativo Productos'!$BB$6:$BG$6,1,1)-1)*3/4+SUM('Avance Cuantitativo Productos'!$BB38:$BF38)),IF((MAX(COLUMN('Avance Cuantitativo Productos'!$AH38:$AK38)*(INDEX(INT(ISNUMBER('Avance Cuantitativo Productos'!$AH38:$AK38)),LARGE((INT(ISNUMBER('Avance Cuantitativo Productos'!$AH38:$AK38))&lt;&gt;0)*(_xlfn.SEQUENCE(,COUNTA('Avance Cuantitativo Productos'!$AH$6:$AK$6))),1))=INT(ISNUMBER('Avance Cuantitativo Productos'!$AH38:$AK38))))-COLUMN('Avance Cuantitativo Productos'!$AH38:$AH38)+1)=4,(OFFSET('Avance Cuantitativo Productos'!$BB38:$BB38,0,_xlfn.XMATCH('Avance Cuantitativo Productos'!$BG$6:$BG$6,'Avance Cuantitativo Productos'!$BB$6:$BG$6,1,1)-1)+SUM('Avance Cuantitativo Productos'!$BB38:$BF38)),))))))))))))</f>
        <v/>
      </c>
      <c r="BQ38" s="137">
        <f t="array" aca="1" ref="BQ38" ca="1">+IF(AND('Avance Cuantitativo Productos'!$BP38:$BP38="",'Avance Cuantitativo Productos'!$BH38:$BH38=""),"",IF(OR(AND(_xlfn.XLOOKUP('Avance Cuantitativo Productos'!$I38:$I38,Listas!$G$2:$G$10,Listas!$I$2:$I$10&lt;1),'Avance Cuantitativo Productos'!$BH38:$BH38=""),'Avance Cuantitativo Productos'!$BH38:$BH38="",COUNTIF('Avance Cuantitativo Productos'!$AL38:$AO38,"="&amp;"")&gt;=4),MAX('Avance Cuantitativo Productos'!$BP38:$BP38,'Avance Cuantitativo Productos'!$BG38:$BG38),IF('Avance Cuantitativo Productos'!$H38:$H38="","Seleccionar Anualización",IF(COUNTIF('Avance Cuantitativo Productos'!$BB38:$BH38,"="&amp;"")=7,"",IF(AND(OR('Avance Cuantitativo Productos'!$H38:$H38="Creciente",'Avance Cuantitativo Productos'!$H38:$H38="Constante",'Avance Cuantitativo Productos'!$H38:$H38="Suma"),'Avance Cuantitativo Productos'!$BH38:$BH38&gt;'Avance Cuantitativo Productos'!$BJ38:$BJ38),"ERROR, las metas de las vigencias no pueden ser mayores a la meta final",IF(AND('Avance Cuantitativo Productos'!$H38:$H38="Decreciente",'Avance Cuantitativo Productos'!$BH38:$BH38&lt;'Avance Cuantitativo Productos'!$BJ38:$BJ38),"ERROR, las metas de las vigencias no pueden ser menores a la meta final",IF(OR('Avance Cuantitativo Productos'!$H38:$H38="Creciente",'Avance Cuantitativo Productos'!$H38:$H38="Constante",'Avance Cuantitativo Productos'!$H38:$H38="Decreciente"),IF((MAX(COLUMN('Avance Cuantitativo Productos'!$AL38:$AO38)*(INDEX('Avance Cuantitativo Productos'!$AL38:$AO38,LARGE(('Avance Cuantitativo Productos'!$AL38:$AO38&lt;&gt;"")*(_xlfn.SEQUENCE(,COUNTA('Avance Cuantitativo Productos'!$AL$6:$AO$6))),1))='Avance Cuantitativo Productos'!$AL38:$AO38))-COLUMN('Avance Cuantitativo Productos'!$AL38:$AL38)+1)=1,(OFFSET('Avance Cuantitativo Productos'!$BB38:$BB38,0,_xlfn.XMATCH('Avance Cuantitativo Productos'!$BH$6:$BH$6,'Avance Cuantitativo Productos'!$BB$6:$BH$6)-1)-(OFFSET('Avance Cuantitativo Productos'!$BB38:$BB38,0,_xlfn.XMATCH('Avance Cuantitativo Productos'!$BH$6:$BH$6,'Avance Cuantitativo Productos'!$BB$6:$BH$6)-2)))/4+OFFSET('Avance Cuantitativo Productos'!$BB38:$BB38,0,_xlfn.XMATCH('Avance Cuantitativo Productos'!$BH$6:$BH$6,'Avance Cuantitativo Productos'!$BB$6:$BH$6)-2),IF((MAX(COLUMN('Avance Cuantitativo Productos'!$AL38:$AO38)*(INDEX('Avance Cuantitativo Productos'!$AL38:$AO38,LARGE(('Avance Cuantitativo Productos'!$AL38:$AO38&lt;&gt;"")*(_xlfn.SEQUENCE(,COUNTA('Avance Cuantitativo Productos'!$AL$6:$AO$6))),1))='Avance Cuantitativo Productos'!$AL38:$AO38))-COLUMN('Avance Cuantitativo Productos'!$AL38:$AL38)+1)=2,(OFFSET('Avance Cuantitativo Productos'!$BB38:$BB38,0,_xlfn.XMATCH('Avance Cuantitativo Productos'!$BH$6:$BH$6,'Avance Cuantitativo Productos'!$BB$6:$BH$6)-1)-OFFSET('Avance Cuantitativo Productos'!$BB38:$BB38,0,_xlfn.XMATCH('Avance Cuantitativo Productos'!$BH$6:$BH$6,'Avance Cuantitativo Productos'!$BB$6:$BH$6)-2))/2+OFFSET('Avance Cuantitativo Productos'!$BB38:$BB38,0,_xlfn.XMATCH('Avance Cuantitativo Productos'!$BH$6:$BH$6,'Avance Cuantitativo Productos'!$BB$6:$BH$6)-2),IF((MAX(COLUMN('Avance Cuantitativo Productos'!$AL38:$AO38)*(INDEX('Avance Cuantitativo Productos'!$AL38:$AO38,LARGE(('Avance Cuantitativo Productos'!$AL38:$AO38&lt;&gt;"")*(_xlfn.SEQUENCE(,COUNTA('Avance Cuantitativo Productos'!$AL$6:$AO$6))),1))='Avance Cuantitativo Productos'!$AL38:$AO38))-COLUMN('Avance Cuantitativo Productos'!$AL38:$AL38)+1)=3,(OFFSET('Avance Cuantitativo Productos'!$BB38:$BB38,0,_xlfn.XMATCH('Avance Cuantitativo Productos'!$BH$6:$BH$6,'Avance Cuantitativo Productos'!$BB$6:$BH$6)-1)-OFFSET('Avance Cuantitativo Productos'!$BB38:$BB38,0,_xlfn.XMATCH('Avance Cuantitativo Productos'!$BH$6:$BH$6,'Avance Cuantitativo Productos'!$BB$6:$BH$6)-2))*0.75+OFFSET('Avance Cuantitativo Productos'!$BB38:$BB38,0,_xlfn.XMATCH('Avance Cuantitativo Productos'!$BH$6:$BH$6,'Avance Cuantitativo Productos'!$BB$6:$BH$6)-2),IF((MAX(COLUMN('Avance Cuantitativo Productos'!$AL38:$AO38)*(INDEX('Avance Cuantitativo Productos'!$AL38:$AO38,LARGE(('Avance Cuantitativo Productos'!$AL38:$AO38&lt;&gt;"")*(_xlfn.SEQUENCE(,COUNTA('Avance Cuantitativo Productos'!$AL$6:$AO$6))),1))='Avance Cuantitativo Productos'!$AL38:$AO38))-COLUMN('Avance Cuantitativo Productos'!$AL38:$AL38)+1)=4,(OFFSET('Avance Cuantitativo Productos'!$BB38:$BB38,0,_xlfn.XMATCH('Avance Cuantitativo Productos'!$BH$6:$BH$6,'Avance Cuantitativo Productos'!$BB$6:$BH$6)-1)-OFFSET('Avance Cuantitativo Productos'!$BB38:$BB38,0,_xlfn.XMATCH('Avance Cuantitativo Productos'!$BH$6:$BH$6,'Avance Cuantitativo Productos'!$BB$6:$BH$6)-2))+OFFSET('Avance Cuantitativo Productos'!$BB38:$BB38,0,_xlfn.XMATCH('Avance Cuantitativo Productos'!$BH$6:$BH$6,'Avance Cuantitativo Productos'!$BB$6:$BH$6)-2))))),IF('Avance Cuantitativo Productos'!$H38:$H38="Suma",IF((MAX(COLUMN('Avance Cuantitativo Productos'!$AL38:$AO38)*(INDEX(INT(ISNUMBER('Avance Cuantitativo Productos'!$AL38:$AO38)),LARGE((INT(ISNUMBER('Avance Cuantitativo Productos'!$AL38:$AO38))&lt;&gt;0)*(_xlfn.SEQUENCE(,COUNTA('Avance Cuantitativo Productos'!$AL$6:$AO$6))),1))=INT(ISNUMBER('Avance Cuantitativo Productos'!$AL38:$AO38))))-COLUMN('Avance Cuantitativo Productos'!$AL38:$AL38)+1)=1,(OFFSET('Avance Cuantitativo Productos'!$BB38:$BB38,0,_xlfn.XMATCH('Avance Cuantitativo Productos'!$BH$6:$BH$6,'Avance Cuantitativo Productos'!$BB$6:$BH$6,1,1)-1)/4+SUM('Avance Cuantitativo Productos'!$BB38:$BG38)),IF((MAX(COLUMN('Avance Cuantitativo Productos'!$AL38:$AO38)*(INDEX(INT(ISNUMBER('Avance Cuantitativo Productos'!$AL38:$AO38)),LARGE((INT(ISNUMBER('Avance Cuantitativo Productos'!$AL38:$AO38))&lt;&gt;0)*(_xlfn.SEQUENCE(,COUNTA('Avance Cuantitativo Productos'!$AL$6:$AO$6))),1))=INT(ISNUMBER('Avance Cuantitativo Productos'!$AL38:$AO38))))-COLUMN('Avance Cuantitativo Productos'!$AL38:$AL38)+1)=2,(OFFSET('Avance Cuantitativo Productos'!$BB38:$BB38,0,_xlfn.XMATCH('Avance Cuantitativo Productos'!$BH$6:$BH$6,'Avance Cuantitativo Productos'!$BB$6:$BH$6,1,1)-1)/2+SUM('Avance Cuantitativo Productos'!$BB38:$BG38)),IF((MAX(COLUMN('Avance Cuantitativo Productos'!$AL38:$AO38)*(INDEX(INT(ISNUMBER('Avance Cuantitativo Productos'!$AL38:$AO38)),LARGE((INT(ISNUMBER('Avance Cuantitativo Productos'!$AL38:$AO38))&lt;&gt;0)*(_xlfn.SEQUENCE(,COUNTA('Avance Cuantitativo Productos'!$AL$6:$AO$6))),1))=INT(ISNUMBER('Avance Cuantitativo Productos'!$AL38:$AO38))))-COLUMN('Avance Cuantitativo Productos'!$AL38:$AL38)+1)=3,(OFFSET('Avance Cuantitativo Productos'!$BB38:$BB38,0,_xlfn.XMATCH('Avance Cuantitativo Productos'!$BH$6:$BH$6,'Avance Cuantitativo Productos'!$BB$6:$BH$6,1,1)-1)*0.75+SUM('Avance Cuantitativo Productos'!$BB38:$BG38)),IF((MAX(COLUMN('Avance Cuantitativo Productos'!$AL38:$AO38)*(INDEX(INT(ISNUMBER('Avance Cuantitativo Productos'!$AL38:$AO38)),LARGE((INT(ISNUMBER('Avance Cuantitativo Productos'!$AL38:$AO38))&lt;&gt;0)*(_xlfn.SEQUENCE(,COUNTA('Avance Cuantitativo Productos'!$AL$6:$AO$6))),1))=INT(ISNUMBER('Avance Cuantitativo Productos'!$AL38:$AO38))))-COLUMN('Avance Cuantitativo Productos'!$AL38:$AL38)+1)=4,(OFFSET('Avance Cuantitativo Productos'!$BB38:$BB38,0,_xlfn.XMATCH('Avance Cuantitativo Productos'!$BH$6:$BH$6,'Avance Cuantitativo Productos'!$BB$6:$BH$6,1,1)-1)+SUM('Avance Cuantitativo Productos'!$BB38:$BG38)),))))))))))))</f>
        <v>293</v>
      </c>
      <c r="BR38" s="137">
        <f t="array" aca="1" ref="BR38" ca="1">+IF(AND('Avance Cuantitativo Productos'!$BQ38:$BQ38="",'Avance Cuantitativo Productos'!$BI38:$BI38=""),"",IF(OR(AND(_xlfn.XLOOKUP('Avance Cuantitativo Productos'!$I38:$I38,Listas!$G$2:$G$10,Listas!$I$2:$I$10&lt;1),'Avance Cuantitativo Productos'!$BI38:$BI38=""),'Avance Cuantitativo Productos'!$BI38:$BI38="",COUNTIF('Avance Cuantitativo Productos'!$AP38:$AS38,"="&amp;"")&gt;=4),MAX('Avance Cuantitativo Productos'!$BQ38:$BQ38,'Avance Cuantitativo Productos'!$BH38:$BH38),IF('Avance Cuantitativo Productos'!$H38:$H38="","Seleccionar Anualización",IF(COUNTIF('Avance Cuantitativo Productos'!$BB38:$BI38,"="&amp;"")=8,"",IF(AND(OR('Avance Cuantitativo Productos'!$H38:$H38="Creciente",'Avance Cuantitativo Productos'!$H38:$H38="Constante",'Avance Cuantitativo Productos'!$H38:$H38="Suma"),'Avance Cuantitativo Productos'!$BI38:$BI38&gt;'Avance Cuantitativo Productos'!$BJ38:$BJ38),"ERROR, las metas de las vigencias no pueden ser mayores a la meta final",IF(AND('Avance Cuantitativo Productos'!$H38:$H38="Decreciente",'Avance Cuantitativo Productos'!$BI38:$BI38&lt;'Avance Cuantitativo Productos'!$BJ38:$BJ38),"ERROR, las metas de las vigencias no pueden ser menores a la meta final",IF(OR('Avance Cuantitativo Productos'!$H38:$H38="Creciente",'Avance Cuantitativo Productos'!$H38:$H38="Constante",'Avance Cuantitativo Productos'!$H38:$H38="Decreciente"),IF((MAX(COLUMN('Avance Cuantitativo Productos'!$AP38:$AS38)*(INDEX('Avance Cuantitativo Productos'!$AP38:$AS38,LARGE(('Avance Cuantitativo Productos'!$AP38:$AS38&lt;&gt;"")*(_xlfn.SEQUENCE(,COUNTA('Avance Cuantitativo Productos'!$AP$6:$AS$6))),1))='Avance Cuantitativo Productos'!$AP38:$AS38))-COLUMN('Avance Cuantitativo Productos'!$AP38:$AP38)+1)=1,(OFFSET('Avance Cuantitativo Productos'!$BB38:$BB38,0,_xlfn.XMATCH('Avance Cuantitativo Productos'!$BI$6:$BI$6,'Avance Cuantitativo Productos'!$BB$6:$BI$6)-1)-(OFFSET('Avance Cuantitativo Productos'!$BB38:$BB38,0,_xlfn.XMATCH('Avance Cuantitativo Productos'!$BI$6:$BI$6,'Avance Cuantitativo Productos'!$BB$6:$BI$6)-2)))/4+OFFSET('Avance Cuantitativo Productos'!$BB38:$BB38,0,_xlfn.XMATCH('Avance Cuantitativo Productos'!$BI$6:$BI$6,'Avance Cuantitativo Productos'!$BB$6:$BI$6)-2),IF((MAX(COLUMN('Avance Cuantitativo Productos'!$AP38:$AS38)*(INDEX('Avance Cuantitativo Productos'!$AP38:$AS38,LARGE(('Avance Cuantitativo Productos'!$AP38:$AS38&lt;&gt;"")*(_xlfn.SEQUENCE(,COUNTA('Avance Cuantitativo Productos'!$AP$6:$AS$6))),1))='Avance Cuantitativo Productos'!$AP38:$AS38))-COLUMN('Avance Cuantitativo Productos'!$AP38:$AP38)+1)=2,(OFFSET('Avance Cuantitativo Productos'!$BB38:$BB38,0,_xlfn.XMATCH('Avance Cuantitativo Productos'!$BI$6:$BI$6,'Avance Cuantitativo Productos'!$BB$6:$BI$6)-1)-OFFSET('Avance Cuantitativo Productos'!$BB38:$BB38,0,_xlfn.XMATCH('Avance Cuantitativo Productos'!$BI$6:$BI$6,'Avance Cuantitativo Productos'!$BB$6:$BI$6)-2))/2+OFFSET('Avance Cuantitativo Productos'!$BB38:$BB38,0,_xlfn.XMATCH('Avance Cuantitativo Productos'!$BI$6:$BI$6,'Avance Cuantitativo Productos'!$BB$6:$BI$6)-2),IF((MAX(COLUMN('Avance Cuantitativo Productos'!$AP38:$AS38)*(INDEX('Avance Cuantitativo Productos'!$AP38:$AS38,LARGE(('Avance Cuantitativo Productos'!$AP38:$AS38&lt;&gt;"")*(_xlfn.SEQUENCE(,COUNTA('Avance Cuantitativo Productos'!$AP$6:$AS$6))),1))='Avance Cuantitativo Productos'!$AP38:$AS38))-COLUMN('Avance Cuantitativo Productos'!$AP38:$AP38)+1)=3,(OFFSET('Avance Cuantitativo Productos'!$BB38:$BB38,0,_xlfn.XMATCH('Avance Cuantitativo Productos'!$BI$6:$BI$6,'Avance Cuantitativo Productos'!$BB$6:$BI$6)-1)-OFFSET('Avance Cuantitativo Productos'!$BB38:$BB38,0,_xlfn.XMATCH('Avance Cuantitativo Productos'!$BI$6:$BI$6,'Avance Cuantitativo Productos'!$BB$6:$BI$6)-2))*0.75+OFFSET('Avance Cuantitativo Productos'!$BB38:$BB38,0,_xlfn.XMATCH('Avance Cuantitativo Productos'!$BI$6:$BI$6,'Avance Cuantitativo Productos'!$BB$6:$BI$6)-2),IF((MAX(COLUMN('Avance Cuantitativo Productos'!$AP38:$AS38)*(INDEX('Avance Cuantitativo Productos'!$AP38:$AS38,LARGE(('Avance Cuantitativo Productos'!$AP38:$AS38&lt;&gt;"")*(_xlfn.SEQUENCE(,COUNTA('Avance Cuantitativo Productos'!$AP$6:$AS$6))),1))='Avance Cuantitativo Productos'!$AP38:$AS38))-COLUMN('Avance Cuantitativo Productos'!$AP38:$AP38)+1)=4,(OFFSET('Avance Cuantitativo Productos'!$BB38:$BB38,0,_xlfn.XMATCH('Avance Cuantitativo Productos'!$BI$6:$BI$6,'Avance Cuantitativo Productos'!$BB$6:$BI$6)-1)-OFFSET('Avance Cuantitativo Productos'!$BB38:$BB38,0,_xlfn.XMATCH('Avance Cuantitativo Productos'!$BI$6:$BI$6,'Avance Cuantitativo Productos'!$BB$6:$BI$6)-2))+OFFSET('Avance Cuantitativo Productos'!$BB38:$BB38,0,_xlfn.XMATCH('Avance Cuantitativo Productos'!$BI$6:$BI$6,'Avance Cuantitativo Productos'!$BB$6:$BI$6)-2))))),IF('Avance Cuantitativo Productos'!$H38:$H38="Suma",IF((MAX(COLUMN('Avance Cuantitativo Productos'!$AP38:$AS38)*(INDEX(INT(ISNUMBER('Avance Cuantitativo Productos'!$AP38:$AS38)),LARGE((INT(ISNUMBER('Avance Cuantitativo Productos'!$AP38:$AS38))&lt;&gt;0)*(_xlfn.SEQUENCE(,COUNTA('Avance Cuantitativo Productos'!$AP$6:$AS$6))),1))=INT(ISNUMBER('Avance Cuantitativo Productos'!$AP38:$AS38))))-COLUMN('Avance Cuantitativo Productos'!$AP38:$AP38)+1)=1,(OFFSET('Avance Cuantitativo Productos'!$BB38:$BB38,0,_xlfn.XMATCH('Avance Cuantitativo Productos'!$BI$6:$BI$6,'Avance Cuantitativo Productos'!$BB$6:$BI$6,1,1)-1)/4+SUM('Avance Cuantitativo Productos'!$BB38:$BH38)),IF((MAX(COLUMN('Avance Cuantitativo Productos'!$AP38:$AS38)*(INDEX(INT(ISNUMBER('Avance Cuantitativo Productos'!$AP38:$AS38)),LARGE((INT(ISNUMBER('Avance Cuantitativo Productos'!$AP38:$AS38))&lt;&gt;0)*(_xlfn.SEQUENCE(,COUNTA('Avance Cuantitativo Productos'!$AP$6:$AS$6))),1))=INT(ISNUMBER('Avance Cuantitativo Productos'!$AP38:$AS38))))-COLUMN('Avance Cuantitativo Productos'!$AP38:$AP38)+1)=2,(OFFSET('Avance Cuantitativo Productos'!$BB38:$BB38,0,_xlfn.XMATCH('Avance Cuantitativo Productos'!$BI$6:$BI$6,'Avance Cuantitativo Productos'!$BB$6:$BI$6,1,1)-1)/2+SUM('Avance Cuantitativo Productos'!$BB38:$BH38)),IF((MAX(COLUMN('Avance Cuantitativo Productos'!$AP38:$AS38)*(INDEX(INT(ISNUMBER('Avance Cuantitativo Productos'!$AP38:$AS38)),LARGE((INT(ISNUMBER('Avance Cuantitativo Productos'!$AP38:$AS38))&lt;&gt;0)*(_xlfn.SEQUENCE(,COUNTA('Avance Cuantitativo Productos'!$AP$6:$AS$6))),1))=INT(ISNUMBER('Avance Cuantitativo Productos'!$AP38:$AS38))))-COLUMN('Avance Cuantitativo Productos'!$AP38:$AP38)+1)=3,(OFFSET('Avance Cuantitativo Productos'!$BB38:$BB38,0,_xlfn.XMATCH('Avance Cuantitativo Productos'!$BI$6:$BI$6,'Avance Cuantitativo Productos'!$BB$6:$BI$6,1,1)-1)*0.75+SUM('Avance Cuantitativo Productos'!$BB38:$BH38)),IF((MAX(COLUMN('Avance Cuantitativo Productos'!$AP38:$AS38)*(INDEX(INT(ISNUMBER('Avance Cuantitativo Productos'!$AP38:$AS38)),LARGE((INT(ISNUMBER('Avance Cuantitativo Productos'!$AP38:$AS38))&lt;&gt;0)*(_xlfn.SEQUENCE(,COUNTA('Avance Cuantitativo Productos'!$AP$6:$AS$6))),1))=INT(ISNUMBER('Avance Cuantitativo Productos'!$AP38:$AS38))))-COLUMN('Avance Cuantitativo Productos'!$AP38:$AP38)+1)=4,(OFFSET('Avance Cuantitativo Productos'!$BB38:$BB38,0,_xlfn.XMATCH('Avance Cuantitativo Productos'!$BI$6:$BI$6,'Avance Cuantitativo Productos'!$BB$6:$BI$6,1,1)-1)+SUM('Avance Cuantitativo Productos'!$BB38:$BH38)),))))))))))))</f>
        <v>293</v>
      </c>
      <c r="BS38" s="20" t="str">
        <f t="array" aca="1" ref="BS38" ca="1">IF(OR('Avance Cuantitativo Productos'!$BB38:$BB38=0,'Avance Cuantitativo Productos'!$AT38:$AT38="",SUMPRODUCT(--('Avance Cuantitativo Productos'!$N38:$Q38&lt;&gt;""))=0),"",IF('Avance Cuantitativo Productos'!$H38:$H38="Creciente",('Avance Cuantitativo Productos'!$AT38:$AT38-Anualiza_LB('Avance Cuantitativo Productos'!$BS$6:$BS$6,'Avance Cuantitativo Productos'!$M38:$M38,'Avance Cuantitativo Productos'!$G38:$G38,'Avance Cuantitativo Productos'!$L38:$L38))/('Avance Cuantitativo Productos'!$BK38:$BK38-Anualiza_LB('Avance Cuantitativo Productos'!$BS$6:$BS$6,'Avance Cuantitativo Productos'!$M38:$M38,'Avance Cuantitativo Productos'!$G38:$G38,'Avance Cuantitativo Productos'!$L38:$L38)),IF('Avance Cuantitativo Productos'!$H38:$H38="Constante",('Avance Cuantitativo Productos'!$AT38:$AT38/'Avance Cuantitativo Productos'!$BK38:$BK38),IF('Avance Cuantitativo Productos'!$H38:$H38="Suma",_xlfn.NUMBERVALUE('Avance Cuantitativo Productos'!$AT38:$AT38)/_xlfn.NUMBERVALUE('Avance Cuantitativo Productos'!$BK38:$BK38),IF('Avance Cuantitativo Productos'!$H38:$H38="Decreciente",('Avance Cuantitativo Productos'!$BS$6:$BS$6-Anualiza_LB('Avance Cuantitativo Productos'!$BB$6:$BB$6,'Avance Cuantitativo Productos'!$M38:$M38,'Avance Cuantitativo Productos'!$G38:$G38,'Avance Cuantitativo Productos'!$L38:$L38))/('Avance Cuantitativo Productos'!$BK38:$BK38-Anualiza_LB('Avance Cuantitativo Productos'!$BS$6:$BS$6,'Avance Cuantitativo Productos'!$M38:$M38,'Avance Cuantitativo Productos'!$G38:$G38,'Avance Cuantitativo Productos'!$L38:$L38)),"Seleccionar Anualización")))))</f>
        <v/>
      </c>
      <c r="BT38" s="21" t="str">
        <f t="array" aca="1" ref="BT38" ca="1">IF(OR('Avance Cuantitativo Productos'!$BC38:$BC38=0,'Avance Cuantitativo Productos'!$AU38:$AU38="",SUMPRODUCT(--('Avance Cuantitativo Productos'!$R38:$U38&lt;&gt;""))=0),"",IF('Avance Cuantitativo Productos'!$H38:$H38="Creciente",('Avance Cuantitativo Productos'!$AU38:$AU38-Anualiza_LB('Avance Cuantitativo Productos'!$BT$6:$BT$6,'Avance Cuantitativo Productos'!$M38:$M38,'Avance Cuantitativo Productos'!$G38:$G38,'Avance Cuantitativo Productos'!$L38:$L38))/('Avance Cuantitativo Productos'!$BL38:$BL38-Anualiza_LB('Avance Cuantitativo Productos'!$BT$6:$BT$6,'Avance Cuantitativo Productos'!$M38:$M38,'Avance Cuantitativo Productos'!$G38:$G38,'Avance Cuantitativo Productos'!$L38:$L38)),IF('Avance Cuantitativo Productos'!$H38:$H38="Constante",('Avance Cuantitativo Productos'!$AU38:$AU38/'Avance Cuantitativo Productos'!$BL38:$BL38),IF('Avance Cuantitativo Productos'!$H38:$H38="Suma",(_xlfn.NUMBERVALUE('Avance Cuantitativo Productos'!$AU38:$AU38)-_xlfn.NUMBERVALUE('Avance Cuantitativo Productos'!$AT38:$AT38))/(_xlfn.NUMBERVALUE('Avance Cuantitativo Productos'!$BL38:$BL38)-_xlfn.NUMBERVALUE('Avance Cuantitativo Productos'!$BK38:$BK38)),IF('Avance Cuantitativo Productos'!$H38:$H38="Decreciente",('Avance Cuantitativo Productos'!$AU38:$AU38-Anualiza_LB('Avance Cuantitativo Productos'!$BT$6:$BT$6,'Avance Cuantitativo Productos'!$M38:$M38,'Avance Cuantitativo Productos'!$G38:$G38,'Avance Cuantitativo Productos'!$L38:$L38))/('Avance Cuantitativo Productos'!$BL38:$BL38-Anualiza_LB('Avance Cuantitativo Productos'!$BT$6:$BT$6,'Avance Cuantitativo Productos'!$M38:$M38,'Avance Cuantitativo Productos'!$G38:$G38,'Avance Cuantitativo Productos'!$L38:$L38)),"Seleccionar Anualización")))))</f>
        <v/>
      </c>
      <c r="BU38" s="21" t="str">
        <f t="array" aca="1" ref="BU38" ca="1">+IF(OR('Avance Cuantitativo Productos'!$BD38:$BD38=0,'Avance Cuantitativo Productos'!$AV38:$AV38="",SUMPRODUCT(--('Avance Cuantitativo Productos'!$V38:$Y38&lt;&gt;""))=0),"",IF('Avance Cuantitativo Productos'!$H38:$H38="Creciente",('Avance Cuantitativo Productos'!$AV38:$AV38-Anualiza_LB('Avance Cuantitativo Productos'!$BU$6:$BU$6,'Avance Cuantitativo Productos'!$M38:$M38,'Avance Cuantitativo Productos'!$G38:$G38,'Avance Cuantitativo Productos'!$L38:$L38))/('Avance Cuantitativo Productos'!$BM38:$BM38-Anualiza_LB('Avance Cuantitativo Productos'!$BU$6:$BU$6,'Avance Cuantitativo Productos'!$M38:$M38,'Avance Cuantitativo Productos'!$G38:$G38,'Avance Cuantitativo Productos'!$L38:$L38)),IF('Avance Cuantitativo Productos'!$H38:$H38="Constante",('Avance Cuantitativo Productos'!$AV38:$AV38/'Avance Cuantitativo Productos'!$BM38:$BM38),IF('Avance Cuantitativo Productos'!$H38:$H38="Suma",(_xlfn.NUMBERVALUE('Avance Cuantitativo Productos'!$AV38:$AV38)-_xlfn.NUMBERVALUE('Avance Cuantitativo Productos'!$AU38:$AU38))/(_xlfn.NUMBERVALUE('Avance Cuantitativo Productos'!$BM38:$BM38)-_xlfn.NUMBERVALUE('Avance Cuantitativo Productos'!$BL38:$BL38)),IF('Avance Cuantitativo Productos'!$H38:$H38="Decreciente",('Avance Cuantitativo Productos'!$AV38:$AV38-Anualiza_LB('Avance Cuantitativo Productos'!$BU$6:$BU$6,'Avance Cuantitativo Productos'!$M38:$M38,'Avance Cuantitativo Productos'!$G38:$G38,'Avance Cuantitativo Productos'!$L38:$L38))/('Avance Cuantitativo Productos'!$BM38:$BM38-Anualiza_LB('Avance Cuantitativo Productos'!$BU$6:$BU$6,'Avance Cuantitativo Productos'!$M38:$M38,'Avance Cuantitativo Productos'!$G38:$G38,'Avance Cuantitativo Productos'!$L38:$L38)),"Seleccionar Anualización")))))</f>
        <v/>
      </c>
      <c r="BV38" s="21" t="str">
        <f t="array" aca="1" ref="BV38" ca="1">+IF(OR('Avance Cuantitativo Productos'!$BE38:$BE38=0,'Avance Cuantitativo Productos'!$AW38:$AW38="",,SUMPRODUCT(--('Avance Cuantitativo Productos'!$Z38:$AC38&lt;&gt;""))=0),"",IF('Avance Cuantitativo Productos'!$H38:$H38="Creciente",('Avance Cuantitativo Productos'!$AW38:$AW38-Anualiza_LB('Avance Cuantitativo Productos'!$BV$6:$BV$6,'Avance Cuantitativo Productos'!$M38:$M38,'Avance Cuantitativo Productos'!$G38:$G38,'Avance Cuantitativo Productos'!$L38:$L38))/('Avance Cuantitativo Productos'!$BN38:$BN38-Anualiza_LB('Avance Cuantitativo Productos'!$BV$6:$BV$6,'Avance Cuantitativo Productos'!$M38:$M38,'Avance Cuantitativo Productos'!$G38:$G38,'Avance Cuantitativo Productos'!$L38:$L38)),IF('Avance Cuantitativo Productos'!$H38:$H38="Constante",('Avance Cuantitativo Productos'!$AW38:$AW38/'Avance Cuantitativo Productos'!$BN38:$BN38),IF('Avance Cuantitativo Productos'!$H38:$H38="Suma",(_xlfn.NUMBERVALUE('Avance Cuantitativo Productos'!$AW38:$AW38)-_xlfn.NUMBERVALUE('Avance Cuantitativo Productos'!$AV38:$AV38))/(_xlfn.NUMBERVALUE('Avance Cuantitativo Productos'!$BN38:$BN38)-_xlfn.NUMBERVALUE('Avance Cuantitativo Productos'!$BM38:$BM38)),IF('Avance Cuantitativo Productos'!$H38:$H38="Decreciente",('Avance Cuantitativo Productos'!$AW38:$AW38-Anualiza_LB('Avance Cuantitativo Productos'!$BV$6:$BV$6,'Avance Cuantitativo Productos'!$M38:$M38,'Avance Cuantitativo Productos'!$G38:$G38,'Avance Cuantitativo Productos'!$L38:$L38))/('Avance Cuantitativo Productos'!$BN38:$BN38-Anualiza_LB('Avance Cuantitativo Productos'!$BV$6:$BV$6,'Avance Cuantitativo Productos'!$M38:$M38,'Avance Cuantitativo Productos'!$G38:$G38,'Avance Cuantitativo Productos'!$L38:$L38)),"Seleccionar Anualización")))))</f>
        <v/>
      </c>
      <c r="BW38" s="21" t="str">
        <f t="array" aca="1" ref="BW38" ca="1">+IF(OR('Avance Cuantitativo Productos'!$BF38:$BF38=0,'Avance Cuantitativo Productos'!$AX38:$AX38="",SUMPRODUCT(--('Avance Cuantitativo Productos'!$AD38:$AG38&lt;&gt;""))=0),"",IF('Avance Cuantitativo Productos'!$H38:$H38="Creciente",('Avance Cuantitativo Productos'!$AX38:$AX38-Anualiza_LB('Avance Cuantitativo Productos'!$BW$6:$BW$6,'Avance Cuantitativo Productos'!$M38:$M38,'Avance Cuantitativo Productos'!$G38:$G38,'Avance Cuantitativo Productos'!$L38:$L38))/('Avance Cuantitativo Productos'!$BO38:$BO38-Anualiza_LB('Avance Cuantitativo Productos'!$BW$6:$BW$6,'Avance Cuantitativo Productos'!$M38:$M38,'Avance Cuantitativo Productos'!$G38:$G38,'Avance Cuantitativo Productos'!$L38:$L38)),IF('Avance Cuantitativo Productos'!$H38:$H38="Constante",('Avance Cuantitativo Productos'!$AX38:$AX38/'Avance Cuantitativo Productos'!$BO38:$BO38),IF('Avance Cuantitativo Productos'!$H38:$H38="Suma",(_xlfn.NUMBERVALUE('Avance Cuantitativo Productos'!$AX38:$AX38)-_xlfn.NUMBERVALUE('Avance Cuantitativo Productos'!$AW38:$AW38))/(_xlfn.NUMBERVALUE('Avance Cuantitativo Productos'!$BO38:$BO38)-_xlfn.NUMBERVALUE('Avance Cuantitativo Productos'!$BN38:$BN38)),IF('Avance Cuantitativo Productos'!$H38:$H38="Decreciente",('Avance Cuantitativo Productos'!$AX38:$AX38-Anualiza_LB('Avance Cuantitativo Productos'!$BW$6:$BW$6,'Avance Cuantitativo Productos'!$M38:$M38,'Avance Cuantitativo Productos'!$G38:$G38,'Avance Cuantitativo Productos'!$L38:$L38))/('Avance Cuantitativo Productos'!$BO38:$BO38-Anualiza_LB('Avance Cuantitativo Productos'!$BW$6:$BW$6,'Avance Cuantitativo Productos'!$M38:$M38,'Avance Cuantitativo Productos'!$G38:$G38,'Avance Cuantitativo Productos'!$L38:$L38)),"Seleccionar Anualización")))))</f>
        <v/>
      </c>
      <c r="BX38" s="21" t="str">
        <f t="array" aca="1" ref="BX38" ca="1">+ IF(OR('Avance Cuantitativo Productos'!$BG38:$BG38=0,'Avance Cuantitativo Productos'!$AY38:$AY38="",SUMPRODUCT(--('Avance Cuantitativo Productos'!$AH38:$AK38&lt;&gt;""))=0),"",IF('Avance Cuantitativo Productos'!$H38:$H38="Creciente",('Avance Cuantitativo Productos'!$AY38:$AY38-Anualiza_LB('Avance Cuantitativo Productos'!$BX$6:$BX$6,'Avance Cuantitativo Productos'!$M38:$M38,'Avance Cuantitativo Productos'!$G38:$G38,'Avance Cuantitativo Productos'!$L38:$L38))/('Avance Cuantitativo Productos'!$BP38:$BP38-Anualiza_LB('Avance Cuantitativo Productos'!$BX$6:$BX$6,'Avance Cuantitativo Productos'!$M38:$M38,'Avance Cuantitativo Productos'!$G38:$G38,'Avance Cuantitativo Productos'!$L38:$L38)),IF('Avance Cuantitativo Productos'!$H38:$H38="Constante",('Avance Cuantitativo Productos'!$AY38:$AY38/'Avance Cuantitativo Productos'!$BP38:$BP38),IF('Avance Cuantitativo Productos'!$H38:$H38="Suma",(_xlfn.NUMBERVALUE('Avance Cuantitativo Productos'!$AY38:$AY38)-_xlfn.NUMBERVALUE('Avance Cuantitativo Productos'!$AX38:$AX38))/(_xlfn.NUMBERVALUE('Avance Cuantitativo Productos'!$BP38:$BP38)-_xlfn.NUMBERVALUE('Avance Cuantitativo Productos'!$BO38:$BO38)),IF('Avance Cuantitativo Productos'!$H38:$H38="Decreciente",('Avance Cuantitativo Productos'!$AY38:$AY38-Anualiza_LB('Avance Cuantitativo Productos'!$BX$6:$BX$6,'Avance Cuantitativo Productos'!$M38:$M38,'Avance Cuantitativo Productos'!$G38:$G38,'Avance Cuantitativo Productos'!$L38:$L38))/('Avance Cuantitativo Productos'!$BP38:$BP38-Anualiza_LB('Avance Cuantitativo Productos'!$BX$6:$BX$6,'Avance Cuantitativo Productos'!$M38:$M38,'Avance Cuantitativo Productos'!$G38:$G38,'Avance Cuantitativo Productos'!$L38:$L38)),"Seleccionar Anualización")))))</f>
        <v/>
      </c>
      <c r="BY38" s="21">
        <f t="array" aca="1" ref="BY38" ca="1">+ IF(OR('Avance Cuantitativo Productos'!$BH38:$BH38=0,'Avance Cuantitativo Productos'!$AZ38:$AZ38="",SUMPRODUCT(--('Avance Cuantitativo Productos'!$AL38:$AO38&lt;&gt;""))=0),"",IF('Avance Cuantitativo Productos'!$H38:$H38="Creciente",('Avance Cuantitativo Productos'!$AZ38:$AZ38-Anualiza_LB('Avance Cuantitativo Productos'!$BY$6:$BY$6,'Avance Cuantitativo Productos'!$M38:$M38,'Avance Cuantitativo Productos'!$G38:$G38,'Avance Cuantitativo Productos'!$L38:$L38))/('Avance Cuantitativo Productos'!$BQ38:$BQ38-Anualiza_LB('Avance Cuantitativo Productos'!$BY$6:$BY$6,'Avance Cuantitativo Productos'!$M38:$M38,'Avance Cuantitativo Productos'!$G38:$G38,'Avance Cuantitativo Productos'!$L38:$L38)),IF('Avance Cuantitativo Productos'!$H38:$H38="Constante",('Avance Cuantitativo Productos'!$AZ38:$AZ38/'Avance Cuantitativo Productos'!$BQ38:$BQ38),IF('Avance Cuantitativo Productos'!$H38:$H38="Suma",(_xlfn.NUMBERVALUE('Avance Cuantitativo Productos'!$AZ38:$AZ38)-_xlfn.NUMBERVALUE('Avance Cuantitativo Productos'!$AY38:$AY38))/(_xlfn.NUMBERVALUE('Avance Cuantitativo Productos'!$BQ38:$BQ38)-_xlfn.NUMBERVALUE('Avance Cuantitativo Productos'!$BP38:$BP38)),IF('Avance Cuantitativo Productos'!$H38:$H38="Decreciente",('Avance Cuantitativo Productos'!$AZ38:$AZ38-Anualiza_LB('Avance Cuantitativo Productos'!$BY$6:$BY$6,'Avance Cuantitativo Productos'!$M38:$M38,'Avance Cuantitativo Productos'!$G38:$G38,'Avance Cuantitativo Productos'!$L38:$L38))/('Avance Cuantitativo Productos'!$BQ38:$BQ38-Anualiza_LB('Avance Cuantitativo Productos'!$BY$6:$BY$6,'Avance Cuantitativo Productos'!$M38:$M38,'Avance Cuantitativo Productos'!$G38:$G38,'Avance Cuantitativo Productos'!$L38:$L38)),"Seleccionar Anualización")))))</f>
        <v>1.3447098976109215</v>
      </c>
      <c r="BZ38" s="21" t="str">
        <f t="array" aca="1" ref="BZ38" ca="1">+ IF(OR('Avance Cuantitativo Productos'!$BI38:$BI38=0,'Avance Cuantitativo Productos'!$BA38:$BA38="",SUMPRODUCT(--('Avance Cuantitativo Productos'!$AP38:$AS38&lt;&gt;""))=0),"",IF('Avance Cuantitativo Productos'!$H38:$H38="Creciente",('Avance Cuantitativo Productos'!$BA38:$BA38-Anualiza_LB('Avance Cuantitativo Productos'!$BZ$6:$BZ$6,'Avance Cuantitativo Productos'!$M38:$M38,'Avance Cuantitativo Productos'!$G38:$G38,'Avance Cuantitativo Productos'!$L38:$L38))/('Avance Cuantitativo Productos'!$BR38:$BR38-Anualiza_LB('Avance Cuantitativo Productos'!$BZ$6:$BZ$6,'Avance Cuantitativo Productos'!$M38:$M38,'Avance Cuantitativo Productos'!$G38:$G38,'Avance Cuantitativo Productos'!$L38:$L38)),IF('Avance Cuantitativo Productos'!$H38:$H38="Constante",('Avance Cuantitativo Productos'!$BA38:$BA38/'Avance Cuantitativo Productos'!$BR38:$BR38),IF('Avance Cuantitativo Productos'!$H38:$H38="Suma",(_xlfn.NUMBERVALUE('Avance Cuantitativo Productos'!$BA38:$BA38)-_xlfn.NUMBERVALUE('Avance Cuantitativo Productos'!$AZ38:$AZ38))/(_xlfn.NUMBERVALUE('Avance Cuantitativo Productos'!$BR38:$BR38)-_xlfn.NUMBERVALUE('Avance Cuantitativo Productos'!$BQ38:$BQ38)),IF('Avance Cuantitativo Productos'!$H38:$H38="Decreciente",('Avance Cuantitativo Productos'!$BA38:$BA38-Anualiza_LB('Avance Cuantitativo Productos'!$BZ$6:$BZ$6,'Avance Cuantitativo Productos'!$M38:$M38,'Avance Cuantitativo Productos'!$G38:$G38,'Avance Cuantitativo Productos'!$L38:$L38))/('Avance Cuantitativo Productos'!$BR38:$BR38-Anualiza_LB('Avance Cuantitativo Productos'!$BZ$6:$BZ$6,'Avance Cuantitativo Productos'!$M38:$M38,'Avance Cuantitativo Productos'!$G38:$G38,'Avance Cuantitativo Productos'!$L38:$L38)),"Seleccionar Anualización")))))</f>
        <v/>
      </c>
      <c r="CA38" s="127" t="str">
        <f t="array" aca="1" ref="CA38" ca="1">IF(OR('Avance Cuantitativo Productos'!$AT38:$AT38="",SUMPRODUCT(--('Avance Cuantitativo Productos'!$N38:$Q38&lt;&gt;""))=0),"",IF('Avance Cuantitativo Productos'!$H38:$H38="Creciente",('Avance Cuantitativo Productos'!$AT38:$AT38-Anualiza_LB('Avance Cuantitativo Productos'!$CA$6:$CA$6,'Avance Cuantitativo Productos'!$M38:$M38,'Avance Cuantitativo Productos'!$G38:$G38,'Avance Cuantitativo Productos'!$L38:$L38))/('Avance Cuantitativo Productos'!$BK38:$BK38-Anualiza_LB('Avance Cuantitativo Productos'!$CA$6:$CA$6,'Avance Cuantitativo Productos'!$M38:$M38,'Avance Cuantitativo Productos'!$G38:$G38,'Avance Cuantitativo Productos'!$L38:$L38)),IF('Avance Cuantitativo Productos'!$H38:$H38="Constante",('Avance Cuantitativo Productos'!$AT38:$AT38/'Avance Cuantitativo Productos'!$BK38:$BK38),IF('Avance Cuantitativo Productos'!$H38:$H38="Suma",_xlfn.NUMBERVALUE('Avance Cuantitativo Productos'!$AT38:$AT38)/_xlfn.NUMBERVALUE('Avance Cuantitativo Productos'!$BK38:$BK38),IF('Avance Cuantitativo Productos'!$H38:$H38="Decreciente",('Avance Cuantitativo Productos'!$AT38:$AT38-Anualiza_LB('Avance Cuantitativo Productos'!$CA$6:$CA$6,'Avance Cuantitativo Productos'!$M38:$M38,'Avance Cuantitativo Productos'!$G38:$G38,'Avance Cuantitativo Productos'!$L38:$L38))/('Avance Cuantitativo Productos'!$BK38:$BK38-Anualiza_LB('Avance Cuantitativo Productos'!$CA$6:$CA$6,'Avance Cuantitativo Productos'!$M38:$M38,'Avance Cuantitativo Productos'!$G38:$G38,'Avance Cuantitativo Productos'!$L38:$L38)),"Seleccionar Anualización")))))</f>
        <v/>
      </c>
      <c r="CB38" s="128" t="str">
        <f t="array" aca="1" ref="CB38" ca="1">IF(OR('Avance Cuantitativo Productos'!$AU38:$AU38="",(SUMPRODUCT(--('Avance Cuantitativo Productos'!$R38:$U38))-SUMPRODUCT(--('Avance Cuantitativo Productos'!$N38:$Q38))&lt;&gt;"")=0),"",IF('Avance Cuantitativo Productos'!$H38:$H38="Creciente",('Avance Cuantitativo Productos'!$AU38:$AU38-Anualiza_LB('Avance Cuantitativo Productos'!$CB$6:$CB$6,'Avance Cuantitativo Productos'!$M38:$M38,'Avance Cuantitativo Productos'!$G38:$G38,'Avance Cuantitativo Productos'!$L38:$L38))/('Avance Cuantitativo Productos'!$BL38:$BL38-Anualiza_LB('Avance Cuantitativo Productos'!$CB$6:$CB$6,'Avance Cuantitativo Productos'!$M38:$M38,'Avance Cuantitativo Productos'!$G38:$G38,'Avance Cuantitativo Productos'!$L38:$L38)),IF('Avance Cuantitativo Productos'!$H38:$H38="Constante",('Avance Cuantitativo Productos'!$AU38:$AU38/'Avance Cuantitativo Productos'!$BL38:$BL38),IF('Avance Cuantitativo Productos'!$H38:$H38="Suma",_xlfn.NUMBERVALUE('Avance Cuantitativo Productos'!$AU38:$AU38)/(_xlfn.NUMBERVALUE('Avance Cuantitativo Productos'!$BL38:$BL38)),IF('Avance Cuantitativo Productos'!$H38:$H38="Decreciente",('Avance Cuantitativo Productos'!$AU38:$AU38-Anualiza_LB('Avance Cuantitativo Productos'!$CB$6:$CB$6,'Avance Cuantitativo Productos'!$M38:$M38,'Avance Cuantitativo Productos'!$G38:$G38,'Avance Cuantitativo Productos'!$L38:$L38))/('Avance Cuantitativo Productos'!$BL38:$BL38-Anualiza_LB('Avance Cuantitativo Productos'!$CB$6:$CB$6,'Avance Cuantitativo Productos'!$M38:$M38,'Avance Cuantitativo Productos'!$G38:$G38,'Avance Cuantitativo Productos'!$L38:$L38)),"Seleccionar Anualización")))))</f>
        <v/>
      </c>
      <c r="CC38" s="128" t="str">
        <f t="array" aca="1" ref="CC38" ca="1">+IF(OR('Avance Cuantitativo Productos'!$AV38:$AV38="",(SUMPRODUCT(--('Avance Cuantitativo Productos'!$V38:$Y38))-SUMPRODUCT(--('Avance Cuantitativo Productos'!$R38:$U38))&lt;&gt;"")=0),"",IF('Avance Cuantitativo Productos'!$H38:$H38="Creciente",('Avance Cuantitativo Productos'!$AV38:$AV38-Anualiza_LB('Avance Cuantitativo Productos'!$CC$6:$CC$6,'Avance Cuantitativo Productos'!$M38:$M38,'Avance Cuantitativo Productos'!$G38:$G38,'Avance Cuantitativo Productos'!$L38:$L38))/('Avance Cuantitativo Productos'!$BM38:$BM38-Anualiza_LB('Avance Cuantitativo Productos'!$CC$6:$CC$6,'Avance Cuantitativo Productos'!$M38:$M38,'Avance Cuantitativo Productos'!$G38:$G38,'Avance Cuantitativo Productos'!$L38:$L38)),IF('Avance Cuantitativo Productos'!$H38:$H38="Constante",('Avance Cuantitativo Productos'!$AV38:$AV38/'Avance Cuantitativo Productos'!$BM38:$BM38),IF('Avance Cuantitativo Productos'!$H38:$H38="Suma",_xlfn.NUMBERVALUE('Avance Cuantitativo Productos'!$AV38:$AV38)/(_xlfn.NUMBERVALUE('Avance Cuantitativo Productos'!$BM38:$BM38)),IF('Avance Cuantitativo Productos'!$H38:$H38="Decreciente",('Avance Cuantitativo Productos'!$AV38:$AV38-Anualiza_LB('Avance Cuantitativo Productos'!$CC$6:$CC$6,'Avance Cuantitativo Productos'!$M38:$M38,'Avance Cuantitativo Productos'!$G38:$G38,'Avance Cuantitativo Productos'!$L38:$L38))/('Avance Cuantitativo Productos'!$BM38:$BM38-Anualiza_LB('Avance Cuantitativo Productos'!$CC$6:$CC$6,'Avance Cuantitativo Productos'!$M38:$M38,'Avance Cuantitativo Productos'!$G38:$G38,'Avance Cuantitativo Productos'!$L38:$L38)),"Seleccionar Anualización")))))</f>
        <v/>
      </c>
      <c r="CD38" s="128" t="str">
        <f t="array" aca="1" ref="CD38" ca="1">+IF(OR('Avance Cuantitativo Productos'!$AW38:$AW38="",(SUMPRODUCT(--('Avance Cuantitativo Productos'!$Z38:$AC38))-SUMPRODUCT(--('Avance Cuantitativo Productos'!$V38:$Y38))&lt;&gt;"")=0),"",IF('Avance Cuantitativo Productos'!$H38:$H38="Creciente",('Avance Cuantitativo Productos'!$AW38:$AW38-Anualiza_LB('Avance Cuantitativo Productos'!$CD$6:$CD$6,'Avance Cuantitativo Productos'!$M38:$M38,'Avance Cuantitativo Productos'!$G38:$G38,'Avance Cuantitativo Productos'!$L38:$L38))/('Avance Cuantitativo Productos'!$BN38:$BN38-Anualiza_LB('Avance Cuantitativo Productos'!$CD$6:$CD$6,'Avance Cuantitativo Productos'!$M38:$M38,'Avance Cuantitativo Productos'!$G38:$G38,'Avance Cuantitativo Productos'!$L38:$L38)),IF('Avance Cuantitativo Productos'!$H38:$H38="Constante",('Avance Cuantitativo Productos'!$AW38:$AW38/'Avance Cuantitativo Productos'!$BN38:$BN38),IF('Avance Cuantitativo Productos'!$H38:$H38="Suma",_xlfn.NUMBERVALUE('Avance Cuantitativo Productos'!$AW38:$AW38)/(_xlfn.NUMBERVALUE('Avance Cuantitativo Productos'!$BN38:$BN38)),IF('Avance Cuantitativo Productos'!$H38:$H38="Decreciente",('Avance Cuantitativo Productos'!$AW38:$AW38-Anualiza_LB('Avance Cuantitativo Productos'!$CD$6:$CD$6,'Avance Cuantitativo Productos'!$M38:$M38,'Avance Cuantitativo Productos'!$G38:$G38,'Avance Cuantitativo Productos'!$L38:$L38))/('Avance Cuantitativo Productos'!$BN38:$BN38-Anualiza_LB('Avance Cuantitativo Productos'!$CD$6:$CD$6,'Avance Cuantitativo Productos'!$M38:$M38,'Avance Cuantitativo Productos'!$G38:$G38,'Avance Cuantitativo Productos'!$L38:$L38)),"Seleccionar Anualización")))))</f>
        <v/>
      </c>
      <c r="CE38" s="128" t="str">
        <f t="array" aca="1" ref="CE38" ca="1">+IF(OR('Avance Cuantitativo Productos'!$AX38:$AX38="",(SUMPRODUCT(--('Avance Cuantitativo Productos'!$AD38:$AG38))-SUMPRODUCT(--('Avance Cuantitativo Productos'!$Z38:$AC38))&lt;&gt;"")=0),"",IF('Avance Cuantitativo Productos'!$H38:$H38="Creciente",('Avance Cuantitativo Productos'!$AX38:$AX38-Anualiza_LB('Avance Cuantitativo Productos'!$CE$6:$CE$6,'Avance Cuantitativo Productos'!$M38:$M38,'Avance Cuantitativo Productos'!$G38:$G38,'Avance Cuantitativo Productos'!$L38:$L38))/('Avance Cuantitativo Productos'!$BO38:$BO38-Anualiza_LB('Avance Cuantitativo Productos'!$CE$6:$CE$6,'Avance Cuantitativo Productos'!$M38:$M38,'Avance Cuantitativo Productos'!$G38:$G38,'Avance Cuantitativo Productos'!$L38:$L38)),IF('Avance Cuantitativo Productos'!$H38:$H38="Constante",('Avance Cuantitativo Productos'!$AX38:$AX38/'Avance Cuantitativo Productos'!$BO38:$BO38),IF('Avance Cuantitativo Productos'!$H38:$H38="Suma",_xlfn.NUMBERVALUE('Avance Cuantitativo Productos'!$AX38:$AX38)/(_xlfn.NUMBERVALUE('Avance Cuantitativo Productos'!$BO38:$BO38)),IF('Avance Cuantitativo Productos'!$H38:$H38="Decreciente",('Avance Cuantitativo Productos'!$AX38:$AX38-Anualiza_LB('Avance Cuantitativo Productos'!$CE$6:$CE$6,'Avance Cuantitativo Productos'!$M38:$M38,'Avance Cuantitativo Productos'!$G38:$G38,'Avance Cuantitativo Productos'!$L38:$L38))/('Avance Cuantitativo Productos'!$BO38:$BO38-Anualiza_LB('Avance Cuantitativo Productos'!$CE$6:$CE$6,'Avance Cuantitativo Productos'!$M38:$M38,'Avance Cuantitativo Productos'!$G38:$G38,'Avance Cuantitativo Productos'!$L38:$L38)),"Seleccionar Anualización")))))</f>
        <v/>
      </c>
      <c r="CF38" s="128" t="str">
        <f t="array" aca="1" ref="CF38" ca="1">+IF(OR('Avance Cuantitativo Productos'!$AY38:$AY38="",(SUMPRODUCT(--('Avance Cuantitativo Productos'!$AH38:$AK38))-SUMPRODUCT(--('Avance Cuantitativo Productos'!$AD38:$AG38))&lt;&gt;"")=0),"",IF('Avance Cuantitativo Productos'!$H38:$H38="Creciente",('Avance Cuantitativo Productos'!$AY38:$AY38-Anualiza_LB('Avance Cuantitativo Productos'!$CF$6:$CF$6,'Avance Cuantitativo Productos'!$M38:$M38,'Avance Cuantitativo Productos'!$G38:$G38,'Avance Cuantitativo Productos'!$L38:$L38))/('Avance Cuantitativo Productos'!$BP38:$BP38-Anualiza_LB('Avance Cuantitativo Productos'!$CF$6:$CF$6,'Avance Cuantitativo Productos'!$M38:$M38,'Avance Cuantitativo Productos'!$G38:$G38,'Avance Cuantitativo Productos'!$L38:$L38)),IF('Avance Cuantitativo Productos'!$H38:$H38="Constante",('Avance Cuantitativo Productos'!$AY38:$AY38/'Avance Cuantitativo Productos'!$BP38:$BP38),IF('Avance Cuantitativo Productos'!$H38:$H38="Suma",_xlfn.NUMBERVALUE('Avance Cuantitativo Productos'!$AY38:$AY38)/(_xlfn.NUMBERVALUE('Avance Cuantitativo Productos'!$BP38:$BP38)),IF('Avance Cuantitativo Productos'!$H38:$H38="Decreciente",('Avance Cuantitativo Productos'!$AY38:$AY38-Anualiza_LB('Avance Cuantitativo Productos'!$CF$6:$CF$6,'Avance Cuantitativo Productos'!$M38:$M38,'Avance Cuantitativo Productos'!$G38:$G38,'Avance Cuantitativo Productos'!$L38:$L38))/('Avance Cuantitativo Productos'!$BP38:$BP38-Anualiza_LB('Avance Cuantitativo Productos'!$CF$6:$CF$6,'Avance Cuantitativo Productos'!$M38:$M38,'Avance Cuantitativo Productos'!$G38:$G38,'Avance Cuantitativo Productos'!$L38:$L38)),"Seleccionar Anualización")))))</f>
        <v/>
      </c>
      <c r="CG38" s="148">
        <f t="array" aca="1" ref="CG38" ca="1">+IF(OR('Avance Cuantitativo Productos'!$AZ38:$AZ38="",(SUMPRODUCT(--('Avance Cuantitativo Productos'!$AL38:$AO38))-SUMPRODUCT(--('Avance Cuantitativo Productos'!$AH38:$AK38))&lt;&gt;"")=0),"",IF('Avance Cuantitativo Productos'!$H38:$H38="Creciente",('Avance Cuantitativo Productos'!$AZ38:$AZ38-Anualiza_LB('Avance Cuantitativo Productos'!$CG$6:$CG$6,'Avance Cuantitativo Productos'!$M38:$M38,'Avance Cuantitativo Productos'!$G38:$G38,'Avance Cuantitativo Productos'!$L38:$L38))/('Avance Cuantitativo Productos'!$BQ38:$BQ38-Anualiza_LB('Avance Cuantitativo Productos'!$CG$6:$CG$6,'Avance Cuantitativo Productos'!$M38:$M38,'Avance Cuantitativo Productos'!$G38:$G38,'Avance Cuantitativo Productos'!$L38:$L38)),IF('Avance Cuantitativo Productos'!$H38:$H38="Constante",('Avance Cuantitativo Productos'!$AZ38:$AZ38/'Avance Cuantitativo Productos'!$BQ38:$BQ38),IF('Avance Cuantitativo Productos'!$H38:$H38="Suma",_xlfn.NUMBERVALUE('Avance Cuantitativo Productos'!$AZ38:$AZ38)/(_xlfn.NUMBERVALUE('Avance Cuantitativo Productos'!$BQ38:$BQ38)),IF('Avance Cuantitativo Productos'!$H38:$H38="Decreciente",('Avance Cuantitativo Productos'!$AZ38:$AZ38-Anualiza_LB('Avance Cuantitativo Productos'!$CG$6:$CG$6,'Avance Cuantitativo Productos'!$M38:$M38,'Avance Cuantitativo Productos'!$G38:$G38,'Avance Cuantitativo Productos'!$L38:$L38))/('Avance Cuantitativo Productos'!$BQ38:$BQ38-Anualiza_LB('Avance Cuantitativo Productos'!$CG$6:$CG$6,'Avance Cuantitativo Productos'!$M38:$M38,'Avance Cuantitativo Productos'!$G38:$G38,'Avance Cuantitativo Productos'!$L38:$L38)),"Seleccionar Anualización")))))</f>
        <v>1.3447098976109215</v>
      </c>
      <c r="CH38" s="148">
        <f t="array" aca="1" ref="CH38" ca="1">+IF(OR('Avance Cuantitativo Productos'!$BA38:$BA38="",(SUMPRODUCT(--('Avance Cuantitativo Productos'!$AP38:$AS38))-SUMPRODUCT(--('Avance Cuantitativo Productos'!$AL38:$AO38))&lt;&gt;"")=0),"",IF('Avance Cuantitativo Productos'!$H38:$H38="Creciente",('Avance Cuantitativo Productos'!$BA38:$BA38-Anualiza_LB('Avance Cuantitativo Productos'!$CH$6:$CH$6,'Avance Cuantitativo Productos'!$M38:$M38,'Avance Cuantitativo Productos'!$G38:$G38,'Avance Cuantitativo Productos'!$L38:$L38))/('Avance Cuantitativo Productos'!$BR38:$BR38-Anualiza_LB('Avance Cuantitativo Productos'!$CH$6:$CH$6,'Avance Cuantitativo Productos'!$M38:$M38,'Avance Cuantitativo Productos'!$G38:$G38,'Avance Cuantitativo Productos'!$L38:$L38)),IF('Avance Cuantitativo Productos'!$H38:$H38="Constante",('Avance Cuantitativo Productos'!$BA38:$BA38/'Avance Cuantitativo Productos'!$BR38:$BR38),IF('Avance Cuantitativo Productos'!$H38:$H38="Suma",_xlfn.NUMBERVALUE('Avance Cuantitativo Productos'!$BA38:$BA38)/(_xlfn.NUMBERVALUE('Avance Cuantitativo Productos'!$BR38:$BR38)),IF('Avance Cuantitativo Productos'!$H38:$H38="Decreciente",('Avance Cuantitativo Productos'!$BA38:$BA38-Anualiza_LB('Avance Cuantitativo Productos'!$CH$6:$CH$6,'Avance Cuantitativo Productos'!$M38:$M38,'Avance Cuantitativo Productos'!$G38:$G38,'Avance Cuantitativo Productos'!$L38:$L38))/('Avance Cuantitativo Productos'!$BR38:$BR38-Anualiza_LB('Avance Cuantitativo Productos'!$CH$6:$CH$6,'Avance Cuantitativo Productos'!$M38:$M38,'Avance Cuantitativo Productos'!$G38:$G38,'Avance Cuantitativo Productos'!$L38:$L38)),"Seleccionar Anualización")))))</f>
        <v>1.3447098976109215</v>
      </c>
      <c r="CI38" s="34" t="str">
        <f t="array" aca="1" ref="CI38" ca="1">++IF(OR('Avance Cuantitativo Productos'!$BJ38:$BJ38="",'Avance Cuantitativo Productos'!$AT38:$AT38=""),"",IF('Avance Cuantitativo Productos'!$H38:$H38="Creciente",('Avance Cuantitativo Productos'!$AT38:$AT38-Anualiza_LB('Avance Cuantitativo Productos'!$CI$6:$CI$6,'Avance Cuantitativo Productos'!$M38:$M38,'Avance Cuantitativo Productos'!$G38:$G38,'Avance Cuantitativo Productos'!$L38:$L38))/('Avance Cuantitativo Productos'!$BJ38:$BJ38-Anualiza_LB('Avance Cuantitativo Productos'!$CI$6:$CI$6,'Avance Cuantitativo Productos'!$M38:$M38,'Avance Cuantitativo Productos'!$G38:$G38,'Avance Cuantitativo Productos'!$L38:$L38)),IF('Avance Cuantitativo Productos'!$H38:$H38="Constante",'Avance Cuantitativo Productos'!$AT38:$AT38/'Avance Cuantitativo Productos'!$BJ38:$BJ38,IF('Avance Cuantitativo Productos'!$H38:$H38="Suma",('Avance Cuantitativo Productos'!$AT38:$AT38)/('Avance Cuantitativo Productos'!$BJ38:$BJ38),IF('Avance Cuantitativo Productos'!$H38:$H38="Decreciente",('Avance Cuantitativo Productos'!$G38:$G38-Anualiza_LB('Avance Cuantitativo Productos'!$CI$6:$CI$6,'Avance Cuantitativo Productos'!$M38:$M38,'Avance Cuantitativo Productos'!$G38:$G38,'Avance Cuantitativo Productos'!$L38:$L38))/(Anualiza_LB('Avance Cuantitativo Productos'!$CI$6:$CI$6,'Avance Cuantitativo Productos'!$M38:$M38,'Avance Cuantitativo Productos'!$G38:$G38,'Avance Cuantitativo Productos'!$L38:$L38)-'Avance Cuantitativo Productos'!$BJ38:$BJ38),"Seleccionar Anualización")))))</f>
        <v/>
      </c>
      <c r="CJ38" s="81" t="str">
        <f t="array" aca="1" ref="CJ38" ca="1">++IF(OR('Avance Cuantitativo Productos'!$BJ38:$BJ38="",'Avance Cuantitativo Productos'!$AU38:$AU38=""),"",IF('Avance Cuantitativo Productos'!$H38:$H38="Creciente",('Avance Cuantitativo Productos'!$AU38:$AU38-Anualiza_LB('Avance Cuantitativo Productos'!$CJ$6:$CJ$6,'Avance Cuantitativo Productos'!$M38:$M38,'Avance Cuantitativo Productos'!$G38:$G38,'Avance Cuantitativo Productos'!$L38:$L38))/('Avance Cuantitativo Productos'!$BJ38:$BJ38-Anualiza_LB('Avance Cuantitativo Productos'!$CJ$6:$CJ$6,'Avance Cuantitativo Productos'!$M38:$M38,'Avance Cuantitativo Productos'!$G38:$G38,'Avance Cuantitativo Productos'!$L38:$L38)),IF('Avance Cuantitativo Productos'!$H38:$H38="Constante",'Avance Cuantitativo Productos'!$AU38:$AU38/'Avance Cuantitativo Productos'!$BJ38:$BJ38,IF('Avance Cuantitativo Productos'!$H38:$H38="Suma",('Avance Cuantitativo Productos'!$AU38:$AU38)/('Avance Cuantitativo Productos'!$BJ38:$BJ38),IF('Avance Cuantitativo Productos'!$H38:$H38="Decreciente",(Anualiza_LB('Avance Cuantitativo Productos'!$CJ$6:$CJ$6,'Avance Cuantitativo Productos'!$M38:$M38,'Avance Cuantitativo Productos'!$G38:$G38,'Avance Cuantitativo Productos'!$L38:$L38)-'Avance Cuantitativo Productos'!$AU38:$AU38)/(Anualiza_LB('Avance Cuantitativo Productos'!$CJ$6:$CJ$6,'Avance Cuantitativo Productos'!$M38:$M38,'Avance Cuantitativo Productos'!$G38:$G38,'Avance Cuantitativo Productos'!$L38:$L38)-'Avance Cuantitativo Productos'!$BJ38:$BJ38),"Seleccionar Anualización")))))</f>
        <v/>
      </c>
      <c r="CK38" s="81" t="str">
        <f t="array" aca="1" ref="CK38" ca="1">+IF(OR('Avance Cuantitativo Productos'!$BJ38:$BJ38="",'Avance Cuantitativo Productos'!$AV38:$AV38=""),"",IF('Avance Cuantitativo Productos'!$H38:$H38="Creciente",('Avance Cuantitativo Productos'!$AV38:$AV38-Anualiza_LB('Avance Cuantitativo Productos'!$CK$6:$CK$6,'Avance Cuantitativo Productos'!$M38:$M38,'Avance Cuantitativo Productos'!$G38:$G38,'Avance Cuantitativo Productos'!$L38:$L38))/('Avance Cuantitativo Productos'!$BJ38:$BJ38-Anualiza_LB('Avance Cuantitativo Productos'!$CK$6:$CK$6,'Avance Cuantitativo Productos'!$M38:$M38,'Avance Cuantitativo Productos'!$G38:$G38,'Avance Cuantitativo Productos'!$L38:$L38)),IF('Avance Cuantitativo Productos'!$H38:$H38="Constante",'Avance Cuantitativo Productos'!$AV38:$AV38/'Avance Cuantitativo Productos'!$BJ38:$BJ38,IF('Avance Cuantitativo Productos'!$H38:$H38="Suma",('Avance Cuantitativo Productos'!$AV38:$AV38)/('Avance Cuantitativo Productos'!$BJ38:$BJ38),IF('Avance Cuantitativo Productos'!$H38:$H38="Decreciente",(Anualiza_LB('Avance Cuantitativo Productos'!$CK$6:$CK$6,'Avance Cuantitativo Productos'!$M38:$M38,'Avance Cuantitativo Productos'!$G38:$G38,'Avance Cuantitativo Productos'!$L38:$L38)-'Avance Cuantitativo Productos'!$AV38:$AV38)/(Anualiza_LB('Avance Cuantitativo Productos'!$CK$6:$CK$6,'Avance Cuantitativo Productos'!$M38:$M38,'Avance Cuantitativo Productos'!$G38:$G38,'Avance Cuantitativo Productos'!$L38:$L38)-'Avance Cuantitativo Productos'!$BJ38:$BJ38),"Seleccionar Anualización")))))</f>
        <v/>
      </c>
      <c r="CL38" s="81" t="str">
        <f t="array" aca="1" ref="CL38" ca="1">+IF(OR('Avance Cuantitativo Productos'!$BJ38:$BJ38="",'Avance Cuantitativo Productos'!$AW38:$AW38=""),"",IF('Avance Cuantitativo Productos'!$H38:$H38="Creciente",('Avance Cuantitativo Productos'!$AW38:$AW38-Anualiza_LB('Avance Cuantitativo Productos'!$CL$6:$CL$6,'Avance Cuantitativo Productos'!$M38:$M38,'Avance Cuantitativo Productos'!$G38:$G38,'Avance Cuantitativo Productos'!$L38:$L38))/('Avance Cuantitativo Productos'!$BJ38:$BJ38-Anualiza_LB('Avance Cuantitativo Productos'!$CL$6:$CL$6,'Avance Cuantitativo Productos'!$M38:$M38,'Avance Cuantitativo Productos'!$G38:$G38,'Avance Cuantitativo Productos'!$L38:$L38)),IF('Avance Cuantitativo Productos'!$H38:$H38="Constante",'Avance Cuantitativo Productos'!$AW38:$AW38/'Avance Cuantitativo Productos'!$BJ38:$BJ38,IF('Avance Cuantitativo Productos'!$H38:$H38="Suma",('Avance Cuantitativo Productos'!$AW38:$AW38)/('Avance Cuantitativo Productos'!$BJ38:$BJ38),IF('Avance Cuantitativo Productos'!$H38:$H38="Decreciente",(Anualiza_LB('Avance Cuantitativo Productos'!$CL$6:$CL$6,'Avance Cuantitativo Productos'!$M38:$M38,'Avance Cuantitativo Productos'!$G38:$G38,'Avance Cuantitativo Productos'!$L38:$L38)-'Avance Cuantitativo Productos'!$AW38:$AW38)/(Anualiza_LB('Avance Cuantitativo Productos'!$CL$6:$CL$6,'Avance Cuantitativo Productos'!$M38:$M38,'Avance Cuantitativo Productos'!$G38:$G38,'Avance Cuantitativo Productos'!$L38:$L38)-'Avance Cuantitativo Productos'!$BJ38:$BJ38),"Seleccionar Anualización")))))</f>
        <v/>
      </c>
      <c r="CM38" s="81" t="str">
        <f t="array" aca="1" ref="CM38" ca="1">+IF(OR('Avance Cuantitativo Productos'!$BJ38:$BJ38="",'Avance Cuantitativo Productos'!$AX38:$AX38=""),"",IF('Avance Cuantitativo Productos'!$H38:$H38="Creciente",('Avance Cuantitativo Productos'!$AX38:$AX38-Anualiza_LB('Avance Cuantitativo Productos'!$CM$6:$CM$6,'Avance Cuantitativo Productos'!$M38:$M38,'Avance Cuantitativo Productos'!$G38:$G38,'Avance Cuantitativo Productos'!$L38:$L38))/('Avance Cuantitativo Productos'!$BJ38:$BJ38-Anualiza_LB('Avance Cuantitativo Productos'!$CM$6:$CM$6,'Avance Cuantitativo Productos'!$M38:$M38,'Avance Cuantitativo Productos'!$G38:$G38,'Avance Cuantitativo Productos'!$L38:$L38)),IF('Avance Cuantitativo Productos'!$H38:$H38="Constante",'Avance Cuantitativo Productos'!$AX38:$AX38/'Avance Cuantitativo Productos'!$BJ38:$BJ38,IF('Avance Cuantitativo Productos'!$H38:$H38="Suma",('Avance Cuantitativo Productos'!$AX38:$AX38)/('Avance Cuantitativo Productos'!$BJ38:$BJ38),IF('Avance Cuantitativo Productos'!$H38:$H38="Decreciente",(Anualiza_LB('Avance Cuantitativo Productos'!$CM$6:$CM$6,'Avance Cuantitativo Productos'!$M38:$M38,'Avance Cuantitativo Productos'!$G38:$G38,'Avance Cuantitativo Productos'!$L38:$L38)-'Avance Cuantitativo Productos'!$AX38:$AX38)/(Anualiza_LB('Avance Cuantitativo Productos'!$CM$6:$CM$6,'Avance Cuantitativo Productos'!$M38:$M38,'Avance Cuantitativo Productos'!$G38:$G38,'Avance Cuantitativo Productos'!$L38:$L38)-'Avance Cuantitativo Productos'!$BJ38:$BJ38),"Seleccionar Anualización")))))</f>
        <v/>
      </c>
      <c r="CN38" s="81" t="str">
        <f t="array" aca="1" ref="CN38" ca="1">+IF(OR('Avance Cuantitativo Productos'!$BJ38:$BJ38="",'Avance Cuantitativo Productos'!$AY38:$AY38=""),"",IF('Avance Cuantitativo Productos'!$H38:$H38="Creciente",('Avance Cuantitativo Productos'!$AY38:$AY38-Anualiza_LB('Avance Cuantitativo Productos'!$CN$6:$CN$6,'Avance Cuantitativo Productos'!$M38:$M38,'Avance Cuantitativo Productos'!$G38:$G38,'Avance Cuantitativo Productos'!$L38:$L38))/('Avance Cuantitativo Productos'!$BJ38:$BJ38-Anualiza_LB('Avance Cuantitativo Productos'!$CN$6:$CN$6,'Avance Cuantitativo Productos'!$M38:$M38,'Avance Cuantitativo Productos'!$G38:$G38,'Avance Cuantitativo Productos'!$L38:$L38)),IF('Avance Cuantitativo Productos'!$H38:$H38="Constante",'Avance Cuantitativo Productos'!$AY38:$AY38/'Avance Cuantitativo Productos'!$BJ38:$BJ38,IF('Avance Cuantitativo Productos'!$H38:$H38="Suma",('Avance Cuantitativo Productos'!$AY38:$AY38)/('Avance Cuantitativo Productos'!$BJ38:$BJ38),IF('Avance Cuantitativo Productos'!$H38:$H38="Decreciente",(Anualiza_LB('Avance Cuantitativo Productos'!$CN$6:$CN$6,'Avance Cuantitativo Productos'!$M38:$M38,'Avance Cuantitativo Productos'!$G38:$G38,'Avance Cuantitativo Productos'!$L38:$L38)-'Avance Cuantitativo Productos'!$AY38:$AY38)/(Anualiza_LB('Avance Cuantitativo Productos'!$CN$6:$CN$6,'Avance Cuantitativo Productos'!$M38:$M38,'Avance Cuantitativo Productos'!$G38:$G38,'Avance Cuantitativo Productos'!$L38:$L38)-'Avance Cuantitativo Productos'!$BJ38:$BJ38),"Seleccionar Anualización")))))</f>
        <v/>
      </c>
      <c r="CO38" s="140">
        <f t="array" aca="1" ref="CO38" ca="1">+IF(OR('Avance Cuantitativo Productos'!$BJ38:$BJ38="",'Avance Cuantitativo Productos'!$AZ38:$AZ38=""),"",IF('Avance Cuantitativo Productos'!$H38:$H38="Creciente",('Avance Cuantitativo Productos'!$AZ38:$AZ38-Anualiza_LB('Avance Cuantitativo Productos'!$CO$6:$CO$6,'Avance Cuantitativo Productos'!$M38:$M38,'Avance Cuantitativo Productos'!$G38:$G38,'Avance Cuantitativo Productos'!$L38:$L38))/('Avance Cuantitativo Productos'!$BJ38:$BJ38-Anualiza_LB('Avance Cuantitativo Productos'!$CO$6:$CO$6,'Avance Cuantitativo Productos'!$M38:$M38,'Avance Cuantitativo Productos'!$G38:$G38,'Avance Cuantitativo Productos'!$L38:$L38)),IF('Avance Cuantitativo Productos'!$H38:$H38="Constante",'Avance Cuantitativo Productos'!$AZ38:$AZ38/'Avance Cuantitativo Productos'!$BJ38:$BJ38,IF('Avance Cuantitativo Productos'!$H38:$H38="Suma",('Avance Cuantitativo Productos'!$AZ38:$AZ38)/('Avance Cuantitativo Productos'!$BJ38:$BJ38),IF('Avance Cuantitativo Productos'!$H38:$H38="Decreciente",(Anualiza_LB('Avance Cuantitativo Productos'!$CO$6:$CO$6,'Avance Cuantitativo Productos'!$M38:$M38,'Avance Cuantitativo Productos'!$G38:$G38,'Avance Cuantitativo Productos'!$L38:$L38)-'Avance Cuantitativo Productos'!$AZ38:$AZ38)/(Anualiza_LB('Avance Cuantitativo Productos'!$CO$6:$CO$6,'Avance Cuantitativo Productos'!$M38:$M38,'Avance Cuantitativo Productos'!$G38:$G38,'Avance Cuantitativo Productos'!$L38:$L38)-'Avance Cuantitativo Productos'!$BJ38:$BJ38),"Seleccionar Anualización")))))</f>
        <v>1.3447098976109215</v>
      </c>
      <c r="CP38" s="82">
        <f t="array" aca="1" ref="CP38" ca="1">+IF(OR('Avance Cuantitativo Productos'!$BJ38:$BJ38="",'Avance Cuantitativo Productos'!$BA38:$BA38=""),"",IF('Avance Cuantitativo Productos'!$H38:$H38="Creciente",('Avance Cuantitativo Productos'!$BA38:$BA38-Anualiza_LB('Avance Cuantitativo Productos'!$CP$6:$CP$6,'Avance Cuantitativo Productos'!$M38:$M38,'Avance Cuantitativo Productos'!$G38:$G38,'Avance Cuantitativo Productos'!$L38:$L38))/('Avance Cuantitativo Productos'!$BJ38:$BJ38-Anualiza_LB('Avance Cuantitativo Productos'!$CP$6:$CP$6,'Avance Cuantitativo Productos'!$M38:$M38,'Avance Cuantitativo Productos'!$G38:$G38,'Avance Cuantitativo Productos'!$L38:$L38)),IF('Avance Cuantitativo Productos'!$H38:$H38="Constante",'Avance Cuantitativo Productos'!$BA38:$BA38/'Avance Cuantitativo Productos'!$BJ38:$BJ38,IF('Avance Cuantitativo Productos'!$H38:$H38="Suma",('Avance Cuantitativo Productos'!$BA38:$BA38)/('Avance Cuantitativo Productos'!$BJ38:$BJ38),IF('Avance Cuantitativo Productos'!$H38:$H38="Decreciente",(Anualiza_LB('Avance Cuantitativo Productos'!$CP$6:$CP$6,'Avance Cuantitativo Productos'!$M38:$M38,'Avance Cuantitativo Productos'!$G38:$G38,'Avance Cuantitativo Productos'!$L38:$L38)-'Avance Cuantitativo Productos'!$BA38:$BA38)/(Anualiza_LB('Avance Cuantitativo Productos'!$CP$6:$CP$6,'Avance Cuantitativo Productos'!$M38:$M38,'Avance Cuantitativo Productos'!$G38:$G38,'Avance Cuantitativo Productos'!$L38:$L38)-'Avance Cuantitativo Productos'!$BJ38:$BJ38),"Seleccionar Anualización")))))</f>
        <v>1.3447098976109215</v>
      </c>
    </row>
    <row r="39" spans="1:94" ht="75" hidden="1">
      <c r="A39" s="7">
        <v>33</v>
      </c>
      <c r="B39" t="str">
        <f>+LEFT('Avance Cuantitativo Productos'!$C39:$C39,2)</f>
        <v>2.</v>
      </c>
      <c r="C39" s="129" t="s">
        <v>259</v>
      </c>
      <c r="D39" s="129" t="s">
        <v>260</v>
      </c>
      <c r="E39" s="130" t="s">
        <v>43</v>
      </c>
      <c r="F39" s="131">
        <v>0.02</v>
      </c>
      <c r="G39" s="132"/>
      <c r="H39" s="132" t="s">
        <v>20</v>
      </c>
      <c r="I39" s="132" t="s">
        <v>26</v>
      </c>
      <c r="J39" s="32">
        <v>45292</v>
      </c>
      <c r="K39" s="33">
        <v>49674</v>
      </c>
      <c r="L39" s="117" t="str">
        <f t="array" ref="L39">+_xlfn.CONCAT("Q",LEFT(LOOKUP(2,1/('Avance Cuantitativo Productos'!$N39:$AS39&lt;&gt;""),'Avance Cuantitativo Productos'!$N$6:$AS$6),1))</f>
        <v>Q4</v>
      </c>
      <c r="M39" s="133" t="str">
        <f t="array" ref="M39">+RIGHT(LOOKUP(2,1/('Avance Cuantitativo Productos'!$N39:$AS39&lt;&gt;""),'Avance Cuantitativo Productos'!$N$6:$AS$6),4)</f>
        <v>2024</v>
      </c>
      <c r="N39" s="42"/>
      <c r="O39" s="45"/>
      <c r="P39" s="45"/>
      <c r="Q39" s="46"/>
      <c r="R39" s="42"/>
      <c r="S39" s="45"/>
      <c r="T39" s="45"/>
      <c r="U39" s="46"/>
      <c r="V39" s="42"/>
      <c r="W39" s="45"/>
      <c r="X39" s="45"/>
      <c r="Y39" s="46"/>
      <c r="Z39" s="42"/>
      <c r="AA39" s="45"/>
      <c r="AB39" s="45"/>
      <c r="AC39" s="46"/>
      <c r="AD39" s="42"/>
      <c r="AE39" s="45"/>
      <c r="AF39" s="45"/>
      <c r="AG39" s="46"/>
      <c r="AH39" s="42"/>
      <c r="AI39" s="45"/>
      <c r="AJ39" s="45"/>
      <c r="AK39" s="47"/>
      <c r="AL39" s="49"/>
      <c r="AM39" s="49">
        <v>1</v>
      </c>
      <c r="AN39" s="49"/>
      <c r="AO39" s="49">
        <v>1</v>
      </c>
      <c r="AP39" s="305"/>
      <c r="AQ39" s="305"/>
      <c r="AR39" s="49"/>
      <c r="AS39" s="49"/>
      <c r="AT39" s="121" t="str">
        <f t="array" aca="1" ref="AT39" ca="1">IF('Avance Cuantitativo Productos'!$H39:$H39="","Seleccionar Anualización",IF(COUNTIF('Avance Cuantitativo Productos'!$N39:$Q39,"="&amp;"")=4,"",IF('Avance Cuantitativo Productos'!$H39:$H39="Creciente",IF(COUNTIF('Avance Cuantitativo Productos'!$N39:$Q39,"&lt;"&amp;'Avance Cuantitativo Productos'!$G39:$G39)&gt;=1,"ERROR, el valor reportado es inferior a la Línea Base",IF(COUNTIF('Avance Cuantitativo Productos'!$N39:$Q39,"="&amp;"")=3,OFFSET('Avance Cuantitativo Productos'!$N39:$N39,0,MATCH(MAX('Avance Cuantitativo Productos'!$N39:$Q39)+1,'Avance Cuantitativo Productos'!$N39:$Q39,1)-1),IF(INDEX('Avance Cuantitativo Productos'!$N39:$Q39,LARGE(('Avance Cuantitativo Productos'!$N39:$Q39&lt;&gt;"")*(_xlfn.SEQUENCE(,COUNTA('Avance Cuantitativo Productos'!$N$6:$Q$6))),1))&lt;INDEX('Avance Cuantitativo Productos'!$N39:$Q39,LARGE(('Avance Cuantitativo Productos'!$N39:$Q39&lt;&gt;"")*(_xlfn.SEQUENCE(,COUNTA('Avance Cuantitativo Productos'!$N$6:$Q$6))),2)),"ERROR, El reporte de avance actual debe ser mayor o igual al último valor reportado",OFFSET('Avance Cuantitativo Productos'!$N39:$N39,0,MATCH(MAX('Avance Cuantitativo Productos'!$N39:$Q39)+1,'Avance Cuantitativo Productos'!$N39:$Q39,1)-1)))),IF('Avance Cuantitativo Productos'!$H39:$H39="Constante",OFFSET('Avance Cuantitativo Productos'!$N39:$N39,0,MATCH(MAX('Avance Cuantitativo Productos'!$N39:$Q39)+1,'Avance Cuantitativo Productos'!$N39:$Q39,1)-1),IF('Avance Cuantitativo Productos'!$H39:$H39="Suma",SUM('Avance Cuantitativo Productos'!$N39:$Q39),IF('Avance Cuantitativo Productos'!$H39:$H39="Decreciente",IF(COUNTIF('Avance Cuantitativo Productos'!$N39:$Q39,"&gt;"&amp;'Avance Cuantitativo Productos'!$G39:$G39)&gt;=1,"ERROR, el valor reportado es superior a la Línea Base",IF(COUNTIF('Avance Cuantitativo Productos'!$N39:$Q39,"="&amp;"")=3,OFFSET('Avance Cuantitativo Productos'!$N39:$N39,0,MATCH(MAX('Avance Cuantitativo Productos'!$N39:$Q39)+1,'Avance Cuantitativo Productos'!$N39:$Q39,1)-1),IF(INDEX('Avance Cuantitativo Productos'!$N39:$Q39,LARGE(('Avance Cuantitativo Productos'!$N39:$Q39&lt;&gt;"")*(_xlfn.SEQUENCE(,COUNTA('Avance Cuantitativo Productos'!$N$6:$Q$6))),1))&gt;INDEX('Avance Cuantitativo Productos'!$N39:$Q39,LARGE(('Avance Cuantitativo Productos'!$N39:$Q39&lt;&gt;"")*(_xlfn.SEQUENCE(,COUNTA('Avance Cuantitativo Productos'!$N$6:$Q$6))),2)),"ERROR, El reporte de avance actual debe ser menor o igual al último valor reportado",OFFSET('Avance Cuantitativo Productos'!$N39:$N39,0,MATCH(MAX('Avance Cuantitativo Productos'!$N39:$Q39)+1,'Avance Cuantitativo Productos'!$N39:$Q39,1)-1))))))))))</f>
        <v/>
      </c>
      <c r="AU39" s="121" t="str">
        <f t="array" aca="1" ref="AU39" ca="1">IF('Avance Cuantitativo Productos'!$H39:$H39="","Seleccionar Anualización",IF(COUNTIF('Avance Cuantitativo Productos'!$N39:$U39,"="&amp;"")=8,"",IF('Avance Cuantitativo Productos'!$H39:$H39="Creciente",IF(COUNTIF('Avance Cuantitativo Productos'!$N39:$U39,"&lt;"&amp;'Avance Cuantitativo Productos'!$G39:$G39)&gt;=1,"ERROR, el valor reportado es inferior a la Línea Base",IF(COUNTIF('Avance Cuantitativo Productos'!$N39:$U39,"="&amp;"")=7,OFFSET('Avance Cuantitativo Productos'!$N39:$N39,0,MATCH(MAX('Avance Cuantitativo Productos'!$N39:$U39)+1,'Avance Cuantitativo Productos'!$N39:$U39,1)-1),IF(INDEX('Avance Cuantitativo Productos'!$N39:$U39,LARGE(('Avance Cuantitativo Productos'!$N39:$U39&lt;&gt;"")*(_xlfn.SEQUENCE(,COUNTA('Avance Cuantitativo Productos'!$N$6:$U$6))),1))&lt;INDEX('Avance Cuantitativo Productos'!$N39:$U39,LARGE(('Avance Cuantitativo Productos'!$N39:$U39&lt;&gt;"")*(_xlfn.SEQUENCE(,COUNTA('Avance Cuantitativo Productos'!$N$6:$U$6))),2)),"ERROR, El reporte de avance actual debe ser mayor o igual al último valor reportado",OFFSET('Avance Cuantitativo Productos'!$N39:$N39,0,MATCH(MAX('Avance Cuantitativo Productos'!$N39:$U39)+1,'Avance Cuantitativo Productos'!$N39:$U39,1)-1)))),IF('Avance Cuantitativo Productos'!$H39:$H39="Constante",OFFSET('Avance Cuantitativo Productos'!$N39:$N39,0,MATCH(MAX('Avance Cuantitativo Productos'!$N39:$U39)+1,'Avance Cuantitativo Productos'!$N39:$U39,1)-1),IF('Avance Cuantitativo Productos'!$H39:$H39="Suma",SUM('Avance Cuantitativo Productos'!$N39:$U39),IF('Avance Cuantitativo Productos'!$H39:$H39="Decreciente",IF(COUNTIF('Avance Cuantitativo Productos'!$N39:$U39,"&gt;"&amp;'Avance Cuantitativo Productos'!$G39:$G39)&gt;=1,"ERROR, el valor reportado es superior a la Línea Base",IF(COUNTIF('Avance Cuantitativo Productos'!$N39:$U39,"="&amp;"")=7,OFFSET('Avance Cuantitativo Productos'!$N39:$N39,0,MATCH(MAX('Avance Cuantitativo Productos'!$N39:$U39)+1,'Avance Cuantitativo Productos'!$N39:$U39,1)-1),IF(INDEX('Avance Cuantitativo Productos'!$N39:$U39,LARGE(('Avance Cuantitativo Productos'!$N39:$U39&lt;&gt;"")*(_xlfn.SEQUENCE(,COUNTA('Avance Cuantitativo Productos'!$N$6:$U$6))),1))&gt;INDEX('Avance Cuantitativo Productos'!$N39:$U39,LARGE(('Avance Cuantitativo Productos'!$N39:$U39&lt;&gt;"")*(_xlfn.SEQUENCE(,COUNTA('Avance Cuantitativo Productos'!$N$6:$U$6))),2)),"ERROR, El reporte de avance actual debe ser menor o igual al último valor reportado",OFFSET('Avance Cuantitativo Productos'!$N39:$N39,0,MATCH(MAX('Avance Cuantitativo Productos'!$N39:$U39)+1,'Avance Cuantitativo Productos'!$N39:$U39,1)-1))))))))))</f>
        <v/>
      </c>
      <c r="AV39" s="121" t="str">
        <f t="array" aca="1" ref="AV39" ca="1" xml:space="preserve"> IF('Avance Cuantitativo Productos'!$H39:$H39="","Seleccionar Anualización",IF(COUNTIF('Avance Cuantitativo Productos'!$N39:$Y39,"="&amp;"")=12,"",IF('Avance Cuantitativo Productos'!$H39:$H39="Creciente",IF(COUNTIF('Avance Cuantitativo Productos'!$N39:$Y39,"&lt;"&amp;'Avance Cuantitativo Productos'!$G39:$G39)&gt;=1,"ERROR, el valor reportado es inferior a la Línea Base",IF(COUNTIF('Avance Cuantitativo Productos'!$N39:$Y39,"="&amp;"")=11,OFFSET('Avance Cuantitativo Productos'!$N39:$N39,0,MATCH(MAX('Avance Cuantitativo Productos'!$N39:$Y39)+1,'Avance Cuantitativo Productos'!$N39:$Y39,1)-1),IF(INDEX('Avance Cuantitativo Productos'!$N39:$Y39,LARGE(('Avance Cuantitativo Productos'!$N39:$Y39&lt;&gt;"")*(_xlfn.SEQUENCE(,COUNTA('Avance Cuantitativo Productos'!$N$6:$Y$6))),1))&lt;INDEX('Avance Cuantitativo Productos'!$N39:$Y39,LARGE(('Avance Cuantitativo Productos'!$N39:$Y39&lt;&gt;"")*(_xlfn.SEQUENCE(,COUNTA('Avance Cuantitativo Productos'!$N$6:$Y$6))),2)),"ERROR, El reporte de avance actual debe ser mayor o igual al último valor reportado",OFFSET('Avance Cuantitativo Productos'!$N39:$N39,0,MATCH(MAX('Avance Cuantitativo Productos'!$N39:$Y39)+1,'Avance Cuantitativo Productos'!$N39:$Y39,1)-1)))),IF('Avance Cuantitativo Productos'!$H39:$H39="Constante",OFFSET('Avance Cuantitativo Productos'!$N39:$N39,0,MATCH(MAX('Avance Cuantitativo Productos'!$N39:$Y39)+1,'Avance Cuantitativo Productos'!$N39:$Y39,1)-1),IF('Avance Cuantitativo Productos'!$H39:$H39="Suma",SUM('Avance Cuantitativo Productos'!$N39:$Y39),IF('Avance Cuantitativo Productos'!$H39:$H39="Decreciente",IF(COUNTIF('Avance Cuantitativo Productos'!$N39:$Y39,"&gt;"&amp;'Avance Cuantitativo Productos'!$G39:$G39)&gt;=1,"ERROR, el valor reportado es superior a la Línea Base",IF(COUNTIF('Avance Cuantitativo Productos'!$N39:$Y39,"="&amp;"")=11,OFFSET('Avance Cuantitativo Productos'!$N39:$N39,0,MATCH(MAX('Avance Cuantitativo Productos'!$N39:$Y39)+1,'Avance Cuantitativo Productos'!$N39:$Y39,1)-1),IF(INDEX('Avance Cuantitativo Productos'!$N39:$Y39,LARGE(('Avance Cuantitativo Productos'!$N39:$Y39&lt;&gt;"")*(_xlfn.SEQUENCE(,COUNTA('Avance Cuantitativo Productos'!$N$6:$Y$6))),1))&gt;INDEX('Avance Cuantitativo Productos'!$N39:$Y39,LARGE(('Avance Cuantitativo Productos'!$N39:$Y39&lt;&gt;"")*(_xlfn.SEQUENCE(,COUNTA('Avance Cuantitativo Productos'!$N$6:$Y$6))),2)),"ERROR, El reporte de avance actual debe ser menor o igual al último valor reportado",OFFSET('Avance Cuantitativo Productos'!$N39:$N39,0,MATCH(MAX('Avance Cuantitativo Productos'!$N39:$Y39)+1,'Avance Cuantitativo Productos'!$N39:$Y39,1)-1))))))))))</f>
        <v/>
      </c>
      <c r="AW39" s="121" t="str">
        <f t="array" aca="1" ref="AW39" ca="1" xml:space="preserve"> IF('Avance Cuantitativo Productos'!$H39:$H39="","Seleccionar Anualización",IF(COUNTIF('Avance Cuantitativo Productos'!$N39:$AC39,"="&amp;"")=16,"",IF('Avance Cuantitativo Productos'!$H39:$H39="Creciente",IF(COUNTIF('Avance Cuantitativo Productos'!$N39:$AC39,"&lt;"&amp;'Avance Cuantitativo Productos'!$G39:$G39)&gt;=1,"ERROR, el valor reportado es inferior a la Línea Base",IF(COUNTIF('Avance Cuantitativo Productos'!$N39:$AC39,"="&amp;"")=15,OFFSET('Avance Cuantitativo Productos'!$N39:$N39,0,MATCH(MAX('Avance Cuantitativo Productos'!$N39:$AC39)+1,'Avance Cuantitativo Productos'!$N39:$AC39,1)-1),IF(INDEX('Avance Cuantitativo Productos'!$N39:$AC39,LARGE(('Avance Cuantitativo Productos'!$N39:$AC39&lt;&gt;"")*(_xlfn.SEQUENCE(,COUNTA('Avance Cuantitativo Productos'!$N$6:$AC$6))),1))&lt;INDEX('Avance Cuantitativo Productos'!$N39:$AC39,LARGE(('Avance Cuantitativo Productos'!$N39:$AC39&lt;&gt;"")*(_xlfn.SEQUENCE(,COUNTA('Avance Cuantitativo Productos'!$N$6:$AC$6))),2)),"ERROR, El reporte de avance actual debe ser mayor o igual al último valor reportado",OFFSET('Avance Cuantitativo Productos'!$N39:$N39,0,MATCH(MAX('Avance Cuantitativo Productos'!$N39:$AC39)+1,'Avance Cuantitativo Productos'!$N39:$AC39,1)-1)))),IF('Avance Cuantitativo Productos'!$H39:$H39="Constante",OFFSET('Avance Cuantitativo Productos'!$N39:$N39,0,MATCH(MAX('Avance Cuantitativo Productos'!$N39:$AC39)+1,'Avance Cuantitativo Productos'!$N39:$AC39,1)-1),IF('Avance Cuantitativo Productos'!$H39:$H39="Suma",SUM('Avance Cuantitativo Productos'!$N39:$AC39),IF('Avance Cuantitativo Productos'!$H39:$H39="Decreciente",IF(COUNTIF('Avance Cuantitativo Productos'!$N39:$AC39,"&gt;"&amp;'Avance Cuantitativo Productos'!$G39:$G39)&gt;=1,"ERROR, el valor reportado es superior a la Línea Base",IF(COUNTIF('Avance Cuantitativo Productos'!$N39:$AC39,"="&amp;"")=15,OFFSET('Avance Cuantitativo Productos'!$N39:$N39,0,MATCH(MAX('Avance Cuantitativo Productos'!$N39:$AC39)+1,'Avance Cuantitativo Productos'!$N39:$AC39,1)-1),IF(INDEX('Avance Cuantitativo Productos'!$N39:$AC39,LARGE(('Avance Cuantitativo Productos'!$N39:$AC39&lt;&gt;"")*(_xlfn.SEQUENCE(,COUNTA('Avance Cuantitativo Productos'!$N$6:$AC$6))),1))&gt;INDEX('Avance Cuantitativo Productos'!$N39:$AC39,LARGE(('Avance Cuantitativo Productos'!$N39:$AC39&lt;&gt;"")*(_xlfn.SEQUENCE(,COUNTA('Avance Cuantitativo Productos'!$N$6:$AC$6))),2)),"ERROR, El reporte de avance actual debe ser menor o igual al último valor reportado",OFFSET('Avance Cuantitativo Productos'!$N39:$N39,0,MATCH(MAX('Avance Cuantitativo Productos'!$N39:$AC39)+1,'Avance Cuantitativo Productos'!$N39:$AC39,1)-1))))))))))</f>
        <v/>
      </c>
      <c r="AX39" s="121" t="str">
        <f t="array" aca="1" ref="AX39" ca="1" xml:space="preserve"> IF('Avance Cuantitativo Productos'!$H39:$H39="","Seleccionar Anualización",IF(COUNTIF('Avance Cuantitativo Productos'!$N39:$AG39,"="&amp;"")=20,"",IF('Avance Cuantitativo Productos'!$H39:$H39="Creciente",IF(COUNTIF('Avance Cuantitativo Productos'!$N39:$AG39,"&lt;"&amp;'Avance Cuantitativo Productos'!$G39:$G39)&gt;=1,"ERROR, el valor reportado es inferior a la Línea Base",IF(COUNTIF('Avance Cuantitativo Productos'!$N39:$AG39,"="&amp;"")=19,OFFSET('Avance Cuantitativo Productos'!$N39:$N39,0,MATCH(MAX('Avance Cuantitativo Productos'!$N39:$AG39)+1,'Avance Cuantitativo Productos'!$N39:$AG39,1)-1),IF(INDEX('Avance Cuantitativo Productos'!$N39:$AG39,LARGE(('Avance Cuantitativo Productos'!$N39:$AG39&lt;&gt;"")*(_xlfn.SEQUENCE(,COUNTA('Avance Cuantitativo Productos'!$N$6:$AG$6))),1))&lt;INDEX('Avance Cuantitativo Productos'!$N39:$AG39,LARGE(('Avance Cuantitativo Productos'!$N39:$AG39&lt;&gt;"")*(_xlfn.SEQUENCE(,COUNTA('Avance Cuantitativo Productos'!$N$6:$AG$6))),2)),"ERROR, El reporte de avance actual debe ser mayor o igual al último valor reportado",OFFSET('Avance Cuantitativo Productos'!$N39:$N39,0,MATCH(MAX('Avance Cuantitativo Productos'!$N39:$AG39)+1,'Avance Cuantitativo Productos'!$N39:$AG39,1)-1)))),IF('Avance Cuantitativo Productos'!$H39:$H39="Constante",OFFSET('Avance Cuantitativo Productos'!$N39:$N39,0,MATCH(MAX('Avance Cuantitativo Productos'!$N39:$AG39)+1,'Avance Cuantitativo Productos'!$N39:$AG39,1)-1),IF('Avance Cuantitativo Productos'!$H39:$H39="Suma",SUM('Avance Cuantitativo Productos'!$N39:$AG39),IF('Avance Cuantitativo Productos'!$H39:$H39="Decreciente",IF(COUNTIF('Avance Cuantitativo Productos'!$N39:$AG39,"&gt;"&amp;'Avance Cuantitativo Productos'!$G39:$G39)&gt;=1,"ERROR, el valor reportado es superior a la Línea Base",IF(COUNTIF('Avance Cuantitativo Productos'!$N39:$AG39,"="&amp;"")=19,OFFSET('Avance Cuantitativo Productos'!$N39:$N39,0,MATCH(MAX('Avance Cuantitativo Productos'!$N39:$AG39)+1,'Avance Cuantitativo Productos'!$N39:$AG39,1)-1),IF(INDEX('Avance Cuantitativo Productos'!$N39:$AG39,LARGE(('Avance Cuantitativo Productos'!$N39:$AG39&lt;&gt;"")*(_xlfn.SEQUENCE(,COUNTA('Avance Cuantitativo Productos'!$N$6:$AG$6))),1))&gt;INDEX('Avance Cuantitativo Productos'!$N39:$AG39,LARGE(('Avance Cuantitativo Productos'!$N39:$AG39&lt;&gt;"")*(_xlfn.SEQUENCE(,COUNTA('Avance Cuantitativo Productos'!$N$6:$AG$6))),2)),"ERROR, El reporte de avance actual debe ser menor o igual al último valor reportado",OFFSET('Avance Cuantitativo Productos'!$N39:$N39,0,MATCH(MAX('Avance Cuantitativo Productos'!$N39:$AG39)+1,'Avance Cuantitativo Productos'!$N39:$AG39,1)-1))))))))))</f>
        <v/>
      </c>
      <c r="AY39" s="121" t="str">
        <f t="array" aca="1" ref="AY39" ca="1" xml:space="preserve"> IF('Avance Cuantitativo Productos'!$H39:$H39="","Seleccionar Anualización",IF(COUNTIF('Avance Cuantitativo Productos'!$N39:$AK39,"="&amp;"")=24,"",IF('Avance Cuantitativo Productos'!$H39:$H39="Creciente",IF(COUNTIF('Avance Cuantitativo Productos'!$N39:$AK39,"&lt;"&amp;'Avance Cuantitativo Productos'!$G39:$G39)&gt;=1,"ERROR, el valor reportado es inferior a la Línea Base",IF(COUNTIF('Avance Cuantitativo Productos'!$N39:$AK39,"="&amp;"")=23,OFFSET('Avance Cuantitativo Productos'!$N39:$N39,0,MATCH(MAX('Avance Cuantitativo Productos'!$N39:$AK39)+1,'Avance Cuantitativo Productos'!$N39:$AK39,1)-1),IF(INDEX('Avance Cuantitativo Productos'!$N39:$AK39,LARGE(('Avance Cuantitativo Productos'!$N39:$AK39&lt;&gt;"")*(_xlfn.SEQUENCE(,COUNTA('Avance Cuantitativo Productos'!$N$6:$AK$6))),1))&lt;INDEX('Avance Cuantitativo Productos'!$N39:$AK39,LARGE(('Avance Cuantitativo Productos'!$N39:$AK39&lt;&gt;"")*(_xlfn.SEQUENCE(,COUNTA('Avance Cuantitativo Productos'!$N$6:$AK$6))),2)),"ERROR, El reporte de avance actual debe ser mayor o igual al último valor reportado",OFFSET('Avance Cuantitativo Productos'!$N39:$N39,0,MATCH(MAX('Avance Cuantitativo Productos'!$N39:$AK39)+1,'Avance Cuantitativo Productos'!$N39:$AK39,1)-1)))),IF('Avance Cuantitativo Productos'!$H39:$H39="Constante",OFFSET('Avance Cuantitativo Productos'!$N39:$N39,0,MATCH(MAX('Avance Cuantitativo Productos'!$N39:$AK39)+1,'Avance Cuantitativo Productos'!$N39:$AK39,1)-1),IF('Avance Cuantitativo Productos'!$H39:$H39="Suma",SUM('Avance Cuantitativo Productos'!$N39:$AK39),IF('Avance Cuantitativo Productos'!$H39:$H39="Decreciente",IF(COUNTIF('Avance Cuantitativo Productos'!$N39:$AK39,"&gt;"&amp;'Avance Cuantitativo Productos'!$G39:$G39)&gt;=1,"ERROR, el valor reportado es superior a la Línea Base",IF(COUNTIF('Avance Cuantitativo Productos'!$N39:$AK39,"="&amp;"")=23,OFFSET('Avance Cuantitativo Productos'!$N39:$N39,0,MATCH(MAX('Avance Cuantitativo Productos'!$N39:$AK39)+1,'Avance Cuantitativo Productos'!$N39:$AK39,1)-1),IF(INDEX('Avance Cuantitativo Productos'!$N39:$AK39,LARGE(('Avance Cuantitativo Productos'!$N39:$AK39&lt;&gt;"")*(_xlfn.SEQUENCE(,COUNTA('Avance Cuantitativo Productos'!$N$6:$AK$6))),1))&gt;INDEX('Avance Cuantitativo Productos'!$N39:$AK39,LARGE(('Avance Cuantitativo Productos'!$N39:$AK39&lt;&gt;"")*(_xlfn.SEQUENCE(,COUNTA('Avance Cuantitativo Productos'!$N$6:$AK$6))),2)),"ERROR, El reporte de avance actual debe ser menor o igual al último valor reportado",OFFSET('Avance Cuantitativo Productos'!$N39:$N39,0,MATCH(MAX('Avance Cuantitativo Productos'!$N39:$AK39)+1,'Avance Cuantitativo Productos'!$N39:$AK39,1)-1))))))))))</f>
        <v/>
      </c>
      <c r="AZ39" s="121">
        <f t="array" aca="1" ref="AZ39" ca="1" xml:space="preserve"> IF('Avance Cuantitativo Productos'!$H39:$H39="","Seleccionar Anualización",IF(COUNTIF('Avance Cuantitativo Productos'!$N39:$AO39,"="&amp;"")=28,"",IF('Avance Cuantitativo Productos'!$H39:$H39="Creciente",IF(COUNTIF('Avance Cuantitativo Productos'!$N39:$AO39,"&lt;"&amp;'Avance Cuantitativo Productos'!$G39:$G39)&gt;=1,"ERROR, el valor reportado es inferior a la Línea Base",IF(COUNTIF('Avance Cuantitativo Productos'!$N39:$AO39,"="&amp;"")=27,OFFSET('Avance Cuantitativo Productos'!$N39:$N39,0,MATCH(MAX('Avance Cuantitativo Productos'!$N39:$AO39)+1,'Avance Cuantitativo Productos'!$N39:$AO39,1)-1),IF(INDEX('Avance Cuantitativo Productos'!$N39:$AO39,LARGE(('Avance Cuantitativo Productos'!$N39:$AO39&lt;&gt;"")*(_xlfn.SEQUENCE(,COUNTA('Avance Cuantitativo Productos'!$N$6:$AO$6))),1))&lt;INDEX('Avance Cuantitativo Productos'!$N39:$AO39,LARGE(('Avance Cuantitativo Productos'!$N39:$AO39&lt;&gt;"")*(_xlfn.SEQUENCE(,COUNTA('Avance Cuantitativo Productos'!$N$6:$AO$6))),2)),"ERROR, El reporte de avance actual debe ser mayor o igual al último valor reportado",OFFSET('Avance Cuantitativo Productos'!$N39:$N39,0,MATCH(MAX('Avance Cuantitativo Productos'!$N39:$AO39)+1,'Avance Cuantitativo Productos'!$N39:$AO39,1)-1)))),IF('Avance Cuantitativo Productos'!$H39:$H39="Constante",OFFSET('Avance Cuantitativo Productos'!$N39:$N39,0,MATCH(MAX('Avance Cuantitativo Productos'!$N39:$AO39)+1,'Avance Cuantitativo Productos'!$N39:$AO39,1)-1),IF('Avance Cuantitativo Productos'!$H39:$H39="Suma",SUM('Avance Cuantitativo Productos'!$N39:$AO39),IF('Avance Cuantitativo Productos'!$H39:$H39="Decreciente",IF(COUNTIF('Avance Cuantitativo Productos'!$N39:$AO39,"&gt;"&amp;'Avance Cuantitativo Productos'!$G39:$G39)&gt;=1,"ERROR, el valor reportado es superior a la Línea Base",IF(COUNTIF('Avance Cuantitativo Productos'!$N39:$AO39,"="&amp;"")=27,OFFSET('Avance Cuantitativo Productos'!$N39:$N39,0,MATCH(MAX('Avance Cuantitativo Productos'!$N39:$AO39)+1,'Avance Cuantitativo Productos'!$N39:$AO39,1)-1),IF(INDEX('Avance Cuantitativo Productos'!$N39:$AO39,LARGE(('Avance Cuantitativo Productos'!$N39:$AO39&lt;&gt;"")*(_xlfn.SEQUENCE(,COUNTA('Avance Cuantitativo Productos'!$N$6:$AO$6))),1))&gt;INDEX('Avance Cuantitativo Productos'!$N39:$AO39,LARGE(('Avance Cuantitativo Productos'!$N39:$AO39&lt;&gt;"")*(_xlfn.SEQUENCE(,COUNTA('Avance Cuantitativo Productos'!$N$6:$AO$6))),2)),"ERROR, El reporte de avance actual debe ser menor o igual al último valor reportado",OFFSET('Avance Cuantitativo Productos'!$N39:$N39,0,MATCH(MAX('Avance Cuantitativo Productos'!$N39:$AO39)+1,'Avance Cuantitativo Productos'!$N39:$AO39,1)-1))))))))))</f>
        <v>1</v>
      </c>
      <c r="BA39" s="121">
        <f t="array" aca="1" ref="BA39" ca="1" xml:space="preserve"> IF('Avance Cuantitativo Productos'!$H39:$H39="","Seleccionar Anualización",IF(COUNTIF('Avance Cuantitativo Productos'!$N39:$AS39,"="&amp;"")=32,"",IF('Avance Cuantitativo Productos'!$H39:$H39="Creciente",IF(COUNTIF('Avance Cuantitativo Productos'!$N39:$AS39,"&lt;"&amp;'Avance Cuantitativo Productos'!$G39:$G39)&gt;=1,"ERROR, el valor reportado es inferior a la Línea Base",IF(COUNTIF('Avance Cuantitativo Productos'!$N39:$AS39,"="&amp;"")=31,OFFSET('Avance Cuantitativo Productos'!$N39:$N39,0,MATCH(MAX('Avance Cuantitativo Productos'!$N39:$AS39)+1,'Avance Cuantitativo Productos'!$N39:$AS39,1)-1),IF(INDEX('Avance Cuantitativo Productos'!$N39:$AS39,LARGE(('Avance Cuantitativo Productos'!$N39:$AS39&lt;&gt;"")*(_xlfn.SEQUENCE(,COUNTA('Avance Cuantitativo Productos'!$N$6:$AS$6))),1))&lt;INDEX('Avance Cuantitativo Productos'!$N39:$AS39,LARGE(('Avance Cuantitativo Productos'!$N39:$AS39&lt;&gt;"")*(_xlfn.SEQUENCE(,COUNTA('Avance Cuantitativo Productos'!$N$6:$AS$6))),2)),"ERROR, El reporte de avance actual debe ser mayor o igual al último valor reportado",OFFSET('Avance Cuantitativo Productos'!$N39:$N39,0,MATCH(MAX('Avance Cuantitativo Productos'!$N39:$AS39)+1,'Avance Cuantitativo Productos'!$N39:$AS39,1)-1)))),IF('Avance Cuantitativo Productos'!$H39:$H39="Constante",OFFSET('Avance Cuantitativo Productos'!$N39:$N39,0,MATCH(MAX('Avance Cuantitativo Productos'!$N39:$AS39)+1,'Avance Cuantitativo Productos'!$N39:$AS39,1)-1),IF('Avance Cuantitativo Productos'!$H39:$H39="Suma",SUM('Avance Cuantitativo Productos'!$N39:$AS39),IF('Avance Cuantitativo Productos'!$H39:$H39="Decreciente",IF(COUNTIF('Avance Cuantitativo Productos'!$N39:$AS39,"&gt;"&amp;'Avance Cuantitativo Productos'!$G39:$G39)&gt;=1,"ERROR, el valor reportado es superior a la Línea Base",IF(COUNTIF('Avance Cuantitativo Productos'!$N39:$AS39,"="&amp;"")=31,OFFSET('Avance Cuantitativo Productos'!$N39:$N39,0,MATCH(MAX('Avance Cuantitativo Productos'!$N39:$AS39)+1,'Avance Cuantitativo Productos'!$N39:$AS39,1)-1),IF(INDEX('Avance Cuantitativo Productos'!$N39:$AS39,LARGE(('Avance Cuantitativo Productos'!$N39:$AS39&lt;&gt;"")*(_xlfn.SEQUENCE(,COUNTA('Avance Cuantitativo Productos'!$N$6:$AS$6))),1))&gt;INDEX('Avance Cuantitativo Productos'!$N39:$AS39,LARGE(('Avance Cuantitativo Productos'!$N39:$AS39&lt;&gt;"")*(_xlfn.SEQUENCE(,COUNTA('Avance Cuantitativo Productos'!$N$6:$AS$6))),2)),"ERROR, El reporte de avance actual debe ser menor o igual al último valor reportado",OFFSET('Avance Cuantitativo Productos'!$N39:$N39,0,MATCH(MAX('Avance Cuantitativo Productos'!$N39:$AS39)+1,'Avance Cuantitativo Productos'!$N39:$AS39,1)-1))))))))))</f>
        <v>1</v>
      </c>
      <c r="BB39" s="48"/>
      <c r="BC39" s="49"/>
      <c r="BD39" s="49"/>
      <c r="BE39" s="49"/>
      <c r="BF39" s="49"/>
      <c r="BG39" s="182"/>
      <c r="BH39" s="182">
        <v>1</v>
      </c>
      <c r="BI39" s="182">
        <v>1</v>
      </c>
      <c r="BJ39" s="161">
        <v>1</v>
      </c>
      <c r="BK39" s="123" t="str">
        <f t="array" aca="1" ref="BK39" ca="1">IF('Avance Cuantitativo Productos'!$H39:$H39="","Seleccionar Anualización",IF(COUNTIF('Avance Cuantitativo Productos'!$BB39:$BB39,"="&amp;"")=1,"",IF(AND(OR('Avance Cuantitativo Productos'!$H39:$H39="Creciente",'Avance Cuantitativo Productos'!$H39:$H39="Constante",'Avance Cuantitativo Productos'!$H39:$H39="Suma"),'Avance Cuantitativo Productos'!$BB39:$BB39&gt;'Avance Cuantitativo Productos'!$BJ39:$BJ39),"ERROR, las metas de las vigencias no pueden ser mayores a la meta final",IF(AND('Avance Cuantitativo Productos'!$H39:$H39="Decreciente",'Avance Cuantitativo Productos'!$BB39:$BB39&lt;'Avance Cuantitativo Productos'!$BJ39:$BJ39),"ERROR, las metas de las vigencias no pueden ser menores a la meta final",IF(OR('Avance Cuantitativo Productos'!$H39:$H39="Creciente",'Avance Cuantitativo Productos'!$H39:$H39="Constante",'Avance Cuantitativo Productos'!$H39:$H39="Suma",'Avance Cuantitativo Productos'!$H39:$H39="Decreciente"),IF((MAX(COLUMN('Avance Cuantitativo Productos'!$N39:$Q39)*(INDEX(INT(ISNUMBER('Avance Cuantitativo Productos'!$N39:$Q39)),LARGE((INT(ISNUMBER('Avance Cuantitativo Productos'!$N39:$Q39))&lt;&gt;0)*(_xlfn.SEQUENCE(,COUNTA('Avance Cuantitativo Productos'!$N$6:$Q$6))),1))=INT(ISNUMBER('Avance Cuantitativo Productos'!$N39:$Q39))))-COLUMN('Avance Cuantitativo Productos'!$N39:$N39)+1)=1,OFFSET('Avance Cuantitativo Productos'!$BB39:$BB39,0,MATCH(MAX('Avance Cuantitativo Productos'!$BB39:$BB39)+1,'Avance Cuantitativo Productos'!$BB39:$BB39,1)-1)/4,IF((MAX(COLUMN('Avance Cuantitativo Productos'!$N39:$Q39)*(INDEX(INT(ISNUMBER('Avance Cuantitativo Productos'!$N39:$Q39)),LARGE((INT(ISNUMBER('Avance Cuantitativo Productos'!$N39:$Q39))&lt;&gt;0)*(_xlfn.SEQUENCE(,COUNTA('Avance Cuantitativo Productos'!$N$6:$Q$6))),1))=INT(ISNUMBER('Avance Cuantitativo Productos'!$N39:$Q39))))-COLUMN('Avance Cuantitativo Productos'!$N39:$N39)+1)=2,OFFSET('Avance Cuantitativo Productos'!$BB39:$BB39,0,MATCH(MAX('Avance Cuantitativo Productos'!$BB39:$BB39)+1,'Avance Cuantitativo Productos'!$BB39:$BB39,1)-1)/2,IF((MAX(COLUMN('Avance Cuantitativo Productos'!$N39:$Q39)*(INDEX(INT(ISNUMBER('Avance Cuantitativo Productos'!$N39:$Q39)),LARGE((INT(ISNUMBER('Avance Cuantitativo Productos'!$N39:$Q39))&lt;&gt;0)*(_xlfn.SEQUENCE(,COUNTA('Avance Cuantitativo Productos'!$N$6:$Q$6))),1))=INT(ISNUMBER('Avance Cuantitativo Productos'!$N39:$Q39))))-COLUMN('Avance Cuantitativo Productos'!$N39:$N39)+1)=3,OFFSET('Avance Cuantitativo Productos'!$BB39:$BB39,0,MATCH(MAX('Avance Cuantitativo Productos'!$BB39:$BB39)+1,'Avance Cuantitativo Productos'!$BB39:$BB39,1)-1)*3/4,IF((MAX(COLUMN('Avance Cuantitativo Productos'!$N39:$Q39)*(INDEX(INT(ISNUMBER('Avance Cuantitativo Productos'!$N39:$Q39)),LARGE((INT(ISNUMBER('Avance Cuantitativo Productos'!$N39:$Q39))&lt;&gt;0)*(_xlfn.SEQUENCE(,COUNTA('Avance Cuantitativo Productos'!$N$6:$Q$6))),1))=INT(ISNUMBER('Avance Cuantitativo Productos'!$N39:$Q39))))-COLUMN('Avance Cuantitativo Productos'!$N39:$N39)+1)=4,OFFSET('Avance Cuantitativo Productos'!$BB39:$BB39,0,MATCH(MAX('Avance Cuantitativo Productos'!$BB39:$BB39)+1,'Avance Cuantitativo Productos'!$BB39:$BB39,1)-1),)))))))))</f>
        <v/>
      </c>
      <c r="BL39" s="124" t="str">
        <f t="array" aca="1" ref="BL39" ca="1">+IF(AND('Avance Cuantitativo Productos'!$BK39:$BK39="",'Avance Cuantitativo Productos'!$BC39:$BC39=""),"",IF(OR(AND(_xlfn.XLOOKUP('Avance Cuantitativo Productos'!$I39:$I39,Listas!$G$2:$G$10,Listas!$I$2:$I$10&lt;1),'Avance Cuantitativo Productos'!$BC39:$BC39=""),'Avance Cuantitativo Productos'!$BC39:$BC39="",COUNTIF('Avance Cuantitativo Productos'!$R39:$U39,"="&amp;"")&gt;=4),MAX('Avance Cuantitativo Productos'!$BK39:$BK39,'Avance Cuantitativo Productos'!$BB39:$BB39),IF('Avance Cuantitativo Productos'!$H39:$H39="","Seleccionar Anualización",IF(COUNTIF('Avance Cuantitativo Productos'!$BB39:$BC39,"="&amp;"")=2,"",IF(AND(OR('Avance Cuantitativo Productos'!$H39:$H39="Creciente",'Avance Cuantitativo Productos'!$H39:$H39="Constante",'Avance Cuantitativo Productos'!$H39:$H39="Suma"),'Avance Cuantitativo Productos'!$BC39:$BC39&gt;'Avance Cuantitativo Productos'!$BJ39:$BJ39),"ERROR, las metas de las vigencias no pueden ser mayores a la meta final",IF(AND('Avance Cuantitativo Productos'!$H39:$H39="Decreciente",'Avance Cuantitativo Productos'!$BC39:$BC39&lt;'Avance Cuantitativo Productos'!$BJ39:$BJ39),"ERROR, las metas de las vigencias no pueden ser menores a la meta final",IF(OR('Avance Cuantitativo Productos'!$H39:$H39="Creciente",'Avance Cuantitativo Productos'!$H39:$H39="Constante",'Avance Cuantitativo Productos'!$H39:$H39="Decreciente"),IF((MAX(COLUMN('Avance Cuantitativo Productos'!$R39:$U39)*(INDEX('Avance Cuantitativo Productos'!$R39:$U39,LARGE(('Avance Cuantitativo Productos'!$R39:$U39&lt;&gt;"")*(_xlfn.SEQUENCE(,COUNTA('Avance Cuantitativo Productos'!$R$6:$U$6))),1))='Avance Cuantitativo Productos'!$R39:$U39))-COLUMN('Avance Cuantitativo Productos'!$R39:$R39)+1)=1,(OFFSET('Avance Cuantitativo Productos'!$BB39:$BB39,0,_xlfn.XMATCH('Avance Cuantitativo Productos'!$BC$6:$BC$6,'Avance Cuantitativo Productos'!$BB$6:$BC$6)-1)-(OFFSET('Avance Cuantitativo Productos'!$BB39:$BB39,0,_xlfn.XMATCH('Avance Cuantitativo Productos'!$BC$6:$BC$6,'Avance Cuantitativo Productos'!$BB$6:$BC$6)-2)))/4+OFFSET('Avance Cuantitativo Productos'!$BB39:$BB39,0,_xlfn.XMATCH('Avance Cuantitativo Productos'!$BC$6:$BC$6,'Avance Cuantitativo Productos'!$BB$6:$BC$6)-2),IF((MAX(COLUMN('Avance Cuantitativo Productos'!$R39:$U39)*(INDEX('Avance Cuantitativo Productos'!$R39:$U39,LARGE(('Avance Cuantitativo Productos'!$R39:$U39&lt;&gt;"")*(_xlfn.SEQUENCE(,COUNTA('Avance Cuantitativo Productos'!$R$6:$U$6))),1))='Avance Cuantitativo Productos'!$R39:$U39))-COLUMN('Avance Cuantitativo Productos'!$R39:$R39)+1)=2,(OFFSET('Avance Cuantitativo Productos'!$BB39:$BB39,0,_xlfn.XMATCH('Avance Cuantitativo Productos'!$BC$6:$BC$6,'Avance Cuantitativo Productos'!$BB$6:$BC$6)-1)-OFFSET('Avance Cuantitativo Productos'!$BB39:$BB39,0,_xlfn.XMATCH('Avance Cuantitativo Productos'!$BC$6:$BC$6,'Avance Cuantitativo Productos'!$BB$6:$BC$6)-2))/2+OFFSET('Avance Cuantitativo Productos'!$BB39:$BB39,0,_xlfn.XMATCH('Avance Cuantitativo Productos'!$BC$6:$BC$6,'Avance Cuantitativo Productos'!$BB$6:$BC$6)-2),IF((MAX(COLUMN('Avance Cuantitativo Productos'!$R39:$U39)*(INDEX('Avance Cuantitativo Productos'!$R39:$U39,LARGE(('Avance Cuantitativo Productos'!$R39:$U39&lt;&gt;"")*(_xlfn.SEQUENCE(,COUNTA('Avance Cuantitativo Productos'!$R$6:$U$6))),1))='Avance Cuantitativo Productos'!$R39:$U39))-COLUMN('Avance Cuantitativo Productos'!$R39:$R39)+1)=3,(OFFSET('Avance Cuantitativo Productos'!$BB39:$BB39,0,_xlfn.XMATCH('Avance Cuantitativo Productos'!$BC$6:$BC$6,'Avance Cuantitativo Productos'!$BB$6:$BC$6)-1)-OFFSET('Avance Cuantitativo Productos'!$BB39:$BB39,0,_xlfn.XMATCH('Avance Cuantitativo Productos'!$BC$6:$BC$6,'Avance Cuantitativo Productos'!$BB$6:$BC$6)-2))*3/4+OFFSET('Avance Cuantitativo Productos'!$BB39:$BB39,0,_xlfn.XMATCH('Avance Cuantitativo Productos'!$BC$6:$BC$6,'Avance Cuantitativo Productos'!$BB$6:$BC$6)-2),IF((MAX(COLUMN('Avance Cuantitativo Productos'!$R39:$U39)*(INDEX('Avance Cuantitativo Productos'!$R39:$U39,LARGE(('Avance Cuantitativo Productos'!$R39:$U39&lt;&gt;"")*(_xlfn.SEQUENCE(,COUNTA('Avance Cuantitativo Productos'!$R$6:$U$6))),1))='Avance Cuantitativo Productos'!$R39:$U39))-COLUMN('Avance Cuantitativo Productos'!$R39:$R39)+1)=4,(OFFSET('Avance Cuantitativo Productos'!$BB39:$BB39,0,_xlfn.XMATCH('Avance Cuantitativo Productos'!$BC$6:$BC$6,'Avance Cuantitativo Productos'!$BB$6:$BC$6)-1)-OFFSET('Avance Cuantitativo Productos'!$BB39:$BB39,0,_xlfn.XMATCH('Avance Cuantitativo Productos'!$BC$6:$BC$6,'Avance Cuantitativo Productos'!$BB$6:$BC$6)-2))+OFFSET('Avance Cuantitativo Productos'!$BB39:$BB39,0,_xlfn.XMATCH('Avance Cuantitativo Productos'!$BC$6:$BC$6,'Avance Cuantitativo Productos'!$BB$6:$BC$6)-2))))),IF('Avance Cuantitativo Productos'!$H39:$H39="Suma",IF((MAX(COLUMN('Avance Cuantitativo Productos'!$R39:$U39)*(INDEX(INT(ISNUMBER('Avance Cuantitativo Productos'!$R39:$U39)),LARGE((INT(ISNUMBER('Avance Cuantitativo Productos'!$R39:$U39))&lt;&gt;0)*(_xlfn.SEQUENCE(,COUNTA('Avance Cuantitativo Productos'!$R$6:$U$6))),1))=INT(ISNUMBER('Avance Cuantitativo Productos'!$R39:$U39))))-COLUMN('Avance Cuantitativo Productos'!$R39:$R39)+1)=1,(OFFSET('Avance Cuantitativo Productos'!$BB39:$BB39,0,_xlfn.XMATCH('Avance Cuantitativo Productos'!$BC$6:$BC$6,'Avance Cuantitativo Productos'!$BB$6:$BC$6,1,1)-1)/4+SUM('Avance Cuantitativo Productos'!$BB39:$BB39)),IF((MAX(COLUMN('Avance Cuantitativo Productos'!$R39:$U39)*(INDEX(INT(ISNUMBER('Avance Cuantitativo Productos'!$R39:$U39)),LARGE((INT(ISNUMBER('Avance Cuantitativo Productos'!$R39:$U39))&lt;&gt;0)*(_xlfn.SEQUENCE(,COUNTA('Avance Cuantitativo Productos'!$R$6:$U$6))),1))=INT(ISNUMBER('Avance Cuantitativo Productos'!$R39:$U39))))-COLUMN('Avance Cuantitativo Productos'!$R39:$R39)+1)=2,(OFFSET('Avance Cuantitativo Productos'!$BB39:$BB39,0,_xlfn.XMATCH('Avance Cuantitativo Productos'!$BC$6:$BC$6,'Avance Cuantitativo Productos'!$BB$6:$BC$6,1,1)-1)/2+SUM('Avance Cuantitativo Productos'!$BB39:$BB39)),IF((MAX(COLUMN('Avance Cuantitativo Productos'!$R39:$U39)*(INDEX(INT(ISNUMBER('Avance Cuantitativo Productos'!$R39:$U39)),LARGE((INT(ISNUMBER('Avance Cuantitativo Productos'!$R39:$U39))&lt;&gt;0)*(_xlfn.SEQUENCE(,COUNTA('Avance Cuantitativo Productos'!$R$6:$U$6))),1))=INT(ISNUMBER('Avance Cuantitativo Productos'!$R39:$U39))))-COLUMN('Avance Cuantitativo Productos'!$R39:$R39)+1)=3,(OFFSET('Avance Cuantitativo Productos'!$BB39:$BB39,0,_xlfn.XMATCH('Avance Cuantitativo Productos'!$BC$6:$BC$6,'Avance Cuantitativo Productos'!$BB$6:$BC$6,1,1)-1)*3/4+SUM('Avance Cuantitativo Productos'!$BB39:$BB39)),IF((MAX(COLUMN('Avance Cuantitativo Productos'!$R39:$U39)*(INDEX(INT(ISNUMBER('Avance Cuantitativo Productos'!$R39:$U39)),LARGE((INT(ISNUMBER('Avance Cuantitativo Productos'!$R39:$U39))&lt;&gt;0)*(_xlfn.SEQUENCE(,COUNTA('Avance Cuantitativo Productos'!$R$6:$U$6))),1))=INT(ISNUMBER('Avance Cuantitativo Productos'!$R39:$U39))))-COLUMN('Avance Cuantitativo Productos'!$R39:$R39)+1)=4,(OFFSET('Avance Cuantitativo Productos'!$BB39:$BB39,0,_xlfn.XMATCH('Avance Cuantitativo Productos'!$BC$6:$BC$6,'Avance Cuantitativo Productos'!$BB$6:$BC$6,1,1)-1)+SUM('Avance Cuantitativo Productos'!$BB39:$BB39)),))))))))))))</f>
        <v/>
      </c>
      <c r="BM39" s="124" t="str">
        <f t="array" aca="1" ref="BM39" ca="1">+IF(AND('Avance Cuantitativo Productos'!$BL39:$BL39="",'Avance Cuantitativo Productos'!$BD39:$BD39=""),"",IF(OR(AND(_xlfn.XLOOKUP('Avance Cuantitativo Productos'!$I39:$I39,Listas!$G$2:$G$10,Listas!$I$2:$I$10)&lt;1,'Avance Cuantitativo Productos'!$BD39:$BD39=""),'Avance Cuantitativo Productos'!$BD39:$BD39="",COUNTIF('Avance Cuantitativo Productos'!$V39:$Y39,"="&amp;"")&gt;=4),MAX('Avance Cuantitativo Productos'!$BL39:$BL39,'Avance Cuantitativo Productos'!$BC39:$BC39),IF('Avance Cuantitativo Productos'!$H39:$H39="","Seleccionar Anualización",IF(COUNTIF('Avance Cuantitativo Productos'!$BB39:$BD39,"="&amp;"")=3,"",IF(AND(OR('Avance Cuantitativo Productos'!$H39:$H39="Creciente",'Avance Cuantitativo Productos'!$H39:$H39="Constante",'Avance Cuantitativo Productos'!$H39:$H39="Suma"),'Avance Cuantitativo Productos'!$BD39:$BD39&gt;'Avance Cuantitativo Productos'!$BJ39:$BJ39),"ERROR, las metas de las vigencias no pueden ser mayores a la meta final",IF(AND('Avance Cuantitativo Productos'!$H39:$H39="Decreciente",'Avance Cuantitativo Productos'!$BD39:$BD39&lt;'Avance Cuantitativo Productos'!$BJ39:$BJ39),"ERROR, las metas de las vigencias no pueden ser menores a la meta final",IF(OR('Avance Cuantitativo Productos'!$H39:$H39="Creciente",'Avance Cuantitativo Productos'!$H39:$H39="Constante",'Avance Cuantitativo Productos'!$H39:$H39="Decreciente"),IF((MAX(COLUMN('Avance Cuantitativo Productos'!$V39:$Y39)*(INDEX('Avance Cuantitativo Productos'!$V39:$Y39,LARGE(('Avance Cuantitativo Productos'!$V39:$Y39&lt;&gt;"")*(_xlfn.SEQUENCE(,COUNTA('Avance Cuantitativo Productos'!$V$6:$Y$6))),1))='Avance Cuantitativo Productos'!$V39:$Y39))-COLUMN('Avance Cuantitativo Productos'!$V39:$V39)+1)=1,(OFFSET('Avance Cuantitativo Productos'!$BB39:$BB39,0,_xlfn.XMATCH('Avance Cuantitativo Productos'!$BD$6:$BD$6,'Avance Cuantitativo Productos'!$BB$6:$BD$6)-1)-(OFFSET('Avance Cuantitativo Productos'!$BB39:$BB39,0,_xlfn.XMATCH('Avance Cuantitativo Productos'!$BD$6:$BD$6,'Avance Cuantitativo Productos'!$BB$6:$BD$6)-2)))/4+OFFSET('Avance Cuantitativo Productos'!$BB39:$BB39,0,_xlfn.XMATCH('Avance Cuantitativo Productos'!$BD$6:$BD$6,'Avance Cuantitativo Productos'!$BB$6:$BD$6)-1),IF((MAX(COLUMN('Avance Cuantitativo Productos'!$V39:$Y39)*(INDEX('Avance Cuantitativo Productos'!$V39:$Y39,LARGE(('Avance Cuantitativo Productos'!$V39:$Y39&lt;&gt;"")*(_xlfn.SEQUENCE(,COUNTA('Avance Cuantitativo Productos'!$V$6:$Y$6))),1))='Avance Cuantitativo Productos'!$V39:$Y39))-COLUMN('Avance Cuantitativo Productos'!$V39:$V39)+1)=2,(OFFSET('Avance Cuantitativo Productos'!$BB39:$BB39,0,_xlfn.XMATCH('Avance Cuantitativo Productos'!$BD$6:$BD$6,'Avance Cuantitativo Productos'!$BB$6:$BD$6)-1)-OFFSET('Avance Cuantitativo Productos'!$BB39:$BB39,0,_xlfn.XMATCH('Avance Cuantitativo Productos'!$BD$6:$BD$6,'Avance Cuantitativo Productos'!$BB$6:$BD$6)-2))/2+OFFSET('Avance Cuantitativo Productos'!$BB39:$BB39,0,_xlfn.XMATCH('Avance Cuantitativo Productos'!$BD$6:$BD$6,'Avance Cuantitativo Productos'!$BB$6:$BD$6)-2),IF((MAX(COLUMN('Avance Cuantitativo Productos'!$V39:$Y39)*(INDEX('Avance Cuantitativo Productos'!$V39:$Y39,LARGE(('Avance Cuantitativo Productos'!$V39:$Y39&lt;&gt;"")*(_xlfn.SEQUENCE(,COUNTA('Avance Cuantitativo Productos'!$V$6:$Y$6))),1))='Avance Cuantitativo Productos'!$V39:$Y39))-COLUMN('Avance Cuantitativo Productos'!$V39:$V39)+1)=3,(OFFSET('Avance Cuantitativo Productos'!$BB39:$BB39,0,_xlfn.XMATCH('Avance Cuantitativo Productos'!$BD$6:$BD$6,'Avance Cuantitativo Productos'!$BB$6:$BD$6)-1)-OFFSET('Avance Cuantitativo Productos'!$BB39:$BB39,0,_xlfn.XMATCH('Avance Cuantitativo Productos'!$BD$6:$BD$6,'Avance Cuantitativo Productos'!$BB$6:$BD$6)-2))*0.75+OFFSET('Avance Cuantitativo Productos'!$BB39:$BB39,0,_xlfn.XMATCH('Avance Cuantitativo Productos'!$BD$6:$BD$6,'Avance Cuantitativo Productos'!$BB$6:$BD$6)-2),IF((MAX(COLUMN('Avance Cuantitativo Productos'!$V39:$Y39)*(INDEX('Avance Cuantitativo Productos'!$V39:$Y39,LARGE(('Avance Cuantitativo Productos'!$V39:$Y39&lt;&gt;"")*(_xlfn.SEQUENCE(,COUNTA('Avance Cuantitativo Productos'!$V$6:$Y$6))),1))='Avance Cuantitativo Productos'!$V39:$Y39))-COLUMN('Avance Cuantitativo Productos'!$V39:$V39)+1)=4,(OFFSET('Avance Cuantitativo Productos'!$BB39:$BB39,0,_xlfn.XMATCH('Avance Cuantitativo Productos'!$BD$6:$BD$6,'Avance Cuantitativo Productos'!$BB$6:$BD$6)-1)-OFFSET('Avance Cuantitativo Productos'!$BB39:$BB39,0,_xlfn.XMATCH('Avance Cuantitativo Productos'!$BD$6:$BD$6,'Avance Cuantitativo Productos'!$BB$6:$BD$6)-2))+OFFSET('Avance Cuantitativo Productos'!$BB39:$BB39,0,_xlfn.XMATCH('Avance Cuantitativo Productos'!$BD$6:$BD$6,'Avance Cuantitativo Productos'!$BB$6:$BD$6)-2))))),IF('Avance Cuantitativo Productos'!$H39:$H39="Suma",IF((MAX(COLUMN('Avance Cuantitativo Productos'!$V39:$Y39)*(INDEX(INT(ISNUMBER('Avance Cuantitativo Productos'!$V39:$Y39)),LARGE((INT(ISNUMBER('Avance Cuantitativo Productos'!$V39:$Y39))&lt;&gt;0)*(_xlfn.SEQUENCE(,COUNTA('Avance Cuantitativo Productos'!$V$6:$Y$6))),1))=INT(ISNUMBER('Avance Cuantitativo Productos'!$V39:$Y39))))-COLUMN('Avance Cuantitativo Productos'!$V39:$V39)+1)=1,(OFFSET('Avance Cuantitativo Productos'!$BB39:$BB39,0,_xlfn.XMATCH('Avance Cuantitativo Productos'!$BD$6:$BD$6,'Avance Cuantitativo Productos'!$BB$6:$BD$6,1,1)-1)/4+SUM('Avance Cuantitativo Productos'!$BB39:$BC39)),IF((MAX(COLUMN('Avance Cuantitativo Productos'!$V39:$Y39)*(INDEX(INT(ISNUMBER('Avance Cuantitativo Productos'!$V39:$Y39)),LARGE((INT(ISNUMBER('Avance Cuantitativo Productos'!$V39:$Y39))&lt;&gt;0)*(_xlfn.SEQUENCE(,COUNTA('Avance Cuantitativo Productos'!$V$6:$Y$6))),1))=INT(ISNUMBER('Avance Cuantitativo Productos'!$V39:$Y39))))-COLUMN('Avance Cuantitativo Productos'!$V39:$V39)+1)=2,(OFFSET('Avance Cuantitativo Productos'!$BB39:$BB39,0,_xlfn.XMATCH('Avance Cuantitativo Productos'!$BD$6:$BD$6,'Avance Cuantitativo Productos'!$BB$6:$BD$6,1,1)-1)/2+SUM('Avance Cuantitativo Productos'!$BB39:$BC39)),IF((MAX(COLUMN('Avance Cuantitativo Productos'!$V39:$Y39)*(INDEX(INT(ISNUMBER('Avance Cuantitativo Productos'!$V39:$Y39)),LARGE((INT(ISNUMBER('Avance Cuantitativo Productos'!$V39:$Y39))&lt;&gt;0)*(_xlfn.SEQUENCE(,COUNTA('Avance Cuantitativo Productos'!$V$6:$Y$6))),1))=INT(ISNUMBER('Avance Cuantitativo Productos'!$V39:$Y39))))-COLUMN('Avance Cuantitativo Productos'!$V39:$V39)+1)=3,(OFFSET('Avance Cuantitativo Productos'!$BB39:$BB39,0,_xlfn.XMATCH('Avance Cuantitativo Productos'!$BD$6:$BD$6,'Avance Cuantitativo Productos'!$BB$6:$BD$6,1,1)-1)*0.75+SUM('Avance Cuantitativo Productos'!$BB39:$BC39)),IF((MAX(COLUMN('Avance Cuantitativo Productos'!$V39:$Y39)*(INDEX(INT(ISNUMBER('Avance Cuantitativo Productos'!$V39:$Y39)),LARGE((INT(ISNUMBER('Avance Cuantitativo Productos'!$V39:$Y39))&lt;&gt;0)*(_xlfn.SEQUENCE(,COUNTA('Avance Cuantitativo Productos'!$V$6:$Y$6))),1))=INT(ISNUMBER('Avance Cuantitativo Productos'!$V39:$Y39))))-COLUMN('Avance Cuantitativo Productos'!$V39:$V39)+1)=4,(OFFSET('Avance Cuantitativo Productos'!$BB39:$BB39,0,_xlfn.XMATCH('Avance Cuantitativo Productos'!$BD$6:$BD$6,'Avance Cuantitativo Productos'!$BB$6:$BD$6,1,1)-1)+SUM('Avance Cuantitativo Productos'!$BB39:$BC39)),))))))))))))</f>
        <v/>
      </c>
      <c r="BN39" s="124" t="str">
        <f t="array" aca="1" ref="BN39" ca="1">+IF(AND('Avance Cuantitativo Productos'!$BM39:$BM39="",'Avance Cuantitativo Productos'!$BE39:$BE39=""),"",IF(OR(AND(_xlfn.XLOOKUP('Avance Cuantitativo Productos'!$I39:$I39,Listas!$G$2:$G$10,Listas!$I$2:$I$10&lt;1),'Avance Cuantitativo Productos'!$BE39:$BE39=""),'Avance Cuantitativo Productos'!$BE39:$BE39="",COUNTIF('Avance Cuantitativo Productos'!$Z39:$AC39,"="&amp;"")&gt;=4),MAX('Avance Cuantitativo Productos'!$BM39:$BM39,'Avance Cuantitativo Productos'!$BD39:$BD39),IF('Avance Cuantitativo Productos'!$H39:$H39="","Seleccionar Anualización",IF(COUNTIF('Avance Cuantitativo Productos'!$BB39:$BE39,"="&amp;"")=4,"",IF(AND(OR('Avance Cuantitativo Productos'!$H39:$H39="Creciente",'Avance Cuantitativo Productos'!$H39:$H39="Constante",'Avance Cuantitativo Productos'!$H39:$H39="Suma"),'Avance Cuantitativo Productos'!$BE39:$BE39&gt;'Avance Cuantitativo Productos'!$BJ39:$BJ39),"ERROR, las metas de las vigencias no pueden ser mayores a la meta final",IF(AND('Avance Cuantitativo Productos'!$H39:$H39="Decreciente",'Avance Cuantitativo Productos'!$BE39:$BE39&lt;'Avance Cuantitativo Productos'!$BJ39:$BJ39),"ERROR, las metas de las vigencias no pueden ser menores a la meta final",IF(OR('Avance Cuantitativo Productos'!$H39:$H39="Creciente",'Avance Cuantitativo Productos'!$H39:$H39="Constante",'Avance Cuantitativo Productos'!$H39:$H39="Decreciente"),IF((MAX(COLUMN('Avance Cuantitativo Productos'!$Z39:$AC39)*(INDEX('Avance Cuantitativo Productos'!$Z39:$AC39,LARGE(('Avance Cuantitativo Productos'!$Z39:$AC39&lt;&gt;"")*(_xlfn.SEQUENCE(,COUNTA('Avance Cuantitativo Productos'!$Z$6:$AC$6))),1))='Avance Cuantitativo Productos'!$Z39:$AC39))-COLUMN('Avance Cuantitativo Productos'!$Z39:$Z39)+1)=1,(OFFSET('Avance Cuantitativo Productos'!$BB39:$BB39,0,_xlfn.XMATCH('Avance Cuantitativo Productos'!$BE$6:$BE$6,'Avance Cuantitativo Productos'!$BB$6:$BE$6)-1)-(OFFSET('Avance Cuantitativo Productos'!$BB39:$BB39,0,_xlfn.XMATCH('Avance Cuantitativo Productos'!$BE$6:$BE$6,'Avance Cuantitativo Productos'!$BB$6:$BE$6)-2)))/4+OFFSET('Avance Cuantitativo Productos'!$BB39:$BB39,0,_xlfn.XMATCH('Avance Cuantitativo Productos'!$BE$6:$BE$6,'Avance Cuantitativo Productos'!$BB$6:$BE$6)-2),IF((MAX(COLUMN('Avance Cuantitativo Productos'!$Z39:$AC39)*(INDEX('Avance Cuantitativo Productos'!$Z39:$AC39,LARGE(('Avance Cuantitativo Productos'!$Z39:$AC39&lt;&gt;"")*(_xlfn.SEQUENCE(,COUNTA('Avance Cuantitativo Productos'!$Z$6:$AC$6))),1))='Avance Cuantitativo Productos'!$Z39:$AC39))-COLUMN('Avance Cuantitativo Productos'!$Z39:$Z39)+1)=2,(OFFSET('Avance Cuantitativo Productos'!$BB39:$BB39,0,_xlfn.XMATCH('Avance Cuantitativo Productos'!$BE$6:$BE$6,'Avance Cuantitativo Productos'!$BB$6:$BE$6)-1)-OFFSET('Avance Cuantitativo Productos'!$BB39:$BB39,0,_xlfn.XMATCH('Avance Cuantitativo Productos'!$BE$6:$BE$6,'Avance Cuantitativo Productos'!$BB$6:$BE$6)-2))/2+OFFSET('Avance Cuantitativo Productos'!$BB39:$BB39,0,_xlfn.XMATCH('Avance Cuantitativo Productos'!$BE$6:$BE$6,'Avance Cuantitativo Productos'!$BB$6:$BE$6)-2),IF((MAX(COLUMN('Avance Cuantitativo Productos'!$Z39:$AC39)*(INDEX('Avance Cuantitativo Productos'!$Z39:$AC39,LARGE(('Avance Cuantitativo Productos'!$Z39:$AC39&lt;&gt;"")*(_xlfn.SEQUENCE(,COUNTA('Avance Cuantitativo Productos'!$Z$6:$AC$6))),1))='Avance Cuantitativo Productos'!$Z39:$AC39))-COLUMN('Avance Cuantitativo Productos'!$Z39:$Z39)+1)=3,(OFFSET('Avance Cuantitativo Productos'!$BB39:$BB39,0,_xlfn.XMATCH('Avance Cuantitativo Productos'!$BE$6:$BE$6,'Avance Cuantitativo Productos'!$BB$6:$BE$6)-1)-OFFSET('Avance Cuantitativo Productos'!$BB39:$BB39,0,_xlfn.XMATCH('Avance Cuantitativo Productos'!$BE$6:$BE$6,'Avance Cuantitativo Productos'!$BB$6:$BE$6)-2))*3/4+OFFSET('Avance Cuantitativo Productos'!$BB39:$BB39,0,_xlfn.XMATCH('Avance Cuantitativo Productos'!$BE$6:$BE$6,'Avance Cuantitativo Productos'!$BB$6:$BE$6)-2),IF((MAX(COLUMN('Avance Cuantitativo Productos'!$Z39:$AC39)*(INDEX('Avance Cuantitativo Productos'!$Z39:$AC39,LARGE(('Avance Cuantitativo Productos'!$Z39:$AC39&lt;&gt;"")*(_xlfn.SEQUENCE(,COUNTA('Avance Cuantitativo Productos'!$Z$6:$AC$6))),1))='Avance Cuantitativo Productos'!$Z39:$AC39))-COLUMN('Avance Cuantitativo Productos'!$Z39:$Z39)+1)=4,(OFFSET('Avance Cuantitativo Productos'!$BB39:$BB39,0,_xlfn.XMATCH('Avance Cuantitativo Productos'!$BE$6:$BE$6,'Avance Cuantitativo Productos'!$BB$6:$BE$6)-1)-OFFSET('Avance Cuantitativo Productos'!$BB39:$BB39,0,_xlfn.XMATCH('Avance Cuantitativo Productos'!$BE$6:$BE$6,'Avance Cuantitativo Productos'!$BB$6:$BE$6)-2))+OFFSET('Avance Cuantitativo Productos'!$BB39:$BB39,0,_xlfn.XMATCH('Avance Cuantitativo Productos'!$BE$6:$BE$6,'Avance Cuantitativo Productos'!$BB$6:$BE$6)-2))))),IF('Avance Cuantitativo Productos'!$H39:$H39="Suma",IF((MAX(COLUMN('Avance Cuantitativo Productos'!$Z39:$AC39)*(INDEX(INT(ISNUMBER('Avance Cuantitativo Productos'!$Z39:$AC39)),LARGE((INT(ISNUMBER('Avance Cuantitativo Productos'!$Z39:$AC39))&lt;&gt;0)*(_xlfn.SEQUENCE(,COUNTA('Avance Cuantitativo Productos'!$Z$6:$AC$6))),1))=INT(ISNUMBER('Avance Cuantitativo Productos'!$Z39:$AC39))))-COLUMN('Avance Cuantitativo Productos'!$Z39:$Z39)+1)=1,(OFFSET('Avance Cuantitativo Productos'!$BB39:$BB39,0,_xlfn.XMATCH('Avance Cuantitativo Productos'!$BE$6:$BE$6,'Avance Cuantitativo Productos'!$BB$6:$BE$6,1,1)-1)/4+SUM('Avance Cuantitativo Productos'!$BB39:$BD39)),IF((MAX(COLUMN('Avance Cuantitativo Productos'!$Z39:$AC39)*(INDEX(INT(ISNUMBER('Avance Cuantitativo Productos'!$Z39:$AC39)),LARGE((INT(ISNUMBER('Avance Cuantitativo Productos'!$Z39:$AC39))&lt;&gt;0)*(_xlfn.SEQUENCE(,COUNTA('Avance Cuantitativo Productos'!$Z$6:$AC$6))),1))=INT(ISNUMBER('Avance Cuantitativo Productos'!$Z39:$AC39))))-COLUMN('Avance Cuantitativo Productos'!$Z39:$Z39)+1)=2,(OFFSET('Avance Cuantitativo Productos'!$BB39:$BB39,0,_xlfn.XMATCH('Avance Cuantitativo Productos'!$BE$6:$BE$6,'Avance Cuantitativo Productos'!$BB$6:$BE$6,1,1)-1)/2+SUM('Avance Cuantitativo Productos'!$BB39:$BD39)),IF((MAX(COLUMN('Avance Cuantitativo Productos'!$Z39:$AC39)*(INDEX(INT(ISNUMBER('Avance Cuantitativo Productos'!$Z39:$AC39)),LARGE((INT(ISNUMBER('Avance Cuantitativo Productos'!$Z39:$AC39))&lt;&gt;0)*(_xlfn.SEQUENCE(,COUNTA('Avance Cuantitativo Productos'!$Z$6:$AC$6))),1))=INT(ISNUMBER('Avance Cuantitativo Productos'!$Z39:$AC39))))-COLUMN('Avance Cuantitativo Productos'!$Z39:$Z39)+1)=3,(OFFSET('Avance Cuantitativo Productos'!$BB39:$BB39,0,_xlfn.XMATCH('Avance Cuantitativo Productos'!$BE$6:$BE$6,'Avance Cuantitativo Productos'!$BB$6:$BE$6,1,1)-1)*3/4+SUM('Avance Cuantitativo Productos'!$BB39:$BD39)),IF((MAX(COLUMN('Avance Cuantitativo Productos'!$Z39:$AC39)*(INDEX(INT(ISNUMBER('Avance Cuantitativo Productos'!$Z39:$AC39)),LARGE((INT(ISNUMBER('Avance Cuantitativo Productos'!$Z39:$AC39))&lt;&gt;0)*(_xlfn.SEQUENCE(,COUNTA('Avance Cuantitativo Productos'!$Z$6:$AC$6))),1))=INT(ISNUMBER('Avance Cuantitativo Productos'!$Z39:$AC39))))-COLUMN('Avance Cuantitativo Productos'!$Z39:$Z39)+1)=4,(OFFSET('Avance Cuantitativo Productos'!$BB39:$BB39,0,_xlfn.XMATCH('Avance Cuantitativo Productos'!$BE$6:$BE$6,'Avance Cuantitativo Productos'!$BB$6:$BE$6,1,1)-1)+SUM('Avance Cuantitativo Productos'!$BB39:$BD39)),))))))))))))</f>
        <v/>
      </c>
      <c r="BO39" s="124" t="str">
        <f t="array" aca="1" ref="BO39" ca="1">+IF(AND('Avance Cuantitativo Productos'!$BN39:$BN39="",'Avance Cuantitativo Productos'!$BF39:$BF39=""),"",IF(OR(AND(_xlfn.XLOOKUP('Avance Cuantitativo Productos'!$I39:$I39,Listas!$G$2:$G$10,Listas!$I$2:$I$10&lt;1),'Avance Cuantitativo Productos'!$BF39:$BF39=""),'Avance Cuantitativo Productos'!$BF39:$BF39="",COUNTIF('Avance Cuantitativo Productos'!$AD39:$AG39,"="&amp;"")&gt;=4),MAX('Avance Cuantitativo Productos'!$BN39:$BN39,'Avance Cuantitativo Productos'!$BE39:$BE39),IF('Avance Cuantitativo Productos'!$H39:$H39="","Seleccionar Anualización",IF(COUNTIF('Avance Cuantitativo Productos'!$BB39:$BF39,"="&amp;"")=5,"",IF(AND(OR('Avance Cuantitativo Productos'!$H39:$H39="Creciente",'Avance Cuantitativo Productos'!$H39:$H39="Constante",'Avance Cuantitativo Productos'!$H39:$H39="Suma"),'Avance Cuantitativo Productos'!$BF39:$BF39&gt;'Avance Cuantitativo Productos'!$BJ39:$BJ39),"ERROR, las metas de las vigencias no pueden ser mayores a la meta final",IF(AND('Avance Cuantitativo Productos'!$H39:$H39="Decreciente",'Avance Cuantitativo Productos'!$BF39:$BF39&lt;'Avance Cuantitativo Productos'!$BJ39:$BJ39),"ERROR, las metas de las vigencias no pueden ser menores a la meta final",IF(OR('Avance Cuantitativo Productos'!$H39:$H39="Creciente",'Avance Cuantitativo Productos'!$H39:$H39="Constante",'Avance Cuantitativo Productos'!$H39:$H39="Decreciente"),IF((MAX(COLUMN('Avance Cuantitativo Productos'!$AD39:$AG39)*(INDEX('Avance Cuantitativo Productos'!$AD39:$AG39,LARGE(('Avance Cuantitativo Productos'!$AD39:$AG39&lt;&gt;"")*(_xlfn.SEQUENCE(,COUNTA('Avance Cuantitativo Productos'!$AD$6:$AG$6))),1))='Avance Cuantitativo Productos'!$AD39:$AG39))-COLUMN('Avance Cuantitativo Productos'!$AD39:$AD39)+1)=1,(OFFSET('Avance Cuantitativo Productos'!$BB39:$BB39,0,_xlfn.XMATCH('Avance Cuantitativo Productos'!$BF$6:$BF$6,'Avance Cuantitativo Productos'!$BB$6:$BF$6)-1)-(OFFSET('Avance Cuantitativo Productos'!$BB39:$BB39,0,_xlfn.XMATCH('Avance Cuantitativo Productos'!$BF$6:$BF$6,'Avance Cuantitativo Productos'!$BB$6:$BF$6)-2)))/4+OFFSET('Avance Cuantitativo Productos'!$BB39:$BB39,0,_xlfn.XMATCH('Avance Cuantitativo Productos'!$BF$6:$BF$6,'Avance Cuantitativo Productos'!$BB$6:$BF$6)-2),IF((MAX(COLUMN('Avance Cuantitativo Productos'!$AD39:$AG39)*(INDEX('Avance Cuantitativo Productos'!$AD39:$AG39,LARGE(('Avance Cuantitativo Productos'!$AD39:$AG39&lt;&gt;"")*(_xlfn.SEQUENCE(,COUNTA('Avance Cuantitativo Productos'!$AD$6:$AG$6))),1))='Avance Cuantitativo Productos'!$AD39:$AG39))-COLUMN('Avance Cuantitativo Productos'!$AD39:$AD39)+1)=2,(OFFSET('Avance Cuantitativo Productos'!$BB39:$BB39,0,_xlfn.XMATCH('Avance Cuantitativo Productos'!$BF$6:$BF$6,'Avance Cuantitativo Productos'!$BB$6:$BF$6)-1)-OFFSET('Avance Cuantitativo Productos'!$BB39:$BB39,0,_xlfn.XMATCH('Avance Cuantitativo Productos'!$BF$6:$BF$6,'Avance Cuantitativo Productos'!$BB$6:$BF$6)-2))/2+OFFSET('Avance Cuantitativo Productos'!$BB39:$BB39,0,_xlfn.XMATCH('Avance Cuantitativo Productos'!$BF$6:$BF$6,'Avance Cuantitativo Productos'!$BB$6:$BF$6)-2),IF((MAX(COLUMN('Avance Cuantitativo Productos'!$AD39:$AG39)*(INDEX('Avance Cuantitativo Productos'!$AD39:$AG39,LARGE(('Avance Cuantitativo Productos'!$AD39:$AG39&lt;&gt;"")*(_xlfn.SEQUENCE(,COUNTA('Avance Cuantitativo Productos'!$AD$6:$AG$6))),1))='Avance Cuantitativo Productos'!$AD39:$AG39))-COLUMN('Avance Cuantitativo Productos'!$AD39:$AD39)+1)=3,(OFFSET('Avance Cuantitativo Productos'!$BB39:$BB39,0,_xlfn.XMATCH('Avance Cuantitativo Productos'!$BF$6:$BF$6,'Avance Cuantitativo Productos'!$BB$6:$BF$6)-1)-OFFSET('Avance Cuantitativo Productos'!$BB39:$BB39,0,_xlfn.XMATCH('Avance Cuantitativo Productos'!$BF$6:$BF$6,'Avance Cuantitativo Productos'!$BB$6:$BF$6)-2))*3/4+OFFSET('Avance Cuantitativo Productos'!$BB39:$BB39,0,_xlfn.XMATCH('Avance Cuantitativo Productos'!$BF$6:$BF$6,'Avance Cuantitativo Productos'!$BB$6:$BF$6)-2),IF((MAX(COLUMN('Avance Cuantitativo Productos'!$AD39:$AG39)*(INDEX('Avance Cuantitativo Productos'!$AD39:$AG39,LARGE(('Avance Cuantitativo Productos'!$AD39:$AG39&lt;&gt;"")*(_xlfn.SEQUENCE(,COUNTA('Avance Cuantitativo Productos'!$AD$6:$AG$6))),1))='Avance Cuantitativo Productos'!$AD39:$AG39))-COLUMN('Avance Cuantitativo Productos'!$AD39:$AD39)+1)=4,(OFFSET('Avance Cuantitativo Productos'!$BB39:$BB39,0,_xlfn.XMATCH('Avance Cuantitativo Productos'!$BF$6:$BF$6,'Avance Cuantitativo Productos'!$BB$6:$BF$6)-1)-OFFSET('Avance Cuantitativo Productos'!$BB39:$BB39,0,_xlfn.XMATCH('Avance Cuantitativo Productos'!$BF$6:$BF$6,'Avance Cuantitativo Productos'!$BB$6:$BF$6)-2))+OFFSET('Avance Cuantitativo Productos'!$BB39:$BB39,0,_xlfn.XMATCH('Avance Cuantitativo Productos'!$BF$6:$BF$6,'Avance Cuantitativo Productos'!$BB$6:$BF$6)-2))))),IF('Avance Cuantitativo Productos'!$H39:$H39="Suma",IF((MAX(COLUMN('Avance Cuantitativo Productos'!$AD39:$AG39)*(INDEX(INT(ISNUMBER('Avance Cuantitativo Productos'!$AD39:$AG39)),LARGE((INT(ISNUMBER('Avance Cuantitativo Productos'!$AD39:$AG39))&lt;&gt;0)*(_xlfn.SEQUENCE(,COUNTA('Avance Cuantitativo Productos'!$AD$6:$AG$6))),1))=INT(ISNUMBER('Avance Cuantitativo Productos'!$AD39:$AG39))))-COLUMN('Avance Cuantitativo Productos'!$AD39:$AD39)+1)=1,(OFFSET('Avance Cuantitativo Productos'!$BB39:$BB39,0,_xlfn.XMATCH('Avance Cuantitativo Productos'!$BF$6:$BF$6,'Avance Cuantitativo Productos'!$BB$6:$BF$6,1,1)-1)/4+SUM('Avance Cuantitativo Productos'!$BB39:$BE39)),IF((MAX(COLUMN('Avance Cuantitativo Productos'!$AD39:$AG39)*(INDEX(INT(ISNUMBER('Avance Cuantitativo Productos'!$AD39:$AG39)),LARGE((INT(ISNUMBER('Avance Cuantitativo Productos'!$AD39:$AG39))&lt;&gt;0)*(_xlfn.SEQUENCE(,COUNTA('Avance Cuantitativo Productos'!$AD$6:$AG$6))),1))=INT(ISNUMBER('Avance Cuantitativo Productos'!$AD39:$AG39))))-COLUMN('Avance Cuantitativo Productos'!$AD39:$AD39)+1)=2,(OFFSET('Avance Cuantitativo Productos'!$BB39:$BB39,0,_xlfn.XMATCH('Avance Cuantitativo Productos'!$BF$6:$BF$6,'Avance Cuantitativo Productos'!$BB$6:$BF$6,1,1)-1)/2+SUM('Avance Cuantitativo Productos'!$BB39:$BE39)),IF((MAX(COLUMN('Avance Cuantitativo Productos'!$AD39:$AG39)*(INDEX(INT(ISNUMBER('Avance Cuantitativo Productos'!$AD39:$AG39)),LARGE((INT(ISNUMBER('Avance Cuantitativo Productos'!$AD39:$AG39))&lt;&gt;0)*(_xlfn.SEQUENCE(,COUNTA('Avance Cuantitativo Productos'!$AD$6:$AG$6))),1))=INT(ISNUMBER('Avance Cuantitativo Productos'!$AD39:$AG39))))-COLUMN('Avance Cuantitativo Productos'!$AD39:$AD39)+1)=3,(OFFSET('Avance Cuantitativo Productos'!$BB39:$BB39,0,_xlfn.XMATCH('Avance Cuantitativo Productos'!$BF$6:$BF$6,'Avance Cuantitativo Productos'!$BB$6:$BF$6,1,1)-1)*3/4+SUM('Avance Cuantitativo Productos'!$BB39:$BE39)),IF((MAX(COLUMN('Avance Cuantitativo Productos'!$AD39:$AG39)*(INDEX(INT(ISNUMBER('Avance Cuantitativo Productos'!$AD39:$AG39)),LARGE((INT(ISNUMBER('Avance Cuantitativo Productos'!$AD39:$AG39))&lt;&gt;0)*(_xlfn.SEQUENCE(,COUNTA('Avance Cuantitativo Productos'!$AD$6:$AG$6))),1))=INT(ISNUMBER('Avance Cuantitativo Productos'!$AD39:$AG39))))-COLUMN('Avance Cuantitativo Productos'!$AD39:$AD39)+1)=4,(OFFSET('Avance Cuantitativo Productos'!$BB39:$BB39,0,_xlfn.XMATCH('Avance Cuantitativo Productos'!$BF$6:$BF$6,'Avance Cuantitativo Productos'!$BB$6:$BF$6,1,1)-1)+SUM('Avance Cuantitativo Productos'!$BB39:$BE39)),))))))))))))</f>
        <v/>
      </c>
      <c r="BP39" s="125" t="str">
        <f t="array" aca="1" ref="BP39" ca="1">+IF(AND('Avance Cuantitativo Productos'!$BO39:$BO39="",'Avance Cuantitativo Productos'!$BG39:$BG39=""),"",IF(OR(AND(_xlfn.XLOOKUP('Avance Cuantitativo Productos'!$I39:$I39,Listas!$G$2:$G$10,Listas!$I$2:$I$10&lt;1),'Avance Cuantitativo Productos'!$BG39:$BG39=""),'Avance Cuantitativo Productos'!$BG39:$BG39="",COUNTIF('Avance Cuantitativo Productos'!$AH39:$AK39,"="&amp;"")&gt;=4),MAX('Avance Cuantitativo Productos'!$BO39:$BO39,'Avance Cuantitativo Productos'!$BF39:$BF39),IF('Avance Cuantitativo Productos'!$H39:$H39="","Seleccionar Anualización",IF(COUNTIF('Avance Cuantitativo Productos'!$BB39:$BG39,"="&amp;"")=6,"",IF(AND(OR('Avance Cuantitativo Productos'!$H39:$H39="Creciente",'Avance Cuantitativo Productos'!$H39:$H39="Constante",'Avance Cuantitativo Productos'!$H39:$H39="Suma"),'Avance Cuantitativo Productos'!$BG39:$BG39&gt;'Avance Cuantitativo Productos'!$BJ39:$BJ39),"ERROR, las metas de las vigencias no pueden ser mayores a la meta final",IF(AND('Avance Cuantitativo Productos'!$H39:$H39="Decreciente",'Avance Cuantitativo Productos'!$BG39:$BG39&lt;'Avance Cuantitativo Productos'!$BJ39:$BJ39),"ERROR, las metas de las vigencias no pueden ser menores a la meta final",IF(OR('Avance Cuantitativo Productos'!$H39:$H39="Creciente",'Avance Cuantitativo Productos'!$H39:$H39="Constante",'Avance Cuantitativo Productos'!$H39:$H39="Decreciente"),IF((MAX(COLUMN('Avance Cuantitativo Productos'!$AH39:$AK39)*(INDEX('Avance Cuantitativo Productos'!$AH39:$AK39,LARGE(('Avance Cuantitativo Productos'!$AH39:$AK39&lt;&gt;"")*(_xlfn.SEQUENCE(,COUNTA('Avance Cuantitativo Productos'!$AH$6:$AK$6))),1))='Avance Cuantitativo Productos'!$AH39:$AK39))-COLUMN('Avance Cuantitativo Productos'!$AH39:$AH39)+1)=1,(OFFSET('Avance Cuantitativo Productos'!$BB39:$BB39,0,_xlfn.XMATCH('Avance Cuantitativo Productos'!$BG$6:$BG$6,'Avance Cuantitativo Productos'!$BB$6:$BG$6)-1)-(OFFSET('Avance Cuantitativo Productos'!$BB39:$BB39,0,_xlfn.XMATCH('Avance Cuantitativo Productos'!$BG$6:$BG$6,'Avance Cuantitativo Productos'!$BB$6:$BG$6)-2)))/4+OFFSET('Avance Cuantitativo Productos'!$BB39:$BB39,0,_xlfn.XMATCH('Avance Cuantitativo Productos'!$BG$6:$BG$6,'Avance Cuantitativo Productos'!$BB$6:$BG$6)-2),IF((MAX(COLUMN('Avance Cuantitativo Productos'!$AH39:$AK39)*(INDEX('Avance Cuantitativo Productos'!$AH39:$AK39,LARGE(('Avance Cuantitativo Productos'!$AH39:$AK39&lt;&gt;"")*(_xlfn.SEQUENCE(,COUNTA('Avance Cuantitativo Productos'!$AH$6:$AK$6))),1))='Avance Cuantitativo Productos'!$AH39:$AK39))-COLUMN('Avance Cuantitativo Productos'!$AH39:$AH39)+1)=2,(OFFSET('Avance Cuantitativo Productos'!$BB39:$BB39,0,_xlfn.XMATCH('Avance Cuantitativo Productos'!$BG$6:$BG$6,'Avance Cuantitativo Productos'!$BB$6:$BG$6)-1)-OFFSET('Avance Cuantitativo Productos'!$BB39:$BB39,0,_xlfn.XMATCH('Avance Cuantitativo Productos'!$BG$6:$BG$6,'Avance Cuantitativo Productos'!$BB$6:$BG$6)-2))/2+OFFSET('Avance Cuantitativo Productos'!$BB39:$BB39,0,_xlfn.XMATCH('Avance Cuantitativo Productos'!$BG$6:$BG$6,'Avance Cuantitativo Productos'!$BB$6:$BG$6)-2),IF((MAX(COLUMN('Avance Cuantitativo Productos'!$AH39:$AK39)*(INDEX('Avance Cuantitativo Productos'!$AH39:$AK39,LARGE(('Avance Cuantitativo Productos'!$AH39:$AK39&lt;&gt;"")*(_xlfn.SEQUENCE(,COUNTA('Avance Cuantitativo Productos'!$AH$6:$AK$6))),1))='Avance Cuantitativo Productos'!$AH39:$AK39))-COLUMN('Avance Cuantitativo Productos'!$AH39:$AH39)+1)=3,(OFFSET('Avance Cuantitativo Productos'!$BB39:$BB39,0,_xlfn.XMATCH('Avance Cuantitativo Productos'!$BG$6:$BG$6,'Avance Cuantitativo Productos'!$BB$6:$BG$6)-1)-OFFSET('Avance Cuantitativo Productos'!$BB39:$BB39,0,_xlfn.XMATCH('Avance Cuantitativo Productos'!$BG$6:$BG$6,'Avance Cuantitativo Productos'!$BB$6:$BG$6)-2))*3/4+OFFSET('Avance Cuantitativo Productos'!$BB39:$BB39,0,_xlfn.XMATCH('Avance Cuantitativo Productos'!$BG$6:$BG$6,'Avance Cuantitativo Productos'!$BB$6:$BG$6)-2),IF((MAX(COLUMN('Avance Cuantitativo Productos'!$AH39:$AK39)*(INDEX('Avance Cuantitativo Productos'!$AH39:$AK39,LARGE(('Avance Cuantitativo Productos'!$AH39:$AK39&lt;&gt;"")*(_xlfn.SEQUENCE(,COUNTA('Avance Cuantitativo Productos'!$AH$6:$AK$6))),1))='Avance Cuantitativo Productos'!$AH39:$AK39))-COLUMN('Avance Cuantitativo Productos'!$AH39:$AH39)+1)=4,(OFFSET('Avance Cuantitativo Productos'!$BB39:$BB39,0,_xlfn.XMATCH('Avance Cuantitativo Productos'!$BG$6:$BG$6,'Avance Cuantitativo Productos'!$BB$6:$BG$6)-1)-OFFSET('Avance Cuantitativo Productos'!$BB39:$BB39,0,_xlfn.XMATCH('Avance Cuantitativo Productos'!$BG$6:$BG$6,'Avance Cuantitativo Productos'!$BB$6:$BG$6)-2))+OFFSET('Avance Cuantitativo Productos'!$BB39:$BB39,0,_xlfn.XMATCH('Avance Cuantitativo Productos'!$BG$6:$BG$6,'Avance Cuantitativo Productos'!$BB$6:$BG$6)-2))))),IF('Avance Cuantitativo Productos'!$H39:$H39="Suma",IF((MAX(COLUMN('Avance Cuantitativo Productos'!$AH39:$AK39)*(INDEX(INT(ISNUMBER('Avance Cuantitativo Productos'!$AH39:$AK39)),LARGE((INT(ISNUMBER('Avance Cuantitativo Productos'!$AH39:$AK39))&lt;&gt;0)*(_xlfn.SEQUENCE(,COUNTA('Avance Cuantitativo Productos'!$AH$6:$AK$6))),1))=INT(ISNUMBER('Avance Cuantitativo Productos'!$AH39:$AK39))))-COLUMN('Avance Cuantitativo Productos'!$AH39:$AH39)+1)=1,(OFFSET('Avance Cuantitativo Productos'!$BB39:$BB39,0,_xlfn.XMATCH('Avance Cuantitativo Productos'!$BG$6:$BG$6,'Avance Cuantitativo Productos'!$BB$6:$BG$6,1,1)-1)/4+SUM('Avance Cuantitativo Productos'!$BB39:$BF39)),IF((MAX(COLUMN('Avance Cuantitativo Productos'!$AH39:$AK39)*(INDEX(INT(ISNUMBER('Avance Cuantitativo Productos'!$AH39:$AK39)),LARGE((INT(ISNUMBER('Avance Cuantitativo Productos'!$AH39:$AK39))&lt;&gt;0)*(_xlfn.SEQUENCE(,COUNTA('Avance Cuantitativo Productos'!$AH$6:$AK$6))),1))=INT(ISNUMBER('Avance Cuantitativo Productos'!$AH39:$AK39))))-COLUMN('Avance Cuantitativo Productos'!$AH39:$AH39)+1)=2,(OFFSET('Avance Cuantitativo Productos'!$BB39:$BB39,0,_xlfn.XMATCH('Avance Cuantitativo Productos'!$BG$6:$BG$6,'Avance Cuantitativo Productos'!$BB$6:$BG$6,1,1)-1)/2+SUM('Avance Cuantitativo Productos'!$BB39:$BF39)),IF((MAX(COLUMN('Avance Cuantitativo Productos'!$AH39:$AK39)*(INDEX(INT(ISNUMBER('Avance Cuantitativo Productos'!$AH39:$AK39)),LARGE((INT(ISNUMBER('Avance Cuantitativo Productos'!$AH39:$AK39))&lt;&gt;0)*(_xlfn.SEQUENCE(,COUNTA('Avance Cuantitativo Productos'!$AH$6:$AK$6))),1))=INT(ISNUMBER('Avance Cuantitativo Productos'!$AH39:$AK39))))-COLUMN('Avance Cuantitativo Productos'!$AH39:$AH39)+1)=3,(OFFSET('Avance Cuantitativo Productos'!$BB39:$BB39,0,_xlfn.XMATCH('Avance Cuantitativo Productos'!$BG$6:$BG$6,'Avance Cuantitativo Productos'!$BB$6:$BG$6,1,1)-1)*3/4+SUM('Avance Cuantitativo Productos'!$BB39:$BF39)),IF((MAX(COLUMN('Avance Cuantitativo Productos'!$AH39:$AK39)*(INDEX(INT(ISNUMBER('Avance Cuantitativo Productos'!$AH39:$AK39)),LARGE((INT(ISNUMBER('Avance Cuantitativo Productos'!$AH39:$AK39))&lt;&gt;0)*(_xlfn.SEQUENCE(,COUNTA('Avance Cuantitativo Productos'!$AH$6:$AK$6))),1))=INT(ISNUMBER('Avance Cuantitativo Productos'!$AH39:$AK39))))-COLUMN('Avance Cuantitativo Productos'!$AH39:$AH39)+1)=4,(OFFSET('Avance Cuantitativo Productos'!$BB39:$BB39,0,_xlfn.XMATCH('Avance Cuantitativo Productos'!$BG$6:$BG$6,'Avance Cuantitativo Productos'!$BB$6:$BG$6,1,1)-1)+SUM('Avance Cuantitativo Productos'!$BB39:$BF39)),))))))))))))</f>
        <v/>
      </c>
      <c r="BQ39" s="137">
        <f t="array" aca="1" ref="BQ39" ca="1">+IF(AND('Avance Cuantitativo Productos'!$BP39:$BP39="",'Avance Cuantitativo Productos'!$BH39:$BH39=""),"",IF(OR(AND(_xlfn.XLOOKUP('Avance Cuantitativo Productos'!$I39:$I39,Listas!$G$2:$G$10,Listas!$I$2:$I$10&lt;1),'Avance Cuantitativo Productos'!$BH39:$BH39=""),'Avance Cuantitativo Productos'!$BH39:$BH39="",COUNTIF('Avance Cuantitativo Productos'!$AL39:$AO39,"="&amp;"")&gt;=4),MAX('Avance Cuantitativo Productos'!$BP39:$BP39,'Avance Cuantitativo Productos'!$BG39:$BG39),IF('Avance Cuantitativo Productos'!$H39:$H39="","Seleccionar Anualización",IF(COUNTIF('Avance Cuantitativo Productos'!$BB39:$BH39,"="&amp;"")=7,"",IF(AND(OR('Avance Cuantitativo Productos'!$H39:$H39="Creciente",'Avance Cuantitativo Productos'!$H39:$H39="Constante",'Avance Cuantitativo Productos'!$H39:$H39="Suma"),'Avance Cuantitativo Productos'!$BH39:$BH39&gt;'Avance Cuantitativo Productos'!$BJ39:$BJ39),"ERROR, las metas de las vigencias no pueden ser mayores a la meta final",IF(AND('Avance Cuantitativo Productos'!$H39:$H39="Decreciente",'Avance Cuantitativo Productos'!$BH39:$BH39&lt;'Avance Cuantitativo Productos'!$BJ39:$BJ39),"ERROR, las metas de las vigencias no pueden ser menores a la meta final",IF(OR('Avance Cuantitativo Productos'!$H39:$H39="Creciente",'Avance Cuantitativo Productos'!$H39:$H39="Constante",'Avance Cuantitativo Productos'!$H39:$H39="Decreciente"),IF((MAX(COLUMN('Avance Cuantitativo Productos'!$AL39:$AO39)*(INDEX('Avance Cuantitativo Productos'!$AL39:$AO39,LARGE(('Avance Cuantitativo Productos'!$AL39:$AO39&lt;&gt;"")*(_xlfn.SEQUENCE(,COUNTA('Avance Cuantitativo Productos'!$AL$6:$AO$6))),1))='Avance Cuantitativo Productos'!$AL39:$AO39))-COLUMN('Avance Cuantitativo Productos'!$AL39:$AL39)+1)=1,(OFFSET('Avance Cuantitativo Productos'!$BB39:$BB39,0,_xlfn.XMATCH('Avance Cuantitativo Productos'!$BH$6:$BH$6,'Avance Cuantitativo Productos'!$BB$6:$BH$6)-1)-(OFFSET('Avance Cuantitativo Productos'!$BB39:$BB39,0,_xlfn.XMATCH('Avance Cuantitativo Productos'!$BH$6:$BH$6,'Avance Cuantitativo Productos'!$BB$6:$BH$6)-2)))/4+OFFSET('Avance Cuantitativo Productos'!$BB39:$BB39,0,_xlfn.XMATCH('Avance Cuantitativo Productos'!$BH$6:$BH$6,'Avance Cuantitativo Productos'!$BB$6:$BH$6)-2),IF((MAX(COLUMN('Avance Cuantitativo Productos'!$AL39:$AO39)*(INDEX('Avance Cuantitativo Productos'!$AL39:$AO39,LARGE(('Avance Cuantitativo Productos'!$AL39:$AO39&lt;&gt;"")*(_xlfn.SEQUENCE(,COUNTA('Avance Cuantitativo Productos'!$AL$6:$AO$6))),1))='Avance Cuantitativo Productos'!$AL39:$AO39))-COLUMN('Avance Cuantitativo Productos'!$AL39:$AL39)+1)=2,(OFFSET('Avance Cuantitativo Productos'!$BB39:$BB39,0,_xlfn.XMATCH('Avance Cuantitativo Productos'!$BH$6:$BH$6,'Avance Cuantitativo Productos'!$BB$6:$BH$6)-1)-OFFSET('Avance Cuantitativo Productos'!$BB39:$BB39,0,_xlfn.XMATCH('Avance Cuantitativo Productos'!$BH$6:$BH$6,'Avance Cuantitativo Productos'!$BB$6:$BH$6)-2))/2+OFFSET('Avance Cuantitativo Productos'!$BB39:$BB39,0,_xlfn.XMATCH('Avance Cuantitativo Productos'!$BH$6:$BH$6,'Avance Cuantitativo Productos'!$BB$6:$BH$6)-2),IF((MAX(COLUMN('Avance Cuantitativo Productos'!$AL39:$AO39)*(INDEX('Avance Cuantitativo Productos'!$AL39:$AO39,LARGE(('Avance Cuantitativo Productos'!$AL39:$AO39&lt;&gt;"")*(_xlfn.SEQUENCE(,COUNTA('Avance Cuantitativo Productos'!$AL$6:$AO$6))),1))='Avance Cuantitativo Productos'!$AL39:$AO39))-COLUMN('Avance Cuantitativo Productos'!$AL39:$AL39)+1)=3,(OFFSET('Avance Cuantitativo Productos'!$BB39:$BB39,0,_xlfn.XMATCH('Avance Cuantitativo Productos'!$BH$6:$BH$6,'Avance Cuantitativo Productos'!$BB$6:$BH$6)-1)-OFFSET('Avance Cuantitativo Productos'!$BB39:$BB39,0,_xlfn.XMATCH('Avance Cuantitativo Productos'!$BH$6:$BH$6,'Avance Cuantitativo Productos'!$BB$6:$BH$6)-2))*0.75+OFFSET('Avance Cuantitativo Productos'!$BB39:$BB39,0,_xlfn.XMATCH('Avance Cuantitativo Productos'!$BH$6:$BH$6,'Avance Cuantitativo Productos'!$BB$6:$BH$6)-2),IF((MAX(COLUMN('Avance Cuantitativo Productos'!$AL39:$AO39)*(INDEX('Avance Cuantitativo Productos'!$AL39:$AO39,LARGE(('Avance Cuantitativo Productos'!$AL39:$AO39&lt;&gt;"")*(_xlfn.SEQUENCE(,COUNTA('Avance Cuantitativo Productos'!$AL$6:$AO$6))),1))='Avance Cuantitativo Productos'!$AL39:$AO39))-COLUMN('Avance Cuantitativo Productos'!$AL39:$AL39)+1)=4,(OFFSET('Avance Cuantitativo Productos'!$BB39:$BB39,0,_xlfn.XMATCH('Avance Cuantitativo Productos'!$BH$6:$BH$6,'Avance Cuantitativo Productos'!$BB$6:$BH$6)-1)-OFFSET('Avance Cuantitativo Productos'!$BB39:$BB39,0,_xlfn.XMATCH('Avance Cuantitativo Productos'!$BH$6:$BH$6,'Avance Cuantitativo Productos'!$BB$6:$BH$6)-2))+OFFSET('Avance Cuantitativo Productos'!$BB39:$BB39,0,_xlfn.XMATCH('Avance Cuantitativo Productos'!$BH$6:$BH$6,'Avance Cuantitativo Productos'!$BB$6:$BH$6)-2))))),IF('Avance Cuantitativo Productos'!$H39:$H39="Suma",IF((MAX(COLUMN('Avance Cuantitativo Productos'!$AL39:$AO39)*(INDEX(INT(ISNUMBER('Avance Cuantitativo Productos'!$AL39:$AO39)),LARGE((INT(ISNUMBER('Avance Cuantitativo Productos'!$AL39:$AO39))&lt;&gt;0)*(_xlfn.SEQUENCE(,COUNTA('Avance Cuantitativo Productos'!$AL$6:$AO$6))),1))=INT(ISNUMBER('Avance Cuantitativo Productos'!$AL39:$AO39))))-COLUMN('Avance Cuantitativo Productos'!$AL39:$AL39)+1)=1,(OFFSET('Avance Cuantitativo Productos'!$BB39:$BB39,0,_xlfn.XMATCH('Avance Cuantitativo Productos'!$BH$6:$BH$6,'Avance Cuantitativo Productos'!$BB$6:$BH$6,1,1)-1)/4+SUM('Avance Cuantitativo Productos'!$BB39:$BG39)),IF((MAX(COLUMN('Avance Cuantitativo Productos'!$AL39:$AO39)*(INDEX(INT(ISNUMBER('Avance Cuantitativo Productos'!$AL39:$AO39)),LARGE((INT(ISNUMBER('Avance Cuantitativo Productos'!$AL39:$AO39))&lt;&gt;0)*(_xlfn.SEQUENCE(,COUNTA('Avance Cuantitativo Productos'!$AL$6:$AO$6))),1))=INT(ISNUMBER('Avance Cuantitativo Productos'!$AL39:$AO39))))-COLUMN('Avance Cuantitativo Productos'!$AL39:$AL39)+1)=2,(OFFSET('Avance Cuantitativo Productos'!$BB39:$BB39,0,_xlfn.XMATCH('Avance Cuantitativo Productos'!$BH$6:$BH$6,'Avance Cuantitativo Productos'!$BB$6:$BH$6,1,1)-1)/2+SUM('Avance Cuantitativo Productos'!$BB39:$BG39)),IF((MAX(COLUMN('Avance Cuantitativo Productos'!$AL39:$AO39)*(INDEX(INT(ISNUMBER('Avance Cuantitativo Productos'!$AL39:$AO39)),LARGE((INT(ISNUMBER('Avance Cuantitativo Productos'!$AL39:$AO39))&lt;&gt;0)*(_xlfn.SEQUENCE(,COUNTA('Avance Cuantitativo Productos'!$AL$6:$AO$6))),1))=INT(ISNUMBER('Avance Cuantitativo Productos'!$AL39:$AO39))))-COLUMN('Avance Cuantitativo Productos'!$AL39:$AL39)+1)=3,(OFFSET('Avance Cuantitativo Productos'!$BB39:$BB39,0,_xlfn.XMATCH('Avance Cuantitativo Productos'!$BH$6:$BH$6,'Avance Cuantitativo Productos'!$BB$6:$BH$6,1,1)-1)*0.75+SUM('Avance Cuantitativo Productos'!$BB39:$BG39)),IF((MAX(COLUMN('Avance Cuantitativo Productos'!$AL39:$AO39)*(INDEX(INT(ISNUMBER('Avance Cuantitativo Productos'!$AL39:$AO39)),LARGE((INT(ISNUMBER('Avance Cuantitativo Productos'!$AL39:$AO39))&lt;&gt;0)*(_xlfn.SEQUENCE(,COUNTA('Avance Cuantitativo Productos'!$AL$6:$AO$6))),1))=INT(ISNUMBER('Avance Cuantitativo Productos'!$AL39:$AO39))))-COLUMN('Avance Cuantitativo Productos'!$AL39:$AL39)+1)=4,(OFFSET('Avance Cuantitativo Productos'!$BB39:$BB39,0,_xlfn.XMATCH('Avance Cuantitativo Productos'!$BH$6:$BH$6,'Avance Cuantitativo Productos'!$BB$6:$BH$6,1,1)-1)+SUM('Avance Cuantitativo Productos'!$BB39:$BG39)),))))))))))))</f>
        <v>1</v>
      </c>
      <c r="BR39" s="137">
        <f t="array" aca="1" ref="BR39" ca="1">+IF(AND('Avance Cuantitativo Productos'!$BQ39:$BQ39="",'Avance Cuantitativo Productos'!$BI39:$BI39=""),"",IF(OR(AND(_xlfn.XLOOKUP('Avance Cuantitativo Productos'!$I39:$I39,Listas!$G$2:$G$10,Listas!$I$2:$I$10&lt;1),'Avance Cuantitativo Productos'!$BI39:$BI39=""),'Avance Cuantitativo Productos'!$BI39:$BI39="",COUNTIF('Avance Cuantitativo Productos'!$AP39:$AS39,"="&amp;"")&gt;=4),MAX('Avance Cuantitativo Productos'!$BQ39:$BQ39,'Avance Cuantitativo Productos'!$BH39:$BH39),IF('Avance Cuantitativo Productos'!$H39:$H39="","Seleccionar Anualización",IF(COUNTIF('Avance Cuantitativo Productos'!$BB39:$BI39,"="&amp;"")=8,"",IF(AND(OR('Avance Cuantitativo Productos'!$H39:$H39="Creciente",'Avance Cuantitativo Productos'!$H39:$H39="Constante",'Avance Cuantitativo Productos'!$H39:$H39="Suma"),'Avance Cuantitativo Productos'!$BI39:$BI39&gt;'Avance Cuantitativo Productos'!$BJ39:$BJ39),"ERROR, las metas de las vigencias no pueden ser mayores a la meta final",IF(AND('Avance Cuantitativo Productos'!$H39:$H39="Decreciente",'Avance Cuantitativo Productos'!$BI39:$BI39&lt;'Avance Cuantitativo Productos'!$BJ39:$BJ39),"ERROR, las metas de las vigencias no pueden ser menores a la meta final",IF(OR('Avance Cuantitativo Productos'!$H39:$H39="Creciente",'Avance Cuantitativo Productos'!$H39:$H39="Constante",'Avance Cuantitativo Productos'!$H39:$H39="Decreciente"),IF((MAX(COLUMN('Avance Cuantitativo Productos'!$AP39:$AS39)*(INDEX('Avance Cuantitativo Productos'!$AP39:$AS39,LARGE(('Avance Cuantitativo Productos'!$AP39:$AS39&lt;&gt;"")*(_xlfn.SEQUENCE(,COUNTA('Avance Cuantitativo Productos'!$AP$6:$AS$6))),1))='Avance Cuantitativo Productos'!$AP39:$AS39))-COLUMN('Avance Cuantitativo Productos'!$AP39:$AP39)+1)=1,(OFFSET('Avance Cuantitativo Productos'!$BB39:$BB39,0,_xlfn.XMATCH('Avance Cuantitativo Productos'!$BI$6:$BI$6,'Avance Cuantitativo Productos'!$BB$6:$BI$6)-1)-(OFFSET('Avance Cuantitativo Productos'!$BB39:$BB39,0,_xlfn.XMATCH('Avance Cuantitativo Productos'!$BI$6:$BI$6,'Avance Cuantitativo Productos'!$BB$6:$BI$6)-2)))/4+OFFSET('Avance Cuantitativo Productos'!$BB39:$BB39,0,_xlfn.XMATCH('Avance Cuantitativo Productos'!$BI$6:$BI$6,'Avance Cuantitativo Productos'!$BB$6:$BI$6)-2),IF((MAX(COLUMN('Avance Cuantitativo Productos'!$AP39:$AS39)*(INDEX('Avance Cuantitativo Productos'!$AP39:$AS39,LARGE(('Avance Cuantitativo Productos'!$AP39:$AS39&lt;&gt;"")*(_xlfn.SEQUENCE(,COUNTA('Avance Cuantitativo Productos'!$AP$6:$AS$6))),1))='Avance Cuantitativo Productos'!$AP39:$AS39))-COLUMN('Avance Cuantitativo Productos'!$AP39:$AP39)+1)=2,(OFFSET('Avance Cuantitativo Productos'!$BB39:$BB39,0,_xlfn.XMATCH('Avance Cuantitativo Productos'!$BI$6:$BI$6,'Avance Cuantitativo Productos'!$BB$6:$BI$6)-1)-OFFSET('Avance Cuantitativo Productos'!$BB39:$BB39,0,_xlfn.XMATCH('Avance Cuantitativo Productos'!$BI$6:$BI$6,'Avance Cuantitativo Productos'!$BB$6:$BI$6)-2))/2+OFFSET('Avance Cuantitativo Productos'!$BB39:$BB39,0,_xlfn.XMATCH('Avance Cuantitativo Productos'!$BI$6:$BI$6,'Avance Cuantitativo Productos'!$BB$6:$BI$6)-2),IF((MAX(COLUMN('Avance Cuantitativo Productos'!$AP39:$AS39)*(INDEX('Avance Cuantitativo Productos'!$AP39:$AS39,LARGE(('Avance Cuantitativo Productos'!$AP39:$AS39&lt;&gt;"")*(_xlfn.SEQUENCE(,COUNTA('Avance Cuantitativo Productos'!$AP$6:$AS$6))),1))='Avance Cuantitativo Productos'!$AP39:$AS39))-COLUMN('Avance Cuantitativo Productos'!$AP39:$AP39)+1)=3,(OFFSET('Avance Cuantitativo Productos'!$BB39:$BB39,0,_xlfn.XMATCH('Avance Cuantitativo Productos'!$BI$6:$BI$6,'Avance Cuantitativo Productos'!$BB$6:$BI$6)-1)-OFFSET('Avance Cuantitativo Productos'!$BB39:$BB39,0,_xlfn.XMATCH('Avance Cuantitativo Productos'!$BI$6:$BI$6,'Avance Cuantitativo Productos'!$BB$6:$BI$6)-2))*0.75+OFFSET('Avance Cuantitativo Productos'!$BB39:$BB39,0,_xlfn.XMATCH('Avance Cuantitativo Productos'!$BI$6:$BI$6,'Avance Cuantitativo Productos'!$BB$6:$BI$6)-2),IF((MAX(COLUMN('Avance Cuantitativo Productos'!$AP39:$AS39)*(INDEX('Avance Cuantitativo Productos'!$AP39:$AS39,LARGE(('Avance Cuantitativo Productos'!$AP39:$AS39&lt;&gt;"")*(_xlfn.SEQUENCE(,COUNTA('Avance Cuantitativo Productos'!$AP$6:$AS$6))),1))='Avance Cuantitativo Productos'!$AP39:$AS39))-COLUMN('Avance Cuantitativo Productos'!$AP39:$AP39)+1)=4,(OFFSET('Avance Cuantitativo Productos'!$BB39:$BB39,0,_xlfn.XMATCH('Avance Cuantitativo Productos'!$BI$6:$BI$6,'Avance Cuantitativo Productos'!$BB$6:$BI$6)-1)-OFFSET('Avance Cuantitativo Productos'!$BB39:$BB39,0,_xlfn.XMATCH('Avance Cuantitativo Productos'!$BI$6:$BI$6,'Avance Cuantitativo Productos'!$BB$6:$BI$6)-2))+OFFSET('Avance Cuantitativo Productos'!$BB39:$BB39,0,_xlfn.XMATCH('Avance Cuantitativo Productos'!$BI$6:$BI$6,'Avance Cuantitativo Productos'!$BB$6:$BI$6)-2))))),IF('Avance Cuantitativo Productos'!$H39:$H39="Suma",IF((MAX(COLUMN('Avance Cuantitativo Productos'!$AP39:$AS39)*(INDEX(INT(ISNUMBER('Avance Cuantitativo Productos'!$AP39:$AS39)),LARGE((INT(ISNUMBER('Avance Cuantitativo Productos'!$AP39:$AS39))&lt;&gt;0)*(_xlfn.SEQUENCE(,COUNTA('Avance Cuantitativo Productos'!$AP$6:$AS$6))),1))=INT(ISNUMBER('Avance Cuantitativo Productos'!$AP39:$AS39))))-COLUMN('Avance Cuantitativo Productos'!$AP39:$AP39)+1)=1,(OFFSET('Avance Cuantitativo Productos'!$BB39:$BB39,0,_xlfn.XMATCH('Avance Cuantitativo Productos'!$BI$6:$BI$6,'Avance Cuantitativo Productos'!$BB$6:$BI$6,1,1)-1)/4+SUM('Avance Cuantitativo Productos'!$BB39:$BH39)),IF((MAX(COLUMN('Avance Cuantitativo Productos'!$AP39:$AS39)*(INDEX(INT(ISNUMBER('Avance Cuantitativo Productos'!$AP39:$AS39)),LARGE((INT(ISNUMBER('Avance Cuantitativo Productos'!$AP39:$AS39))&lt;&gt;0)*(_xlfn.SEQUENCE(,COUNTA('Avance Cuantitativo Productos'!$AP$6:$AS$6))),1))=INT(ISNUMBER('Avance Cuantitativo Productos'!$AP39:$AS39))))-COLUMN('Avance Cuantitativo Productos'!$AP39:$AP39)+1)=2,(OFFSET('Avance Cuantitativo Productos'!$BB39:$BB39,0,_xlfn.XMATCH('Avance Cuantitativo Productos'!$BI$6:$BI$6,'Avance Cuantitativo Productos'!$BB$6:$BI$6,1,1)-1)/2+SUM('Avance Cuantitativo Productos'!$BB39:$BH39)),IF((MAX(COLUMN('Avance Cuantitativo Productos'!$AP39:$AS39)*(INDEX(INT(ISNUMBER('Avance Cuantitativo Productos'!$AP39:$AS39)),LARGE((INT(ISNUMBER('Avance Cuantitativo Productos'!$AP39:$AS39))&lt;&gt;0)*(_xlfn.SEQUENCE(,COUNTA('Avance Cuantitativo Productos'!$AP$6:$AS$6))),1))=INT(ISNUMBER('Avance Cuantitativo Productos'!$AP39:$AS39))))-COLUMN('Avance Cuantitativo Productos'!$AP39:$AP39)+1)=3,(OFFSET('Avance Cuantitativo Productos'!$BB39:$BB39,0,_xlfn.XMATCH('Avance Cuantitativo Productos'!$BI$6:$BI$6,'Avance Cuantitativo Productos'!$BB$6:$BI$6,1,1)-1)*0.75+SUM('Avance Cuantitativo Productos'!$BB39:$BH39)),IF((MAX(COLUMN('Avance Cuantitativo Productos'!$AP39:$AS39)*(INDEX(INT(ISNUMBER('Avance Cuantitativo Productos'!$AP39:$AS39)),LARGE((INT(ISNUMBER('Avance Cuantitativo Productos'!$AP39:$AS39))&lt;&gt;0)*(_xlfn.SEQUENCE(,COUNTA('Avance Cuantitativo Productos'!$AP$6:$AS$6))),1))=INT(ISNUMBER('Avance Cuantitativo Productos'!$AP39:$AS39))))-COLUMN('Avance Cuantitativo Productos'!$AP39:$AP39)+1)=4,(OFFSET('Avance Cuantitativo Productos'!$BB39:$BB39,0,_xlfn.XMATCH('Avance Cuantitativo Productos'!$BI$6:$BI$6,'Avance Cuantitativo Productos'!$BB$6:$BI$6,1,1)-1)+SUM('Avance Cuantitativo Productos'!$BB39:$BH39)),))))))))))))</f>
        <v>1</v>
      </c>
      <c r="BS39" s="20" t="str">
        <f t="array" aca="1" ref="BS39" ca="1">IF(OR('Avance Cuantitativo Productos'!$BB39:$BB39=0,'Avance Cuantitativo Productos'!$AT39:$AT39="",SUMPRODUCT(--('Avance Cuantitativo Productos'!$N39:$Q39&lt;&gt;""))=0),"",IF('Avance Cuantitativo Productos'!$H39:$H39="Creciente",('Avance Cuantitativo Productos'!$AT39:$AT39-Anualiza_LB('Avance Cuantitativo Productos'!$BS$6:$BS$6,'Avance Cuantitativo Productos'!$M39:$M39,'Avance Cuantitativo Productos'!$G39:$G39,'Avance Cuantitativo Productos'!$L39:$L39))/('Avance Cuantitativo Productos'!$BK39:$BK39-Anualiza_LB('Avance Cuantitativo Productos'!$BS$6:$BS$6,'Avance Cuantitativo Productos'!$M39:$M39,'Avance Cuantitativo Productos'!$G39:$G39,'Avance Cuantitativo Productos'!$L39:$L39)),IF('Avance Cuantitativo Productos'!$H39:$H39="Constante",('Avance Cuantitativo Productos'!$AT39:$AT39/'Avance Cuantitativo Productos'!$BK39:$BK39),IF('Avance Cuantitativo Productos'!$H39:$H39="Suma",_xlfn.NUMBERVALUE('Avance Cuantitativo Productos'!$AT39:$AT39)/_xlfn.NUMBERVALUE('Avance Cuantitativo Productos'!$BK39:$BK39),IF('Avance Cuantitativo Productos'!$H39:$H39="Decreciente",('Avance Cuantitativo Productos'!$BS$6:$BS$6-Anualiza_LB('Avance Cuantitativo Productos'!$BB$6:$BB$6,'Avance Cuantitativo Productos'!$M39:$M39,'Avance Cuantitativo Productos'!$G39:$G39,'Avance Cuantitativo Productos'!$L39:$L39))/('Avance Cuantitativo Productos'!$BK39:$BK39-Anualiza_LB('Avance Cuantitativo Productos'!$BS$6:$BS$6,'Avance Cuantitativo Productos'!$M39:$M39,'Avance Cuantitativo Productos'!$G39:$G39,'Avance Cuantitativo Productos'!$L39:$L39)),"Seleccionar Anualización")))))</f>
        <v/>
      </c>
      <c r="BT39" s="21" t="str">
        <f t="array" aca="1" ref="BT39" ca="1">IF(OR('Avance Cuantitativo Productos'!$BC39:$BC39=0,'Avance Cuantitativo Productos'!$AU39:$AU39="",SUMPRODUCT(--('Avance Cuantitativo Productos'!$R39:$U39&lt;&gt;""))=0),"",IF('Avance Cuantitativo Productos'!$H39:$H39="Creciente",('Avance Cuantitativo Productos'!$AU39:$AU39-Anualiza_LB('Avance Cuantitativo Productos'!$BT$6:$BT$6,'Avance Cuantitativo Productos'!$M39:$M39,'Avance Cuantitativo Productos'!$G39:$G39,'Avance Cuantitativo Productos'!$L39:$L39))/('Avance Cuantitativo Productos'!$BL39:$BL39-Anualiza_LB('Avance Cuantitativo Productos'!$BT$6:$BT$6,'Avance Cuantitativo Productos'!$M39:$M39,'Avance Cuantitativo Productos'!$G39:$G39,'Avance Cuantitativo Productos'!$L39:$L39)),IF('Avance Cuantitativo Productos'!$H39:$H39="Constante",('Avance Cuantitativo Productos'!$AU39:$AU39/'Avance Cuantitativo Productos'!$BL39:$BL39),IF('Avance Cuantitativo Productos'!$H39:$H39="Suma",(_xlfn.NUMBERVALUE('Avance Cuantitativo Productos'!$AU39:$AU39)-_xlfn.NUMBERVALUE('Avance Cuantitativo Productos'!$AT39:$AT39))/(_xlfn.NUMBERVALUE('Avance Cuantitativo Productos'!$BL39:$BL39)-_xlfn.NUMBERVALUE('Avance Cuantitativo Productos'!$BK39:$BK39)),IF('Avance Cuantitativo Productos'!$H39:$H39="Decreciente",('Avance Cuantitativo Productos'!$AU39:$AU39-Anualiza_LB('Avance Cuantitativo Productos'!$BT$6:$BT$6,'Avance Cuantitativo Productos'!$M39:$M39,'Avance Cuantitativo Productos'!$G39:$G39,'Avance Cuantitativo Productos'!$L39:$L39))/('Avance Cuantitativo Productos'!$BL39:$BL39-Anualiza_LB('Avance Cuantitativo Productos'!$BT$6:$BT$6,'Avance Cuantitativo Productos'!$M39:$M39,'Avance Cuantitativo Productos'!$G39:$G39,'Avance Cuantitativo Productos'!$L39:$L39)),"Seleccionar Anualización")))))</f>
        <v/>
      </c>
      <c r="BU39" s="21" t="str">
        <f t="array" aca="1" ref="BU39" ca="1">+IF(OR('Avance Cuantitativo Productos'!$BD39:$BD39=0,'Avance Cuantitativo Productos'!$AV39:$AV39="",SUMPRODUCT(--('Avance Cuantitativo Productos'!$V39:$Y39&lt;&gt;""))=0),"",IF('Avance Cuantitativo Productos'!$H39:$H39="Creciente",('Avance Cuantitativo Productos'!$AV39:$AV39-Anualiza_LB('Avance Cuantitativo Productos'!$BU$6:$BU$6,'Avance Cuantitativo Productos'!$M39:$M39,'Avance Cuantitativo Productos'!$G39:$G39,'Avance Cuantitativo Productos'!$L39:$L39))/('Avance Cuantitativo Productos'!$BM39:$BM39-Anualiza_LB('Avance Cuantitativo Productos'!$BU$6:$BU$6,'Avance Cuantitativo Productos'!$M39:$M39,'Avance Cuantitativo Productos'!$G39:$G39,'Avance Cuantitativo Productos'!$L39:$L39)),IF('Avance Cuantitativo Productos'!$H39:$H39="Constante",('Avance Cuantitativo Productos'!$AV39:$AV39/'Avance Cuantitativo Productos'!$BM39:$BM39),IF('Avance Cuantitativo Productos'!$H39:$H39="Suma",(_xlfn.NUMBERVALUE('Avance Cuantitativo Productos'!$AV39:$AV39)-_xlfn.NUMBERVALUE('Avance Cuantitativo Productos'!$AU39:$AU39))/(_xlfn.NUMBERVALUE('Avance Cuantitativo Productos'!$BM39:$BM39)-_xlfn.NUMBERVALUE('Avance Cuantitativo Productos'!$BL39:$BL39)),IF('Avance Cuantitativo Productos'!$H39:$H39="Decreciente",('Avance Cuantitativo Productos'!$AV39:$AV39-Anualiza_LB('Avance Cuantitativo Productos'!$BU$6:$BU$6,'Avance Cuantitativo Productos'!$M39:$M39,'Avance Cuantitativo Productos'!$G39:$G39,'Avance Cuantitativo Productos'!$L39:$L39))/('Avance Cuantitativo Productos'!$BM39:$BM39-Anualiza_LB('Avance Cuantitativo Productos'!$BU$6:$BU$6,'Avance Cuantitativo Productos'!$M39:$M39,'Avance Cuantitativo Productos'!$G39:$G39,'Avance Cuantitativo Productos'!$L39:$L39)),"Seleccionar Anualización")))))</f>
        <v/>
      </c>
      <c r="BV39" s="21" t="str">
        <f t="array" aca="1" ref="BV39" ca="1">+IF(OR('Avance Cuantitativo Productos'!$BE39:$BE39=0,'Avance Cuantitativo Productos'!$AW39:$AW39="",,SUMPRODUCT(--('Avance Cuantitativo Productos'!$Z39:$AC39&lt;&gt;""))=0),"",IF('Avance Cuantitativo Productos'!$H39:$H39="Creciente",('Avance Cuantitativo Productos'!$AW39:$AW39-Anualiza_LB('Avance Cuantitativo Productos'!$BV$6:$BV$6,'Avance Cuantitativo Productos'!$M39:$M39,'Avance Cuantitativo Productos'!$G39:$G39,'Avance Cuantitativo Productos'!$L39:$L39))/('Avance Cuantitativo Productos'!$BN39:$BN39-Anualiza_LB('Avance Cuantitativo Productos'!$BV$6:$BV$6,'Avance Cuantitativo Productos'!$M39:$M39,'Avance Cuantitativo Productos'!$G39:$G39,'Avance Cuantitativo Productos'!$L39:$L39)),IF('Avance Cuantitativo Productos'!$H39:$H39="Constante",('Avance Cuantitativo Productos'!$AW39:$AW39/'Avance Cuantitativo Productos'!$BN39:$BN39),IF('Avance Cuantitativo Productos'!$H39:$H39="Suma",(_xlfn.NUMBERVALUE('Avance Cuantitativo Productos'!$AW39:$AW39)-_xlfn.NUMBERVALUE('Avance Cuantitativo Productos'!$AV39:$AV39))/(_xlfn.NUMBERVALUE('Avance Cuantitativo Productos'!$BN39:$BN39)-_xlfn.NUMBERVALUE('Avance Cuantitativo Productos'!$BM39:$BM39)),IF('Avance Cuantitativo Productos'!$H39:$H39="Decreciente",('Avance Cuantitativo Productos'!$AW39:$AW39-Anualiza_LB('Avance Cuantitativo Productos'!$BV$6:$BV$6,'Avance Cuantitativo Productos'!$M39:$M39,'Avance Cuantitativo Productos'!$G39:$G39,'Avance Cuantitativo Productos'!$L39:$L39))/('Avance Cuantitativo Productos'!$BN39:$BN39-Anualiza_LB('Avance Cuantitativo Productos'!$BV$6:$BV$6,'Avance Cuantitativo Productos'!$M39:$M39,'Avance Cuantitativo Productos'!$G39:$G39,'Avance Cuantitativo Productos'!$L39:$L39)),"Seleccionar Anualización")))))</f>
        <v/>
      </c>
      <c r="BW39" s="21" t="str">
        <f t="array" aca="1" ref="BW39" ca="1">+IF(OR('Avance Cuantitativo Productos'!$BF39:$BF39=0,'Avance Cuantitativo Productos'!$AX39:$AX39="",SUMPRODUCT(--('Avance Cuantitativo Productos'!$AD39:$AG39&lt;&gt;""))=0),"",IF('Avance Cuantitativo Productos'!$H39:$H39="Creciente",('Avance Cuantitativo Productos'!$AX39:$AX39-Anualiza_LB('Avance Cuantitativo Productos'!$BW$6:$BW$6,'Avance Cuantitativo Productos'!$M39:$M39,'Avance Cuantitativo Productos'!$G39:$G39,'Avance Cuantitativo Productos'!$L39:$L39))/('Avance Cuantitativo Productos'!$BO39:$BO39-Anualiza_LB('Avance Cuantitativo Productos'!$BW$6:$BW$6,'Avance Cuantitativo Productos'!$M39:$M39,'Avance Cuantitativo Productos'!$G39:$G39,'Avance Cuantitativo Productos'!$L39:$L39)),IF('Avance Cuantitativo Productos'!$H39:$H39="Constante",('Avance Cuantitativo Productos'!$AX39:$AX39/'Avance Cuantitativo Productos'!$BO39:$BO39),IF('Avance Cuantitativo Productos'!$H39:$H39="Suma",(_xlfn.NUMBERVALUE('Avance Cuantitativo Productos'!$AX39:$AX39)-_xlfn.NUMBERVALUE('Avance Cuantitativo Productos'!$AW39:$AW39))/(_xlfn.NUMBERVALUE('Avance Cuantitativo Productos'!$BO39:$BO39)-_xlfn.NUMBERVALUE('Avance Cuantitativo Productos'!$BN39:$BN39)),IF('Avance Cuantitativo Productos'!$H39:$H39="Decreciente",('Avance Cuantitativo Productos'!$AX39:$AX39-Anualiza_LB('Avance Cuantitativo Productos'!$BW$6:$BW$6,'Avance Cuantitativo Productos'!$M39:$M39,'Avance Cuantitativo Productos'!$G39:$G39,'Avance Cuantitativo Productos'!$L39:$L39))/('Avance Cuantitativo Productos'!$BO39:$BO39-Anualiza_LB('Avance Cuantitativo Productos'!$BW$6:$BW$6,'Avance Cuantitativo Productos'!$M39:$M39,'Avance Cuantitativo Productos'!$G39:$G39,'Avance Cuantitativo Productos'!$L39:$L39)),"Seleccionar Anualización")))))</f>
        <v/>
      </c>
      <c r="BX39" s="21" t="str">
        <f t="array" aca="1" ref="BX39" ca="1">+ IF(OR('Avance Cuantitativo Productos'!$BG39:$BG39=0,'Avance Cuantitativo Productos'!$AY39:$AY39="",SUMPRODUCT(--('Avance Cuantitativo Productos'!$AH39:$AK39&lt;&gt;""))=0),"",IF('Avance Cuantitativo Productos'!$H39:$H39="Creciente",('Avance Cuantitativo Productos'!$AY39:$AY39-Anualiza_LB('Avance Cuantitativo Productos'!$BX$6:$BX$6,'Avance Cuantitativo Productos'!$M39:$M39,'Avance Cuantitativo Productos'!$G39:$G39,'Avance Cuantitativo Productos'!$L39:$L39))/('Avance Cuantitativo Productos'!$BP39:$BP39-Anualiza_LB('Avance Cuantitativo Productos'!$BX$6:$BX$6,'Avance Cuantitativo Productos'!$M39:$M39,'Avance Cuantitativo Productos'!$G39:$G39,'Avance Cuantitativo Productos'!$L39:$L39)),IF('Avance Cuantitativo Productos'!$H39:$H39="Constante",('Avance Cuantitativo Productos'!$AY39:$AY39/'Avance Cuantitativo Productos'!$BP39:$BP39),IF('Avance Cuantitativo Productos'!$H39:$H39="Suma",(_xlfn.NUMBERVALUE('Avance Cuantitativo Productos'!$AY39:$AY39)-_xlfn.NUMBERVALUE('Avance Cuantitativo Productos'!$AX39:$AX39))/(_xlfn.NUMBERVALUE('Avance Cuantitativo Productos'!$BP39:$BP39)-_xlfn.NUMBERVALUE('Avance Cuantitativo Productos'!$BO39:$BO39)),IF('Avance Cuantitativo Productos'!$H39:$H39="Decreciente",('Avance Cuantitativo Productos'!$AY39:$AY39-Anualiza_LB('Avance Cuantitativo Productos'!$BX$6:$BX$6,'Avance Cuantitativo Productos'!$M39:$M39,'Avance Cuantitativo Productos'!$G39:$G39,'Avance Cuantitativo Productos'!$L39:$L39))/('Avance Cuantitativo Productos'!$BP39:$BP39-Anualiza_LB('Avance Cuantitativo Productos'!$BX$6:$BX$6,'Avance Cuantitativo Productos'!$M39:$M39,'Avance Cuantitativo Productos'!$G39:$G39,'Avance Cuantitativo Productos'!$L39:$L39)),"Seleccionar Anualización")))))</f>
        <v/>
      </c>
      <c r="BY39" s="21">
        <f t="array" aca="1" ref="BY39" ca="1">+ IF(OR('Avance Cuantitativo Productos'!$BH39:$BH39=0,'Avance Cuantitativo Productos'!$AZ39:$AZ39="",SUMPRODUCT(--('Avance Cuantitativo Productos'!$AL39:$AO39&lt;&gt;""))=0),"",IF('Avance Cuantitativo Productos'!$H39:$H39="Creciente",('Avance Cuantitativo Productos'!$AZ39:$AZ39-Anualiza_LB('Avance Cuantitativo Productos'!$BY$6:$BY$6,'Avance Cuantitativo Productos'!$M39:$M39,'Avance Cuantitativo Productos'!$G39:$G39,'Avance Cuantitativo Productos'!$L39:$L39))/('Avance Cuantitativo Productos'!$BQ39:$BQ39-Anualiza_LB('Avance Cuantitativo Productos'!$BY$6:$BY$6,'Avance Cuantitativo Productos'!$M39:$M39,'Avance Cuantitativo Productos'!$G39:$G39,'Avance Cuantitativo Productos'!$L39:$L39)),IF('Avance Cuantitativo Productos'!$H39:$H39="Constante",('Avance Cuantitativo Productos'!$AZ39:$AZ39/'Avance Cuantitativo Productos'!$BQ39:$BQ39),IF('Avance Cuantitativo Productos'!$H39:$H39="Suma",(_xlfn.NUMBERVALUE('Avance Cuantitativo Productos'!$AZ39:$AZ39)-_xlfn.NUMBERVALUE('Avance Cuantitativo Productos'!$AY39:$AY39))/(_xlfn.NUMBERVALUE('Avance Cuantitativo Productos'!$BQ39:$BQ39)-_xlfn.NUMBERVALUE('Avance Cuantitativo Productos'!$BP39:$BP39)),IF('Avance Cuantitativo Productos'!$H39:$H39="Decreciente",('Avance Cuantitativo Productos'!$AZ39:$AZ39-Anualiza_LB('Avance Cuantitativo Productos'!$BY$6:$BY$6,'Avance Cuantitativo Productos'!$M39:$M39,'Avance Cuantitativo Productos'!$G39:$G39,'Avance Cuantitativo Productos'!$L39:$L39))/('Avance Cuantitativo Productos'!$BQ39:$BQ39-Anualiza_LB('Avance Cuantitativo Productos'!$BY$6:$BY$6,'Avance Cuantitativo Productos'!$M39:$M39,'Avance Cuantitativo Productos'!$G39:$G39,'Avance Cuantitativo Productos'!$L39:$L39)),"Seleccionar Anualización")))))</f>
        <v>1</v>
      </c>
      <c r="BZ39" s="21" t="str">
        <f t="array" aca="1" ref="BZ39" ca="1">+ IF(OR('Avance Cuantitativo Productos'!$BI39:$BI39=0,'Avance Cuantitativo Productos'!$BA39:$BA39="",SUMPRODUCT(--('Avance Cuantitativo Productos'!$AP39:$AS39&lt;&gt;""))=0),"",IF('Avance Cuantitativo Productos'!$H39:$H39="Creciente",('Avance Cuantitativo Productos'!$BA39:$BA39-Anualiza_LB('Avance Cuantitativo Productos'!$BZ$6:$BZ$6,'Avance Cuantitativo Productos'!$M39:$M39,'Avance Cuantitativo Productos'!$G39:$G39,'Avance Cuantitativo Productos'!$L39:$L39))/('Avance Cuantitativo Productos'!$BR39:$BR39-Anualiza_LB('Avance Cuantitativo Productos'!$BZ$6:$BZ$6,'Avance Cuantitativo Productos'!$M39:$M39,'Avance Cuantitativo Productos'!$G39:$G39,'Avance Cuantitativo Productos'!$L39:$L39)),IF('Avance Cuantitativo Productos'!$H39:$H39="Constante",('Avance Cuantitativo Productos'!$BA39:$BA39/'Avance Cuantitativo Productos'!$BR39:$BR39),IF('Avance Cuantitativo Productos'!$H39:$H39="Suma",(_xlfn.NUMBERVALUE('Avance Cuantitativo Productos'!$BA39:$BA39)-_xlfn.NUMBERVALUE('Avance Cuantitativo Productos'!$AZ39:$AZ39))/(_xlfn.NUMBERVALUE('Avance Cuantitativo Productos'!$BR39:$BR39)-_xlfn.NUMBERVALUE('Avance Cuantitativo Productos'!$BQ39:$BQ39)),IF('Avance Cuantitativo Productos'!$H39:$H39="Decreciente",('Avance Cuantitativo Productos'!$BA39:$BA39-Anualiza_LB('Avance Cuantitativo Productos'!$BZ$6:$BZ$6,'Avance Cuantitativo Productos'!$M39:$M39,'Avance Cuantitativo Productos'!$G39:$G39,'Avance Cuantitativo Productos'!$L39:$L39))/('Avance Cuantitativo Productos'!$BR39:$BR39-Anualiza_LB('Avance Cuantitativo Productos'!$BZ$6:$BZ$6,'Avance Cuantitativo Productos'!$M39:$M39,'Avance Cuantitativo Productos'!$G39:$G39,'Avance Cuantitativo Productos'!$L39:$L39)),"Seleccionar Anualización")))))</f>
        <v/>
      </c>
      <c r="CA39" s="127" t="str">
        <f t="array" aca="1" ref="CA39" ca="1">IF(OR('Avance Cuantitativo Productos'!$AT39:$AT39="",SUMPRODUCT(--('Avance Cuantitativo Productos'!$N39:$Q39&lt;&gt;""))=0),"",IF('Avance Cuantitativo Productos'!$H39:$H39="Creciente",('Avance Cuantitativo Productos'!$AT39:$AT39-Anualiza_LB('Avance Cuantitativo Productos'!$CA$6:$CA$6,'Avance Cuantitativo Productos'!$M39:$M39,'Avance Cuantitativo Productos'!$G39:$G39,'Avance Cuantitativo Productos'!$L39:$L39))/('Avance Cuantitativo Productos'!$BK39:$BK39-Anualiza_LB('Avance Cuantitativo Productos'!$CA$6:$CA$6,'Avance Cuantitativo Productos'!$M39:$M39,'Avance Cuantitativo Productos'!$G39:$G39,'Avance Cuantitativo Productos'!$L39:$L39)),IF('Avance Cuantitativo Productos'!$H39:$H39="Constante",('Avance Cuantitativo Productos'!$AT39:$AT39/'Avance Cuantitativo Productos'!$BK39:$BK39),IF('Avance Cuantitativo Productos'!$H39:$H39="Suma",_xlfn.NUMBERVALUE('Avance Cuantitativo Productos'!$AT39:$AT39)/_xlfn.NUMBERVALUE('Avance Cuantitativo Productos'!$BK39:$BK39),IF('Avance Cuantitativo Productos'!$H39:$H39="Decreciente",('Avance Cuantitativo Productos'!$AT39:$AT39-Anualiza_LB('Avance Cuantitativo Productos'!$CA$6:$CA$6,'Avance Cuantitativo Productos'!$M39:$M39,'Avance Cuantitativo Productos'!$G39:$G39,'Avance Cuantitativo Productos'!$L39:$L39))/('Avance Cuantitativo Productos'!$BK39:$BK39-Anualiza_LB('Avance Cuantitativo Productos'!$CA$6:$CA$6,'Avance Cuantitativo Productos'!$M39:$M39,'Avance Cuantitativo Productos'!$G39:$G39,'Avance Cuantitativo Productos'!$L39:$L39)),"Seleccionar Anualización")))))</f>
        <v/>
      </c>
      <c r="CB39" s="128" t="str">
        <f t="array" aca="1" ref="CB39" ca="1">IF(OR('Avance Cuantitativo Productos'!$AU39:$AU39="",(SUMPRODUCT(--('Avance Cuantitativo Productos'!$R39:$U39))-SUMPRODUCT(--('Avance Cuantitativo Productos'!$N39:$Q39))&lt;&gt;"")=0),"",IF('Avance Cuantitativo Productos'!$H39:$H39="Creciente",('Avance Cuantitativo Productos'!$AU39:$AU39-Anualiza_LB('Avance Cuantitativo Productos'!$CB$6:$CB$6,'Avance Cuantitativo Productos'!$M39:$M39,'Avance Cuantitativo Productos'!$G39:$G39,'Avance Cuantitativo Productos'!$L39:$L39))/('Avance Cuantitativo Productos'!$BL39:$BL39-Anualiza_LB('Avance Cuantitativo Productos'!$CB$6:$CB$6,'Avance Cuantitativo Productos'!$M39:$M39,'Avance Cuantitativo Productos'!$G39:$G39,'Avance Cuantitativo Productos'!$L39:$L39)),IF('Avance Cuantitativo Productos'!$H39:$H39="Constante",('Avance Cuantitativo Productos'!$AU39:$AU39/'Avance Cuantitativo Productos'!$BL39:$BL39),IF('Avance Cuantitativo Productos'!$H39:$H39="Suma",_xlfn.NUMBERVALUE('Avance Cuantitativo Productos'!$AU39:$AU39)/(_xlfn.NUMBERVALUE('Avance Cuantitativo Productos'!$BL39:$BL39)),IF('Avance Cuantitativo Productos'!$H39:$H39="Decreciente",('Avance Cuantitativo Productos'!$AU39:$AU39-Anualiza_LB('Avance Cuantitativo Productos'!$CB$6:$CB$6,'Avance Cuantitativo Productos'!$M39:$M39,'Avance Cuantitativo Productos'!$G39:$G39,'Avance Cuantitativo Productos'!$L39:$L39))/('Avance Cuantitativo Productos'!$BL39:$BL39-Anualiza_LB('Avance Cuantitativo Productos'!$CB$6:$CB$6,'Avance Cuantitativo Productos'!$M39:$M39,'Avance Cuantitativo Productos'!$G39:$G39,'Avance Cuantitativo Productos'!$L39:$L39)),"Seleccionar Anualización")))))</f>
        <v/>
      </c>
      <c r="CC39" s="128" t="str">
        <f t="array" aca="1" ref="CC39" ca="1">+IF(OR('Avance Cuantitativo Productos'!$AV39:$AV39="",(SUMPRODUCT(--('Avance Cuantitativo Productos'!$V39:$Y39))-SUMPRODUCT(--('Avance Cuantitativo Productos'!$R39:$U39))&lt;&gt;"")=0),"",IF('Avance Cuantitativo Productos'!$H39:$H39="Creciente",('Avance Cuantitativo Productos'!$AV39:$AV39-Anualiza_LB('Avance Cuantitativo Productos'!$CC$6:$CC$6,'Avance Cuantitativo Productos'!$M39:$M39,'Avance Cuantitativo Productos'!$G39:$G39,'Avance Cuantitativo Productos'!$L39:$L39))/('Avance Cuantitativo Productos'!$BM39:$BM39-Anualiza_LB('Avance Cuantitativo Productos'!$CC$6:$CC$6,'Avance Cuantitativo Productos'!$M39:$M39,'Avance Cuantitativo Productos'!$G39:$G39,'Avance Cuantitativo Productos'!$L39:$L39)),IF('Avance Cuantitativo Productos'!$H39:$H39="Constante",('Avance Cuantitativo Productos'!$AV39:$AV39/'Avance Cuantitativo Productos'!$BM39:$BM39),IF('Avance Cuantitativo Productos'!$H39:$H39="Suma",_xlfn.NUMBERVALUE('Avance Cuantitativo Productos'!$AV39:$AV39)/(_xlfn.NUMBERVALUE('Avance Cuantitativo Productos'!$BM39:$BM39)),IF('Avance Cuantitativo Productos'!$H39:$H39="Decreciente",('Avance Cuantitativo Productos'!$AV39:$AV39-Anualiza_LB('Avance Cuantitativo Productos'!$CC$6:$CC$6,'Avance Cuantitativo Productos'!$M39:$M39,'Avance Cuantitativo Productos'!$G39:$G39,'Avance Cuantitativo Productos'!$L39:$L39))/('Avance Cuantitativo Productos'!$BM39:$BM39-Anualiza_LB('Avance Cuantitativo Productos'!$CC$6:$CC$6,'Avance Cuantitativo Productos'!$M39:$M39,'Avance Cuantitativo Productos'!$G39:$G39,'Avance Cuantitativo Productos'!$L39:$L39)),"Seleccionar Anualización")))))</f>
        <v/>
      </c>
      <c r="CD39" s="128" t="str">
        <f t="array" aca="1" ref="CD39" ca="1">+IF(OR('Avance Cuantitativo Productos'!$AW39:$AW39="",(SUMPRODUCT(--('Avance Cuantitativo Productos'!$Z39:$AC39))-SUMPRODUCT(--('Avance Cuantitativo Productos'!$V39:$Y39))&lt;&gt;"")=0),"",IF('Avance Cuantitativo Productos'!$H39:$H39="Creciente",('Avance Cuantitativo Productos'!$AW39:$AW39-Anualiza_LB('Avance Cuantitativo Productos'!$CD$6:$CD$6,'Avance Cuantitativo Productos'!$M39:$M39,'Avance Cuantitativo Productos'!$G39:$G39,'Avance Cuantitativo Productos'!$L39:$L39))/('Avance Cuantitativo Productos'!$BN39:$BN39-Anualiza_LB('Avance Cuantitativo Productos'!$CD$6:$CD$6,'Avance Cuantitativo Productos'!$M39:$M39,'Avance Cuantitativo Productos'!$G39:$G39,'Avance Cuantitativo Productos'!$L39:$L39)),IF('Avance Cuantitativo Productos'!$H39:$H39="Constante",('Avance Cuantitativo Productos'!$AW39:$AW39/'Avance Cuantitativo Productos'!$BN39:$BN39),IF('Avance Cuantitativo Productos'!$H39:$H39="Suma",_xlfn.NUMBERVALUE('Avance Cuantitativo Productos'!$AW39:$AW39)/(_xlfn.NUMBERVALUE('Avance Cuantitativo Productos'!$BN39:$BN39)),IF('Avance Cuantitativo Productos'!$H39:$H39="Decreciente",('Avance Cuantitativo Productos'!$AW39:$AW39-Anualiza_LB('Avance Cuantitativo Productos'!$CD$6:$CD$6,'Avance Cuantitativo Productos'!$M39:$M39,'Avance Cuantitativo Productos'!$G39:$G39,'Avance Cuantitativo Productos'!$L39:$L39))/('Avance Cuantitativo Productos'!$BN39:$BN39-Anualiza_LB('Avance Cuantitativo Productos'!$CD$6:$CD$6,'Avance Cuantitativo Productos'!$M39:$M39,'Avance Cuantitativo Productos'!$G39:$G39,'Avance Cuantitativo Productos'!$L39:$L39)),"Seleccionar Anualización")))))</f>
        <v/>
      </c>
      <c r="CE39" s="128" t="str">
        <f t="array" aca="1" ref="CE39" ca="1">+IF(OR('Avance Cuantitativo Productos'!$AX39:$AX39="",(SUMPRODUCT(--('Avance Cuantitativo Productos'!$AD39:$AG39))-SUMPRODUCT(--('Avance Cuantitativo Productos'!$Z39:$AC39))&lt;&gt;"")=0),"",IF('Avance Cuantitativo Productos'!$H39:$H39="Creciente",('Avance Cuantitativo Productos'!$AX39:$AX39-Anualiza_LB('Avance Cuantitativo Productos'!$CE$6:$CE$6,'Avance Cuantitativo Productos'!$M39:$M39,'Avance Cuantitativo Productos'!$G39:$G39,'Avance Cuantitativo Productos'!$L39:$L39))/('Avance Cuantitativo Productos'!$BO39:$BO39-Anualiza_LB('Avance Cuantitativo Productos'!$CE$6:$CE$6,'Avance Cuantitativo Productos'!$M39:$M39,'Avance Cuantitativo Productos'!$G39:$G39,'Avance Cuantitativo Productos'!$L39:$L39)),IF('Avance Cuantitativo Productos'!$H39:$H39="Constante",('Avance Cuantitativo Productos'!$AX39:$AX39/'Avance Cuantitativo Productos'!$BO39:$BO39),IF('Avance Cuantitativo Productos'!$H39:$H39="Suma",_xlfn.NUMBERVALUE('Avance Cuantitativo Productos'!$AX39:$AX39)/(_xlfn.NUMBERVALUE('Avance Cuantitativo Productos'!$BO39:$BO39)),IF('Avance Cuantitativo Productos'!$H39:$H39="Decreciente",('Avance Cuantitativo Productos'!$AX39:$AX39-Anualiza_LB('Avance Cuantitativo Productos'!$CE$6:$CE$6,'Avance Cuantitativo Productos'!$M39:$M39,'Avance Cuantitativo Productos'!$G39:$G39,'Avance Cuantitativo Productos'!$L39:$L39))/('Avance Cuantitativo Productos'!$BO39:$BO39-Anualiza_LB('Avance Cuantitativo Productos'!$CE$6:$CE$6,'Avance Cuantitativo Productos'!$M39:$M39,'Avance Cuantitativo Productos'!$G39:$G39,'Avance Cuantitativo Productos'!$L39:$L39)),"Seleccionar Anualización")))))</f>
        <v/>
      </c>
      <c r="CF39" s="128" t="str">
        <f t="array" aca="1" ref="CF39" ca="1">+IF(OR('Avance Cuantitativo Productos'!$AY39:$AY39="",(SUMPRODUCT(--('Avance Cuantitativo Productos'!$AH39:$AK39))-SUMPRODUCT(--('Avance Cuantitativo Productos'!$AD39:$AG39))&lt;&gt;"")=0),"",IF('Avance Cuantitativo Productos'!$H39:$H39="Creciente",('Avance Cuantitativo Productos'!$AY39:$AY39-Anualiza_LB('Avance Cuantitativo Productos'!$CF$6:$CF$6,'Avance Cuantitativo Productos'!$M39:$M39,'Avance Cuantitativo Productos'!$G39:$G39,'Avance Cuantitativo Productos'!$L39:$L39))/('Avance Cuantitativo Productos'!$BP39:$BP39-Anualiza_LB('Avance Cuantitativo Productos'!$CF$6:$CF$6,'Avance Cuantitativo Productos'!$M39:$M39,'Avance Cuantitativo Productos'!$G39:$G39,'Avance Cuantitativo Productos'!$L39:$L39)),IF('Avance Cuantitativo Productos'!$H39:$H39="Constante",('Avance Cuantitativo Productos'!$AY39:$AY39/'Avance Cuantitativo Productos'!$BP39:$BP39),IF('Avance Cuantitativo Productos'!$H39:$H39="Suma",_xlfn.NUMBERVALUE('Avance Cuantitativo Productos'!$AY39:$AY39)/(_xlfn.NUMBERVALUE('Avance Cuantitativo Productos'!$BP39:$BP39)),IF('Avance Cuantitativo Productos'!$H39:$H39="Decreciente",('Avance Cuantitativo Productos'!$AY39:$AY39-Anualiza_LB('Avance Cuantitativo Productos'!$CF$6:$CF$6,'Avance Cuantitativo Productos'!$M39:$M39,'Avance Cuantitativo Productos'!$G39:$G39,'Avance Cuantitativo Productos'!$L39:$L39))/('Avance Cuantitativo Productos'!$BP39:$BP39-Anualiza_LB('Avance Cuantitativo Productos'!$CF$6:$CF$6,'Avance Cuantitativo Productos'!$M39:$M39,'Avance Cuantitativo Productos'!$G39:$G39,'Avance Cuantitativo Productos'!$L39:$L39)),"Seleccionar Anualización")))))</f>
        <v/>
      </c>
      <c r="CG39" s="148">
        <f t="array" aca="1" ref="CG39" ca="1">+IF(OR('Avance Cuantitativo Productos'!$AZ39:$AZ39="",(SUMPRODUCT(--('Avance Cuantitativo Productos'!$AL39:$AO39))-SUMPRODUCT(--('Avance Cuantitativo Productos'!$AH39:$AK39))&lt;&gt;"")=0),"",IF('Avance Cuantitativo Productos'!$H39:$H39="Creciente",('Avance Cuantitativo Productos'!$AZ39:$AZ39-Anualiza_LB('Avance Cuantitativo Productos'!$CG$6:$CG$6,'Avance Cuantitativo Productos'!$M39:$M39,'Avance Cuantitativo Productos'!$G39:$G39,'Avance Cuantitativo Productos'!$L39:$L39))/('Avance Cuantitativo Productos'!$BQ39:$BQ39-Anualiza_LB('Avance Cuantitativo Productos'!$CG$6:$CG$6,'Avance Cuantitativo Productos'!$M39:$M39,'Avance Cuantitativo Productos'!$G39:$G39,'Avance Cuantitativo Productos'!$L39:$L39)),IF('Avance Cuantitativo Productos'!$H39:$H39="Constante",('Avance Cuantitativo Productos'!$AZ39:$AZ39/'Avance Cuantitativo Productos'!$BQ39:$BQ39),IF('Avance Cuantitativo Productos'!$H39:$H39="Suma",_xlfn.NUMBERVALUE('Avance Cuantitativo Productos'!$AZ39:$AZ39)/(_xlfn.NUMBERVALUE('Avance Cuantitativo Productos'!$BQ39:$BQ39)),IF('Avance Cuantitativo Productos'!$H39:$H39="Decreciente",('Avance Cuantitativo Productos'!$AZ39:$AZ39-Anualiza_LB('Avance Cuantitativo Productos'!$CG$6:$CG$6,'Avance Cuantitativo Productos'!$M39:$M39,'Avance Cuantitativo Productos'!$G39:$G39,'Avance Cuantitativo Productos'!$L39:$L39))/('Avance Cuantitativo Productos'!$BQ39:$BQ39-Anualiza_LB('Avance Cuantitativo Productos'!$CG$6:$CG$6,'Avance Cuantitativo Productos'!$M39:$M39,'Avance Cuantitativo Productos'!$G39:$G39,'Avance Cuantitativo Productos'!$L39:$L39)),"Seleccionar Anualización")))))</f>
        <v>1</v>
      </c>
      <c r="CH39" s="148">
        <f t="array" aca="1" ref="CH39" ca="1">+IF(OR('Avance Cuantitativo Productos'!$BA39:$BA39="",(SUMPRODUCT(--('Avance Cuantitativo Productos'!$AP39:$AS39))-SUMPRODUCT(--('Avance Cuantitativo Productos'!$AL39:$AO39))&lt;&gt;"")=0),"",IF('Avance Cuantitativo Productos'!$H39:$H39="Creciente",('Avance Cuantitativo Productos'!$BA39:$BA39-Anualiza_LB('Avance Cuantitativo Productos'!$CH$6:$CH$6,'Avance Cuantitativo Productos'!$M39:$M39,'Avance Cuantitativo Productos'!$G39:$G39,'Avance Cuantitativo Productos'!$L39:$L39))/('Avance Cuantitativo Productos'!$BR39:$BR39-Anualiza_LB('Avance Cuantitativo Productos'!$CH$6:$CH$6,'Avance Cuantitativo Productos'!$M39:$M39,'Avance Cuantitativo Productos'!$G39:$G39,'Avance Cuantitativo Productos'!$L39:$L39)),IF('Avance Cuantitativo Productos'!$H39:$H39="Constante",('Avance Cuantitativo Productos'!$BA39:$BA39/'Avance Cuantitativo Productos'!$BR39:$BR39),IF('Avance Cuantitativo Productos'!$H39:$H39="Suma",_xlfn.NUMBERVALUE('Avance Cuantitativo Productos'!$BA39:$BA39)/(_xlfn.NUMBERVALUE('Avance Cuantitativo Productos'!$BR39:$BR39)),IF('Avance Cuantitativo Productos'!$H39:$H39="Decreciente",('Avance Cuantitativo Productos'!$BA39:$BA39-Anualiza_LB('Avance Cuantitativo Productos'!$CH$6:$CH$6,'Avance Cuantitativo Productos'!$M39:$M39,'Avance Cuantitativo Productos'!$G39:$G39,'Avance Cuantitativo Productos'!$L39:$L39))/('Avance Cuantitativo Productos'!$BR39:$BR39-Anualiza_LB('Avance Cuantitativo Productos'!$CH$6:$CH$6,'Avance Cuantitativo Productos'!$M39:$M39,'Avance Cuantitativo Productos'!$G39:$G39,'Avance Cuantitativo Productos'!$L39:$L39)),"Seleccionar Anualización")))))</f>
        <v>1</v>
      </c>
      <c r="CI39" s="34" t="str">
        <f t="array" aca="1" ref="CI39" ca="1">++IF(OR('Avance Cuantitativo Productos'!$BJ39:$BJ39="",'Avance Cuantitativo Productos'!$AT39:$AT39=""),"",IF('Avance Cuantitativo Productos'!$H39:$H39="Creciente",('Avance Cuantitativo Productos'!$AT39:$AT39-Anualiza_LB('Avance Cuantitativo Productos'!$CI$6:$CI$6,'Avance Cuantitativo Productos'!$M39:$M39,'Avance Cuantitativo Productos'!$G39:$G39,'Avance Cuantitativo Productos'!$L39:$L39))/('Avance Cuantitativo Productos'!$BJ39:$BJ39-Anualiza_LB('Avance Cuantitativo Productos'!$CI$6:$CI$6,'Avance Cuantitativo Productos'!$M39:$M39,'Avance Cuantitativo Productos'!$G39:$G39,'Avance Cuantitativo Productos'!$L39:$L39)),IF('Avance Cuantitativo Productos'!$H39:$H39="Constante",'Avance Cuantitativo Productos'!$AT39:$AT39/'Avance Cuantitativo Productos'!$BJ39:$BJ39,IF('Avance Cuantitativo Productos'!$H39:$H39="Suma",('Avance Cuantitativo Productos'!$AT39:$AT39)/('Avance Cuantitativo Productos'!$BJ39:$BJ39),IF('Avance Cuantitativo Productos'!$H39:$H39="Decreciente",('Avance Cuantitativo Productos'!$G39:$G39-Anualiza_LB('Avance Cuantitativo Productos'!$CI$6:$CI$6,'Avance Cuantitativo Productos'!$M39:$M39,'Avance Cuantitativo Productos'!$G39:$G39,'Avance Cuantitativo Productos'!$L39:$L39))/(Anualiza_LB('Avance Cuantitativo Productos'!$CI$6:$CI$6,'Avance Cuantitativo Productos'!$M39:$M39,'Avance Cuantitativo Productos'!$G39:$G39,'Avance Cuantitativo Productos'!$L39:$L39)-'Avance Cuantitativo Productos'!$BJ39:$BJ39),"Seleccionar Anualización")))))</f>
        <v/>
      </c>
      <c r="CJ39" s="81" t="str">
        <f t="array" aca="1" ref="CJ39" ca="1">++IF(OR('Avance Cuantitativo Productos'!$BJ39:$BJ39="",'Avance Cuantitativo Productos'!$AU39:$AU39=""),"",IF('Avance Cuantitativo Productos'!$H39:$H39="Creciente",('Avance Cuantitativo Productos'!$AU39:$AU39-Anualiza_LB('Avance Cuantitativo Productos'!$CJ$6:$CJ$6,'Avance Cuantitativo Productos'!$M39:$M39,'Avance Cuantitativo Productos'!$G39:$G39,'Avance Cuantitativo Productos'!$L39:$L39))/('Avance Cuantitativo Productos'!$BJ39:$BJ39-Anualiza_LB('Avance Cuantitativo Productos'!$CJ$6:$CJ$6,'Avance Cuantitativo Productos'!$M39:$M39,'Avance Cuantitativo Productos'!$G39:$G39,'Avance Cuantitativo Productos'!$L39:$L39)),IF('Avance Cuantitativo Productos'!$H39:$H39="Constante",'Avance Cuantitativo Productos'!$AU39:$AU39/'Avance Cuantitativo Productos'!$BJ39:$BJ39,IF('Avance Cuantitativo Productos'!$H39:$H39="Suma",('Avance Cuantitativo Productos'!$AU39:$AU39)/('Avance Cuantitativo Productos'!$BJ39:$BJ39),IF('Avance Cuantitativo Productos'!$H39:$H39="Decreciente",(Anualiza_LB('Avance Cuantitativo Productos'!$CJ$6:$CJ$6,'Avance Cuantitativo Productos'!$M39:$M39,'Avance Cuantitativo Productos'!$G39:$G39,'Avance Cuantitativo Productos'!$L39:$L39)-'Avance Cuantitativo Productos'!$AU39:$AU39)/(Anualiza_LB('Avance Cuantitativo Productos'!$CJ$6:$CJ$6,'Avance Cuantitativo Productos'!$M39:$M39,'Avance Cuantitativo Productos'!$G39:$G39,'Avance Cuantitativo Productos'!$L39:$L39)-'Avance Cuantitativo Productos'!$BJ39:$BJ39),"Seleccionar Anualización")))))</f>
        <v/>
      </c>
      <c r="CK39" s="81" t="str">
        <f t="array" aca="1" ref="CK39" ca="1">+IF(OR('Avance Cuantitativo Productos'!$BJ39:$BJ39="",'Avance Cuantitativo Productos'!$AV39:$AV39=""),"",IF('Avance Cuantitativo Productos'!$H39:$H39="Creciente",('Avance Cuantitativo Productos'!$AV39:$AV39-Anualiza_LB('Avance Cuantitativo Productos'!$CK$6:$CK$6,'Avance Cuantitativo Productos'!$M39:$M39,'Avance Cuantitativo Productos'!$G39:$G39,'Avance Cuantitativo Productos'!$L39:$L39))/('Avance Cuantitativo Productos'!$BJ39:$BJ39-Anualiza_LB('Avance Cuantitativo Productos'!$CK$6:$CK$6,'Avance Cuantitativo Productos'!$M39:$M39,'Avance Cuantitativo Productos'!$G39:$G39,'Avance Cuantitativo Productos'!$L39:$L39)),IF('Avance Cuantitativo Productos'!$H39:$H39="Constante",'Avance Cuantitativo Productos'!$AV39:$AV39/'Avance Cuantitativo Productos'!$BJ39:$BJ39,IF('Avance Cuantitativo Productos'!$H39:$H39="Suma",('Avance Cuantitativo Productos'!$AV39:$AV39)/('Avance Cuantitativo Productos'!$BJ39:$BJ39),IF('Avance Cuantitativo Productos'!$H39:$H39="Decreciente",(Anualiza_LB('Avance Cuantitativo Productos'!$CK$6:$CK$6,'Avance Cuantitativo Productos'!$M39:$M39,'Avance Cuantitativo Productos'!$G39:$G39,'Avance Cuantitativo Productos'!$L39:$L39)-'Avance Cuantitativo Productos'!$AV39:$AV39)/(Anualiza_LB('Avance Cuantitativo Productos'!$CK$6:$CK$6,'Avance Cuantitativo Productos'!$M39:$M39,'Avance Cuantitativo Productos'!$G39:$G39,'Avance Cuantitativo Productos'!$L39:$L39)-'Avance Cuantitativo Productos'!$BJ39:$BJ39),"Seleccionar Anualización")))))</f>
        <v/>
      </c>
      <c r="CL39" s="81" t="str">
        <f t="array" aca="1" ref="CL39" ca="1">+IF(OR('Avance Cuantitativo Productos'!$BJ39:$BJ39="",'Avance Cuantitativo Productos'!$AW39:$AW39=""),"",IF('Avance Cuantitativo Productos'!$H39:$H39="Creciente",('Avance Cuantitativo Productos'!$AW39:$AW39-Anualiza_LB('Avance Cuantitativo Productos'!$CL$6:$CL$6,'Avance Cuantitativo Productos'!$M39:$M39,'Avance Cuantitativo Productos'!$G39:$G39,'Avance Cuantitativo Productos'!$L39:$L39))/('Avance Cuantitativo Productos'!$BJ39:$BJ39-Anualiza_LB('Avance Cuantitativo Productos'!$CL$6:$CL$6,'Avance Cuantitativo Productos'!$M39:$M39,'Avance Cuantitativo Productos'!$G39:$G39,'Avance Cuantitativo Productos'!$L39:$L39)),IF('Avance Cuantitativo Productos'!$H39:$H39="Constante",'Avance Cuantitativo Productos'!$AW39:$AW39/'Avance Cuantitativo Productos'!$BJ39:$BJ39,IF('Avance Cuantitativo Productos'!$H39:$H39="Suma",('Avance Cuantitativo Productos'!$AW39:$AW39)/('Avance Cuantitativo Productos'!$BJ39:$BJ39),IF('Avance Cuantitativo Productos'!$H39:$H39="Decreciente",(Anualiza_LB('Avance Cuantitativo Productos'!$CL$6:$CL$6,'Avance Cuantitativo Productos'!$M39:$M39,'Avance Cuantitativo Productos'!$G39:$G39,'Avance Cuantitativo Productos'!$L39:$L39)-'Avance Cuantitativo Productos'!$AW39:$AW39)/(Anualiza_LB('Avance Cuantitativo Productos'!$CL$6:$CL$6,'Avance Cuantitativo Productos'!$M39:$M39,'Avance Cuantitativo Productos'!$G39:$G39,'Avance Cuantitativo Productos'!$L39:$L39)-'Avance Cuantitativo Productos'!$BJ39:$BJ39),"Seleccionar Anualización")))))</f>
        <v/>
      </c>
      <c r="CM39" s="81" t="str">
        <f t="array" aca="1" ref="CM39" ca="1">+IF(OR('Avance Cuantitativo Productos'!$BJ39:$BJ39="",'Avance Cuantitativo Productos'!$AX39:$AX39=""),"",IF('Avance Cuantitativo Productos'!$H39:$H39="Creciente",('Avance Cuantitativo Productos'!$AX39:$AX39-Anualiza_LB('Avance Cuantitativo Productos'!$CM$6:$CM$6,'Avance Cuantitativo Productos'!$M39:$M39,'Avance Cuantitativo Productos'!$G39:$G39,'Avance Cuantitativo Productos'!$L39:$L39))/('Avance Cuantitativo Productos'!$BJ39:$BJ39-Anualiza_LB('Avance Cuantitativo Productos'!$CM$6:$CM$6,'Avance Cuantitativo Productos'!$M39:$M39,'Avance Cuantitativo Productos'!$G39:$G39,'Avance Cuantitativo Productos'!$L39:$L39)),IF('Avance Cuantitativo Productos'!$H39:$H39="Constante",'Avance Cuantitativo Productos'!$AX39:$AX39/'Avance Cuantitativo Productos'!$BJ39:$BJ39,IF('Avance Cuantitativo Productos'!$H39:$H39="Suma",('Avance Cuantitativo Productos'!$AX39:$AX39)/('Avance Cuantitativo Productos'!$BJ39:$BJ39),IF('Avance Cuantitativo Productos'!$H39:$H39="Decreciente",(Anualiza_LB('Avance Cuantitativo Productos'!$CM$6:$CM$6,'Avance Cuantitativo Productos'!$M39:$M39,'Avance Cuantitativo Productos'!$G39:$G39,'Avance Cuantitativo Productos'!$L39:$L39)-'Avance Cuantitativo Productos'!$AX39:$AX39)/(Anualiza_LB('Avance Cuantitativo Productos'!$CM$6:$CM$6,'Avance Cuantitativo Productos'!$M39:$M39,'Avance Cuantitativo Productos'!$G39:$G39,'Avance Cuantitativo Productos'!$L39:$L39)-'Avance Cuantitativo Productos'!$BJ39:$BJ39),"Seleccionar Anualización")))))</f>
        <v/>
      </c>
      <c r="CN39" s="81" t="str">
        <f t="array" aca="1" ref="CN39" ca="1">+IF(OR('Avance Cuantitativo Productos'!$BJ39:$BJ39="",'Avance Cuantitativo Productos'!$AY39:$AY39=""),"",IF('Avance Cuantitativo Productos'!$H39:$H39="Creciente",('Avance Cuantitativo Productos'!$AY39:$AY39-Anualiza_LB('Avance Cuantitativo Productos'!$CN$6:$CN$6,'Avance Cuantitativo Productos'!$M39:$M39,'Avance Cuantitativo Productos'!$G39:$G39,'Avance Cuantitativo Productos'!$L39:$L39))/('Avance Cuantitativo Productos'!$BJ39:$BJ39-Anualiza_LB('Avance Cuantitativo Productos'!$CN$6:$CN$6,'Avance Cuantitativo Productos'!$M39:$M39,'Avance Cuantitativo Productos'!$G39:$G39,'Avance Cuantitativo Productos'!$L39:$L39)),IF('Avance Cuantitativo Productos'!$H39:$H39="Constante",'Avance Cuantitativo Productos'!$AY39:$AY39/'Avance Cuantitativo Productos'!$BJ39:$BJ39,IF('Avance Cuantitativo Productos'!$H39:$H39="Suma",('Avance Cuantitativo Productos'!$AY39:$AY39)/('Avance Cuantitativo Productos'!$BJ39:$BJ39),IF('Avance Cuantitativo Productos'!$H39:$H39="Decreciente",(Anualiza_LB('Avance Cuantitativo Productos'!$CN$6:$CN$6,'Avance Cuantitativo Productos'!$M39:$M39,'Avance Cuantitativo Productos'!$G39:$G39,'Avance Cuantitativo Productos'!$L39:$L39)-'Avance Cuantitativo Productos'!$AY39:$AY39)/(Anualiza_LB('Avance Cuantitativo Productos'!$CN$6:$CN$6,'Avance Cuantitativo Productos'!$M39:$M39,'Avance Cuantitativo Productos'!$G39:$G39,'Avance Cuantitativo Productos'!$L39:$L39)-'Avance Cuantitativo Productos'!$BJ39:$BJ39),"Seleccionar Anualización")))))</f>
        <v/>
      </c>
      <c r="CO39" s="140">
        <f t="array" aca="1" ref="CO39" ca="1">+IF(OR('Avance Cuantitativo Productos'!$BJ39:$BJ39="",'Avance Cuantitativo Productos'!$AZ39:$AZ39=""),"",IF('Avance Cuantitativo Productos'!$H39:$H39="Creciente",('Avance Cuantitativo Productos'!$AZ39:$AZ39-Anualiza_LB('Avance Cuantitativo Productos'!$CO$6:$CO$6,'Avance Cuantitativo Productos'!$M39:$M39,'Avance Cuantitativo Productos'!$G39:$G39,'Avance Cuantitativo Productos'!$L39:$L39))/('Avance Cuantitativo Productos'!$BJ39:$BJ39-Anualiza_LB('Avance Cuantitativo Productos'!$CO$6:$CO$6,'Avance Cuantitativo Productos'!$M39:$M39,'Avance Cuantitativo Productos'!$G39:$G39,'Avance Cuantitativo Productos'!$L39:$L39)),IF('Avance Cuantitativo Productos'!$H39:$H39="Constante",'Avance Cuantitativo Productos'!$AZ39:$AZ39/'Avance Cuantitativo Productos'!$BJ39:$BJ39,IF('Avance Cuantitativo Productos'!$H39:$H39="Suma",('Avance Cuantitativo Productos'!$AZ39:$AZ39)/('Avance Cuantitativo Productos'!$BJ39:$BJ39),IF('Avance Cuantitativo Productos'!$H39:$H39="Decreciente",(Anualiza_LB('Avance Cuantitativo Productos'!$CO$6:$CO$6,'Avance Cuantitativo Productos'!$M39:$M39,'Avance Cuantitativo Productos'!$G39:$G39,'Avance Cuantitativo Productos'!$L39:$L39)-'Avance Cuantitativo Productos'!$AZ39:$AZ39)/(Anualiza_LB('Avance Cuantitativo Productos'!$CO$6:$CO$6,'Avance Cuantitativo Productos'!$M39:$M39,'Avance Cuantitativo Productos'!$G39:$G39,'Avance Cuantitativo Productos'!$L39:$L39)-'Avance Cuantitativo Productos'!$BJ39:$BJ39),"Seleccionar Anualización")))))</f>
        <v>1</v>
      </c>
      <c r="CP39" s="82">
        <f t="array" aca="1" ref="CP39" ca="1">+IF(OR('Avance Cuantitativo Productos'!$BJ39:$BJ39="",'Avance Cuantitativo Productos'!$BA39:$BA39=""),"",IF('Avance Cuantitativo Productos'!$H39:$H39="Creciente",('Avance Cuantitativo Productos'!$BA39:$BA39-Anualiza_LB('Avance Cuantitativo Productos'!$CP$6:$CP$6,'Avance Cuantitativo Productos'!$M39:$M39,'Avance Cuantitativo Productos'!$G39:$G39,'Avance Cuantitativo Productos'!$L39:$L39))/('Avance Cuantitativo Productos'!$BJ39:$BJ39-Anualiza_LB('Avance Cuantitativo Productos'!$CP$6:$CP$6,'Avance Cuantitativo Productos'!$M39:$M39,'Avance Cuantitativo Productos'!$G39:$G39,'Avance Cuantitativo Productos'!$L39:$L39)),IF('Avance Cuantitativo Productos'!$H39:$H39="Constante",'Avance Cuantitativo Productos'!$BA39:$BA39/'Avance Cuantitativo Productos'!$BJ39:$BJ39,IF('Avance Cuantitativo Productos'!$H39:$H39="Suma",('Avance Cuantitativo Productos'!$BA39:$BA39)/('Avance Cuantitativo Productos'!$BJ39:$BJ39),IF('Avance Cuantitativo Productos'!$H39:$H39="Decreciente",(Anualiza_LB('Avance Cuantitativo Productos'!$CP$6:$CP$6,'Avance Cuantitativo Productos'!$M39:$M39,'Avance Cuantitativo Productos'!$G39:$G39,'Avance Cuantitativo Productos'!$L39:$L39)-'Avance Cuantitativo Productos'!$BA39:$BA39)/(Anualiza_LB('Avance Cuantitativo Productos'!$CP$6:$CP$6,'Avance Cuantitativo Productos'!$M39:$M39,'Avance Cuantitativo Productos'!$G39:$G39,'Avance Cuantitativo Productos'!$L39:$L39)-'Avance Cuantitativo Productos'!$BJ39:$BJ39),"Seleccionar Anualización")))))</f>
        <v>1</v>
      </c>
    </row>
    <row r="40" spans="1:94" ht="120" hidden="1">
      <c r="A40" s="7">
        <v>34</v>
      </c>
      <c r="B40" t="str">
        <f>+LEFT('Avance Cuantitativo Productos'!$C40:$C40,2)</f>
        <v>2.</v>
      </c>
      <c r="C40" s="129" t="s">
        <v>261</v>
      </c>
      <c r="D40" s="129" t="s">
        <v>262</v>
      </c>
      <c r="E40" s="130" t="s">
        <v>245</v>
      </c>
      <c r="F40" s="131">
        <v>0.02</v>
      </c>
      <c r="G40" s="132"/>
      <c r="H40" s="132" t="s">
        <v>20</v>
      </c>
      <c r="I40" s="132" t="s">
        <v>26</v>
      </c>
      <c r="J40" s="32">
        <v>45292</v>
      </c>
      <c r="K40" s="33">
        <v>49674</v>
      </c>
      <c r="L40" s="117" t="str">
        <f t="array" ref="L40">+_xlfn.CONCAT("Q",LEFT(LOOKUP(2,1/('Avance Cuantitativo Productos'!$N40:$AS40&lt;&gt;""),'Avance Cuantitativo Productos'!$N$6:$AS$6),1))</f>
        <v>Q4</v>
      </c>
      <c r="M40" s="133" t="str">
        <f t="array" ref="M40">+RIGHT(LOOKUP(2,1/('Avance Cuantitativo Productos'!$N40:$AS40&lt;&gt;""),'Avance Cuantitativo Productos'!$N$6:$AS$6),4)</f>
        <v>2024</v>
      </c>
      <c r="N40" s="42"/>
      <c r="O40" s="45"/>
      <c r="P40" s="45"/>
      <c r="Q40" s="46"/>
      <c r="R40" s="42"/>
      <c r="S40" s="45"/>
      <c r="T40" s="45"/>
      <c r="U40" s="46"/>
      <c r="V40" s="42"/>
      <c r="W40" s="45"/>
      <c r="X40" s="45"/>
      <c r="Y40" s="46"/>
      <c r="Z40" s="42"/>
      <c r="AA40" s="45"/>
      <c r="AB40" s="45"/>
      <c r="AC40" s="46"/>
      <c r="AD40" s="42"/>
      <c r="AE40" s="45"/>
      <c r="AF40" s="45"/>
      <c r="AG40" s="46"/>
      <c r="AH40" s="42"/>
      <c r="AI40" s="45"/>
      <c r="AJ40" s="45"/>
      <c r="AK40" s="47"/>
      <c r="AL40" s="49"/>
      <c r="AM40" s="49">
        <v>1</v>
      </c>
      <c r="AN40" s="49"/>
      <c r="AO40" s="49">
        <v>1</v>
      </c>
      <c r="AP40" s="305"/>
      <c r="AQ40" s="305"/>
      <c r="AR40" s="49"/>
      <c r="AS40" s="49"/>
      <c r="AT40" s="121" t="str">
        <f t="array" aca="1" ref="AT40" ca="1">IF('Avance Cuantitativo Productos'!$H40:$H40="","Seleccionar Anualización",IF(COUNTIF('Avance Cuantitativo Productos'!$N40:$Q40,"="&amp;"")=4,"",IF('Avance Cuantitativo Productos'!$H40:$H40="Creciente",IF(COUNTIF('Avance Cuantitativo Productos'!$N40:$Q40,"&lt;"&amp;'Avance Cuantitativo Productos'!$G40:$G40)&gt;=1,"ERROR, el valor reportado es inferior a la Línea Base",IF(COUNTIF('Avance Cuantitativo Productos'!$N40:$Q40,"="&amp;"")=3,OFFSET('Avance Cuantitativo Productos'!$N40:$N40,0,MATCH(MAX('Avance Cuantitativo Productos'!$N40:$Q40)+1,'Avance Cuantitativo Productos'!$N40:$Q40,1)-1),IF(INDEX('Avance Cuantitativo Productos'!$N40:$Q40,LARGE(('Avance Cuantitativo Productos'!$N40:$Q40&lt;&gt;"")*(_xlfn.SEQUENCE(,COUNTA('Avance Cuantitativo Productos'!$N$6:$Q$6))),1))&lt;INDEX('Avance Cuantitativo Productos'!$N40:$Q40,LARGE(('Avance Cuantitativo Productos'!$N40:$Q40&lt;&gt;"")*(_xlfn.SEQUENCE(,COUNTA('Avance Cuantitativo Productos'!$N$6:$Q$6))),2)),"ERROR, El reporte de avance actual debe ser mayor o igual al último valor reportado",OFFSET('Avance Cuantitativo Productos'!$N40:$N40,0,MATCH(MAX('Avance Cuantitativo Productos'!$N40:$Q40)+1,'Avance Cuantitativo Productos'!$N40:$Q40,1)-1)))),IF('Avance Cuantitativo Productos'!$H40:$H40="Constante",OFFSET('Avance Cuantitativo Productos'!$N40:$N40,0,MATCH(MAX('Avance Cuantitativo Productos'!$N40:$Q40)+1,'Avance Cuantitativo Productos'!$N40:$Q40,1)-1),IF('Avance Cuantitativo Productos'!$H40:$H40="Suma",SUM('Avance Cuantitativo Productos'!$N40:$Q40),IF('Avance Cuantitativo Productos'!$H40:$H40="Decreciente",IF(COUNTIF('Avance Cuantitativo Productos'!$N40:$Q40,"&gt;"&amp;'Avance Cuantitativo Productos'!$G40:$G40)&gt;=1,"ERROR, el valor reportado es superior a la Línea Base",IF(COUNTIF('Avance Cuantitativo Productos'!$N40:$Q40,"="&amp;"")=3,OFFSET('Avance Cuantitativo Productos'!$N40:$N40,0,MATCH(MAX('Avance Cuantitativo Productos'!$N40:$Q40)+1,'Avance Cuantitativo Productos'!$N40:$Q40,1)-1),IF(INDEX('Avance Cuantitativo Productos'!$N40:$Q40,LARGE(('Avance Cuantitativo Productos'!$N40:$Q40&lt;&gt;"")*(_xlfn.SEQUENCE(,COUNTA('Avance Cuantitativo Productos'!$N$6:$Q$6))),1))&gt;INDEX('Avance Cuantitativo Productos'!$N40:$Q40,LARGE(('Avance Cuantitativo Productos'!$N40:$Q40&lt;&gt;"")*(_xlfn.SEQUENCE(,COUNTA('Avance Cuantitativo Productos'!$N$6:$Q$6))),2)),"ERROR, El reporte de avance actual debe ser menor o igual al último valor reportado",OFFSET('Avance Cuantitativo Productos'!$N40:$N40,0,MATCH(MAX('Avance Cuantitativo Productos'!$N40:$Q40)+1,'Avance Cuantitativo Productos'!$N40:$Q40,1)-1))))))))))</f>
        <v/>
      </c>
      <c r="AU40" s="121" t="str">
        <f t="array" aca="1" ref="AU40" ca="1">IF('Avance Cuantitativo Productos'!$H40:$H40="","Seleccionar Anualización",IF(COUNTIF('Avance Cuantitativo Productos'!$N40:$U40,"="&amp;"")=8,"",IF('Avance Cuantitativo Productos'!$H40:$H40="Creciente",IF(COUNTIF('Avance Cuantitativo Productos'!$N40:$U40,"&lt;"&amp;'Avance Cuantitativo Productos'!$G40:$G40)&gt;=1,"ERROR, el valor reportado es inferior a la Línea Base",IF(COUNTIF('Avance Cuantitativo Productos'!$N40:$U40,"="&amp;"")=7,OFFSET('Avance Cuantitativo Productos'!$N40:$N40,0,MATCH(MAX('Avance Cuantitativo Productos'!$N40:$U40)+1,'Avance Cuantitativo Productos'!$N40:$U40,1)-1),IF(INDEX('Avance Cuantitativo Productos'!$N40:$U40,LARGE(('Avance Cuantitativo Productos'!$N40:$U40&lt;&gt;"")*(_xlfn.SEQUENCE(,COUNTA('Avance Cuantitativo Productos'!$N$6:$U$6))),1))&lt;INDEX('Avance Cuantitativo Productos'!$N40:$U40,LARGE(('Avance Cuantitativo Productos'!$N40:$U40&lt;&gt;"")*(_xlfn.SEQUENCE(,COUNTA('Avance Cuantitativo Productos'!$N$6:$U$6))),2)),"ERROR, El reporte de avance actual debe ser mayor o igual al último valor reportado",OFFSET('Avance Cuantitativo Productos'!$N40:$N40,0,MATCH(MAX('Avance Cuantitativo Productos'!$N40:$U40)+1,'Avance Cuantitativo Productos'!$N40:$U40,1)-1)))),IF('Avance Cuantitativo Productos'!$H40:$H40="Constante",OFFSET('Avance Cuantitativo Productos'!$N40:$N40,0,MATCH(MAX('Avance Cuantitativo Productos'!$N40:$U40)+1,'Avance Cuantitativo Productos'!$N40:$U40,1)-1),IF('Avance Cuantitativo Productos'!$H40:$H40="Suma",SUM('Avance Cuantitativo Productos'!$N40:$U40),IF('Avance Cuantitativo Productos'!$H40:$H40="Decreciente",IF(COUNTIF('Avance Cuantitativo Productos'!$N40:$U40,"&gt;"&amp;'Avance Cuantitativo Productos'!$G40:$G40)&gt;=1,"ERROR, el valor reportado es superior a la Línea Base",IF(COUNTIF('Avance Cuantitativo Productos'!$N40:$U40,"="&amp;"")=7,OFFSET('Avance Cuantitativo Productos'!$N40:$N40,0,MATCH(MAX('Avance Cuantitativo Productos'!$N40:$U40)+1,'Avance Cuantitativo Productos'!$N40:$U40,1)-1),IF(INDEX('Avance Cuantitativo Productos'!$N40:$U40,LARGE(('Avance Cuantitativo Productos'!$N40:$U40&lt;&gt;"")*(_xlfn.SEQUENCE(,COUNTA('Avance Cuantitativo Productos'!$N$6:$U$6))),1))&gt;INDEX('Avance Cuantitativo Productos'!$N40:$U40,LARGE(('Avance Cuantitativo Productos'!$N40:$U40&lt;&gt;"")*(_xlfn.SEQUENCE(,COUNTA('Avance Cuantitativo Productos'!$N$6:$U$6))),2)),"ERROR, El reporte de avance actual debe ser menor o igual al último valor reportado",OFFSET('Avance Cuantitativo Productos'!$N40:$N40,0,MATCH(MAX('Avance Cuantitativo Productos'!$N40:$U40)+1,'Avance Cuantitativo Productos'!$N40:$U40,1)-1))))))))))</f>
        <v/>
      </c>
      <c r="AV40" s="121" t="str">
        <f t="array" aca="1" ref="AV40" ca="1" xml:space="preserve"> IF('Avance Cuantitativo Productos'!$H40:$H40="","Seleccionar Anualización",IF(COUNTIF('Avance Cuantitativo Productos'!$N40:$Y40,"="&amp;"")=12,"",IF('Avance Cuantitativo Productos'!$H40:$H40="Creciente",IF(COUNTIF('Avance Cuantitativo Productos'!$N40:$Y40,"&lt;"&amp;'Avance Cuantitativo Productos'!$G40:$G40)&gt;=1,"ERROR, el valor reportado es inferior a la Línea Base",IF(COUNTIF('Avance Cuantitativo Productos'!$N40:$Y40,"="&amp;"")=11,OFFSET('Avance Cuantitativo Productos'!$N40:$N40,0,MATCH(MAX('Avance Cuantitativo Productos'!$N40:$Y40)+1,'Avance Cuantitativo Productos'!$N40:$Y40,1)-1),IF(INDEX('Avance Cuantitativo Productos'!$N40:$Y40,LARGE(('Avance Cuantitativo Productos'!$N40:$Y40&lt;&gt;"")*(_xlfn.SEQUENCE(,COUNTA('Avance Cuantitativo Productos'!$N$6:$Y$6))),1))&lt;INDEX('Avance Cuantitativo Productos'!$N40:$Y40,LARGE(('Avance Cuantitativo Productos'!$N40:$Y40&lt;&gt;"")*(_xlfn.SEQUENCE(,COUNTA('Avance Cuantitativo Productos'!$N$6:$Y$6))),2)),"ERROR, El reporte de avance actual debe ser mayor o igual al último valor reportado",OFFSET('Avance Cuantitativo Productos'!$N40:$N40,0,MATCH(MAX('Avance Cuantitativo Productos'!$N40:$Y40)+1,'Avance Cuantitativo Productos'!$N40:$Y40,1)-1)))),IF('Avance Cuantitativo Productos'!$H40:$H40="Constante",OFFSET('Avance Cuantitativo Productos'!$N40:$N40,0,MATCH(MAX('Avance Cuantitativo Productos'!$N40:$Y40)+1,'Avance Cuantitativo Productos'!$N40:$Y40,1)-1),IF('Avance Cuantitativo Productos'!$H40:$H40="Suma",SUM('Avance Cuantitativo Productos'!$N40:$Y40),IF('Avance Cuantitativo Productos'!$H40:$H40="Decreciente",IF(COUNTIF('Avance Cuantitativo Productos'!$N40:$Y40,"&gt;"&amp;'Avance Cuantitativo Productos'!$G40:$G40)&gt;=1,"ERROR, el valor reportado es superior a la Línea Base",IF(COUNTIF('Avance Cuantitativo Productos'!$N40:$Y40,"="&amp;"")=11,OFFSET('Avance Cuantitativo Productos'!$N40:$N40,0,MATCH(MAX('Avance Cuantitativo Productos'!$N40:$Y40)+1,'Avance Cuantitativo Productos'!$N40:$Y40,1)-1),IF(INDEX('Avance Cuantitativo Productos'!$N40:$Y40,LARGE(('Avance Cuantitativo Productos'!$N40:$Y40&lt;&gt;"")*(_xlfn.SEQUENCE(,COUNTA('Avance Cuantitativo Productos'!$N$6:$Y$6))),1))&gt;INDEX('Avance Cuantitativo Productos'!$N40:$Y40,LARGE(('Avance Cuantitativo Productos'!$N40:$Y40&lt;&gt;"")*(_xlfn.SEQUENCE(,COUNTA('Avance Cuantitativo Productos'!$N$6:$Y$6))),2)),"ERROR, El reporte de avance actual debe ser menor o igual al último valor reportado",OFFSET('Avance Cuantitativo Productos'!$N40:$N40,0,MATCH(MAX('Avance Cuantitativo Productos'!$N40:$Y40)+1,'Avance Cuantitativo Productos'!$N40:$Y40,1)-1))))))))))</f>
        <v/>
      </c>
      <c r="AW40" s="121" t="str">
        <f t="array" aca="1" ref="AW40" ca="1" xml:space="preserve"> IF('Avance Cuantitativo Productos'!$H40:$H40="","Seleccionar Anualización",IF(COUNTIF('Avance Cuantitativo Productos'!$N40:$AC40,"="&amp;"")=16,"",IF('Avance Cuantitativo Productos'!$H40:$H40="Creciente",IF(COUNTIF('Avance Cuantitativo Productos'!$N40:$AC40,"&lt;"&amp;'Avance Cuantitativo Productos'!$G40:$G40)&gt;=1,"ERROR, el valor reportado es inferior a la Línea Base",IF(COUNTIF('Avance Cuantitativo Productos'!$N40:$AC40,"="&amp;"")=15,OFFSET('Avance Cuantitativo Productos'!$N40:$N40,0,MATCH(MAX('Avance Cuantitativo Productos'!$N40:$AC40)+1,'Avance Cuantitativo Productos'!$N40:$AC40,1)-1),IF(INDEX('Avance Cuantitativo Productos'!$N40:$AC40,LARGE(('Avance Cuantitativo Productos'!$N40:$AC40&lt;&gt;"")*(_xlfn.SEQUENCE(,COUNTA('Avance Cuantitativo Productos'!$N$6:$AC$6))),1))&lt;INDEX('Avance Cuantitativo Productos'!$N40:$AC40,LARGE(('Avance Cuantitativo Productos'!$N40:$AC40&lt;&gt;"")*(_xlfn.SEQUENCE(,COUNTA('Avance Cuantitativo Productos'!$N$6:$AC$6))),2)),"ERROR, El reporte de avance actual debe ser mayor o igual al último valor reportado",OFFSET('Avance Cuantitativo Productos'!$N40:$N40,0,MATCH(MAX('Avance Cuantitativo Productos'!$N40:$AC40)+1,'Avance Cuantitativo Productos'!$N40:$AC40,1)-1)))),IF('Avance Cuantitativo Productos'!$H40:$H40="Constante",OFFSET('Avance Cuantitativo Productos'!$N40:$N40,0,MATCH(MAX('Avance Cuantitativo Productos'!$N40:$AC40)+1,'Avance Cuantitativo Productos'!$N40:$AC40,1)-1),IF('Avance Cuantitativo Productos'!$H40:$H40="Suma",SUM('Avance Cuantitativo Productos'!$N40:$AC40),IF('Avance Cuantitativo Productos'!$H40:$H40="Decreciente",IF(COUNTIF('Avance Cuantitativo Productos'!$N40:$AC40,"&gt;"&amp;'Avance Cuantitativo Productos'!$G40:$G40)&gt;=1,"ERROR, el valor reportado es superior a la Línea Base",IF(COUNTIF('Avance Cuantitativo Productos'!$N40:$AC40,"="&amp;"")=15,OFFSET('Avance Cuantitativo Productos'!$N40:$N40,0,MATCH(MAX('Avance Cuantitativo Productos'!$N40:$AC40)+1,'Avance Cuantitativo Productos'!$N40:$AC40,1)-1),IF(INDEX('Avance Cuantitativo Productos'!$N40:$AC40,LARGE(('Avance Cuantitativo Productos'!$N40:$AC40&lt;&gt;"")*(_xlfn.SEQUENCE(,COUNTA('Avance Cuantitativo Productos'!$N$6:$AC$6))),1))&gt;INDEX('Avance Cuantitativo Productos'!$N40:$AC40,LARGE(('Avance Cuantitativo Productos'!$N40:$AC40&lt;&gt;"")*(_xlfn.SEQUENCE(,COUNTA('Avance Cuantitativo Productos'!$N$6:$AC$6))),2)),"ERROR, El reporte de avance actual debe ser menor o igual al último valor reportado",OFFSET('Avance Cuantitativo Productos'!$N40:$N40,0,MATCH(MAX('Avance Cuantitativo Productos'!$N40:$AC40)+1,'Avance Cuantitativo Productos'!$N40:$AC40,1)-1))))))))))</f>
        <v/>
      </c>
      <c r="AX40" s="121" t="str">
        <f t="array" aca="1" ref="AX40" ca="1" xml:space="preserve"> IF('Avance Cuantitativo Productos'!$H40:$H40="","Seleccionar Anualización",IF(COUNTIF('Avance Cuantitativo Productos'!$N40:$AG40,"="&amp;"")=20,"",IF('Avance Cuantitativo Productos'!$H40:$H40="Creciente",IF(COUNTIF('Avance Cuantitativo Productos'!$N40:$AG40,"&lt;"&amp;'Avance Cuantitativo Productos'!$G40:$G40)&gt;=1,"ERROR, el valor reportado es inferior a la Línea Base",IF(COUNTIF('Avance Cuantitativo Productos'!$N40:$AG40,"="&amp;"")=19,OFFSET('Avance Cuantitativo Productos'!$N40:$N40,0,MATCH(MAX('Avance Cuantitativo Productos'!$N40:$AG40)+1,'Avance Cuantitativo Productos'!$N40:$AG40,1)-1),IF(INDEX('Avance Cuantitativo Productos'!$N40:$AG40,LARGE(('Avance Cuantitativo Productos'!$N40:$AG40&lt;&gt;"")*(_xlfn.SEQUENCE(,COUNTA('Avance Cuantitativo Productos'!$N$6:$AG$6))),1))&lt;INDEX('Avance Cuantitativo Productos'!$N40:$AG40,LARGE(('Avance Cuantitativo Productos'!$N40:$AG40&lt;&gt;"")*(_xlfn.SEQUENCE(,COUNTA('Avance Cuantitativo Productos'!$N$6:$AG$6))),2)),"ERROR, El reporte de avance actual debe ser mayor o igual al último valor reportado",OFFSET('Avance Cuantitativo Productos'!$N40:$N40,0,MATCH(MAX('Avance Cuantitativo Productos'!$N40:$AG40)+1,'Avance Cuantitativo Productos'!$N40:$AG40,1)-1)))),IF('Avance Cuantitativo Productos'!$H40:$H40="Constante",OFFSET('Avance Cuantitativo Productos'!$N40:$N40,0,MATCH(MAX('Avance Cuantitativo Productos'!$N40:$AG40)+1,'Avance Cuantitativo Productos'!$N40:$AG40,1)-1),IF('Avance Cuantitativo Productos'!$H40:$H40="Suma",SUM('Avance Cuantitativo Productos'!$N40:$AG40),IF('Avance Cuantitativo Productos'!$H40:$H40="Decreciente",IF(COUNTIF('Avance Cuantitativo Productos'!$N40:$AG40,"&gt;"&amp;'Avance Cuantitativo Productos'!$G40:$G40)&gt;=1,"ERROR, el valor reportado es superior a la Línea Base",IF(COUNTIF('Avance Cuantitativo Productos'!$N40:$AG40,"="&amp;"")=19,OFFSET('Avance Cuantitativo Productos'!$N40:$N40,0,MATCH(MAX('Avance Cuantitativo Productos'!$N40:$AG40)+1,'Avance Cuantitativo Productos'!$N40:$AG40,1)-1),IF(INDEX('Avance Cuantitativo Productos'!$N40:$AG40,LARGE(('Avance Cuantitativo Productos'!$N40:$AG40&lt;&gt;"")*(_xlfn.SEQUENCE(,COUNTA('Avance Cuantitativo Productos'!$N$6:$AG$6))),1))&gt;INDEX('Avance Cuantitativo Productos'!$N40:$AG40,LARGE(('Avance Cuantitativo Productos'!$N40:$AG40&lt;&gt;"")*(_xlfn.SEQUENCE(,COUNTA('Avance Cuantitativo Productos'!$N$6:$AG$6))),2)),"ERROR, El reporte de avance actual debe ser menor o igual al último valor reportado",OFFSET('Avance Cuantitativo Productos'!$N40:$N40,0,MATCH(MAX('Avance Cuantitativo Productos'!$N40:$AG40)+1,'Avance Cuantitativo Productos'!$N40:$AG40,1)-1))))))))))</f>
        <v/>
      </c>
      <c r="AY40" s="121" t="str">
        <f t="array" aca="1" ref="AY40" ca="1" xml:space="preserve"> IF('Avance Cuantitativo Productos'!$H40:$H40="","Seleccionar Anualización",IF(COUNTIF('Avance Cuantitativo Productos'!$N40:$AK40,"="&amp;"")=24,"",IF('Avance Cuantitativo Productos'!$H40:$H40="Creciente",IF(COUNTIF('Avance Cuantitativo Productos'!$N40:$AK40,"&lt;"&amp;'Avance Cuantitativo Productos'!$G40:$G40)&gt;=1,"ERROR, el valor reportado es inferior a la Línea Base",IF(COUNTIF('Avance Cuantitativo Productos'!$N40:$AK40,"="&amp;"")=23,OFFSET('Avance Cuantitativo Productos'!$N40:$N40,0,MATCH(MAX('Avance Cuantitativo Productos'!$N40:$AK40)+1,'Avance Cuantitativo Productos'!$N40:$AK40,1)-1),IF(INDEX('Avance Cuantitativo Productos'!$N40:$AK40,LARGE(('Avance Cuantitativo Productos'!$N40:$AK40&lt;&gt;"")*(_xlfn.SEQUENCE(,COUNTA('Avance Cuantitativo Productos'!$N$6:$AK$6))),1))&lt;INDEX('Avance Cuantitativo Productos'!$N40:$AK40,LARGE(('Avance Cuantitativo Productos'!$N40:$AK40&lt;&gt;"")*(_xlfn.SEQUENCE(,COUNTA('Avance Cuantitativo Productos'!$N$6:$AK$6))),2)),"ERROR, El reporte de avance actual debe ser mayor o igual al último valor reportado",OFFSET('Avance Cuantitativo Productos'!$N40:$N40,0,MATCH(MAX('Avance Cuantitativo Productos'!$N40:$AK40)+1,'Avance Cuantitativo Productos'!$N40:$AK40,1)-1)))),IF('Avance Cuantitativo Productos'!$H40:$H40="Constante",OFFSET('Avance Cuantitativo Productos'!$N40:$N40,0,MATCH(MAX('Avance Cuantitativo Productos'!$N40:$AK40)+1,'Avance Cuantitativo Productos'!$N40:$AK40,1)-1),IF('Avance Cuantitativo Productos'!$H40:$H40="Suma",SUM('Avance Cuantitativo Productos'!$N40:$AK40),IF('Avance Cuantitativo Productos'!$H40:$H40="Decreciente",IF(COUNTIF('Avance Cuantitativo Productos'!$N40:$AK40,"&gt;"&amp;'Avance Cuantitativo Productos'!$G40:$G40)&gt;=1,"ERROR, el valor reportado es superior a la Línea Base",IF(COUNTIF('Avance Cuantitativo Productos'!$N40:$AK40,"="&amp;"")=23,OFFSET('Avance Cuantitativo Productos'!$N40:$N40,0,MATCH(MAX('Avance Cuantitativo Productos'!$N40:$AK40)+1,'Avance Cuantitativo Productos'!$N40:$AK40,1)-1),IF(INDEX('Avance Cuantitativo Productos'!$N40:$AK40,LARGE(('Avance Cuantitativo Productos'!$N40:$AK40&lt;&gt;"")*(_xlfn.SEQUENCE(,COUNTA('Avance Cuantitativo Productos'!$N$6:$AK$6))),1))&gt;INDEX('Avance Cuantitativo Productos'!$N40:$AK40,LARGE(('Avance Cuantitativo Productos'!$N40:$AK40&lt;&gt;"")*(_xlfn.SEQUENCE(,COUNTA('Avance Cuantitativo Productos'!$N$6:$AK$6))),2)),"ERROR, El reporte de avance actual debe ser menor o igual al último valor reportado",OFFSET('Avance Cuantitativo Productos'!$N40:$N40,0,MATCH(MAX('Avance Cuantitativo Productos'!$N40:$AK40)+1,'Avance Cuantitativo Productos'!$N40:$AK40,1)-1))))))))))</f>
        <v/>
      </c>
      <c r="AZ40" s="121">
        <f t="array" aca="1" ref="AZ40" ca="1" xml:space="preserve"> IF('Avance Cuantitativo Productos'!$H40:$H40="","Seleccionar Anualización",IF(COUNTIF('Avance Cuantitativo Productos'!$N40:$AO40,"="&amp;"")=28,"",IF('Avance Cuantitativo Productos'!$H40:$H40="Creciente",IF(COUNTIF('Avance Cuantitativo Productos'!$N40:$AO40,"&lt;"&amp;'Avance Cuantitativo Productos'!$G40:$G40)&gt;=1,"ERROR, el valor reportado es inferior a la Línea Base",IF(COUNTIF('Avance Cuantitativo Productos'!$N40:$AO40,"="&amp;"")=27,OFFSET('Avance Cuantitativo Productos'!$N40:$N40,0,MATCH(MAX('Avance Cuantitativo Productos'!$N40:$AO40)+1,'Avance Cuantitativo Productos'!$N40:$AO40,1)-1),IF(INDEX('Avance Cuantitativo Productos'!$N40:$AO40,LARGE(('Avance Cuantitativo Productos'!$N40:$AO40&lt;&gt;"")*(_xlfn.SEQUENCE(,COUNTA('Avance Cuantitativo Productos'!$N$6:$AO$6))),1))&lt;INDEX('Avance Cuantitativo Productos'!$N40:$AO40,LARGE(('Avance Cuantitativo Productos'!$N40:$AO40&lt;&gt;"")*(_xlfn.SEQUENCE(,COUNTA('Avance Cuantitativo Productos'!$N$6:$AO$6))),2)),"ERROR, El reporte de avance actual debe ser mayor o igual al último valor reportado",OFFSET('Avance Cuantitativo Productos'!$N40:$N40,0,MATCH(MAX('Avance Cuantitativo Productos'!$N40:$AO40)+1,'Avance Cuantitativo Productos'!$N40:$AO40,1)-1)))),IF('Avance Cuantitativo Productos'!$H40:$H40="Constante",OFFSET('Avance Cuantitativo Productos'!$N40:$N40,0,MATCH(MAX('Avance Cuantitativo Productos'!$N40:$AO40)+1,'Avance Cuantitativo Productos'!$N40:$AO40,1)-1),IF('Avance Cuantitativo Productos'!$H40:$H40="Suma",SUM('Avance Cuantitativo Productos'!$N40:$AO40),IF('Avance Cuantitativo Productos'!$H40:$H40="Decreciente",IF(COUNTIF('Avance Cuantitativo Productos'!$N40:$AO40,"&gt;"&amp;'Avance Cuantitativo Productos'!$G40:$G40)&gt;=1,"ERROR, el valor reportado es superior a la Línea Base",IF(COUNTIF('Avance Cuantitativo Productos'!$N40:$AO40,"="&amp;"")=27,OFFSET('Avance Cuantitativo Productos'!$N40:$N40,0,MATCH(MAX('Avance Cuantitativo Productos'!$N40:$AO40)+1,'Avance Cuantitativo Productos'!$N40:$AO40,1)-1),IF(INDEX('Avance Cuantitativo Productos'!$N40:$AO40,LARGE(('Avance Cuantitativo Productos'!$N40:$AO40&lt;&gt;"")*(_xlfn.SEQUENCE(,COUNTA('Avance Cuantitativo Productos'!$N$6:$AO$6))),1))&gt;INDEX('Avance Cuantitativo Productos'!$N40:$AO40,LARGE(('Avance Cuantitativo Productos'!$N40:$AO40&lt;&gt;"")*(_xlfn.SEQUENCE(,COUNTA('Avance Cuantitativo Productos'!$N$6:$AO$6))),2)),"ERROR, El reporte de avance actual debe ser menor o igual al último valor reportado",OFFSET('Avance Cuantitativo Productos'!$N40:$N40,0,MATCH(MAX('Avance Cuantitativo Productos'!$N40:$AO40)+1,'Avance Cuantitativo Productos'!$N40:$AO40,1)-1))))))))))</f>
        <v>1</v>
      </c>
      <c r="BA40" s="121">
        <f t="array" aca="1" ref="BA40" ca="1" xml:space="preserve"> IF('Avance Cuantitativo Productos'!$H40:$H40="","Seleccionar Anualización",IF(COUNTIF('Avance Cuantitativo Productos'!$N40:$AS40,"="&amp;"")=32,"",IF('Avance Cuantitativo Productos'!$H40:$H40="Creciente",IF(COUNTIF('Avance Cuantitativo Productos'!$N40:$AS40,"&lt;"&amp;'Avance Cuantitativo Productos'!$G40:$G40)&gt;=1,"ERROR, el valor reportado es inferior a la Línea Base",IF(COUNTIF('Avance Cuantitativo Productos'!$N40:$AS40,"="&amp;"")=31,OFFSET('Avance Cuantitativo Productos'!$N40:$N40,0,MATCH(MAX('Avance Cuantitativo Productos'!$N40:$AS40)+1,'Avance Cuantitativo Productos'!$N40:$AS40,1)-1),IF(INDEX('Avance Cuantitativo Productos'!$N40:$AS40,LARGE(('Avance Cuantitativo Productos'!$N40:$AS40&lt;&gt;"")*(_xlfn.SEQUENCE(,COUNTA('Avance Cuantitativo Productos'!$N$6:$AS$6))),1))&lt;INDEX('Avance Cuantitativo Productos'!$N40:$AS40,LARGE(('Avance Cuantitativo Productos'!$N40:$AS40&lt;&gt;"")*(_xlfn.SEQUENCE(,COUNTA('Avance Cuantitativo Productos'!$N$6:$AS$6))),2)),"ERROR, El reporte de avance actual debe ser mayor o igual al último valor reportado",OFFSET('Avance Cuantitativo Productos'!$N40:$N40,0,MATCH(MAX('Avance Cuantitativo Productos'!$N40:$AS40)+1,'Avance Cuantitativo Productos'!$N40:$AS40,1)-1)))),IF('Avance Cuantitativo Productos'!$H40:$H40="Constante",OFFSET('Avance Cuantitativo Productos'!$N40:$N40,0,MATCH(MAX('Avance Cuantitativo Productos'!$N40:$AS40)+1,'Avance Cuantitativo Productos'!$N40:$AS40,1)-1),IF('Avance Cuantitativo Productos'!$H40:$H40="Suma",SUM('Avance Cuantitativo Productos'!$N40:$AS40),IF('Avance Cuantitativo Productos'!$H40:$H40="Decreciente",IF(COUNTIF('Avance Cuantitativo Productos'!$N40:$AS40,"&gt;"&amp;'Avance Cuantitativo Productos'!$G40:$G40)&gt;=1,"ERROR, el valor reportado es superior a la Línea Base",IF(COUNTIF('Avance Cuantitativo Productos'!$N40:$AS40,"="&amp;"")=31,OFFSET('Avance Cuantitativo Productos'!$N40:$N40,0,MATCH(MAX('Avance Cuantitativo Productos'!$N40:$AS40)+1,'Avance Cuantitativo Productos'!$N40:$AS40,1)-1),IF(INDEX('Avance Cuantitativo Productos'!$N40:$AS40,LARGE(('Avance Cuantitativo Productos'!$N40:$AS40&lt;&gt;"")*(_xlfn.SEQUENCE(,COUNTA('Avance Cuantitativo Productos'!$N$6:$AS$6))),1))&gt;INDEX('Avance Cuantitativo Productos'!$N40:$AS40,LARGE(('Avance Cuantitativo Productos'!$N40:$AS40&lt;&gt;"")*(_xlfn.SEQUENCE(,COUNTA('Avance Cuantitativo Productos'!$N$6:$AS$6))),2)),"ERROR, El reporte de avance actual debe ser menor o igual al último valor reportado",OFFSET('Avance Cuantitativo Productos'!$N40:$N40,0,MATCH(MAX('Avance Cuantitativo Productos'!$N40:$AS40)+1,'Avance Cuantitativo Productos'!$N40:$AS40,1)-1))))))))))</f>
        <v>1</v>
      </c>
      <c r="BB40" s="48"/>
      <c r="BC40" s="49"/>
      <c r="BD40" s="49"/>
      <c r="BE40" s="49"/>
      <c r="BF40" s="49"/>
      <c r="BG40" s="182"/>
      <c r="BH40" s="182">
        <v>1</v>
      </c>
      <c r="BI40" s="182">
        <v>1</v>
      </c>
      <c r="BJ40" s="161">
        <v>1</v>
      </c>
      <c r="BK40" s="123" t="str">
        <f t="array" aca="1" ref="BK40" ca="1">IF('Avance Cuantitativo Productos'!$H40:$H40="","Seleccionar Anualización",IF(COUNTIF('Avance Cuantitativo Productos'!$BB40:$BB40,"="&amp;"")=1,"",IF(AND(OR('Avance Cuantitativo Productos'!$H40:$H40="Creciente",'Avance Cuantitativo Productos'!$H40:$H40="Constante",'Avance Cuantitativo Productos'!$H40:$H40="Suma"),'Avance Cuantitativo Productos'!$BB40:$BB40&gt;'Avance Cuantitativo Productos'!$BJ40:$BJ40),"ERROR, las metas de las vigencias no pueden ser mayores a la meta final",IF(AND('Avance Cuantitativo Productos'!$H40:$H40="Decreciente",'Avance Cuantitativo Productos'!$BB40:$BB40&lt;'Avance Cuantitativo Productos'!$BJ40:$BJ40),"ERROR, las metas de las vigencias no pueden ser menores a la meta final",IF(OR('Avance Cuantitativo Productos'!$H40:$H40="Creciente",'Avance Cuantitativo Productos'!$H40:$H40="Constante",'Avance Cuantitativo Productos'!$H40:$H40="Suma",'Avance Cuantitativo Productos'!$H40:$H40="Decreciente"),IF((MAX(COLUMN('Avance Cuantitativo Productos'!$N40:$Q40)*(INDEX(INT(ISNUMBER('Avance Cuantitativo Productos'!$N40:$Q40)),LARGE((INT(ISNUMBER('Avance Cuantitativo Productos'!$N40:$Q40))&lt;&gt;0)*(_xlfn.SEQUENCE(,COUNTA('Avance Cuantitativo Productos'!$N$6:$Q$6))),1))=INT(ISNUMBER('Avance Cuantitativo Productos'!$N40:$Q40))))-COLUMN('Avance Cuantitativo Productos'!$N40:$N40)+1)=1,OFFSET('Avance Cuantitativo Productos'!$BB40:$BB40,0,MATCH(MAX('Avance Cuantitativo Productos'!$BB40:$BB40)+1,'Avance Cuantitativo Productos'!$BB40:$BB40,1)-1)/4,IF((MAX(COLUMN('Avance Cuantitativo Productos'!$N40:$Q40)*(INDEX(INT(ISNUMBER('Avance Cuantitativo Productos'!$N40:$Q40)),LARGE((INT(ISNUMBER('Avance Cuantitativo Productos'!$N40:$Q40))&lt;&gt;0)*(_xlfn.SEQUENCE(,COUNTA('Avance Cuantitativo Productos'!$N$6:$Q$6))),1))=INT(ISNUMBER('Avance Cuantitativo Productos'!$N40:$Q40))))-COLUMN('Avance Cuantitativo Productos'!$N40:$N40)+1)=2,OFFSET('Avance Cuantitativo Productos'!$BB40:$BB40,0,MATCH(MAX('Avance Cuantitativo Productos'!$BB40:$BB40)+1,'Avance Cuantitativo Productos'!$BB40:$BB40,1)-1)/2,IF((MAX(COLUMN('Avance Cuantitativo Productos'!$N40:$Q40)*(INDEX(INT(ISNUMBER('Avance Cuantitativo Productos'!$N40:$Q40)),LARGE((INT(ISNUMBER('Avance Cuantitativo Productos'!$N40:$Q40))&lt;&gt;0)*(_xlfn.SEQUENCE(,COUNTA('Avance Cuantitativo Productos'!$N$6:$Q$6))),1))=INT(ISNUMBER('Avance Cuantitativo Productos'!$N40:$Q40))))-COLUMN('Avance Cuantitativo Productos'!$N40:$N40)+1)=3,OFFSET('Avance Cuantitativo Productos'!$BB40:$BB40,0,MATCH(MAX('Avance Cuantitativo Productos'!$BB40:$BB40)+1,'Avance Cuantitativo Productos'!$BB40:$BB40,1)-1)*3/4,IF((MAX(COLUMN('Avance Cuantitativo Productos'!$N40:$Q40)*(INDEX(INT(ISNUMBER('Avance Cuantitativo Productos'!$N40:$Q40)),LARGE((INT(ISNUMBER('Avance Cuantitativo Productos'!$N40:$Q40))&lt;&gt;0)*(_xlfn.SEQUENCE(,COUNTA('Avance Cuantitativo Productos'!$N$6:$Q$6))),1))=INT(ISNUMBER('Avance Cuantitativo Productos'!$N40:$Q40))))-COLUMN('Avance Cuantitativo Productos'!$N40:$N40)+1)=4,OFFSET('Avance Cuantitativo Productos'!$BB40:$BB40,0,MATCH(MAX('Avance Cuantitativo Productos'!$BB40:$BB40)+1,'Avance Cuantitativo Productos'!$BB40:$BB40,1)-1),)))))))))</f>
        <v/>
      </c>
      <c r="BL40" s="124" t="str">
        <f t="array" aca="1" ref="BL40" ca="1">+IF(AND('Avance Cuantitativo Productos'!$BK40:$BK40="",'Avance Cuantitativo Productos'!$BC40:$BC40=""),"",IF(OR(AND(_xlfn.XLOOKUP('Avance Cuantitativo Productos'!$I40:$I40,Listas!$G$2:$G$10,Listas!$I$2:$I$10&lt;1),'Avance Cuantitativo Productos'!$BC40:$BC40=""),'Avance Cuantitativo Productos'!$BC40:$BC40="",COUNTIF('Avance Cuantitativo Productos'!$R40:$U40,"="&amp;"")&gt;=4),MAX('Avance Cuantitativo Productos'!$BK40:$BK40,'Avance Cuantitativo Productos'!$BB40:$BB40),IF('Avance Cuantitativo Productos'!$H40:$H40="","Seleccionar Anualización",IF(COUNTIF('Avance Cuantitativo Productos'!$BB40:$BC40,"="&amp;"")=2,"",IF(AND(OR('Avance Cuantitativo Productos'!$H40:$H40="Creciente",'Avance Cuantitativo Productos'!$H40:$H40="Constante",'Avance Cuantitativo Productos'!$H40:$H40="Suma"),'Avance Cuantitativo Productos'!$BC40:$BC40&gt;'Avance Cuantitativo Productos'!$BJ40:$BJ40),"ERROR, las metas de las vigencias no pueden ser mayores a la meta final",IF(AND('Avance Cuantitativo Productos'!$H40:$H40="Decreciente",'Avance Cuantitativo Productos'!$BC40:$BC40&lt;'Avance Cuantitativo Productos'!$BJ40:$BJ40),"ERROR, las metas de las vigencias no pueden ser menores a la meta final",IF(OR('Avance Cuantitativo Productos'!$H40:$H40="Creciente",'Avance Cuantitativo Productos'!$H40:$H40="Constante",'Avance Cuantitativo Productos'!$H40:$H40="Decreciente"),IF((MAX(COLUMN('Avance Cuantitativo Productos'!$R40:$U40)*(INDEX('Avance Cuantitativo Productos'!$R40:$U40,LARGE(('Avance Cuantitativo Productos'!$R40:$U40&lt;&gt;"")*(_xlfn.SEQUENCE(,COUNTA('Avance Cuantitativo Productos'!$R$6:$U$6))),1))='Avance Cuantitativo Productos'!$R40:$U40))-COLUMN('Avance Cuantitativo Productos'!$R40:$R40)+1)=1,(OFFSET('Avance Cuantitativo Productos'!$BB40:$BB40,0,_xlfn.XMATCH('Avance Cuantitativo Productos'!$BC$6:$BC$6,'Avance Cuantitativo Productos'!$BB$6:$BC$6)-1)-(OFFSET('Avance Cuantitativo Productos'!$BB40:$BB40,0,_xlfn.XMATCH('Avance Cuantitativo Productos'!$BC$6:$BC$6,'Avance Cuantitativo Productos'!$BB$6:$BC$6)-2)))/4+OFFSET('Avance Cuantitativo Productos'!$BB40:$BB40,0,_xlfn.XMATCH('Avance Cuantitativo Productos'!$BC$6:$BC$6,'Avance Cuantitativo Productos'!$BB$6:$BC$6)-2),IF((MAX(COLUMN('Avance Cuantitativo Productos'!$R40:$U40)*(INDEX('Avance Cuantitativo Productos'!$R40:$U40,LARGE(('Avance Cuantitativo Productos'!$R40:$U40&lt;&gt;"")*(_xlfn.SEQUENCE(,COUNTA('Avance Cuantitativo Productos'!$R$6:$U$6))),1))='Avance Cuantitativo Productos'!$R40:$U40))-COLUMN('Avance Cuantitativo Productos'!$R40:$R40)+1)=2,(OFFSET('Avance Cuantitativo Productos'!$BB40:$BB40,0,_xlfn.XMATCH('Avance Cuantitativo Productos'!$BC$6:$BC$6,'Avance Cuantitativo Productos'!$BB$6:$BC$6)-1)-OFFSET('Avance Cuantitativo Productos'!$BB40:$BB40,0,_xlfn.XMATCH('Avance Cuantitativo Productos'!$BC$6:$BC$6,'Avance Cuantitativo Productos'!$BB$6:$BC$6)-2))/2+OFFSET('Avance Cuantitativo Productos'!$BB40:$BB40,0,_xlfn.XMATCH('Avance Cuantitativo Productos'!$BC$6:$BC$6,'Avance Cuantitativo Productos'!$BB$6:$BC$6)-2),IF((MAX(COLUMN('Avance Cuantitativo Productos'!$R40:$U40)*(INDEX('Avance Cuantitativo Productos'!$R40:$U40,LARGE(('Avance Cuantitativo Productos'!$R40:$U40&lt;&gt;"")*(_xlfn.SEQUENCE(,COUNTA('Avance Cuantitativo Productos'!$R$6:$U$6))),1))='Avance Cuantitativo Productos'!$R40:$U40))-COLUMN('Avance Cuantitativo Productos'!$R40:$R40)+1)=3,(OFFSET('Avance Cuantitativo Productos'!$BB40:$BB40,0,_xlfn.XMATCH('Avance Cuantitativo Productos'!$BC$6:$BC$6,'Avance Cuantitativo Productos'!$BB$6:$BC$6)-1)-OFFSET('Avance Cuantitativo Productos'!$BB40:$BB40,0,_xlfn.XMATCH('Avance Cuantitativo Productos'!$BC$6:$BC$6,'Avance Cuantitativo Productos'!$BB$6:$BC$6)-2))*3/4+OFFSET('Avance Cuantitativo Productos'!$BB40:$BB40,0,_xlfn.XMATCH('Avance Cuantitativo Productos'!$BC$6:$BC$6,'Avance Cuantitativo Productos'!$BB$6:$BC$6)-2),IF((MAX(COLUMN('Avance Cuantitativo Productos'!$R40:$U40)*(INDEX('Avance Cuantitativo Productos'!$R40:$U40,LARGE(('Avance Cuantitativo Productos'!$R40:$U40&lt;&gt;"")*(_xlfn.SEQUENCE(,COUNTA('Avance Cuantitativo Productos'!$R$6:$U$6))),1))='Avance Cuantitativo Productos'!$R40:$U40))-COLUMN('Avance Cuantitativo Productos'!$R40:$R40)+1)=4,(OFFSET('Avance Cuantitativo Productos'!$BB40:$BB40,0,_xlfn.XMATCH('Avance Cuantitativo Productos'!$BC$6:$BC$6,'Avance Cuantitativo Productos'!$BB$6:$BC$6)-1)-OFFSET('Avance Cuantitativo Productos'!$BB40:$BB40,0,_xlfn.XMATCH('Avance Cuantitativo Productos'!$BC$6:$BC$6,'Avance Cuantitativo Productos'!$BB$6:$BC$6)-2))+OFFSET('Avance Cuantitativo Productos'!$BB40:$BB40,0,_xlfn.XMATCH('Avance Cuantitativo Productos'!$BC$6:$BC$6,'Avance Cuantitativo Productos'!$BB$6:$BC$6)-2))))),IF('Avance Cuantitativo Productos'!$H40:$H40="Suma",IF((MAX(COLUMN('Avance Cuantitativo Productos'!$R40:$U40)*(INDEX(INT(ISNUMBER('Avance Cuantitativo Productos'!$R40:$U40)),LARGE((INT(ISNUMBER('Avance Cuantitativo Productos'!$R40:$U40))&lt;&gt;0)*(_xlfn.SEQUENCE(,COUNTA('Avance Cuantitativo Productos'!$R$6:$U$6))),1))=INT(ISNUMBER('Avance Cuantitativo Productos'!$R40:$U40))))-COLUMN('Avance Cuantitativo Productos'!$R40:$R40)+1)=1,(OFFSET('Avance Cuantitativo Productos'!$BB40:$BB40,0,_xlfn.XMATCH('Avance Cuantitativo Productos'!$BC$6:$BC$6,'Avance Cuantitativo Productos'!$BB$6:$BC$6,1,1)-1)/4+SUM('Avance Cuantitativo Productos'!$BB40:$BB40)),IF((MAX(COLUMN('Avance Cuantitativo Productos'!$R40:$U40)*(INDEX(INT(ISNUMBER('Avance Cuantitativo Productos'!$R40:$U40)),LARGE((INT(ISNUMBER('Avance Cuantitativo Productos'!$R40:$U40))&lt;&gt;0)*(_xlfn.SEQUENCE(,COUNTA('Avance Cuantitativo Productos'!$R$6:$U$6))),1))=INT(ISNUMBER('Avance Cuantitativo Productos'!$R40:$U40))))-COLUMN('Avance Cuantitativo Productos'!$R40:$R40)+1)=2,(OFFSET('Avance Cuantitativo Productos'!$BB40:$BB40,0,_xlfn.XMATCH('Avance Cuantitativo Productos'!$BC$6:$BC$6,'Avance Cuantitativo Productos'!$BB$6:$BC$6,1,1)-1)/2+SUM('Avance Cuantitativo Productos'!$BB40:$BB40)),IF((MAX(COLUMN('Avance Cuantitativo Productos'!$R40:$U40)*(INDEX(INT(ISNUMBER('Avance Cuantitativo Productos'!$R40:$U40)),LARGE((INT(ISNUMBER('Avance Cuantitativo Productos'!$R40:$U40))&lt;&gt;0)*(_xlfn.SEQUENCE(,COUNTA('Avance Cuantitativo Productos'!$R$6:$U$6))),1))=INT(ISNUMBER('Avance Cuantitativo Productos'!$R40:$U40))))-COLUMN('Avance Cuantitativo Productos'!$R40:$R40)+1)=3,(OFFSET('Avance Cuantitativo Productos'!$BB40:$BB40,0,_xlfn.XMATCH('Avance Cuantitativo Productos'!$BC$6:$BC$6,'Avance Cuantitativo Productos'!$BB$6:$BC$6,1,1)-1)*3/4+SUM('Avance Cuantitativo Productos'!$BB40:$BB40)),IF((MAX(COLUMN('Avance Cuantitativo Productos'!$R40:$U40)*(INDEX(INT(ISNUMBER('Avance Cuantitativo Productos'!$R40:$U40)),LARGE((INT(ISNUMBER('Avance Cuantitativo Productos'!$R40:$U40))&lt;&gt;0)*(_xlfn.SEQUENCE(,COUNTA('Avance Cuantitativo Productos'!$R$6:$U$6))),1))=INT(ISNUMBER('Avance Cuantitativo Productos'!$R40:$U40))))-COLUMN('Avance Cuantitativo Productos'!$R40:$R40)+1)=4,(OFFSET('Avance Cuantitativo Productos'!$BB40:$BB40,0,_xlfn.XMATCH('Avance Cuantitativo Productos'!$BC$6:$BC$6,'Avance Cuantitativo Productos'!$BB$6:$BC$6,1,1)-1)+SUM('Avance Cuantitativo Productos'!$BB40:$BB40)),))))))))))))</f>
        <v/>
      </c>
      <c r="BM40" s="124" t="str">
        <f t="array" aca="1" ref="BM40" ca="1">+IF(AND('Avance Cuantitativo Productos'!$BL40:$BL40="",'Avance Cuantitativo Productos'!$BD40:$BD40=""),"",IF(OR(AND(_xlfn.XLOOKUP('Avance Cuantitativo Productos'!$I40:$I40,Listas!$G$2:$G$10,Listas!$I$2:$I$10)&lt;1,'Avance Cuantitativo Productos'!$BD40:$BD40=""),'Avance Cuantitativo Productos'!$BD40:$BD40="",COUNTIF('Avance Cuantitativo Productos'!$V40:$Y40,"="&amp;"")&gt;=4),MAX('Avance Cuantitativo Productos'!$BL40:$BL40,'Avance Cuantitativo Productos'!$BC40:$BC40),IF('Avance Cuantitativo Productos'!$H40:$H40="","Seleccionar Anualización",IF(COUNTIF('Avance Cuantitativo Productos'!$BB40:$BD40,"="&amp;"")=3,"",IF(AND(OR('Avance Cuantitativo Productos'!$H40:$H40="Creciente",'Avance Cuantitativo Productos'!$H40:$H40="Constante",'Avance Cuantitativo Productos'!$H40:$H40="Suma"),'Avance Cuantitativo Productos'!$BD40:$BD40&gt;'Avance Cuantitativo Productos'!$BJ40:$BJ40),"ERROR, las metas de las vigencias no pueden ser mayores a la meta final",IF(AND('Avance Cuantitativo Productos'!$H40:$H40="Decreciente",'Avance Cuantitativo Productos'!$BD40:$BD40&lt;'Avance Cuantitativo Productos'!$BJ40:$BJ40),"ERROR, las metas de las vigencias no pueden ser menores a la meta final",IF(OR('Avance Cuantitativo Productos'!$H40:$H40="Creciente",'Avance Cuantitativo Productos'!$H40:$H40="Constante",'Avance Cuantitativo Productos'!$H40:$H40="Decreciente"),IF((MAX(COLUMN('Avance Cuantitativo Productos'!$V40:$Y40)*(INDEX('Avance Cuantitativo Productos'!$V40:$Y40,LARGE(('Avance Cuantitativo Productos'!$V40:$Y40&lt;&gt;"")*(_xlfn.SEQUENCE(,COUNTA('Avance Cuantitativo Productos'!$V$6:$Y$6))),1))='Avance Cuantitativo Productos'!$V40:$Y40))-COLUMN('Avance Cuantitativo Productos'!$V40:$V40)+1)=1,(OFFSET('Avance Cuantitativo Productos'!$BB40:$BB40,0,_xlfn.XMATCH('Avance Cuantitativo Productos'!$BD$6:$BD$6,'Avance Cuantitativo Productos'!$BB$6:$BD$6)-1)-(OFFSET('Avance Cuantitativo Productos'!$BB40:$BB40,0,_xlfn.XMATCH('Avance Cuantitativo Productos'!$BD$6:$BD$6,'Avance Cuantitativo Productos'!$BB$6:$BD$6)-2)))/4+OFFSET('Avance Cuantitativo Productos'!$BB40:$BB40,0,_xlfn.XMATCH('Avance Cuantitativo Productos'!$BD$6:$BD$6,'Avance Cuantitativo Productos'!$BB$6:$BD$6)-1),IF((MAX(COLUMN('Avance Cuantitativo Productos'!$V40:$Y40)*(INDEX('Avance Cuantitativo Productos'!$V40:$Y40,LARGE(('Avance Cuantitativo Productos'!$V40:$Y40&lt;&gt;"")*(_xlfn.SEQUENCE(,COUNTA('Avance Cuantitativo Productos'!$V$6:$Y$6))),1))='Avance Cuantitativo Productos'!$V40:$Y40))-COLUMN('Avance Cuantitativo Productos'!$V40:$V40)+1)=2,(OFFSET('Avance Cuantitativo Productos'!$BB40:$BB40,0,_xlfn.XMATCH('Avance Cuantitativo Productos'!$BD$6:$BD$6,'Avance Cuantitativo Productos'!$BB$6:$BD$6)-1)-OFFSET('Avance Cuantitativo Productos'!$BB40:$BB40,0,_xlfn.XMATCH('Avance Cuantitativo Productos'!$BD$6:$BD$6,'Avance Cuantitativo Productos'!$BB$6:$BD$6)-2))/2+OFFSET('Avance Cuantitativo Productos'!$BB40:$BB40,0,_xlfn.XMATCH('Avance Cuantitativo Productos'!$BD$6:$BD$6,'Avance Cuantitativo Productos'!$BB$6:$BD$6)-2),IF((MAX(COLUMN('Avance Cuantitativo Productos'!$V40:$Y40)*(INDEX('Avance Cuantitativo Productos'!$V40:$Y40,LARGE(('Avance Cuantitativo Productos'!$V40:$Y40&lt;&gt;"")*(_xlfn.SEQUENCE(,COUNTA('Avance Cuantitativo Productos'!$V$6:$Y$6))),1))='Avance Cuantitativo Productos'!$V40:$Y40))-COLUMN('Avance Cuantitativo Productos'!$V40:$V40)+1)=3,(OFFSET('Avance Cuantitativo Productos'!$BB40:$BB40,0,_xlfn.XMATCH('Avance Cuantitativo Productos'!$BD$6:$BD$6,'Avance Cuantitativo Productos'!$BB$6:$BD$6)-1)-OFFSET('Avance Cuantitativo Productos'!$BB40:$BB40,0,_xlfn.XMATCH('Avance Cuantitativo Productos'!$BD$6:$BD$6,'Avance Cuantitativo Productos'!$BB$6:$BD$6)-2))*0.75+OFFSET('Avance Cuantitativo Productos'!$BB40:$BB40,0,_xlfn.XMATCH('Avance Cuantitativo Productos'!$BD$6:$BD$6,'Avance Cuantitativo Productos'!$BB$6:$BD$6)-2),IF((MAX(COLUMN('Avance Cuantitativo Productos'!$V40:$Y40)*(INDEX('Avance Cuantitativo Productos'!$V40:$Y40,LARGE(('Avance Cuantitativo Productos'!$V40:$Y40&lt;&gt;"")*(_xlfn.SEQUENCE(,COUNTA('Avance Cuantitativo Productos'!$V$6:$Y$6))),1))='Avance Cuantitativo Productos'!$V40:$Y40))-COLUMN('Avance Cuantitativo Productos'!$V40:$V40)+1)=4,(OFFSET('Avance Cuantitativo Productos'!$BB40:$BB40,0,_xlfn.XMATCH('Avance Cuantitativo Productos'!$BD$6:$BD$6,'Avance Cuantitativo Productos'!$BB$6:$BD$6)-1)-OFFSET('Avance Cuantitativo Productos'!$BB40:$BB40,0,_xlfn.XMATCH('Avance Cuantitativo Productos'!$BD$6:$BD$6,'Avance Cuantitativo Productos'!$BB$6:$BD$6)-2))+OFFSET('Avance Cuantitativo Productos'!$BB40:$BB40,0,_xlfn.XMATCH('Avance Cuantitativo Productos'!$BD$6:$BD$6,'Avance Cuantitativo Productos'!$BB$6:$BD$6)-2))))),IF('Avance Cuantitativo Productos'!$H40:$H40="Suma",IF((MAX(COLUMN('Avance Cuantitativo Productos'!$V40:$Y40)*(INDEX(INT(ISNUMBER('Avance Cuantitativo Productos'!$V40:$Y40)),LARGE((INT(ISNUMBER('Avance Cuantitativo Productos'!$V40:$Y40))&lt;&gt;0)*(_xlfn.SEQUENCE(,COUNTA('Avance Cuantitativo Productos'!$V$6:$Y$6))),1))=INT(ISNUMBER('Avance Cuantitativo Productos'!$V40:$Y40))))-COLUMN('Avance Cuantitativo Productos'!$V40:$V40)+1)=1,(OFFSET('Avance Cuantitativo Productos'!$BB40:$BB40,0,_xlfn.XMATCH('Avance Cuantitativo Productos'!$BD$6:$BD$6,'Avance Cuantitativo Productos'!$BB$6:$BD$6,1,1)-1)/4+SUM('Avance Cuantitativo Productos'!$BB40:$BC40)),IF((MAX(COLUMN('Avance Cuantitativo Productos'!$V40:$Y40)*(INDEX(INT(ISNUMBER('Avance Cuantitativo Productos'!$V40:$Y40)),LARGE((INT(ISNUMBER('Avance Cuantitativo Productos'!$V40:$Y40))&lt;&gt;0)*(_xlfn.SEQUENCE(,COUNTA('Avance Cuantitativo Productos'!$V$6:$Y$6))),1))=INT(ISNUMBER('Avance Cuantitativo Productos'!$V40:$Y40))))-COLUMN('Avance Cuantitativo Productos'!$V40:$V40)+1)=2,(OFFSET('Avance Cuantitativo Productos'!$BB40:$BB40,0,_xlfn.XMATCH('Avance Cuantitativo Productos'!$BD$6:$BD$6,'Avance Cuantitativo Productos'!$BB$6:$BD$6,1,1)-1)/2+SUM('Avance Cuantitativo Productos'!$BB40:$BC40)),IF((MAX(COLUMN('Avance Cuantitativo Productos'!$V40:$Y40)*(INDEX(INT(ISNUMBER('Avance Cuantitativo Productos'!$V40:$Y40)),LARGE((INT(ISNUMBER('Avance Cuantitativo Productos'!$V40:$Y40))&lt;&gt;0)*(_xlfn.SEQUENCE(,COUNTA('Avance Cuantitativo Productos'!$V$6:$Y$6))),1))=INT(ISNUMBER('Avance Cuantitativo Productos'!$V40:$Y40))))-COLUMN('Avance Cuantitativo Productos'!$V40:$V40)+1)=3,(OFFSET('Avance Cuantitativo Productos'!$BB40:$BB40,0,_xlfn.XMATCH('Avance Cuantitativo Productos'!$BD$6:$BD$6,'Avance Cuantitativo Productos'!$BB$6:$BD$6,1,1)-1)*0.75+SUM('Avance Cuantitativo Productos'!$BB40:$BC40)),IF((MAX(COLUMN('Avance Cuantitativo Productos'!$V40:$Y40)*(INDEX(INT(ISNUMBER('Avance Cuantitativo Productos'!$V40:$Y40)),LARGE((INT(ISNUMBER('Avance Cuantitativo Productos'!$V40:$Y40))&lt;&gt;0)*(_xlfn.SEQUENCE(,COUNTA('Avance Cuantitativo Productos'!$V$6:$Y$6))),1))=INT(ISNUMBER('Avance Cuantitativo Productos'!$V40:$Y40))))-COLUMN('Avance Cuantitativo Productos'!$V40:$V40)+1)=4,(OFFSET('Avance Cuantitativo Productos'!$BB40:$BB40,0,_xlfn.XMATCH('Avance Cuantitativo Productos'!$BD$6:$BD$6,'Avance Cuantitativo Productos'!$BB$6:$BD$6,1,1)-1)+SUM('Avance Cuantitativo Productos'!$BB40:$BC40)),))))))))))))</f>
        <v/>
      </c>
      <c r="BN40" s="124" t="str">
        <f t="array" aca="1" ref="BN40" ca="1">+IF(AND('Avance Cuantitativo Productos'!$BM40:$BM40="",'Avance Cuantitativo Productos'!$BE40:$BE40=""),"",IF(OR(AND(_xlfn.XLOOKUP('Avance Cuantitativo Productos'!$I40:$I40,Listas!$G$2:$G$10,Listas!$I$2:$I$10&lt;1),'Avance Cuantitativo Productos'!$BE40:$BE40=""),'Avance Cuantitativo Productos'!$BE40:$BE40="",COUNTIF('Avance Cuantitativo Productos'!$Z40:$AC40,"="&amp;"")&gt;=4),MAX('Avance Cuantitativo Productos'!$BM40:$BM40,'Avance Cuantitativo Productos'!$BD40:$BD40),IF('Avance Cuantitativo Productos'!$H40:$H40="","Seleccionar Anualización",IF(COUNTIF('Avance Cuantitativo Productos'!$BB40:$BE40,"="&amp;"")=4,"",IF(AND(OR('Avance Cuantitativo Productos'!$H40:$H40="Creciente",'Avance Cuantitativo Productos'!$H40:$H40="Constante",'Avance Cuantitativo Productos'!$H40:$H40="Suma"),'Avance Cuantitativo Productos'!$BE40:$BE40&gt;'Avance Cuantitativo Productos'!$BJ40:$BJ40),"ERROR, las metas de las vigencias no pueden ser mayores a la meta final",IF(AND('Avance Cuantitativo Productos'!$H40:$H40="Decreciente",'Avance Cuantitativo Productos'!$BE40:$BE40&lt;'Avance Cuantitativo Productos'!$BJ40:$BJ40),"ERROR, las metas de las vigencias no pueden ser menores a la meta final",IF(OR('Avance Cuantitativo Productos'!$H40:$H40="Creciente",'Avance Cuantitativo Productos'!$H40:$H40="Constante",'Avance Cuantitativo Productos'!$H40:$H40="Decreciente"),IF((MAX(COLUMN('Avance Cuantitativo Productos'!$Z40:$AC40)*(INDEX('Avance Cuantitativo Productos'!$Z40:$AC40,LARGE(('Avance Cuantitativo Productos'!$Z40:$AC40&lt;&gt;"")*(_xlfn.SEQUENCE(,COUNTA('Avance Cuantitativo Productos'!$Z$6:$AC$6))),1))='Avance Cuantitativo Productos'!$Z40:$AC40))-COLUMN('Avance Cuantitativo Productos'!$Z40:$Z40)+1)=1,(OFFSET('Avance Cuantitativo Productos'!$BB40:$BB40,0,_xlfn.XMATCH('Avance Cuantitativo Productos'!$BE$6:$BE$6,'Avance Cuantitativo Productos'!$BB$6:$BE$6)-1)-(OFFSET('Avance Cuantitativo Productos'!$BB40:$BB40,0,_xlfn.XMATCH('Avance Cuantitativo Productos'!$BE$6:$BE$6,'Avance Cuantitativo Productos'!$BB$6:$BE$6)-2)))/4+OFFSET('Avance Cuantitativo Productos'!$BB40:$BB40,0,_xlfn.XMATCH('Avance Cuantitativo Productos'!$BE$6:$BE$6,'Avance Cuantitativo Productos'!$BB$6:$BE$6)-2),IF((MAX(COLUMN('Avance Cuantitativo Productos'!$Z40:$AC40)*(INDEX('Avance Cuantitativo Productos'!$Z40:$AC40,LARGE(('Avance Cuantitativo Productos'!$Z40:$AC40&lt;&gt;"")*(_xlfn.SEQUENCE(,COUNTA('Avance Cuantitativo Productos'!$Z$6:$AC$6))),1))='Avance Cuantitativo Productos'!$Z40:$AC40))-COLUMN('Avance Cuantitativo Productos'!$Z40:$Z40)+1)=2,(OFFSET('Avance Cuantitativo Productos'!$BB40:$BB40,0,_xlfn.XMATCH('Avance Cuantitativo Productos'!$BE$6:$BE$6,'Avance Cuantitativo Productos'!$BB$6:$BE$6)-1)-OFFSET('Avance Cuantitativo Productos'!$BB40:$BB40,0,_xlfn.XMATCH('Avance Cuantitativo Productos'!$BE$6:$BE$6,'Avance Cuantitativo Productos'!$BB$6:$BE$6)-2))/2+OFFSET('Avance Cuantitativo Productos'!$BB40:$BB40,0,_xlfn.XMATCH('Avance Cuantitativo Productos'!$BE$6:$BE$6,'Avance Cuantitativo Productos'!$BB$6:$BE$6)-2),IF((MAX(COLUMN('Avance Cuantitativo Productos'!$Z40:$AC40)*(INDEX('Avance Cuantitativo Productos'!$Z40:$AC40,LARGE(('Avance Cuantitativo Productos'!$Z40:$AC40&lt;&gt;"")*(_xlfn.SEQUENCE(,COUNTA('Avance Cuantitativo Productos'!$Z$6:$AC$6))),1))='Avance Cuantitativo Productos'!$Z40:$AC40))-COLUMN('Avance Cuantitativo Productos'!$Z40:$Z40)+1)=3,(OFFSET('Avance Cuantitativo Productos'!$BB40:$BB40,0,_xlfn.XMATCH('Avance Cuantitativo Productos'!$BE$6:$BE$6,'Avance Cuantitativo Productos'!$BB$6:$BE$6)-1)-OFFSET('Avance Cuantitativo Productos'!$BB40:$BB40,0,_xlfn.XMATCH('Avance Cuantitativo Productos'!$BE$6:$BE$6,'Avance Cuantitativo Productos'!$BB$6:$BE$6)-2))*3/4+OFFSET('Avance Cuantitativo Productos'!$BB40:$BB40,0,_xlfn.XMATCH('Avance Cuantitativo Productos'!$BE$6:$BE$6,'Avance Cuantitativo Productos'!$BB$6:$BE$6)-2),IF((MAX(COLUMN('Avance Cuantitativo Productos'!$Z40:$AC40)*(INDEX('Avance Cuantitativo Productos'!$Z40:$AC40,LARGE(('Avance Cuantitativo Productos'!$Z40:$AC40&lt;&gt;"")*(_xlfn.SEQUENCE(,COUNTA('Avance Cuantitativo Productos'!$Z$6:$AC$6))),1))='Avance Cuantitativo Productos'!$Z40:$AC40))-COLUMN('Avance Cuantitativo Productos'!$Z40:$Z40)+1)=4,(OFFSET('Avance Cuantitativo Productos'!$BB40:$BB40,0,_xlfn.XMATCH('Avance Cuantitativo Productos'!$BE$6:$BE$6,'Avance Cuantitativo Productos'!$BB$6:$BE$6)-1)-OFFSET('Avance Cuantitativo Productos'!$BB40:$BB40,0,_xlfn.XMATCH('Avance Cuantitativo Productos'!$BE$6:$BE$6,'Avance Cuantitativo Productos'!$BB$6:$BE$6)-2))+OFFSET('Avance Cuantitativo Productos'!$BB40:$BB40,0,_xlfn.XMATCH('Avance Cuantitativo Productos'!$BE$6:$BE$6,'Avance Cuantitativo Productos'!$BB$6:$BE$6)-2))))),IF('Avance Cuantitativo Productos'!$H40:$H40="Suma",IF((MAX(COLUMN('Avance Cuantitativo Productos'!$Z40:$AC40)*(INDEX(INT(ISNUMBER('Avance Cuantitativo Productos'!$Z40:$AC40)),LARGE((INT(ISNUMBER('Avance Cuantitativo Productos'!$Z40:$AC40))&lt;&gt;0)*(_xlfn.SEQUENCE(,COUNTA('Avance Cuantitativo Productos'!$Z$6:$AC$6))),1))=INT(ISNUMBER('Avance Cuantitativo Productos'!$Z40:$AC40))))-COLUMN('Avance Cuantitativo Productos'!$Z40:$Z40)+1)=1,(OFFSET('Avance Cuantitativo Productos'!$BB40:$BB40,0,_xlfn.XMATCH('Avance Cuantitativo Productos'!$BE$6:$BE$6,'Avance Cuantitativo Productos'!$BB$6:$BE$6,1,1)-1)/4+SUM('Avance Cuantitativo Productos'!$BB40:$BD40)),IF((MAX(COLUMN('Avance Cuantitativo Productos'!$Z40:$AC40)*(INDEX(INT(ISNUMBER('Avance Cuantitativo Productos'!$Z40:$AC40)),LARGE((INT(ISNUMBER('Avance Cuantitativo Productos'!$Z40:$AC40))&lt;&gt;0)*(_xlfn.SEQUENCE(,COUNTA('Avance Cuantitativo Productos'!$Z$6:$AC$6))),1))=INT(ISNUMBER('Avance Cuantitativo Productos'!$Z40:$AC40))))-COLUMN('Avance Cuantitativo Productos'!$Z40:$Z40)+1)=2,(OFFSET('Avance Cuantitativo Productos'!$BB40:$BB40,0,_xlfn.XMATCH('Avance Cuantitativo Productos'!$BE$6:$BE$6,'Avance Cuantitativo Productos'!$BB$6:$BE$6,1,1)-1)/2+SUM('Avance Cuantitativo Productos'!$BB40:$BD40)),IF((MAX(COLUMN('Avance Cuantitativo Productos'!$Z40:$AC40)*(INDEX(INT(ISNUMBER('Avance Cuantitativo Productos'!$Z40:$AC40)),LARGE((INT(ISNUMBER('Avance Cuantitativo Productos'!$Z40:$AC40))&lt;&gt;0)*(_xlfn.SEQUENCE(,COUNTA('Avance Cuantitativo Productos'!$Z$6:$AC$6))),1))=INT(ISNUMBER('Avance Cuantitativo Productos'!$Z40:$AC40))))-COLUMN('Avance Cuantitativo Productos'!$Z40:$Z40)+1)=3,(OFFSET('Avance Cuantitativo Productos'!$BB40:$BB40,0,_xlfn.XMATCH('Avance Cuantitativo Productos'!$BE$6:$BE$6,'Avance Cuantitativo Productos'!$BB$6:$BE$6,1,1)-1)*3/4+SUM('Avance Cuantitativo Productos'!$BB40:$BD40)),IF((MAX(COLUMN('Avance Cuantitativo Productos'!$Z40:$AC40)*(INDEX(INT(ISNUMBER('Avance Cuantitativo Productos'!$Z40:$AC40)),LARGE((INT(ISNUMBER('Avance Cuantitativo Productos'!$Z40:$AC40))&lt;&gt;0)*(_xlfn.SEQUENCE(,COUNTA('Avance Cuantitativo Productos'!$Z$6:$AC$6))),1))=INT(ISNUMBER('Avance Cuantitativo Productos'!$Z40:$AC40))))-COLUMN('Avance Cuantitativo Productos'!$Z40:$Z40)+1)=4,(OFFSET('Avance Cuantitativo Productos'!$BB40:$BB40,0,_xlfn.XMATCH('Avance Cuantitativo Productos'!$BE$6:$BE$6,'Avance Cuantitativo Productos'!$BB$6:$BE$6,1,1)-1)+SUM('Avance Cuantitativo Productos'!$BB40:$BD40)),))))))))))))</f>
        <v/>
      </c>
      <c r="BO40" s="124" t="str">
        <f t="array" aca="1" ref="BO40" ca="1">+IF(AND('Avance Cuantitativo Productos'!$BN40:$BN40="",'Avance Cuantitativo Productos'!$BF40:$BF40=""),"",IF(OR(AND(_xlfn.XLOOKUP('Avance Cuantitativo Productos'!$I40:$I40,Listas!$G$2:$G$10,Listas!$I$2:$I$10&lt;1),'Avance Cuantitativo Productos'!$BF40:$BF40=""),'Avance Cuantitativo Productos'!$BF40:$BF40="",COUNTIF('Avance Cuantitativo Productos'!$AD40:$AG40,"="&amp;"")&gt;=4),MAX('Avance Cuantitativo Productos'!$BN40:$BN40,'Avance Cuantitativo Productos'!$BE40:$BE40),IF('Avance Cuantitativo Productos'!$H40:$H40="","Seleccionar Anualización",IF(COUNTIF('Avance Cuantitativo Productos'!$BB40:$BF40,"="&amp;"")=5,"",IF(AND(OR('Avance Cuantitativo Productos'!$H40:$H40="Creciente",'Avance Cuantitativo Productos'!$H40:$H40="Constante",'Avance Cuantitativo Productos'!$H40:$H40="Suma"),'Avance Cuantitativo Productos'!$BF40:$BF40&gt;'Avance Cuantitativo Productos'!$BJ40:$BJ40),"ERROR, las metas de las vigencias no pueden ser mayores a la meta final",IF(AND('Avance Cuantitativo Productos'!$H40:$H40="Decreciente",'Avance Cuantitativo Productos'!$BF40:$BF40&lt;'Avance Cuantitativo Productos'!$BJ40:$BJ40),"ERROR, las metas de las vigencias no pueden ser menores a la meta final",IF(OR('Avance Cuantitativo Productos'!$H40:$H40="Creciente",'Avance Cuantitativo Productos'!$H40:$H40="Constante",'Avance Cuantitativo Productos'!$H40:$H40="Decreciente"),IF((MAX(COLUMN('Avance Cuantitativo Productos'!$AD40:$AG40)*(INDEX('Avance Cuantitativo Productos'!$AD40:$AG40,LARGE(('Avance Cuantitativo Productos'!$AD40:$AG40&lt;&gt;"")*(_xlfn.SEQUENCE(,COUNTA('Avance Cuantitativo Productos'!$AD$6:$AG$6))),1))='Avance Cuantitativo Productos'!$AD40:$AG40))-COLUMN('Avance Cuantitativo Productos'!$AD40:$AD40)+1)=1,(OFFSET('Avance Cuantitativo Productos'!$BB40:$BB40,0,_xlfn.XMATCH('Avance Cuantitativo Productos'!$BF$6:$BF$6,'Avance Cuantitativo Productos'!$BB$6:$BF$6)-1)-(OFFSET('Avance Cuantitativo Productos'!$BB40:$BB40,0,_xlfn.XMATCH('Avance Cuantitativo Productos'!$BF$6:$BF$6,'Avance Cuantitativo Productos'!$BB$6:$BF$6)-2)))/4+OFFSET('Avance Cuantitativo Productos'!$BB40:$BB40,0,_xlfn.XMATCH('Avance Cuantitativo Productos'!$BF$6:$BF$6,'Avance Cuantitativo Productos'!$BB$6:$BF$6)-2),IF((MAX(COLUMN('Avance Cuantitativo Productos'!$AD40:$AG40)*(INDEX('Avance Cuantitativo Productos'!$AD40:$AG40,LARGE(('Avance Cuantitativo Productos'!$AD40:$AG40&lt;&gt;"")*(_xlfn.SEQUENCE(,COUNTA('Avance Cuantitativo Productos'!$AD$6:$AG$6))),1))='Avance Cuantitativo Productos'!$AD40:$AG40))-COLUMN('Avance Cuantitativo Productos'!$AD40:$AD40)+1)=2,(OFFSET('Avance Cuantitativo Productos'!$BB40:$BB40,0,_xlfn.XMATCH('Avance Cuantitativo Productos'!$BF$6:$BF$6,'Avance Cuantitativo Productos'!$BB$6:$BF$6)-1)-OFFSET('Avance Cuantitativo Productos'!$BB40:$BB40,0,_xlfn.XMATCH('Avance Cuantitativo Productos'!$BF$6:$BF$6,'Avance Cuantitativo Productos'!$BB$6:$BF$6)-2))/2+OFFSET('Avance Cuantitativo Productos'!$BB40:$BB40,0,_xlfn.XMATCH('Avance Cuantitativo Productos'!$BF$6:$BF$6,'Avance Cuantitativo Productos'!$BB$6:$BF$6)-2),IF((MAX(COLUMN('Avance Cuantitativo Productos'!$AD40:$AG40)*(INDEX('Avance Cuantitativo Productos'!$AD40:$AG40,LARGE(('Avance Cuantitativo Productos'!$AD40:$AG40&lt;&gt;"")*(_xlfn.SEQUENCE(,COUNTA('Avance Cuantitativo Productos'!$AD$6:$AG$6))),1))='Avance Cuantitativo Productos'!$AD40:$AG40))-COLUMN('Avance Cuantitativo Productos'!$AD40:$AD40)+1)=3,(OFFSET('Avance Cuantitativo Productos'!$BB40:$BB40,0,_xlfn.XMATCH('Avance Cuantitativo Productos'!$BF$6:$BF$6,'Avance Cuantitativo Productos'!$BB$6:$BF$6)-1)-OFFSET('Avance Cuantitativo Productos'!$BB40:$BB40,0,_xlfn.XMATCH('Avance Cuantitativo Productos'!$BF$6:$BF$6,'Avance Cuantitativo Productos'!$BB$6:$BF$6)-2))*3/4+OFFSET('Avance Cuantitativo Productos'!$BB40:$BB40,0,_xlfn.XMATCH('Avance Cuantitativo Productos'!$BF$6:$BF$6,'Avance Cuantitativo Productos'!$BB$6:$BF$6)-2),IF((MAX(COLUMN('Avance Cuantitativo Productos'!$AD40:$AG40)*(INDEX('Avance Cuantitativo Productos'!$AD40:$AG40,LARGE(('Avance Cuantitativo Productos'!$AD40:$AG40&lt;&gt;"")*(_xlfn.SEQUENCE(,COUNTA('Avance Cuantitativo Productos'!$AD$6:$AG$6))),1))='Avance Cuantitativo Productos'!$AD40:$AG40))-COLUMN('Avance Cuantitativo Productos'!$AD40:$AD40)+1)=4,(OFFSET('Avance Cuantitativo Productos'!$BB40:$BB40,0,_xlfn.XMATCH('Avance Cuantitativo Productos'!$BF$6:$BF$6,'Avance Cuantitativo Productos'!$BB$6:$BF$6)-1)-OFFSET('Avance Cuantitativo Productos'!$BB40:$BB40,0,_xlfn.XMATCH('Avance Cuantitativo Productos'!$BF$6:$BF$6,'Avance Cuantitativo Productos'!$BB$6:$BF$6)-2))+OFFSET('Avance Cuantitativo Productos'!$BB40:$BB40,0,_xlfn.XMATCH('Avance Cuantitativo Productos'!$BF$6:$BF$6,'Avance Cuantitativo Productos'!$BB$6:$BF$6)-2))))),IF('Avance Cuantitativo Productos'!$H40:$H40="Suma",IF((MAX(COLUMN('Avance Cuantitativo Productos'!$AD40:$AG40)*(INDEX(INT(ISNUMBER('Avance Cuantitativo Productos'!$AD40:$AG40)),LARGE((INT(ISNUMBER('Avance Cuantitativo Productos'!$AD40:$AG40))&lt;&gt;0)*(_xlfn.SEQUENCE(,COUNTA('Avance Cuantitativo Productos'!$AD$6:$AG$6))),1))=INT(ISNUMBER('Avance Cuantitativo Productos'!$AD40:$AG40))))-COLUMN('Avance Cuantitativo Productos'!$AD40:$AD40)+1)=1,(OFFSET('Avance Cuantitativo Productos'!$BB40:$BB40,0,_xlfn.XMATCH('Avance Cuantitativo Productos'!$BF$6:$BF$6,'Avance Cuantitativo Productos'!$BB$6:$BF$6,1,1)-1)/4+SUM('Avance Cuantitativo Productos'!$BB40:$BE40)),IF((MAX(COLUMN('Avance Cuantitativo Productos'!$AD40:$AG40)*(INDEX(INT(ISNUMBER('Avance Cuantitativo Productos'!$AD40:$AG40)),LARGE((INT(ISNUMBER('Avance Cuantitativo Productos'!$AD40:$AG40))&lt;&gt;0)*(_xlfn.SEQUENCE(,COUNTA('Avance Cuantitativo Productos'!$AD$6:$AG$6))),1))=INT(ISNUMBER('Avance Cuantitativo Productos'!$AD40:$AG40))))-COLUMN('Avance Cuantitativo Productos'!$AD40:$AD40)+1)=2,(OFFSET('Avance Cuantitativo Productos'!$BB40:$BB40,0,_xlfn.XMATCH('Avance Cuantitativo Productos'!$BF$6:$BF$6,'Avance Cuantitativo Productos'!$BB$6:$BF$6,1,1)-1)/2+SUM('Avance Cuantitativo Productos'!$BB40:$BE40)),IF((MAX(COLUMN('Avance Cuantitativo Productos'!$AD40:$AG40)*(INDEX(INT(ISNUMBER('Avance Cuantitativo Productos'!$AD40:$AG40)),LARGE((INT(ISNUMBER('Avance Cuantitativo Productos'!$AD40:$AG40))&lt;&gt;0)*(_xlfn.SEQUENCE(,COUNTA('Avance Cuantitativo Productos'!$AD$6:$AG$6))),1))=INT(ISNUMBER('Avance Cuantitativo Productos'!$AD40:$AG40))))-COLUMN('Avance Cuantitativo Productos'!$AD40:$AD40)+1)=3,(OFFSET('Avance Cuantitativo Productos'!$BB40:$BB40,0,_xlfn.XMATCH('Avance Cuantitativo Productos'!$BF$6:$BF$6,'Avance Cuantitativo Productos'!$BB$6:$BF$6,1,1)-1)*3/4+SUM('Avance Cuantitativo Productos'!$BB40:$BE40)),IF((MAX(COLUMN('Avance Cuantitativo Productos'!$AD40:$AG40)*(INDEX(INT(ISNUMBER('Avance Cuantitativo Productos'!$AD40:$AG40)),LARGE((INT(ISNUMBER('Avance Cuantitativo Productos'!$AD40:$AG40))&lt;&gt;0)*(_xlfn.SEQUENCE(,COUNTA('Avance Cuantitativo Productos'!$AD$6:$AG$6))),1))=INT(ISNUMBER('Avance Cuantitativo Productos'!$AD40:$AG40))))-COLUMN('Avance Cuantitativo Productos'!$AD40:$AD40)+1)=4,(OFFSET('Avance Cuantitativo Productos'!$BB40:$BB40,0,_xlfn.XMATCH('Avance Cuantitativo Productos'!$BF$6:$BF$6,'Avance Cuantitativo Productos'!$BB$6:$BF$6,1,1)-1)+SUM('Avance Cuantitativo Productos'!$BB40:$BE40)),))))))))))))</f>
        <v/>
      </c>
      <c r="BP40" s="125" t="str">
        <f t="array" aca="1" ref="BP40" ca="1">+IF(AND('Avance Cuantitativo Productos'!$BO40:$BO40="",'Avance Cuantitativo Productos'!$BG40:$BG40=""),"",IF(OR(AND(_xlfn.XLOOKUP('Avance Cuantitativo Productos'!$I40:$I40,Listas!$G$2:$G$10,Listas!$I$2:$I$10&lt;1),'Avance Cuantitativo Productos'!$BG40:$BG40=""),'Avance Cuantitativo Productos'!$BG40:$BG40="",COUNTIF('Avance Cuantitativo Productos'!$AH40:$AK40,"="&amp;"")&gt;=4),MAX('Avance Cuantitativo Productos'!$BO40:$BO40,'Avance Cuantitativo Productos'!$BF40:$BF40),IF('Avance Cuantitativo Productos'!$H40:$H40="","Seleccionar Anualización",IF(COUNTIF('Avance Cuantitativo Productos'!$BB40:$BG40,"="&amp;"")=6,"",IF(AND(OR('Avance Cuantitativo Productos'!$H40:$H40="Creciente",'Avance Cuantitativo Productos'!$H40:$H40="Constante",'Avance Cuantitativo Productos'!$H40:$H40="Suma"),'Avance Cuantitativo Productos'!$BG40:$BG40&gt;'Avance Cuantitativo Productos'!$BJ40:$BJ40),"ERROR, las metas de las vigencias no pueden ser mayores a la meta final",IF(AND('Avance Cuantitativo Productos'!$H40:$H40="Decreciente",'Avance Cuantitativo Productos'!$BG40:$BG40&lt;'Avance Cuantitativo Productos'!$BJ40:$BJ40),"ERROR, las metas de las vigencias no pueden ser menores a la meta final",IF(OR('Avance Cuantitativo Productos'!$H40:$H40="Creciente",'Avance Cuantitativo Productos'!$H40:$H40="Constante",'Avance Cuantitativo Productos'!$H40:$H40="Decreciente"),IF((MAX(COLUMN('Avance Cuantitativo Productos'!$AH40:$AK40)*(INDEX('Avance Cuantitativo Productos'!$AH40:$AK40,LARGE(('Avance Cuantitativo Productos'!$AH40:$AK40&lt;&gt;"")*(_xlfn.SEQUENCE(,COUNTA('Avance Cuantitativo Productos'!$AH$6:$AK$6))),1))='Avance Cuantitativo Productos'!$AH40:$AK40))-COLUMN('Avance Cuantitativo Productos'!$AH40:$AH40)+1)=1,(OFFSET('Avance Cuantitativo Productos'!$BB40:$BB40,0,_xlfn.XMATCH('Avance Cuantitativo Productos'!$BG$6:$BG$6,'Avance Cuantitativo Productos'!$BB$6:$BG$6)-1)-(OFFSET('Avance Cuantitativo Productos'!$BB40:$BB40,0,_xlfn.XMATCH('Avance Cuantitativo Productos'!$BG$6:$BG$6,'Avance Cuantitativo Productos'!$BB$6:$BG$6)-2)))/4+OFFSET('Avance Cuantitativo Productos'!$BB40:$BB40,0,_xlfn.XMATCH('Avance Cuantitativo Productos'!$BG$6:$BG$6,'Avance Cuantitativo Productos'!$BB$6:$BG$6)-2),IF((MAX(COLUMN('Avance Cuantitativo Productos'!$AH40:$AK40)*(INDEX('Avance Cuantitativo Productos'!$AH40:$AK40,LARGE(('Avance Cuantitativo Productos'!$AH40:$AK40&lt;&gt;"")*(_xlfn.SEQUENCE(,COUNTA('Avance Cuantitativo Productos'!$AH$6:$AK$6))),1))='Avance Cuantitativo Productos'!$AH40:$AK40))-COLUMN('Avance Cuantitativo Productos'!$AH40:$AH40)+1)=2,(OFFSET('Avance Cuantitativo Productos'!$BB40:$BB40,0,_xlfn.XMATCH('Avance Cuantitativo Productos'!$BG$6:$BG$6,'Avance Cuantitativo Productos'!$BB$6:$BG$6)-1)-OFFSET('Avance Cuantitativo Productos'!$BB40:$BB40,0,_xlfn.XMATCH('Avance Cuantitativo Productos'!$BG$6:$BG$6,'Avance Cuantitativo Productos'!$BB$6:$BG$6)-2))/2+OFFSET('Avance Cuantitativo Productos'!$BB40:$BB40,0,_xlfn.XMATCH('Avance Cuantitativo Productos'!$BG$6:$BG$6,'Avance Cuantitativo Productos'!$BB$6:$BG$6)-2),IF((MAX(COLUMN('Avance Cuantitativo Productos'!$AH40:$AK40)*(INDEX('Avance Cuantitativo Productos'!$AH40:$AK40,LARGE(('Avance Cuantitativo Productos'!$AH40:$AK40&lt;&gt;"")*(_xlfn.SEQUENCE(,COUNTA('Avance Cuantitativo Productos'!$AH$6:$AK$6))),1))='Avance Cuantitativo Productos'!$AH40:$AK40))-COLUMN('Avance Cuantitativo Productos'!$AH40:$AH40)+1)=3,(OFFSET('Avance Cuantitativo Productos'!$BB40:$BB40,0,_xlfn.XMATCH('Avance Cuantitativo Productos'!$BG$6:$BG$6,'Avance Cuantitativo Productos'!$BB$6:$BG$6)-1)-OFFSET('Avance Cuantitativo Productos'!$BB40:$BB40,0,_xlfn.XMATCH('Avance Cuantitativo Productos'!$BG$6:$BG$6,'Avance Cuantitativo Productos'!$BB$6:$BG$6)-2))*3/4+OFFSET('Avance Cuantitativo Productos'!$BB40:$BB40,0,_xlfn.XMATCH('Avance Cuantitativo Productos'!$BG$6:$BG$6,'Avance Cuantitativo Productos'!$BB$6:$BG$6)-2),IF((MAX(COLUMN('Avance Cuantitativo Productos'!$AH40:$AK40)*(INDEX('Avance Cuantitativo Productos'!$AH40:$AK40,LARGE(('Avance Cuantitativo Productos'!$AH40:$AK40&lt;&gt;"")*(_xlfn.SEQUENCE(,COUNTA('Avance Cuantitativo Productos'!$AH$6:$AK$6))),1))='Avance Cuantitativo Productos'!$AH40:$AK40))-COLUMN('Avance Cuantitativo Productos'!$AH40:$AH40)+1)=4,(OFFSET('Avance Cuantitativo Productos'!$BB40:$BB40,0,_xlfn.XMATCH('Avance Cuantitativo Productos'!$BG$6:$BG$6,'Avance Cuantitativo Productos'!$BB$6:$BG$6)-1)-OFFSET('Avance Cuantitativo Productos'!$BB40:$BB40,0,_xlfn.XMATCH('Avance Cuantitativo Productos'!$BG$6:$BG$6,'Avance Cuantitativo Productos'!$BB$6:$BG$6)-2))+OFFSET('Avance Cuantitativo Productos'!$BB40:$BB40,0,_xlfn.XMATCH('Avance Cuantitativo Productos'!$BG$6:$BG$6,'Avance Cuantitativo Productos'!$BB$6:$BG$6)-2))))),IF('Avance Cuantitativo Productos'!$H40:$H40="Suma",IF((MAX(COLUMN('Avance Cuantitativo Productos'!$AH40:$AK40)*(INDEX(INT(ISNUMBER('Avance Cuantitativo Productos'!$AH40:$AK40)),LARGE((INT(ISNUMBER('Avance Cuantitativo Productos'!$AH40:$AK40))&lt;&gt;0)*(_xlfn.SEQUENCE(,COUNTA('Avance Cuantitativo Productos'!$AH$6:$AK$6))),1))=INT(ISNUMBER('Avance Cuantitativo Productos'!$AH40:$AK40))))-COLUMN('Avance Cuantitativo Productos'!$AH40:$AH40)+1)=1,(OFFSET('Avance Cuantitativo Productos'!$BB40:$BB40,0,_xlfn.XMATCH('Avance Cuantitativo Productos'!$BG$6:$BG$6,'Avance Cuantitativo Productos'!$BB$6:$BG$6,1,1)-1)/4+SUM('Avance Cuantitativo Productos'!$BB40:$BF40)),IF((MAX(COLUMN('Avance Cuantitativo Productos'!$AH40:$AK40)*(INDEX(INT(ISNUMBER('Avance Cuantitativo Productos'!$AH40:$AK40)),LARGE((INT(ISNUMBER('Avance Cuantitativo Productos'!$AH40:$AK40))&lt;&gt;0)*(_xlfn.SEQUENCE(,COUNTA('Avance Cuantitativo Productos'!$AH$6:$AK$6))),1))=INT(ISNUMBER('Avance Cuantitativo Productos'!$AH40:$AK40))))-COLUMN('Avance Cuantitativo Productos'!$AH40:$AH40)+1)=2,(OFFSET('Avance Cuantitativo Productos'!$BB40:$BB40,0,_xlfn.XMATCH('Avance Cuantitativo Productos'!$BG$6:$BG$6,'Avance Cuantitativo Productos'!$BB$6:$BG$6,1,1)-1)/2+SUM('Avance Cuantitativo Productos'!$BB40:$BF40)),IF((MAX(COLUMN('Avance Cuantitativo Productos'!$AH40:$AK40)*(INDEX(INT(ISNUMBER('Avance Cuantitativo Productos'!$AH40:$AK40)),LARGE((INT(ISNUMBER('Avance Cuantitativo Productos'!$AH40:$AK40))&lt;&gt;0)*(_xlfn.SEQUENCE(,COUNTA('Avance Cuantitativo Productos'!$AH$6:$AK$6))),1))=INT(ISNUMBER('Avance Cuantitativo Productos'!$AH40:$AK40))))-COLUMN('Avance Cuantitativo Productos'!$AH40:$AH40)+1)=3,(OFFSET('Avance Cuantitativo Productos'!$BB40:$BB40,0,_xlfn.XMATCH('Avance Cuantitativo Productos'!$BG$6:$BG$6,'Avance Cuantitativo Productos'!$BB$6:$BG$6,1,1)-1)*3/4+SUM('Avance Cuantitativo Productos'!$BB40:$BF40)),IF((MAX(COLUMN('Avance Cuantitativo Productos'!$AH40:$AK40)*(INDEX(INT(ISNUMBER('Avance Cuantitativo Productos'!$AH40:$AK40)),LARGE((INT(ISNUMBER('Avance Cuantitativo Productos'!$AH40:$AK40))&lt;&gt;0)*(_xlfn.SEQUENCE(,COUNTA('Avance Cuantitativo Productos'!$AH$6:$AK$6))),1))=INT(ISNUMBER('Avance Cuantitativo Productos'!$AH40:$AK40))))-COLUMN('Avance Cuantitativo Productos'!$AH40:$AH40)+1)=4,(OFFSET('Avance Cuantitativo Productos'!$BB40:$BB40,0,_xlfn.XMATCH('Avance Cuantitativo Productos'!$BG$6:$BG$6,'Avance Cuantitativo Productos'!$BB$6:$BG$6,1,1)-1)+SUM('Avance Cuantitativo Productos'!$BB40:$BF40)),))))))))))))</f>
        <v/>
      </c>
      <c r="BQ40" s="137">
        <f t="array" aca="1" ref="BQ40" ca="1">+IF(AND('Avance Cuantitativo Productos'!$BP40:$BP40="",'Avance Cuantitativo Productos'!$BH40:$BH40=""),"",IF(OR(AND(_xlfn.XLOOKUP('Avance Cuantitativo Productos'!$I40:$I40,Listas!$G$2:$G$10,Listas!$I$2:$I$10&lt;1),'Avance Cuantitativo Productos'!$BH40:$BH40=""),'Avance Cuantitativo Productos'!$BH40:$BH40="",COUNTIF('Avance Cuantitativo Productos'!$AL40:$AO40,"="&amp;"")&gt;=4),MAX('Avance Cuantitativo Productos'!$BP40:$BP40,'Avance Cuantitativo Productos'!$BG40:$BG40),IF('Avance Cuantitativo Productos'!$H40:$H40="","Seleccionar Anualización",IF(COUNTIF('Avance Cuantitativo Productos'!$BB40:$BH40,"="&amp;"")=7,"",IF(AND(OR('Avance Cuantitativo Productos'!$H40:$H40="Creciente",'Avance Cuantitativo Productos'!$H40:$H40="Constante",'Avance Cuantitativo Productos'!$H40:$H40="Suma"),'Avance Cuantitativo Productos'!$BH40:$BH40&gt;'Avance Cuantitativo Productos'!$BJ40:$BJ40),"ERROR, las metas de las vigencias no pueden ser mayores a la meta final",IF(AND('Avance Cuantitativo Productos'!$H40:$H40="Decreciente",'Avance Cuantitativo Productos'!$BH40:$BH40&lt;'Avance Cuantitativo Productos'!$BJ40:$BJ40),"ERROR, las metas de las vigencias no pueden ser menores a la meta final",IF(OR('Avance Cuantitativo Productos'!$H40:$H40="Creciente",'Avance Cuantitativo Productos'!$H40:$H40="Constante",'Avance Cuantitativo Productos'!$H40:$H40="Decreciente"),IF((MAX(COLUMN('Avance Cuantitativo Productos'!$AL40:$AO40)*(INDEX('Avance Cuantitativo Productos'!$AL40:$AO40,LARGE(('Avance Cuantitativo Productos'!$AL40:$AO40&lt;&gt;"")*(_xlfn.SEQUENCE(,COUNTA('Avance Cuantitativo Productos'!$AL$6:$AO$6))),1))='Avance Cuantitativo Productos'!$AL40:$AO40))-COLUMN('Avance Cuantitativo Productos'!$AL40:$AL40)+1)=1,(OFFSET('Avance Cuantitativo Productos'!$BB40:$BB40,0,_xlfn.XMATCH('Avance Cuantitativo Productos'!$BH$6:$BH$6,'Avance Cuantitativo Productos'!$BB$6:$BH$6)-1)-(OFFSET('Avance Cuantitativo Productos'!$BB40:$BB40,0,_xlfn.XMATCH('Avance Cuantitativo Productos'!$BH$6:$BH$6,'Avance Cuantitativo Productos'!$BB$6:$BH$6)-2)))/4+OFFSET('Avance Cuantitativo Productos'!$BB40:$BB40,0,_xlfn.XMATCH('Avance Cuantitativo Productos'!$BH$6:$BH$6,'Avance Cuantitativo Productos'!$BB$6:$BH$6)-2),IF((MAX(COLUMN('Avance Cuantitativo Productos'!$AL40:$AO40)*(INDEX('Avance Cuantitativo Productos'!$AL40:$AO40,LARGE(('Avance Cuantitativo Productos'!$AL40:$AO40&lt;&gt;"")*(_xlfn.SEQUENCE(,COUNTA('Avance Cuantitativo Productos'!$AL$6:$AO$6))),1))='Avance Cuantitativo Productos'!$AL40:$AO40))-COLUMN('Avance Cuantitativo Productos'!$AL40:$AL40)+1)=2,(OFFSET('Avance Cuantitativo Productos'!$BB40:$BB40,0,_xlfn.XMATCH('Avance Cuantitativo Productos'!$BH$6:$BH$6,'Avance Cuantitativo Productos'!$BB$6:$BH$6)-1)-OFFSET('Avance Cuantitativo Productos'!$BB40:$BB40,0,_xlfn.XMATCH('Avance Cuantitativo Productos'!$BH$6:$BH$6,'Avance Cuantitativo Productos'!$BB$6:$BH$6)-2))/2+OFFSET('Avance Cuantitativo Productos'!$BB40:$BB40,0,_xlfn.XMATCH('Avance Cuantitativo Productos'!$BH$6:$BH$6,'Avance Cuantitativo Productos'!$BB$6:$BH$6)-2),IF((MAX(COLUMN('Avance Cuantitativo Productos'!$AL40:$AO40)*(INDEX('Avance Cuantitativo Productos'!$AL40:$AO40,LARGE(('Avance Cuantitativo Productos'!$AL40:$AO40&lt;&gt;"")*(_xlfn.SEQUENCE(,COUNTA('Avance Cuantitativo Productos'!$AL$6:$AO$6))),1))='Avance Cuantitativo Productos'!$AL40:$AO40))-COLUMN('Avance Cuantitativo Productos'!$AL40:$AL40)+1)=3,(OFFSET('Avance Cuantitativo Productos'!$BB40:$BB40,0,_xlfn.XMATCH('Avance Cuantitativo Productos'!$BH$6:$BH$6,'Avance Cuantitativo Productos'!$BB$6:$BH$6)-1)-OFFSET('Avance Cuantitativo Productos'!$BB40:$BB40,0,_xlfn.XMATCH('Avance Cuantitativo Productos'!$BH$6:$BH$6,'Avance Cuantitativo Productos'!$BB$6:$BH$6)-2))*0.75+OFFSET('Avance Cuantitativo Productos'!$BB40:$BB40,0,_xlfn.XMATCH('Avance Cuantitativo Productos'!$BH$6:$BH$6,'Avance Cuantitativo Productos'!$BB$6:$BH$6)-2),IF((MAX(COLUMN('Avance Cuantitativo Productos'!$AL40:$AO40)*(INDEX('Avance Cuantitativo Productos'!$AL40:$AO40,LARGE(('Avance Cuantitativo Productos'!$AL40:$AO40&lt;&gt;"")*(_xlfn.SEQUENCE(,COUNTA('Avance Cuantitativo Productos'!$AL$6:$AO$6))),1))='Avance Cuantitativo Productos'!$AL40:$AO40))-COLUMN('Avance Cuantitativo Productos'!$AL40:$AL40)+1)=4,(OFFSET('Avance Cuantitativo Productos'!$BB40:$BB40,0,_xlfn.XMATCH('Avance Cuantitativo Productos'!$BH$6:$BH$6,'Avance Cuantitativo Productos'!$BB$6:$BH$6)-1)-OFFSET('Avance Cuantitativo Productos'!$BB40:$BB40,0,_xlfn.XMATCH('Avance Cuantitativo Productos'!$BH$6:$BH$6,'Avance Cuantitativo Productos'!$BB$6:$BH$6)-2))+OFFSET('Avance Cuantitativo Productos'!$BB40:$BB40,0,_xlfn.XMATCH('Avance Cuantitativo Productos'!$BH$6:$BH$6,'Avance Cuantitativo Productos'!$BB$6:$BH$6)-2))))),IF('Avance Cuantitativo Productos'!$H40:$H40="Suma",IF((MAX(COLUMN('Avance Cuantitativo Productos'!$AL40:$AO40)*(INDEX(INT(ISNUMBER('Avance Cuantitativo Productos'!$AL40:$AO40)),LARGE((INT(ISNUMBER('Avance Cuantitativo Productos'!$AL40:$AO40))&lt;&gt;0)*(_xlfn.SEQUENCE(,COUNTA('Avance Cuantitativo Productos'!$AL$6:$AO$6))),1))=INT(ISNUMBER('Avance Cuantitativo Productos'!$AL40:$AO40))))-COLUMN('Avance Cuantitativo Productos'!$AL40:$AL40)+1)=1,(OFFSET('Avance Cuantitativo Productos'!$BB40:$BB40,0,_xlfn.XMATCH('Avance Cuantitativo Productos'!$BH$6:$BH$6,'Avance Cuantitativo Productos'!$BB$6:$BH$6,1,1)-1)/4+SUM('Avance Cuantitativo Productos'!$BB40:$BG40)),IF((MAX(COLUMN('Avance Cuantitativo Productos'!$AL40:$AO40)*(INDEX(INT(ISNUMBER('Avance Cuantitativo Productos'!$AL40:$AO40)),LARGE((INT(ISNUMBER('Avance Cuantitativo Productos'!$AL40:$AO40))&lt;&gt;0)*(_xlfn.SEQUENCE(,COUNTA('Avance Cuantitativo Productos'!$AL$6:$AO$6))),1))=INT(ISNUMBER('Avance Cuantitativo Productos'!$AL40:$AO40))))-COLUMN('Avance Cuantitativo Productos'!$AL40:$AL40)+1)=2,(OFFSET('Avance Cuantitativo Productos'!$BB40:$BB40,0,_xlfn.XMATCH('Avance Cuantitativo Productos'!$BH$6:$BH$6,'Avance Cuantitativo Productos'!$BB$6:$BH$6,1,1)-1)/2+SUM('Avance Cuantitativo Productos'!$BB40:$BG40)),IF((MAX(COLUMN('Avance Cuantitativo Productos'!$AL40:$AO40)*(INDEX(INT(ISNUMBER('Avance Cuantitativo Productos'!$AL40:$AO40)),LARGE((INT(ISNUMBER('Avance Cuantitativo Productos'!$AL40:$AO40))&lt;&gt;0)*(_xlfn.SEQUENCE(,COUNTA('Avance Cuantitativo Productos'!$AL$6:$AO$6))),1))=INT(ISNUMBER('Avance Cuantitativo Productos'!$AL40:$AO40))))-COLUMN('Avance Cuantitativo Productos'!$AL40:$AL40)+1)=3,(OFFSET('Avance Cuantitativo Productos'!$BB40:$BB40,0,_xlfn.XMATCH('Avance Cuantitativo Productos'!$BH$6:$BH$6,'Avance Cuantitativo Productos'!$BB$6:$BH$6,1,1)-1)*0.75+SUM('Avance Cuantitativo Productos'!$BB40:$BG40)),IF((MAX(COLUMN('Avance Cuantitativo Productos'!$AL40:$AO40)*(INDEX(INT(ISNUMBER('Avance Cuantitativo Productos'!$AL40:$AO40)),LARGE((INT(ISNUMBER('Avance Cuantitativo Productos'!$AL40:$AO40))&lt;&gt;0)*(_xlfn.SEQUENCE(,COUNTA('Avance Cuantitativo Productos'!$AL$6:$AO$6))),1))=INT(ISNUMBER('Avance Cuantitativo Productos'!$AL40:$AO40))))-COLUMN('Avance Cuantitativo Productos'!$AL40:$AL40)+1)=4,(OFFSET('Avance Cuantitativo Productos'!$BB40:$BB40,0,_xlfn.XMATCH('Avance Cuantitativo Productos'!$BH$6:$BH$6,'Avance Cuantitativo Productos'!$BB$6:$BH$6,1,1)-1)+SUM('Avance Cuantitativo Productos'!$BB40:$BG40)),))))))))))))</f>
        <v>1</v>
      </c>
      <c r="BR40" s="137">
        <f t="array" aca="1" ref="BR40" ca="1">+IF(AND('Avance Cuantitativo Productos'!$BQ40:$BQ40="",'Avance Cuantitativo Productos'!$BI40:$BI40=""),"",IF(OR(AND(_xlfn.XLOOKUP('Avance Cuantitativo Productos'!$I40:$I40,Listas!$G$2:$G$10,Listas!$I$2:$I$10&lt;1),'Avance Cuantitativo Productos'!$BI40:$BI40=""),'Avance Cuantitativo Productos'!$BI40:$BI40="",COUNTIF('Avance Cuantitativo Productos'!$AP40:$AS40,"="&amp;"")&gt;=4),MAX('Avance Cuantitativo Productos'!$BQ40:$BQ40,'Avance Cuantitativo Productos'!$BH40:$BH40),IF('Avance Cuantitativo Productos'!$H40:$H40="","Seleccionar Anualización",IF(COUNTIF('Avance Cuantitativo Productos'!$BB40:$BI40,"="&amp;"")=8,"",IF(AND(OR('Avance Cuantitativo Productos'!$H40:$H40="Creciente",'Avance Cuantitativo Productos'!$H40:$H40="Constante",'Avance Cuantitativo Productos'!$H40:$H40="Suma"),'Avance Cuantitativo Productos'!$BI40:$BI40&gt;'Avance Cuantitativo Productos'!$BJ40:$BJ40),"ERROR, las metas de las vigencias no pueden ser mayores a la meta final",IF(AND('Avance Cuantitativo Productos'!$H40:$H40="Decreciente",'Avance Cuantitativo Productos'!$BI40:$BI40&lt;'Avance Cuantitativo Productos'!$BJ40:$BJ40),"ERROR, las metas de las vigencias no pueden ser menores a la meta final",IF(OR('Avance Cuantitativo Productos'!$H40:$H40="Creciente",'Avance Cuantitativo Productos'!$H40:$H40="Constante",'Avance Cuantitativo Productos'!$H40:$H40="Decreciente"),IF((MAX(COLUMN('Avance Cuantitativo Productos'!$AP40:$AS40)*(INDEX('Avance Cuantitativo Productos'!$AP40:$AS40,LARGE(('Avance Cuantitativo Productos'!$AP40:$AS40&lt;&gt;"")*(_xlfn.SEQUENCE(,COUNTA('Avance Cuantitativo Productos'!$AP$6:$AS$6))),1))='Avance Cuantitativo Productos'!$AP40:$AS40))-COLUMN('Avance Cuantitativo Productos'!$AP40:$AP40)+1)=1,(OFFSET('Avance Cuantitativo Productos'!$BB40:$BB40,0,_xlfn.XMATCH('Avance Cuantitativo Productos'!$BI$6:$BI$6,'Avance Cuantitativo Productos'!$BB$6:$BI$6)-1)-(OFFSET('Avance Cuantitativo Productos'!$BB40:$BB40,0,_xlfn.XMATCH('Avance Cuantitativo Productos'!$BI$6:$BI$6,'Avance Cuantitativo Productos'!$BB$6:$BI$6)-2)))/4+OFFSET('Avance Cuantitativo Productos'!$BB40:$BB40,0,_xlfn.XMATCH('Avance Cuantitativo Productos'!$BI$6:$BI$6,'Avance Cuantitativo Productos'!$BB$6:$BI$6)-2),IF((MAX(COLUMN('Avance Cuantitativo Productos'!$AP40:$AS40)*(INDEX('Avance Cuantitativo Productos'!$AP40:$AS40,LARGE(('Avance Cuantitativo Productos'!$AP40:$AS40&lt;&gt;"")*(_xlfn.SEQUENCE(,COUNTA('Avance Cuantitativo Productos'!$AP$6:$AS$6))),1))='Avance Cuantitativo Productos'!$AP40:$AS40))-COLUMN('Avance Cuantitativo Productos'!$AP40:$AP40)+1)=2,(OFFSET('Avance Cuantitativo Productos'!$BB40:$BB40,0,_xlfn.XMATCH('Avance Cuantitativo Productos'!$BI$6:$BI$6,'Avance Cuantitativo Productos'!$BB$6:$BI$6)-1)-OFFSET('Avance Cuantitativo Productos'!$BB40:$BB40,0,_xlfn.XMATCH('Avance Cuantitativo Productos'!$BI$6:$BI$6,'Avance Cuantitativo Productos'!$BB$6:$BI$6)-2))/2+OFFSET('Avance Cuantitativo Productos'!$BB40:$BB40,0,_xlfn.XMATCH('Avance Cuantitativo Productos'!$BI$6:$BI$6,'Avance Cuantitativo Productos'!$BB$6:$BI$6)-2),IF((MAX(COLUMN('Avance Cuantitativo Productos'!$AP40:$AS40)*(INDEX('Avance Cuantitativo Productos'!$AP40:$AS40,LARGE(('Avance Cuantitativo Productos'!$AP40:$AS40&lt;&gt;"")*(_xlfn.SEQUENCE(,COUNTA('Avance Cuantitativo Productos'!$AP$6:$AS$6))),1))='Avance Cuantitativo Productos'!$AP40:$AS40))-COLUMN('Avance Cuantitativo Productos'!$AP40:$AP40)+1)=3,(OFFSET('Avance Cuantitativo Productos'!$BB40:$BB40,0,_xlfn.XMATCH('Avance Cuantitativo Productos'!$BI$6:$BI$6,'Avance Cuantitativo Productos'!$BB$6:$BI$6)-1)-OFFSET('Avance Cuantitativo Productos'!$BB40:$BB40,0,_xlfn.XMATCH('Avance Cuantitativo Productos'!$BI$6:$BI$6,'Avance Cuantitativo Productos'!$BB$6:$BI$6)-2))*0.75+OFFSET('Avance Cuantitativo Productos'!$BB40:$BB40,0,_xlfn.XMATCH('Avance Cuantitativo Productos'!$BI$6:$BI$6,'Avance Cuantitativo Productos'!$BB$6:$BI$6)-2),IF((MAX(COLUMN('Avance Cuantitativo Productos'!$AP40:$AS40)*(INDEX('Avance Cuantitativo Productos'!$AP40:$AS40,LARGE(('Avance Cuantitativo Productos'!$AP40:$AS40&lt;&gt;"")*(_xlfn.SEQUENCE(,COUNTA('Avance Cuantitativo Productos'!$AP$6:$AS$6))),1))='Avance Cuantitativo Productos'!$AP40:$AS40))-COLUMN('Avance Cuantitativo Productos'!$AP40:$AP40)+1)=4,(OFFSET('Avance Cuantitativo Productos'!$BB40:$BB40,0,_xlfn.XMATCH('Avance Cuantitativo Productos'!$BI$6:$BI$6,'Avance Cuantitativo Productos'!$BB$6:$BI$6)-1)-OFFSET('Avance Cuantitativo Productos'!$BB40:$BB40,0,_xlfn.XMATCH('Avance Cuantitativo Productos'!$BI$6:$BI$6,'Avance Cuantitativo Productos'!$BB$6:$BI$6)-2))+OFFSET('Avance Cuantitativo Productos'!$BB40:$BB40,0,_xlfn.XMATCH('Avance Cuantitativo Productos'!$BI$6:$BI$6,'Avance Cuantitativo Productos'!$BB$6:$BI$6)-2))))),IF('Avance Cuantitativo Productos'!$H40:$H40="Suma",IF((MAX(COLUMN('Avance Cuantitativo Productos'!$AP40:$AS40)*(INDEX(INT(ISNUMBER('Avance Cuantitativo Productos'!$AP40:$AS40)),LARGE((INT(ISNUMBER('Avance Cuantitativo Productos'!$AP40:$AS40))&lt;&gt;0)*(_xlfn.SEQUENCE(,COUNTA('Avance Cuantitativo Productos'!$AP$6:$AS$6))),1))=INT(ISNUMBER('Avance Cuantitativo Productos'!$AP40:$AS40))))-COLUMN('Avance Cuantitativo Productos'!$AP40:$AP40)+1)=1,(OFFSET('Avance Cuantitativo Productos'!$BB40:$BB40,0,_xlfn.XMATCH('Avance Cuantitativo Productos'!$BI$6:$BI$6,'Avance Cuantitativo Productos'!$BB$6:$BI$6,1,1)-1)/4+SUM('Avance Cuantitativo Productos'!$BB40:$BH40)),IF((MAX(COLUMN('Avance Cuantitativo Productos'!$AP40:$AS40)*(INDEX(INT(ISNUMBER('Avance Cuantitativo Productos'!$AP40:$AS40)),LARGE((INT(ISNUMBER('Avance Cuantitativo Productos'!$AP40:$AS40))&lt;&gt;0)*(_xlfn.SEQUENCE(,COUNTA('Avance Cuantitativo Productos'!$AP$6:$AS$6))),1))=INT(ISNUMBER('Avance Cuantitativo Productos'!$AP40:$AS40))))-COLUMN('Avance Cuantitativo Productos'!$AP40:$AP40)+1)=2,(OFFSET('Avance Cuantitativo Productos'!$BB40:$BB40,0,_xlfn.XMATCH('Avance Cuantitativo Productos'!$BI$6:$BI$6,'Avance Cuantitativo Productos'!$BB$6:$BI$6,1,1)-1)/2+SUM('Avance Cuantitativo Productos'!$BB40:$BH40)),IF((MAX(COLUMN('Avance Cuantitativo Productos'!$AP40:$AS40)*(INDEX(INT(ISNUMBER('Avance Cuantitativo Productos'!$AP40:$AS40)),LARGE((INT(ISNUMBER('Avance Cuantitativo Productos'!$AP40:$AS40))&lt;&gt;0)*(_xlfn.SEQUENCE(,COUNTA('Avance Cuantitativo Productos'!$AP$6:$AS$6))),1))=INT(ISNUMBER('Avance Cuantitativo Productos'!$AP40:$AS40))))-COLUMN('Avance Cuantitativo Productos'!$AP40:$AP40)+1)=3,(OFFSET('Avance Cuantitativo Productos'!$BB40:$BB40,0,_xlfn.XMATCH('Avance Cuantitativo Productos'!$BI$6:$BI$6,'Avance Cuantitativo Productos'!$BB$6:$BI$6,1,1)-1)*0.75+SUM('Avance Cuantitativo Productos'!$BB40:$BH40)),IF((MAX(COLUMN('Avance Cuantitativo Productos'!$AP40:$AS40)*(INDEX(INT(ISNUMBER('Avance Cuantitativo Productos'!$AP40:$AS40)),LARGE((INT(ISNUMBER('Avance Cuantitativo Productos'!$AP40:$AS40))&lt;&gt;0)*(_xlfn.SEQUENCE(,COUNTA('Avance Cuantitativo Productos'!$AP$6:$AS$6))),1))=INT(ISNUMBER('Avance Cuantitativo Productos'!$AP40:$AS40))))-COLUMN('Avance Cuantitativo Productos'!$AP40:$AP40)+1)=4,(OFFSET('Avance Cuantitativo Productos'!$BB40:$BB40,0,_xlfn.XMATCH('Avance Cuantitativo Productos'!$BI$6:$BI$6,'Avance Cuantitativo Productos'!$BB$6:$BI$6,1,1)-1)+SUM('Avance Cuantitativo Productos'!$BB40:$BH40)),))))))))))))</f>
        <v>1</v>
      </c>
      <c r="BS40" s="20" t="str">
        <f t="array" aca="1" ref="BS40" ca="1">IF(OR('Avance Cuantitativo Productos'!$BB40:$BB40=0,'Avance Cuantitativo Productos'!$AT40:$AT40="",SUMPRODUCT(--('Avance Cuantitativo Productos'!$N40:$Q40&lt;&gt;""))=0),"",IF('Avance Cuantitativo Productos'!$H40:$H40="Creciente",('Avance Cuantitativo Productos'!$AT40:$AT40-Anualiza_LB('Avance Cuantitativo Productos'!$BS$6:$BS$6,'Avance Cuantitativo Productos'!$M40:$M40,'Avance Cuantitativo Productos'!$G40:$G40,'Avance Cuantitativo Productos'!$L40:$L40))/('Avance Cuantitativo Productos'!$BK40:$BK40-Anualiza_LB('Avance Cuantitativo Productos'!$BS$6:$BS$6,'Avance Cuantitativo Productos'!$M40:$M40,'Avance Cuantitativo Productos'!$G40:$G40,'Avance Cuantitativo Productos'!$L40:$L40)),IF('Avance Cuantitativo Productos'!$H40:$H40="Constante",('Avance Cuantitativo Productos'!$AT40:$AT40/'Avance Cuantitativo Productos'!$BK40:$BK40),IF('Avance Cuantitativo Productos'!$H40:$H40="Suma",_xlfn.NUMBERVALUE('Avance Cuantitativo Productos'!$AT40:$AT40)/_xlfn.NUMBERVALUE('Avance Cuantitativo Productos'!$BK40:$BK40),IF('Avance Cuantitativo Productos'!$H40:$H40="Decreciente",('Avance Cuantitativo Productos'!$BS$6:$BS$6-Anualiza_LB('Avance Cuantitativo Productos'!$BB$6:$BB$6,'Avance Cuantitativo Productos'!$M40:$M40,'Avance Cuantitativo Productos'!$G40:$G40,'Avance Cuantitativo Productos'!$L40:$L40))/('Avance Cuantitativo Productos'!$BK40:$BK40-Anualiza_LB('Avance Cuantitativo Productos'!$BS$6:$BS$6,'Avance Cuantitativo Productos'!$M40:$M40,'Avance Cuantitativo Productos'!$G40:$G40,'Avance Cuantitativo Productos'!$L40:$L40)),"Seleccionar Anualización")))))</f>
        <v/>
      </c>
      <c r="BT40" s="21" t="str">
        <f t="array" aca="1" ref="BT40" ca="1">IF(OR('Avance Cuantitativo Productos'!$BC40:$BC40=0,'Avance Cuantitativo Productos'!$AU40:$AU40="",SUMPRODUCT(--('Avance Cuantitativo Productos'!$R40:$U40&lt;&gt;""))=0),"",IF('Avance Cuantitativo Productos'!$H40:$H40="Creciente",('Avance Cuantitativo Productos'!$AU40:$AU40-Anualiza_LB('Avance Cuantitativo Productos'!$BT$6:$BT$6,'Avance Cuantitativo Productos'!$M40:$M40,'Avance Cuantitativo Productos'!$G40:$G40,'Avance Cuantitativo Productos'!$L40:$L40))/('Avance Cuantitativo Productos'!$BL40:$BL40-Anualiza_LB('Avance Cuantitativo Productos'!$BT$6:$BT$6,'Avance Cuantitativo Productos'!$M40:$M40,'Avance Cuantitativo Productos'!$G40:$G40,'Avance Cuantitativo Productos'!$L40:$L40)),IF('Avance Cuantitativo Productos'!$H40:$H40="Constante",('Avance Cuantitativo Productos'!$AU40:$AU40/'Avance Cuantitativo Productos'!$BL40:$BL40),IF('Avance Cuantitativo Productos'!$H40:$H40="Suma",(_xlfn.NUMBERVALUE('Avance Cuantitativo Productos'!$AU40:$AU40)-_xlfn.NUMBERVALUE('Avance Cuantitativo Productos'!$AT40:$AT40))/(_xlfn.NUMBERVALUE('Avance Cuantitativo Productos'!$BL40:$BL40)-_xlfn.NUMBERVALUE('Avance Cuantitativo Productos'!$BK40:$BK40)),IF('Avance Cuantitativo Productos'!$H40:$H40="Decreciente",('Avance Cuantitativo Productos'!$AU40:$AU40-Anualiza_LB('Avance Cuantitativo Productos'!$BT$6:$BT$6,'Avance Cuantitativo Productos'!$M40:$M40,'Avance Cuantitativo Productos'!$G40:$G40,'Avance Cuantitativo Productos'!$L40:$L40))/('Avance Cuantitativo Productos'!$BL40:$BL40-Anualiza_LB('Avance Cuantitativo Productos'!$BT$6:$BT$6,'Avance Cuantitativo Productos'!$M40:$M40,'Avance Cuantitativo Productos'!$G40:$G40,'Avance Cuantitativo Productos'!$L40:$L40)),"Seleccionar Anualización")))))</f>
        <v/>
      </c>
      <c r="BU40" s="21" t="str">
        <f t="array" aca="1" ref="BU40" ca="1">+IF(OR('Avance Cuantitativo Productos'!$BD40:$BD40=0,'Avance Cuantitativo Productos'!$AV40:$AV40="",SUMPRODUCT(--('Avance Cuantitativo Productos'!$V40:$Y40&lt;&gt;""))=0),"",IF('Avance Cuantitativo Productos'!$H40:$H40="Creciente",('Avance Cuantitativo Productos'!$AV40:$AV40-Anualiza_LB('Avance Cuantitativo Productos'!$BU$6:$BU$6,'Avance Cuantitativo Productos'!$M40:$M40,'Avance Cuantitativo Productos'!$G40:$G40,'Avance Cuantitativo Productos'!$L40:$L40))/('Avance Cuantitativo Productos'!$BM40:$BM40-Anualiza_LB('Avance Cuantitativo Productos'!$BU$6:$BU$6,'Avance Cuantitativo Productos'!$M40:$M40,'Avance Cuantitativo Productos'!$G40:$G40,'Avance Cuantitativo Productos'!$L40:$L40)),IF('Avance Cuantitativo Productos'!$H40:$H40="Constante",('Avance Cuantitativo Productos'!$AV40:$AV40/'Avance Cuantitativo Productos'!$BM40:$BM40),IF('Avance Cuantitativo Productos'!$H40:$H40="Suma",(_xlfn.NUMBERVALUE('Avance Cuantitativo Productos'!$AV40:$AV40)-_xlfn.NUMBERVALUE('Avance Cuantitativo Productos'!$AU40:$AU40))/(_xlfn.NUMBERVALUE('Avance Cuantitativo Productos'!$BM40:$BM40)-_xlfn.NUMBERVALUE('Avance Cuantitativo Productos'!$BL40:$BL40)),IF('Avance Cuantitativo Productos'!$H40:$H40="Decreciente",('Avance Cuantitativo Productos'!$AV40:$AV40-Anualiza_LB('Avance Cuantitativo Productos'!$BU$6:$BU$6,'Avance Cuantitativo Productos'!$M40:$M40,'Avance Cuantitativo Productos'!$G40:$G40,'Avance Cuantitativo Productos'!$L40:$L40))/('Avance Cuantitativo Productos'!$BM40:$BM40-Anualiza_LB('Avance Cuantitativo Productos'!$BU$6:$BU$6,'Avance Cuantitativo Productos'!$M40:$M40,'Avance Cuantitativo Productos'!$G40:$G40,'Avance Cuantitativo Productos'!$L40:$L40)),"Seleccionar Anualización")))))</f>
        <v/>
      </c>
      <c r="BV40" s="21" t="str">
        <f t="array" aca="1" ref="BV40" ca="1">+IF(OR('Avance Cuantitativo Productos'!$BE40:$BE40=0,'Avance Cuantitativo Productos'!$AW40:$AW40="",,SUMPRODUCT(--('Avance Cuantitativo Productos'!$Z40:$AC40&lt;&gt;""))=0),"",IF('Avance Cuantitativo Productos'!$H40:$H40="Creciente",('Avance Cuantitativo Productos'!$AW40:$AW40-Anualiza_LB('Avance Cuantitativo Productos'!$BV$6:$BV$6,'Avance Cuantitativo Productos'!$M40:$M40,'Avance Cuantitativo Productos'!$G40:$G40,'Avance Cuantitativo Productos'!$L40:$L40))/('Avance Cuantitativo Productos'!$BN40:$BN40-Anualiza_LB('Avance Cuantitativo Productos'!$BV$6:$BV$6,'Avance Cuantitativo Productos'!$M40:$M40,'Avance Cuantitativo Productos'!$G40:$G40,'Avance Cuantitativo Productos'!$L40:$L40)),IF('Avance Cuantitativo Productos'!$H40:$H40="Constante",('Avance Cuantitativo Productos'!$AW40:$AW40/'Avance Cuantitativo Productos'!$BN40:$BN40),IF('Avance Cuantitativo Productos'!$H40:$H40="Suma",(_xlfn.NUMBERVALUE('Avance Cuantitativo Productos'!$AW40:$AW40)-_xlfn.NUMBERVALUE('Avance Cuantitativo Productos'!$AV40:$AV40))/(_xlfn.NUMBERVALUE('Avance Cuantitativo Productos'!$BN40:$BN40)-_xlfn.NUMBERVALUE('Avance Cuantitativo Productos'!$BM40:$BM40)),IF('Avance Cuantitativo Productos'!$H40:$H40="Decreciente",('Avance Cuantitativo Productos'!$AW40:$AW40-Anualiza_LB('Avance Cuantitativo Productos'!$BV$6:$BV$6,'Avance Cuantitativo Productos'!$M40:$M40,'Avance Cuantitativo Productos'!$G40:$G40,'Avance Cuantitativo Productos'!$L40:$L40))/('Avance Cuantitativo Productos'!$BN40:$BN40-Anualiza_LB('Avance Cuantitativo Productos'!$BV$6:$BV$6,'Avance Cuantitativo Productos'!$M40:$M40,'Avance Cuantitativo Productos'!$G40:$G40,'Avance Cuantitativo Productos'!$L40:$L40)),"Seleccionar Anualización")))))</f>
        <v/>
      </c>
      <c r="BW40" s="21" t="str">
        <f t="array" aca="1" ref="BW40" ca="1">+IF(OR('Avance Cuantitativo Productos'!$BF40:$BF40=0,'Avance Cuantitativo Productos'!$AX40:$AX40="",SUMPRODUCT(--('Avance Cuantitativo Productos'!$AD40:$AG40&lt;&gt;""))=0),"",IF('Avance Cuantitativo Productos'!$H40:$H40="Creciente",('Avance Cuantitativo Productos'!$AX40:$AX40-Anualiza_LB('Avance Cuantitativo Productos'!$BW$6:$BW$6,'Avance Cuantitativo Productos'!$M40:$M40,'Avance Cuantitativo Productos'!$G40:$G40,'Avance Cuantitativo Productos'!$L40:$L40))/('Avance Cuantitativo Productos'!$BO40:$BO40-Anualiza_LB('Avance Cuantitativo Productos'!$BW$6:$BW$6,'Avance Cuantitativo Productos'!$M40:$M40,'Avance Cuantitativo Productos'!$G40:$G40,'Avance Cuantitativo Productos'!$L40:$L40)),IF('Avance Cuantitativo Productos'!$H40:$H40="Constante",('Avance Cuantitativo Productos'!$AX40:$AX40/'Avance Cuantitativo Productos'!$BO40:$BO40),IF('Avance Cuantitativo Productos'!$H40:$H40="Suma",(_xlfn.NUMBERVALUE('Avance Cuantitativo Productos'!$AX40:$AX40)-_xlfn.NUMBERVALUE('Avance Cuantitativo Productos'!$AW40:$AW40))/(_xlfn.NUMBERVALUE('Avance Cuantitativo Productos'!$BO40:$BO40)-_xlfn.NUMBERVALUE('Avance Cuantitativo Productos'!$BN40:$BN40)),IF('Avance Cuantitativo Productos'!$H40:$H40="Decreciente",('Avance Cuantitativo Productos'!$AX40:$AX40-Anualiza_LB('Avance Cuantitativo Productos'!$BW$6:$BW$6,'Avance Cuantitativo Productos'!$M40:$M40,'Avance Cuantitativo Productos'!$G40:$G40,'Avance Cuantitativo Productos'!$L40:$L40))/('Avance Cuantitativo Productos'!$BO40:$BO40-Anualiza_LB('Avance Cuantitativo Productos'!$BW$6:$BW$6,'Avance Cuantitativo Productos'!$M40:$M40,'Avance Cuantitativo Productos'!$G40:$G40,'Avance Cuantitativo Productos'!$L40:$L40)),"Seleccionar Anualización")))))</f>
        <v/>
      </c>
      <c r="BX40" s="21" t="str">
        <f t="array" aca="1" ref="BX40" ca="1">+ IF(OR('Avance Cuantitativo Productos'!$BG40:$BG40=0,'Avance Cuantitativo Productos'!$AY40:$AY40="",SUMPRODUCT(--('Avance Cuantitativo Productos'!$AH40:$AK40&lt;&gt;""))=0),"",IF('Avance Cuantitativo Productos'!$H40:$H40="Creciente",('Avance Cuantitativo Productos'!$AY40:$AY40-Anualiza_LB('Avance Cuantitativo Productos'!$BX$6:$BX$6,'Avance Cuantitativo Productos'!$M40:$M40,'Avance Cuantitativo Productos'!$G40:$G40,'Avance Cuantitativo Productos'!$L40:$L40))/('Avance Cuantitativo Productos'!$BP40:$BP40-Anualiza_LB('Avance Cuantitativo Productos'!$BX$6:$BX$6,'Avance Cuantitativo Productos'!$M40:$M40,'Avance Cuantitativo Productos'!$G40:$G40,'Avance Cuantitativo Productos'!$L40:$L40)),IF('Avance Cuantitativo Productos'!$H40:$H40="Constante",('Avance Cuantitativo Productos'!$AY40:$AY40/'Avance Cuantitativo Productos'!$BP40:$BP40),IF('Avance Cuantitativo Productos'!$H40:$H40="Suma",(_xlfn.NUMBERVALUE('Avance Cuantitativo Productos'!$AY40:$AY40)-_xlfn.NUMBERVALUE('Avance Cuantitativo Productos'!$AX40:$AX40))/(_xlfn.NUMBERVALUE('Avance Cuantitativo Productos'!$BP40:$BP40)-_xlfn.NUMBERVALUE('Avance Cuantitativo Productos'!$BO40:$BO40)),IF('Avance Cuantitativo Productos'!$H40:$H40="Decreciente",('Avance Cuantitativo Productos'!$AY40:$AY40-Anualiza_LB('Avance Cuantitativo Productos'!$BX$6:$BX$6,'Avance Cuantitativo Productos'!$M40:$M40,'Avance Cuantitativo Productos'!$G40:$G40,'Avance Cuantitativo Productos'!$L40:$L40))/('Avance Cuantitativo Productos'!$BP40:$BP40-Anualiza_LB('Avance Cuantitativo Productos'!$BX$6:$BX$6,'Avance Cuantitativo Productos'!$M40:$M40,'Avance Cuantitativo Productos'!$G40:$G40,'Avance Cuantitativo Productos'!$L40:$L40)),"Seleccionar Anualización")))))</f>
        <v/>
      </c>
      <c r="BY40" s="21">
        <f t="array" aca="1" ref="BY40" ca="1">+ IF(OR('Avance Cuantitativo Productos'!$BH40:$BH40=0,'Avance Cuantitativo Productos'!$AZ40:$AZ40="",SUMPRODUCT(--('Avance Cuantitativo Productos'!$AL40:$AO40&lt;&gt;""))=0),"",IF('Avance Cuantitativo Productos'!$H40:$H40="Creciente",('Avance Cuantitativo Productos'!$AZ40:$AZ40-Anualiza_LB('Avance Cuantitativo Productos'!$BY$6:$BY$6,'Avance Cuantitativo Productos'!$M40:$M40,'Avance Cuantitativo Productos'!$G40:$G40,'Avance Cuantitativo Productos'!$L40:$L40))/('Avance Cuantitativo Productos'!$BQ40:$BQ40-Anualiza_LB('Avance Cuantitativo Productos'!$BY$6:$BY$6,'Avance Cuantitativo Productos'!$M40:$M40,'Avance Cuantitativo Productos'!$G40:$G40,'Avance Cuantitativo Productos'!$L40:$L40)),IF('Avance Cuantitativo Productos'!$H40:$H40="Constante",('Avance Cuantitativo Productos'!$AZ40:$AZ40/'Avance Cuantitativo Productos'!$BQ40:$BQ40),IF('Avance Cuantitativo Productos'!$H40:$H40="Suma",(_xlfn.NUMBERVALUE('Avance Cuantitativo Productos'!$AZ40:$AZ40)-_xlfn.NUMBERVALUE('Avance Cuantitativo Productos'!$AY40:$AY40))/(_xlfn.NUMBERVALUE('Avance Cuantitativo Productos'!$BQ40:$BQ40)-_xlfn.NUMBERVALUE('Avance Cuantitativo Productos'!$BP40:$BP40)),IF('Avance Cuantitativo Productos'!$H40:$H40="Decreciente",('Avance Cuantitativo Productos'!$AZ40:$AZ40-Anualiza_LB('Avance Cuantitativo Productos'!$BY$6:$BY$6,'Avance Cuantitativo Productos'!$M40:$M40,'Avance Cuantitativo Productos'!$G40:$G40,'Avance Cuantitativo Productos'!$L40:$L40))/('Avance Cuantitativo Productos'!$BQ40:$BQ40-Anualiza_LB('Avance Cuantitativo Productos'!$BY$6:$BY$6,'Avance Cuantitativo Productos'!$M40:$M40,'Avance Cuantitativo Productos'!$G40:$G40,'Avance Cuantitativo Productos'!$L40:$L40)),"Seleccionar Anualización")))))</f>
        <v>1</v>
      </c>
      <c r="BZ40" s="21" t="str">
        <f t="array" aca="1" ref="BZ40" ca="1">+ IF(OR('Avance Cuantitativo Productos'!$BI40:$BI40=0,'Avance Cuantitativo Productos'!$BA40:$BA40="",SUMPRODUCT(--('Avance Cuantitativo Productos'!$AP40:$AS40&lt;&gt;""))=0),"",IF('Avance Cuantitativo Productos'!$H40:$H40="Creciente",('Avance Cuantitativo Productos'!$BA40:$BA40-Anualiza_LB('Avance Cuantitativo Productos'!$BZ$6:$BZ$6,'Avance Cuantitativo Productos'!$M40:$M40,'Avance Cuantitativo Productos'!$G40:$G40,'Avance Cuantitativo Productos'!$L40:$L40))/('Avance Cuantitativo Productos'!$BR40:$BR40-Anualiza_LB('Avance Cuantitativo Productos'!$BZ$6:$BZ$6,'Avance Cuantitativo Productos'!$M40:$M40,'Avance Cuantitativo Productos'!$G40:$G40,'Avance Cuantitativo Productos'!$L40:$L40)),IF('Avance Cuantitativo Productos'!$H40:$H40="Constante",('Avance Cuantitativo Productos'!$BA40:$BA40/'Avance Cuantitativo Productos'!$BR40:$BR40),IF('Avance Cuantitativo Productos'!$H40:$H40="Suma",(_xlfn.NUMBERVALUE('Avance Cuantitativo Productos'!$BA40:$BA40)-_xlfn.NUMBERVALUE('Avance Cuantitativo Productos'!$AZ40:$AZ40))/(_xlfn.NUMBERVALUE('Avance Cuantitativo Productos'!$BR40:$BR40)-_xlfn.NUMBERVALUE('Avance Cuantitativo Productos'!$BQ40:$BQ40)),IF('Avance Cuantitativo Productos'!$H40:$H40="Decreciente",('Avance Cuantitativo Productos'!$BA40:$BA40-Anualiza_LB('Avance Cuantitativo Productos'!$BZ$6:$BZ$6,'Avance Cuantitativo Productos'!$M40:$M40,'Avance Cuantitativo Productos'!$G40:$G40,'Avance Cuantitativo Productos'!$L40:$L40))/('Avance Cuantitativo Productos'!$BR40:$BR40-Anualiza_LB('Avance Cuantitativo Productos'!$BZ$6:$BZ$6,'Avance Cuantitativo Productos'!$M40:$M40,'Avance Cuantitativo Productos'!$G40:$G40,'Avance Cuantitativo Productos'!$L40:$L40)),"Seleccionar Anualización")))))</f>
        <v/>
      </c>
      <c r="CA40" s="127" t="str">
        <f t="array" aca="1" ref="CA40" ca="1">IF(OR('Avance Cuantitativo Productos'!$AT40:$AT40="",SUMPRODUCT(--('Avance Cuantitativo Productos'!$N40:$Q40&lt;&gt;""))=0),"",IF('Avance Cuantitativo Productos'!$H40:$H40="Creciente",('Avance Cuantitativo Productos'!$AT40:$AT40-Anualiza_LB('Avance Cuantitativo Productos'!$CA$6:$CA$6,'Avance Cuantitativo Productos'!$M40:$M40,'Avance Cuantitativo Productos'!$G40:$G40,'Avance Cuantitativo Productos'!$L40:$L40))/('Avance Cuantitativo Productos'!$BK40:$BK40-Anualiza_LB('Avance Cuantitativo Productos'!$CA$6:$CA$6,'Avance Cuantitativo Productos'!$M40:$M40,'Avance Cuantitativo Productos'!$G40:$G40,'Avance Cuantitativo Productos'!$L40:$L40)),IF('Avance Cuantitativo Productos'!$H40:$H40="Constante",('Avance Cuantitativo Productos'!$AT40:$AT40/'Avance Cuantitativo Productos'!$BK40:$BK40),IF('Avance Cuantitativo Productos'!$H40:$H40="Suma",_xlfn.NUMBERVALUE('Avance Cuantitativo Productos'!$AT40:$AT40)/_xlfn.NUMBERVALUE('Avance Cuantitativo Productos'!$BK40:$BK40),IF('Avance Cuantitativo Productos'!$H40:$H40="Decreciente",('Avance Cuantitativo Productos'!$AT40:$AT40-Anualiza_LB('Avance Cuantitativo Productos'!$CA$6:$CA$6,'Avance Cuantitativo Productos'!$M40:$M40,'Avance Cuantitativo Productos'!$G40:$G40,'Avance Cuantitativo Productos'!$L40:$L40))/('Avance Cuantitativo Productos'!$BK40:$BK40-Anualiza_LB('Avance Cuantitativo Productos'!$CA$6:$CA$6,'Avance Cuantitativo Productos'!$M40:$M40,'Avance Cuantitativo Productos'!$G40:$G40,'Avance Cuantitativo Productos'!$L40:$L40)),"Seleccionar Anualización")))))</f>
        <v/>
      </c>
      <c r="CB40" s="128" t="str">
        <f t="array" aca="1" ref="CB40" ca="1">IF(OR('Avance Cuantitativo Productos'!$AU40:$AU40="",(SUMPRODUCT(--('Avance Cuantitativo Productos'!$R40:$U40))-SUMPRODUCT(--('Avance Cuantitativo Productos'!$N40:$Q40))&lt;&gt;"")=0),"",IF('Avance Cuantitativo Productos'!$H40:$H40="Creciente",('Avance Cuantitativo Productos'!$AU40:$AU40-Anualiza_LB('Avance Cuantitativo Productos'!$CB$6:$CB$6,'Avance Cuantitativo Productos'!$M40:$M40,'Avance Cuantitativo Productos'!$G40:$G40,'Avance Cuantitativo Productos'!$L40:$L40))/('Avance Cuantitativo Productos'!$BL40:$BL40-Anualiza_LB('Avance Cuantitativo Productos'!$CB$6:$CB$6,'Avance Cuantitativo Productos'!$M40:$M40,'Avance Cuantitativo Productos'!$G40:$G40,'Avance Cuantitativo Productos'!$L40:$L40)),IF('Avance Cuantitativo Productos'!$H40:$H40="Constante",('Avance Cuantitativo Productos'!$AU40:$AU40/'Avance Cuantitativo Productos'!$BL40:$BL40),IF('Avance Cuantitativo Productos'!$H40:$H40="Suma",_xlfn.NUMBERVALUE('Avance Cuantitativo Productos'!$AU40:$AU40)/(_xlfn.NUMBERVALUE('Avance Cuantitativo Productos'!$BL40:$BL40)),IF('Avance Cuantitativo Productos'!$H40:$H40="Decreciente",('Avance Cuantitativo Productos'!$AU40:$AU40-Anualiza_LB('Avance Cuantitativo Productos'!$CB$6:$CB$6,'Avance Cuantitativo Productos'!$M40:$M40,'Avance Cuantitativo Productos'!$G40:$G40,'Avance Cuantitativo Productos'!$L40:$L40))/('Avance Cuantitativo Productos'!$BL40:$BL40-Anualiza_LB('Avance Cuantitativo Productos'!$CB$6:$CB$6,'Avance Cuantitativo Productos'!$M40:$M40,'Avance Cuantitativo Productos'!$G40:$G40,'Avance Cuantitativo Productos'!$L40:$L40)),"Seleccionar Anualización")))))</f>
        <v/>
      </c>
      <c r="CC40" s="128" t="str">
        <f t="array" aca="1" ref="CC40" ca="1">+IF(OR('Avance Cuantitativo Productos'!$AV40:$AV40="",(SUMPRODUCT(--('Avance Cuantitativo Productos'!$V40:$Y40))-SUMPRODUCT(--('Avance Cuantitativo Productos'!$R40:$U40))&lt;&gt;"")=0),"",IF('Avance Cuantitativo Productos'!$H40:$H40="Creciente",('Avance Cuantitativo Productos'!$AV40:$AV40-Anualiza_LB('Avance Cuantitativo Productos'!$CC$6:$CC$6,'Avance Cuantitativo Productos'!$M40:$M40,'Avance Cuantitativo Productos'!$G40:$G40,'Avance Cuantitativo Productos'!$L40:$L40))/('Avance Cuantitativo Productos'!$BM40:$BM40-Anualiza_LB('Avance Cuantitativo Productos'!$CC$6:$CC$6,'Avance Cuantitativo Productos'!$M40:$M40,'Avance Cuantitativo Productos'!$G40:$G40,'Avance Cuantitativo Productos'!$L40:$L40)),IF('Avance Cuantitativo Productos'!$H40:$H40="Constante",('Avance Cuantitativo Productos'!$AV40:$AV40/'Avance Cuantitativo Productos'!$BM40:$BM40),IF('Avance Cuantitativo Productos'!$H40:$H40="Suma",_xlfn.NUMBERVALUE('Avance Cuantitativo Productos'!$AV40:$AV40)/(_xlfn.NUMBERVALUE('Avance Cuantitativo Productos'!$BM40:$BM40)),IF('Avance Cuantitativo Productos'!$H40:$H40="Decreciente",('Avance Cuantitativo Productos'!$AV40:$AV40-Anualiza_LB('Avance Cuantitativo Productos'!$CC$6:$CC$6,'Avance Cuantitativo Productos'!$M40:$M40,'Avance Cuantitativo Productos'!$G40:$G40,'Avance Cuantitativo Productos'!$L40:$L40))/('Avance Cuantitativo Productos'!$BM40:$BM40-Anualiza_LB('Avance Cuantitativo Productos'!$CC$6:$CC$6,'Avance Cuantitativo Productos'!$M40:$M40,'Avance Cuantitativo Productos'!$G40:$G40,'Avance Cuantitativo Productos'!$L40:$L40)),"Seleccionar Anualización")))))</f>
        <v/>
      </c>
      <c r="CD40" s="128" t="str">
        <f t="array" aca="1" ref="CD40" ca="1">+IF(OR('Avance Cuantitativo Productos'!$AW40:$AW40="",(SUMPRODUCT(--('Avance Cuantitativo Productos'!$Z40:$AC40))-SUMPRODUCT(--('Avance Cuantitativo Productos'!$V40:$Y40))&lt;&gt;"")=0),"",IF('Avance Cuantitativo Productos'!$H40:$H40="Creciente",('Avance Cuantitativo Productos'!$AW40:$AW40-Anualiza_LB('Avance Cuantitativo Productos'!$CD$6:$CD$6,'Avance Cuantitativo Productos'!$M40:$M40,'Avance Cuantitativo Productos'!$G40:$G40,'Avance Cuantitativo Productos'!$L40:$L40))/('Avance Cuantitativo Productos'!$BN40:$BN40-Anualiza_LB('Avance Cuantitativo Productos'!$CD$6:$CD$6,'Avance Cuantitativo Productos'!$M40:$M40,'Avance Cuantitativo Productos'!$G40:$G40,'Avance Cuantitativo Productos'!$L40:$L40)),IF('Avance Cuantitativo Productos'!$H40:$H40="Constante",('Avance Cuantitativo Productos'!$AW40:$AW40/'Avance Cuantitativo Productos'!$BN40:$BN40),IF('Avance Cuantitativo Productos'!$H40:$H40="Suma",_xlfn.NUMBERVALUE('Avance Cuantitativo Productos'!$AW40:$AW40)/(_xlfn.NUMBERVALUE('Avance Cuantitativo Productos'!$BN40:$BN40)),IF('Avance Cuantitativo Productos'!$H40:$H40="Decreciente",('Avance Cuantitativo Productos'!$AW40:$AW40-Anualiza_LB('Avance Cuantitativo Productos'!$CD$6:$CD$6,'Avance Cuantitativo Productos'!$M40:$M40,'Avance Cuantitativo Productos'!$G40:$G40,'Avance Cuantitativo Productos'!$L40:$L40))/('Avance Cuantitativo Productos'!$BN40:$BN40-Anualiza_LB('Avance Cuantitativo Productos'!$CD$6:$CD$6,'Avance Cuantitativo Productos'!$M40:$M40,'Avance Cuantitativo Productos'!$G40:$G40,'Avance Cuantitativo Productos'!$L40:$L40)),"Seleccionar Anualización")))))</f>
        <v/>
      </c>
      <c r="CE40" s="128" t="str">
        <f t="array" aca="1" ref="CE40" ca="1">+IF(OR('Avance Cuantitativo Productos'!$AX40:$AX40="",(SUMPRODUCT(--('Avance Cuantitativo Productos'!$AD40:$AG40))-SUMPRODUCT(--('Avance Cuantitativo Productos'!$Z40:$AC40))&lt;&gt;"")=0),"",IF('Avance Cuantitativo Productos'!$H40:$H40="Creciente",('Avance Cuantitativo Productos'!$AX40:$AX40-Anualiza_LB('Avance Cuantitativo Productos'!$CE$6:$CE$6,'Avance Cuantitativo Productos'!$M40:$M40,'Avance Cuantitativo Productos'!$G40:$G40,'Avance Cuantitativo Productos'!$L40:$L40))/('Avance Cuantitativo Productos'!$BO40:$BO40-Anualiza_LB('Avance Cuantitativo Productos'!$CE$6:$CE$6,'Avance Cuantitativo Productos'!$M40:$M40,'Avance Cuantitativo Productos'!$G40:$G40,'Avance Cuantitativo Productos'!$L40:$L40)),IF('Avance Cuantitativo Productos'!$H40:$H40="Constante",('Avance Cuantitativo Productos'!$AX40:$AX40/'Avance Cuantitativo Productos'!$BO40:$BO40),IF('Avance Cuantitativo Productos'!$H40:$H40="Suma",_xlfn.NUMBERVALUE('Avance Cuantitativo Productos'!$AX40:$AX40)/(_xlfn.NUMBERVALUE('Avance Cuantitativo Productos'!$BO40:$BO40)),IF('Avance Cuantitativo Productos'!$H40:$H40="Decreciente",('Avance Cuantitativo Productos'!$AX40:$AX40-Anualiza_LB('Avance Cuantitativo Productos'!$CE$6:$CE$6,'Avance Cuantitativo Productos'!$M40:$M40,'Avance Cuantitativo Productos'!$G40:$G40,'Avance Cuantitativo Productos'!$L40:$L40))/('Avance Cuantitativo Productos'!$BO40:$BO40-Anualiza_LB('Avance Cuantitativo Productos'!$CE$6:$CE$6,'Avance Cuantitativo Productos'!$M40:$M40,'Avance Cuantitativo Productos'!$G40:$G40,'Avance Cuantitativo Productos'!$L40:$L40)),"Seleccionar Anualización")))))</f>
        <v/>
      </c>
      <c r="CF40" s="128" t="str">
        <f t="array" aca="1" ref="CF40" ca="1">+IF(OR('Avance Cuantitativo Productos'!$AY40:$AY40="",(SUMPRODUCT(--('Avance Cuantitativo Productos'!$AH40:$AK40))-SUMPRODUCT(--('Avance Cuantitativo Productos'!$AD40:$AG40))&lt;&gt;"")=0),"",IF('Avance Cuantitativo Productos'!$H40:$H40="Creciente",('Avance Cuantitativo Productos'!$AY40:$AY40-Anualiza_LB('Avance Cuantitativo Productos'!$CF$6:$CF$6,'Avance Cuantitativo Productos'!$M40:$M40,'Avance Cuantitativo Productos'!$G40:$G40,'Avance Cuantitativo Productos'!$L40:$L40))/('Avance Cuantitativo Productos'!$BP40:$BP40-Anualiza_LB('Avance Cuantitativo Productos'!$CF$6:$CF$6,'Avance Cuantitativo Productos'!$M40:$M40,'Avance Cuantitativo Productos'!$G40:$G40,'Avance Cuantitativo Productos'!$L40:$L40)),IF('Avance Cuantitativo Productos'!$H40:$H40="Constante",('Avance Cuantitativo Productos'!$AY40:$AY40/'Avance Cuantitativo Productos'!$BP40:$BP40),IF('Avance Cuantitativo Productos'!$H40:$H40="Suma",_xlfn.NUMBERVALUE('Avance Cuantitativo Productos'!$AY40:$AY40)/(_xlfn.NUMBERVALUE('Avance Cuantitativo Productos'!$BP40:$BP40)),IF('Avance Cuantitativo Productos'!$H40:$H40="Decreciente",('Avance Cuantitativo Productos'!$AY40:$AY40-Anualiza_LB('Avance Cuantitativo Productos'!$CF$6:$CF$6,'Avance Cuantitativo Productos'!$M40:$M40,'Avance Cuantitativo Productos'!$G40:$G40,'Avance Cuantitativo Productos'!$L40:$L40))/('Avance Cuantitativo Productos'!$BP40:$BP40-Anualiza_LB('Avance Cuantitativo Productos'!$CF$6:$CF$6,'Avance Cuantitativo Productos'!$M40:$M40,'Avance Cuantitativo Productos'!$G40:$G40,'Avance Cuantitativo Productos'!$L40:$L40)),"Seleccionar Anualización")))))</f>
        <v/>
      </c>
      <c r="CG40" s="148">
        <f t="array" aca="1" ref="CG40" ca="1">+IF(OR('Avance Cuantitativo Productos'!$AZ40:$AZ40="",(SUMPRODUCT(--('Avance Cuantitativo Productos'!$AL40:$AO40))-SUMPRODUCT(--('Avance Cuantitativo Productos'!$AH40:$AK40))&lt;&gt;"")=0),"",IF('Avance Cuantitativo Productos'!$H40:$H40="Creciente",('Avance Cuantitativo Productos'!$AZ40:$AZ40-Anualiza_LB('Avance Cuantitativo Productos'!$CG$6:$CG$6,'Avance Cuantitativo Productos'!$M40:$M40,'Avance Cuantitativo Productos'!$G40:$G40,'Avance Cuantitativo Productos'!$L40:$L40))/('Avance Cuantitativo Productos'!$BQ40:$BQ40-Anualiza_LB('Avance Cuantitativo Productos'!$CG$6:$CG$6,'Avance Cuantitativo Productos'!$M40:$M40,'Avance Cuantitativo Productos'!$G40:$G40,'Avance Cuantitativo Productos'!$L40:$L40)),IF('Avance Cuantitativo Productos'!$H40:$H40="Constante",('Avance Cuantitativo Productos'!$AZ40:$AZ40/'Avance Cuantitativo Productos'!$BQ40:$BQ40),IF('Avance Cuantitativo Productos'!$H40:$H40="Suma",_xlfn.NUMBERVALUE('Avance Cuantitativo Productos'!$AZ40:$AZ40)/(_xlfn.NUMBERVALUE('Avance Cuantitativo Productos'!$BQ40:$BQ40)),IF('Avance Cuantitativo Productos'!$H40:$H40="Decreciente",('Avance Cuantitativo Productos'!$AZ40:$AZ40-Anualiza_LB('Avance Cuantitativo Productos'!$CG$6:$CG$6,'Avance Cuantitativo Productos'!$M40:$M40,'Avance Cuantitativo Productos'!$G40:$G40,'Avance Cuantitativo Productos'!$L40:$L40))/('Avance Cuantitativo Productos'!$BQ40:$BQ40-Anualiza_LB('Avance Cuantitativo Productos'!$CG$6:$CG$6,'Avance Cuantitativo Productos'!$M40:$M40,'Avance Cuantitativo Productos'!$G40:$G40,'Avance Cuantitativo Productos'!$L40:$L40)),"Seleccionar Anualización")))))</f>
        <v>1</v>
      </c>
      <c r="CH40" s="148">
        <f t="array" aca="1" ref="CH40" ca="1">+IF(OR('Avance Cuantitativo Productos'!$BA40:$BA40="",(SUMPRODUCT(--('Avance Cuantitativo Productos'!$AP40:$AS40))-SUMPRODUCT(--('Avance Cuantitativo Productos'!$AL40:$AO40))&lt;&gt;"")=0),"",IF('Avance Cuantitativo Productos'!$H40:$H40="Creciente",('Avance Cuantitativo Productos'!$BA40:$BA40-Anualiza_LB('Avance Cuantitativo Productos'!$CH$6:$CH$6,'Avance Cuantitativo Productos'!$M40:$M40,'Avance Cuantitativo Productos'!$G40:$G40,'Avance Cuantitativo Productos'!$L40:$L40))/('Avance Cuantitativo Productos'!$BR40:$BR40-Anualiza_LB('Avance Cuantitativo Productos'!$CH$6:$CH$6,'Avance Cuantitativo Productos'!$M40:$M40,'Avance Cuantitativo Productos'!$G40:$G40,'Avance Cuantitativo Productos'!$L40:$L40)),IF('Avance Cuantitativo Productos'!$H40:$H40="Constante",('Avance Cuantitativo Productos'!$BA40:$BA40/'Avance Cuantitativo Productos'!$BR40:$BR40),IF('Avance Cuantitativo Productos'!$H40:$H40="Suma",_xlfn.NUMBERVALUE('Avance Cuantitativo Productos'!$BA40:$BA40)/(_xlfn.NUMBERVALUE('Avance Cuantitativo Productos'!$BR40:$BR40)),IF('Avance Cuantitativo Productos'!$H40:$H40="Decreciente",('Avance Cuantitativo Productos'!$BA40:$BA40-Anualiza_LB('Avance Cuantitativo Productos'!$CH$6:$CH$6,'Avance Cuantitativo Productos'!$M40:$M40,'Avance Cuantitativo Productos'!$G40:$G40,'Avance Cuantitativo Productos'!$L40:$L40))/('Avance Cuantitativo Productos'!$BR40:$BR40-Anualiza_LB('Avance Cuantitativo Productos'!$CH$6:$CH$6,'Avance Cuantitativo Productos'!$M40:$M40,'Avance Cuantitativo Productos'!$G40:$G40,'Avance Cuantitativo Productos'!$L40:$L40)),"Seleccionar Anualización")))))</f>
        <v>1</v>
      </c>
      <c r="CI40" s="34" t="str">
        <f t="array" aca="1" ref="CI40" ca="1">++IF(OR('Avance Cuantitativo Productos'!$BJ40:$BJ40="",'Avance Cuantitativo Productos'!$AT40:$AT40=""),"",IF('Avance Cuantitativo Productos'!$H40:$H40="Creciente",('Avance Cuantitativo Productos'!$AT40:$AT40-Anualiza_LB('Avance Cuantitativo Productos'!$CI$6:$CI$6,'Avance Cuantitativo Productos'!$M40:$M40,'Avance Cuantitativo Productos'!$G40:$G40,'Avance Cuantitativo Productos'!$L40:$L40))/('Avance Cuantitativo Productos'!$BJ40:$BJ40-Anualiza_LB('Avance Cuantitativo Productos'!$CI$6:$CI$6,'Avance Cuantitativo Productos'!$M40:$M40,'Avance Cuantitativo Productos'!$G40:$G40,'Avance Cuantitativo Productos'!$L40:$L40)),IF('Avance Cuantitativo Productos'!$H40:$H40="Constante",'Avance Cuantitativo Productos'!$AT40:$AT40/'Avance Cuantitativo Productos'!$BJ40:$BJ40,IF('Avance Cuantitativo Productos'!$H40:$H40="Suma",('Avance Cuantitativo Productos'!$AT40:$AT40)/('Avance Cuantitativo Productos'!$BJ40:$BJ40),IF('Avance Cuantitativo Productos'!$H40:$H40="Decreciente",('Avance Cuantitativo Productos'!$G40:$G40-Anualiza_LB('Avance Cuantitativo Productos'!$CI$6:$CI$6,'Avance Cuantitativo Productos'!$M40:$M40,'Avance Cuantitativo Productos'!$G40:$G40,'Avance Cuantitativo Productos'!$L40:$L40))/(Anualiza_LB('Avance Cuantitativo Productos'!$CI$6:$CI$6,'Avance Cuantitativo Productos'!$M40:$M40,'Avance Cuantitativo Productos'!$G40:$G40,'Avance Cuantitativo Productos'!$L40:$L40)-'Avance Cuantitativo Productos'!$BJ40:$BJ40),"Seleccionar Anualización")))))</f>
        <v/>
      </c>
      <c r="CJ40" s="81" t="str">
        <f t="array" aca="1" ref="CJ40" ca="1">++IF(OR('Avance Cuantitativo Productos'!$BJ40:$BJ40="",'Avance Cuantitativo Productos'!$AU40:$AU40=""),"",IF('Avance Cuantitativo Productos'!$H40:$H40="Creciente",('Avance Cuantitativo Productos'!$AU40:$AU40-Anualiza_LB('Avance Cuantitativo Productos'!$CJ$6:$CJ$6,'Avance Cuantitativo Productos'!$M40:$M40,'Avance Cuantitativo Productos'!$G40:$G40,'Avance Cuantitativo Productos'!$L40:$L40))/('Avance Cuantitativo Productos'!$BJ40:$BJ40-Anualiza_LB('Avance Cuantitativo Productos'!$CJ$6:$CJ$6,'Avance Cuantitativo Productos'!$M40:$M40,'Avance Cuantitativo Productos'!$G40:$G40,'Avance Cuantitativo Productos'!$L40:$L40)),IF('Avance Cuantitativo Productos'!$H40:$H40="Constante",'Avance Cuantitativo Productos'!$AU40:$AU40/'Avance Cuantitativo Productos'!$BJ40:$BJ40,IF('Avance Cuantitativo Productos'!$H40:$H40="Suma",('Avance Cuantitativo Productos'!$AU40:$AU40)/('Avance Cuantitativo Productos'!$BJ40:$BJ40),IF('Avance Cuantitativo Productos'!$H40:$H40="Decreciente",(Anualiza_LB('Avance Cuantitativo Productos'!$CJ$6:$CJ$6,'Avance Cuantitativo Productos'!$M40:$M40,'Avance Cuantitativo Productos'!$G40:$G40,'Avance Cuantitativo Productos'!$L40:$L40)-'Avance Cuantitativo Productos'!$AU40:$AU40)/(Anualiza_LB('Avance Cuantitativo Productos'!$CJ$6:$CJ$6,'Avance Cuantitativo Productos'!$M40:$M40,'Avance Cuantitativo Productos'!$G40:$G40,'Avance Cuantitativo Productos'!$L40:$L40)-'Avance Cuantitativo Productos'!$BJ40:$BJ40),"Seleccionar Anualización")))))</f>
        <v/>
      </c>
      <c r="CK40" s="81" t="str">
        <f t="array" aca="1" ref="CK40" ca="1">+IF(OR('Avance Cuantitativo Productos'!$BJ40:$BJ40="",'Avance Cuantitativo Productos'!$AV40:$AV40=""),"",IF('Avance Cuantitativo Productos'!$H40:$H40="Creciente",('Avance Cuantitativo Productos'!$AV40:$AV40-Anualiza_LB('Avance Cuantitativo Productos'!$CK$6:$CK$6,'Avance Cuantitativo Productos'!$M40:$M40,'Avance Cuantitativo Productos'!$G40:$G40,'Avance Cuantitativo Productos'!$L40:$L40))/('Avance Cuantitativo Productos'!$BJ40:$BJ40-Anualiza_LB('Avance Cuantitativo Productos'!$CK$6:$CK$6,'Avance Cuantitativo Productos'!$M40:$M40,'Avance Cuantitativo Productos'!$G40:$G40,'Avance Cuantitativo Productos'!$L40:$L40)),IF('Avance Cuantitativo Productos'!$H40:$H40="Constante",'Avance Cuantitativo Productos'!$AV40:$AV40/'Avance Cuantitativo Productos'!$BJ40:$BJ40,IF('Avance Cuantitativo Productos'!$H40:$H40="Suma",('Avance Cuantitativo Productos'!$AV40:$AV40)/('Avance Cuantitativo Productos'!$BJ40:$BJ40),IF('Avance Cuantitativo Productos'!$H40:$H40="Decreciente",(Anualiza_LB('Avance Cuantitativo Productos'!$CK$6:$CK$6,'Avance Cuantitativo Productos'!$M40:$M40,'Avance Cuantitativo Productos'!$G40:$G40,'Avance Cuantitativo Productos'!$L40:$L40)-'Avance Cuantitativo Productos'!$AV40:$AV40)/(Anualiza_LB('Avance Cuantitativo Productos'!$CK$6:$CK$6,'Avance Cuantitativo Productos'!$M40:$M40,'Avance Cuantitativo Productos'!$G40:$G40,'Avance Cuantitativo Productos'!$L40:$L40)-'Avance Cuantitativo Productos'!$BJ40:$BJ40),"Seleccionar Anualización")))))</f>
        <v/>
      </c>
      <c r="CL40" s="81" t="str">
        <f t="array" aca="1" ref="CL40" ca="1">+IF(OR('Avance Cuantitativo Productos'!$BJ40:$BJ40="",'Avance Cuantitativo Productos'!$AW40:$AW40=""),"",IF('Avance Cuantitativo Productos'!$H40:$H40="Creciente",('Avance Cuantitativo Productos'!$AW40:$AW40-Anualiza_LB('Avance Cuantitativo Productos'!$CL$6:$CL$6,'Avance Cuantitativo Productos'!$M40:$M40,'Avance Cuantitativo Productos'!$G40:$G40,'Avance Cuantitativo Productos'!$L40:$L40))/('Avance Cuantitativo Productos'!$BJ40:$BJ40-Anualiza_LB('Avance Cuantitativo Productos'!$CL$6:$CL$6,'Avance Cuantitativo Productos'!$M40:$M40,'Avance Cuantitativo Productos'!$G40:$G40,'Avance Cuantitativo Productos'!$L40:$L40)),IF('Avance Cuantitativo Productos'!$H40:$H40="Constante",'Avance Cuantitativo Productos'!$AW40:$AW40/'Avance Cuantitativo Productos'!$BJ40:$BJ40,IF('Avance Cuantitativo Productos'!$H40:$H40="Suma",('Avance Cuantitativo Productos'!$AW40:$AW40)/('Avance Cuantitativo Productos'!$BJ40:$BJ40),IF('Avance Cuantitativo Productos'!$H40:$H40="Decreciente",(Anualiza_LB('Avance Cuantitativo Productos'!$CL$6:$CL$6,'Avance Cuantitativo Productos'!$M40:$M40,'Avance Cuantitativo Productos'!$G40:$G40,'Avance Cuantitativo Productos'!$L40:$L40)-'Avance Cuantitativo Productos'!$AW40:$AW40)/(Anualiza_LB('Avance Cuantitativo Productos'!$CL$6:$CL$6,'Avance Cuantitativo Productos'!$M40:$M40,'Avance Cuantitativo Productos'!$G40:$G40,'Avance Cuantitativo Productos'!$L40:$L40)-'Avance Cuantitativo Productos'!$BJ40:$BJ40),"Seleccionar Anualización")))))</f>
        <v/>
      </c>
      <c r="CM40" s="81" t="str">
        <f t="array" aca="1" ref="CM40" ca="1">+IF(OR('Avance Cuantitativo Productos'!$BJ40:$BJ40="",'Avance Cuantitativo Productos'!$AX40:$AX40=""),"",IF('Avance Cuantitativo Productos'!$H40:$H40="Creciente",('Avance Cuantitativo Productos'!$AX40:$AX40-Anualiza_LB('Avance Cuantitativo Productos'!$CM$6:$CM$6,'Avance Cuantitativo Productos'!$M40:$M40,'Avance Cuantitativo Productos'!$G40:$G40,'Avance Cuantitativo Productos'!$L40:$L40))/('Avance Cuantitativo Productos'!$BJ40:$BJ40-Anualiza_LB('Avance Cuantitativo Productos'!$CM$6:$CM$6,'Avance Cuantitativo Productos'!$M40:$M40,'Avance Cuantitativo Productos'!$G40:$G40,'Avance Cuantitativo Productos'!$L40:$L40)),IF('Avance Cuantitativo Productos'!$H40:$H40="Constante",'Avance Cuantitativo Productos'!$AX40:$AX40/'Avance Cuantitativo Productos'!$BJ40:$BJ40,IF('Avance Cuantitativo Productos'!$H40:$H40="Suma",('Avance Cuantitativo Productos'!$AX40:$AX40)/('Avance Cuantitativo Productos'!$BJ40:$BJ40),IF('Avance Cuantitativo Productos'!$H40:$H40="Decreciente",(Anualiza_LB('Avance Cuantitativo Productos'!$CM$6:$CM$6,'Avance Cuantitativo Productos'!$M40:$M40,'Avance Cuantitativo Productos'!$G40:$G40,'Avance Cuantitativo Productos'!$L40:$L40)-'Avance Cuantitativo Productos'!$AX40:$AX40)/(Anualiza_LB('Avance Cuantitativo Productos'!$CM$6:$CM$6,'Avance Cuantitativo Productos'!$M40:$M40,'Avance Cuantitativo Productos'!$G40:$G40,'Avance Cuantitativo Productos'!$L40:$L40)-'Avance Cuantitativo Productos'!$BJ40:$BJ40),"Seleccionar Anualización")))))</f>
        <v/>
      </c>
      <c r="CN40" s="81" t="str">
        <f t="array" aca="1" ref="CN40" ca="1">+IF(OR('Avance Cuantitativo Productos'!$BJ40:$BJ40="",'Avance Cuantitativo Productos'!$AY40:$AY40=""),"",IF('Avance Cuantitativo Productos'!$H40:$H40="Creciente",('Avance Cuantitativo Productos'!$AY40:$AY40-Anualiza_LB('Avance Cuantitativo Productos'!$CN$6:$CN$6,'Avance Cuantitativo Productos'!$M40:$M40,'Avance Cuantitativo Productos'!$G40:$G40,'Avance Cuantitativo Productos'!$L40:$L40))/('Avance Cuantitativo Productos'!$BJ40:$BJ40-Anualiza_LB('Avance Cuantitativo Productos'!$CN$6:$CN$6,'Avance Cuantitativo Productos'!$M40:$M40,'Avance Cuantitativo Productos'!$G40:$G40,'Avance Cuantitativo Productos'!$L40:$L40)),IF('Avance Cuantitativo Productos'!$H40:$H40="Constante",'Avance Cuantitativo Productos'!$AY40:$AY40/'Avance Cuantitativo Productos'!$BJ40:$BJ40,IF('Avance Cuantitativo Productos'!$H40:$H40="Suma",('Avance Cuantitativo Productos'!$AY40:$AY40)/('Avance Cuantitativo Productos'!$BJ40:$BJ40),IF('Avance Cuantitativo Productos'!$H40:$H40="Decreciente",(Anualiza_LB('Avance Cuantitativo Productos'!$CN$6:$CN$6,'Avance Cuantitativo Productos'!$M40:$M40,'Avance Cuantitativo Productos'!$G40:$G40,'Avance Cuantitativo Productos'!$L40:$L40)-'Avance Cuantitativo Productos'!$AY40:$AY40)/(Anualiza_LB('Avance Cuantitativo Productos'!$CN$6:$CN$6,'Avance Cuantitativo Productos'!$M40:$M40,'Avance Cuantitativo Productos'!$G40:$G40,'Avance Cuantitativo Productos'!$L40:$L40)-'Avance Cuantitativo Productos'!$BJ40:$BJ40),"Seleccionar Anualización")))))</f>
        <v/>
      </c>
      <c r="CO40" s="140">
        <f t="array" aca="1" ref="CO40" ca="1">+IF(OR('Avance Cuantitativo Productos'!$BJ40:$BJ40="",'Avance Cuantitativo Productos'!$AZ40:$AZ40=""),"",IF('Avance Cuantitativo Productos'!$H40:$H40="Creciente",('Avance Cuantitativo Productos'!$AZ40:$AZ40-Anualiza_LB('Avance Cuantitativo Productos'!$CO$6:$CO$6,'Avance Cuantitativo Productos'!$M40:$M40,'Avance Cuantitativo Productos'!$G40:$G40,'Avance Cuantitativo Productos'!$L40:$L40))/('Avance Cuantitativo Productos'!$BJ40:$BJ40-Anualiza_LB('Avance Cuantitativo Productos'!$CO$6:$CO$6,'Avance Cuantitativo Productos'!$M40:$M40,'Avance Cuantitativo Productos'!$G40:$G40,'Avance Cuantitativo Productos'!$L40:$L40)),IF('Avance Cuantitativo Productos'!$H40:$H40="Constante",'Avance Cuantitativo Productos'!$AZ40:$AZ40/'Avance Cuantitativo Productos'!$BJ40:$BJ40,IF('Avance Cuantitativo Productos'!$H40:$H40="Suma",('Avance Cuantitativo Productos'!$AZ40:$AZ40)/('Avance Cuantitativo Productos'!$BJ40:$BJ40),IF('Avance Cuantitativo Productos'!$H40:$H40="Decreciente",(Anualiza_LB('Avance Cuantitativo Productos'!$CO$6:$CO$6,'Avance Cuantitativo Productos'!$M40:$M40,'Avance Cuantitativo Productos'!$G40:$G40,'Avance Cuantitativo Productos'!$L40:$L40)-'Avance Cuantitativo Productos'!$AZ40:$AZ40)/(Anualiza_LB('Avance Cuantitativo Productos'!$CO$6:$CO$6,'Avance Cuantitativo Productos'!$M40:$M40,'Avance Cuantitativo Productos'!$G40:$G40,'Avance Cuantitativo Productos'!$L40:$L40)-'Avance Cuantitativo Productos'!$BJ40:$BJ40),"Seleccionar Anualización")))))</f>
        <v>1</v>
      </c>
      <c r="CP40" s="82">
        <f t="array" aca="1" ref="CP40" ca="1">+IF(OR('Avance Cuantitativo Productos'!$BJ40:$BJ40="",'Avance Cuantitativo Productos'!$BA40:$BA40=""),"",IF('Avance Cuantitativo Productos'!$H40:$H40="Creciente",('Avance Cuantitativo Productos'!$BA40:$BA40-Anualiza_LB('Avance Cuantitativo Productos'!$CP$6:$CP$6,'Avance Cuantitativo Productos'!$M40:$M40,'Avance Cuantitativo Productos'!$G40:$G40,'Avance Cuantitativo Productos'!$L40:$L40))/('Avance Cuantitativo Productos'!$BJ40:$BJ40-Anualiza_LB('Avance Cuantitativo Productos'!$CP$6:$CP$6,'Avance Cuantitativo Productos'!$M40:$M40,'Avance Cuantitativo Productos'!$G40:$G40,'Avance Cuantitativo Productos'!$L40:$L40)),IF('Avance Cuantitativo Productos'!$H40:$H40="Constante",'Avance Cuantitativo Productos'!$BA40:$BA40/'Avance Cuantitativo Productos'!$BJ40:$BJ40,IF('Avance Cuantitativo Productos'!$H40:$H40="Suma",('Avance Cuantitativo Productos'!$BA40:$BA40)/('Avance Cuantitativo Productos'!$BJ40:$BJ40),IF('Avance Cuantitativo Productos'!$H40:$H40="Decreciente",(Anualiza_LB('Avance Cuantitativo Productos'!$CP$6:$CP$6,'Avance Cuantitativo Productos'!$M40:$M40,'Avance Cuantitativo Productos'!$G40:$G40,'Avance Cuantitativo Productos'!$L40:$L40)-'Avance Cuantitativo Productos'!$BA40:$BA40)/(Anualiza_LB('Avance Cuantitativo Productos'!$CP$6:$CP$6,'Avance Cuantitativo Productos'!$M40:$M40,'Avance Cuantitativo Productos'!$G40:$G40,'Avance Cuantitativo Productos'!$L40:$L40)-'Avance Cuantitativo Productos'!$BJ40:$BJ40),"Seleccionar Anualización")))))</f>
        <v>1</v>
      </c>
    </row>
    <row r="41" spans="1:94" ht="75" hidden="1">
      <c r="A41" s="7">
        <v>35</v>
      </c>
      <c r="B41" t="str">
        <f>+LEFT('Avance Cuantitativo Productos'!$C41:$C41,2)</f>
        <v>2.</v>
      </c>
      <c r="C41" s="129" t="s">
        <v>263</v>
      </c>
      <c r="D41" s="129" t="s">
        <v>264</v>
      </c>
      <c r="E41" s="130" t="s">
        <v>43</v>
      </c>
      <c r="F41" s="131">
        <v>0.02</v>
      </c>
      <c r="G41" s="132">
        <v>5774</v>
      </c>
      <c r="H41" s="132" t="s">
        <v>20</v>
      </c>
      <c r="I41" s="132" t="s">
        <v>21</v>
      </c>
      <c r="J41" s="32">
        <v>44927</v>
      </c>
      <c r="K41" s="33">
        <v>49674</v>
      </c>
      <c r="L41" s="117" t="str">
        <f t="array" ref="L41">+_xlfn.CONCAT("Q",LEFT(LOOKUP(2,1/('Avance Cuantitativo Productos'!$N41:$AS41&lt;&gt;""),'Avance Cuantitativo Productos'!$N$6:$AS$6),1))</f>
        <v>Q4</v>
      </c>
      <c r="M41" s="133" t="str">
        <f t="array" ref="M41">+RIGHT(LOOKUP(2,1/('Avance Cuantitativo Productos'!$N41:$AS41&lt;&gt;""),'Avance Cuantitativo Productos'!$N$6:$AS$6),4)</f>
        <v>2024</v>
      </c>
      <c r="N41" s="42"/>
      <c r="O41" s="45"/>
      <c r="P41" s="45"/>
      <c r="Q41" s="46"/>
      <c r="R41" s="42"/>
      <c r="S41" s="45"/>
      <c r="T41" s="45"/>
      <c r="U41" s="46"/>
      <c r="V41" s="42"/>
      <c r="W41" s="45"/>
      <c r="X41" s="45"/>
      <c r="Y41" s="46"/>
      <c r="Z41" s="42"/>
      <c r="AA41" s="45"/>
      <c r="AB41" s="45"/>
      <c r="AC41" s="46"/>
      <c r="AD41" s="42"/>
      <c r="AE41" s="45"/>
      <c r="AF41" s="45"/>
      <c r="AG41" s="46"/>
      <c r="AH41" s="156">
        <v>2362</v>
      </c>
      <c r="AI41" s="157">
        <v>3163</v>
      </c>
      <c r="AJ41" s="157">
        <v>3818</v>
      </c>
      <c r="AK41" s="154">
        <v>4442</v>
      </c>
      <c r="AL41" s="157">
        <v>655</v>
      </c>
      <c r="AM41" s="157">
        <v>891</v>
      </c>
      <c r="AN41" s="157">
        <v>648</v>
      </c>
      <c r="AO41" s="157">
        <v>4252</v>
      </c>
      <c r="AP41" s="304"/>
      <c r="AQ41" s="304"/>
      <c r="AR41" s="45"/>
      <c r="AS41" s="45"/>
      <c r="AT41" s="120" t="str">
        <f t="array" aca="1" ref="AT41" ca="1">IF('Avance Cuantitativo Productos'!$H41:$H41="","Seleccionar Anualización",IF(COUNTIF('Avance Cuantitativo Productos'!$N41:$Q41,"="&amp;"")=4,"",IF('Avance Cuantitativo Productos'!$H41:$H41="Creciente",IF(COUNTIF('Avance Cuantitativo Productos'!$N41:$Q41,"&lt;"&amp;'Avance Cuantitativo Productos'!$G41:$G41)&gt;=1,"ERROR, el valor reportado es inferior a la Línea Base",IF(COUNTIF('Avance Cuantitativo Productos'!$N41:$Q41,"="&amp;"")=3,OFFSET('Avance Cuantitativo Productos'!$N41:$N41,0,MATCH(MAX('Avance Cuantitativo Productos'!$N41:$Q41)+1,'Avance Cuantitativo Productos'!$N41:$Q41,1)-1),IF(INDEX('Avance Cuantitativo Productos'!$N41:$Q41,LARGE(('Avance Cuantitativo Productos'!$N41:$Q41&lt;&gt;"")*(_xlfn.SEQUENCE(,COUNTA('Avance Cuantitativo Productos'!$N$6:$Q$6))),1))&lt;INDEX('Avance Cuantitativo Productos'!$N41:$Q41,LARGE(('Avance Cuantitativo Productos'!$N41:$Q41&lt;&gt;"")*(_xlfn.SEQUENCE(,COUNTA('Avance Cuantitativo Productos'!$N$6:$Q$6))),2)),"ERROR, El reporte de avance actual debe ser mayor o igual al último valor reportado",OFFSET('Avance Cuantitativo Productos'!$N41:$N41,0,MATCH(MAX('Avance Cuantitativo Productos'!$N41:$Q41)+1,'Avance Cuantitativo Productos'!$N41:$Q41,1)-1)))),IF('Avance Cuantitativo Productos'!$H41:$H41="Constante",OFFSET('Avance Cuantitativo Productos'!$N41:$N41,0,MATCH(MAX('Avance Cuantitativo Productos'!$N41:$Q41)+1,'Avance Cuantitativo Productos'!$N41:$Q41,1)-1),IF('Avance Cuantitativo Productos'!$H41:$H41="Suma",SUM('Avance Cuantitativo Productos'!$N41:$Q41),IF('Avance Cuantitativo Productos'!$H41:$H41="Decreciente",IF(COUNTIF('Avance Cuantitativo Productos'!$N41:$Q41,"&gt;"&amp;'Avance Cuantitativo Productos'!$G41:$G41)&gt;=1,"ERROR, el valor reportado es superior a la Línea Base",IF(COUNTIF('Avance Cuantitativo Productos'!$N41:$Q41,"="&amp;"")=3,OFFSET('Avance Cuantitativo Productos'!$N41:$N41,0,MATCH(MAX('Avance Cuantitativo Productos'!$N41:$Q41)+1,'Avance Cuantitativo Productos'!$N41:$Q41,1)-1),IF(INDEX('Avance Cuantitativo Productos'!$N41:$Q41,LARGE(('Avance Cuantitativo Productos'!$N41:$Q41&lt;&gt;"")*(_xlfn.SEQUENCE(,COUNTA('Avance Cuantitativo Productos'!$N$6:$Q$6))),1))&gt;INDEX('Avance Cuantitativo Productos'!$N41:$Q41,LARGE(('Avance Cuantitativo Productos'!$N41:$Q41&lt;&gt;"")*(_xlfn.SEQUENCE(,COUNTA('Avance Cuantitativo Productos'!$N$6:$Q$6))),2)),"ERROR, El reporte de avance actual debe ser menor o igual al último valor reportado",OFFSET('Avance Cuantitativo Productos'!$N41:$N41,0,MATCH(MAX('Avance Cuantitativo Productos'!$N41:$Q41)+1,'Avance Cuantitativo Productos'!$N41:$Q41,1)-1))))))))))</f>
        <v/>
      </c>
      <c r="AU41" s="120" t="str">
        <f t="array" aca="1" ref="AU41" ca="1">IF('Avance Cuantitativo Productos'!$H41:$H41="","Seleccionar Anualización",IF(COUNTIF('Avance Cuantitativo Productos'!$N41:$U41,"="&amp;"")=8,"",IF('Avance Cuantitativo Productos'!$H41:$H41="Creciente",IF(COUNTIF('Avance Cuantitativo Productos'!$N41:$U41,"&lt;"&amp;'Avance Cuantitativo Productos'!$G41:$G41)&gt;=1,"ERROR, el valor reportado es inferior a la Línea Base",IF(COUNTIF('Avance Cuantitativo Productos'!$N41:$U41,"="&amp;"")=7,OFFSET('Avance Cuantitativo Productos'!$N41:$N41,0,MATCH(MAX('Avance Cuantitativo Productos'!$N41:$U41)+1,'Avance Cuantitativo Productos'!$N41:$U41,1)-1),IF(INDEX('Avance Cuantitativo Productos'!$N41:$U41,LARGE(('Avance Cuantitativo Productos'!$N41:$U41&lt;&gt;"")*(_xlfn.SEQUENCE(,COUNTA('Avance Cuantitativo Productos'!$N$6:$U$6))),1))&lt;INDEX('Avance Cuantitativo Productos'!$N41:$U41,LARGE(('Avance Cuantitativo Productos'!$N41:$U41&lt;&gt;"")*(_xlfn.SEQUENCE(,COUNTA('Avance Cuantitativo Productos'!$N$6:$U$6))),2)),"ERROR, El reporte de avance actual debe ser mayor o igual al último valor reportado",OFFSET('Avance Cuantitativo Productos'!$N41:$N41,0,MATCH(MAX('Avance Cuantitativo Productos'!$N41:$U41)+1,'Avance Cuantitativo Productos'!$N41:$U41,1)-1)))),IF('Avance Cuantitativo Productos'!$H41:$H41="Constante",OFFSET('Avance Cuantitativo Productos'!$N41:$N41,0,MATCH(MAX('Avance Cuantitativo Productos'!$N41:$U41)+1,'Avance Cuantitativo Productos'!$N41:$U41,1)-1),IF('Avance Cuantitativo Productos'!$H41:$H41="Suma",SUM('Avance Cuantitativo Productos'!$N41:$U41),IF('Avance Cuantitativo Productos'!$H41:$H41="Decreciente",IF(COUNTIF('Avance Cuantitativo Productos'!$N41:$U41,"&gt;"&amp;'Avance Cuantitativo Productos'!$G41:$G41)&gt;=1,"ERROR, el valor reportado es superior a la Línea Base",IF(COUNTIF('Avance Cuantitativo Productos'!$N41:$U41,"="&amp;"")=7,OFFSET('Avance Cuantitativo Productos'!$N41:$N41,0,MATCH(MAX('Avance Cuantitativo Productos'!$N41:$U41)+1,'Avance Cuantitativo Productos'!$N41:$U41,1)-1),IF(INDEX('Avance Cuantitativo Productos'!$N41:$U41,LARGE(('Avance Cuantitativo Productos'!$N41:$U41&lt;&gt;"")*(_xlfn.SEQUENCE(,COUNTA('Avance Cuantitativo Productos'!$N$6:$U$6))),1))&gt;INDEX('Avance Cuantitativo Productos'!$N41:$U41,LARGE(('Avance Cuantitativo Productos'!$N41:$U41&lt;&gt;"")*(_xlfn.SEQUENCE(,COUNTA('Avance Cuantitativo Productos'!$N$6:$U$6))),2)),"ERROR, El reporte de avance actual debe ser menor o igual al último valor reportado",OFFSET('Avance Cuantitativo Productos'!$N41:$N41,0,MATCH(MAX('Avance Cuantitativo Productos'!$N41:$U41)+1,'Avance Cuantitativo Productos'!$N41:$U41,1)-1))))))))))</f>
        <v/>
      </c>
      <c r="AV41" s="120" t="str">
        <f t="array" aca="1" ref="AV41" ca="1" xml:space="preserve"> IF('Avance Cuantitativo Productos'!$H41:$H41="","Seleccionar Anualización",IF(COUNTIF('Avance Cuantitativo Productos'!$N41:$Y41,"="&amp;"")=12,"",IF('Avance Cuantitativo Productos'!$H41:$H41="Creciente",IF(COUNTIF('Avance Cuantitativo Productos'!$N41:$Y41,"&lt;"&amp;'Avance Cuantitativo Productos'!$G41:$G41)&gt;=1,"ERROR, el valor reportado es inferior a la Línea Base",IF(COUNTIF('Avance Cuantitativo Productos'!$N41:$Y41,"="&amp;"")=11,OFFSET('Avance Cuantitativo Productos'!$N41:$N41,0,MATCH(MAX('Avance Cuantitativo Productos'!$N41:$Y41)+1,'Avance Cuantitativo Productos'!$N41:$Y41,1)-1),IF(INDEX('Avance Cuantitativo Productos'!$N41:$Y41,LARGE(('Avance Cuantitativo Productos'!$N41:$Y41&lt;&gt;"")*(_xlfn.SEQUENCE(,COUNTA('Avance Cuantitativo Productos'!$N$6:$Y$6))),1))&lt;INDEX('Avance Cuantitativo Productos'!$N41:$Y41,LARGE(('Avance Cuantitativo Productos'!$N41:$Y41&lt;&gt;"")*(_xlfn.SEQUENCE(,COUNTA('Avance Cuantitativo Productos'!$N$6:$Y$6))),2)),"ERROR, El reporte de avance actual debe ser mayor o igual al último valor reportado",OFFSET('Avance Cuantitativo Productos'!$N41:$N41,0,MATCH(MAX('Avance Cuantitativo Productos'!$N41:$Y41)+1,'Avance Cuantitativo Productos'!$N41:$Y41,1)-1)))),IF('Avance Cuantitativo Productos'!$H41:$H41="Constante",OFFSET('Avance Cuantitativo Productos'!$N41:$N41,0,MATCH(MAX('Avance Cuantitativo Productos'!$N41:$Y41)+1,'Avance Cuantitativo Productos'!$N41:$Y41,1)-1),IF('Avance Cuantitativo Productos'!$H41:$H41="Suma",SUM('Avance Cuantitativo Productos'!$N41:$Y41),IF('Avance Cuantitativo Productos'!$H41:$H41="Decreciente",IF(COUNTIF('Avance Cuantitativo Productos'!$N41:$Y41,"&gt;"&amp;'Avance Cuantitativo Productos'!$G41:$G41)&gt;=1,"ERROR, el valor reportado es superior a la Línea Base",IF(COUNTIF('Avance Cuantitativo Productos'!$N41:$Y41,"="&amp;"")=11,OFFSET('Avance Cuantitativo Productos'!$N41:$N41,0,MATCH(MAX('Avance Cuantitativo Productos'!$N41:$Y41)+1,'Avance Cuantitativo Productos'!$N41:$Y41,1)-1),IF(INDEX('Avance Cuantitativo Productos'!$N41:$Y41,LARGE(('Avance Cuantitativo Productos'!$N41:$Y41&lt;&gt;"")*(_xlfn.SEQUENCE(,COUNTA('Avance Cuantitativo Productos'!$N$6:$Y$6))),1))&gt;INDEX('Avance Cuantitativo Productos'!$N41:$Y41,LARGE(('Avance Cuantitativo Productos'!$N41:$Y41&lt;&gt;"")*(_xlfn.SEQUENCE(,COUNTA('Avance Cuantitativo Productos'!$N$6:$Y$6))),2)),"ERROR, El reporte de avance actual debe ser menor o igual al último valor reportado",OFFSET('Avance Cuantitativo Productos'!$N41:$N41,0,MATCH(MAX('Avance Cuantitativo Productos'!$N41:$Y41)+1,'Avance Cuantitativo Productos'!$N41:$Y41,1)-1))))))))))</f>
        <v/>
      </c>
      <c r="AW41" s="120" t="str">
        <f t="array" aca="1" ref="AW41" ca="1" xml:space="preserve"> IF('Avance Cuantitativo Productos'!$H41:$H41="","Seleccionar Anualización",IF(COUNTIF('Avance Cuantitativo Productos'!$N41:$AC41,"="&amp;"")=16,"",IF('Avance Cuantitativo Productos'!$H41:$H41="Creciente",IF(COUNTIF('Avance Cuantitativo Productos'!$N41:$AC41,"&lt;"&amp;'Avance Cuantitativo Productos'!$G41:$G41)&gt;=1,"ERROR, el valor reportado es inferior a la Línea Base",IF(COUNTIF('Avance Cuantitativo Productos'!$N41:$AC41,"="&amp;"")=15,OFFSET('Avance Cuantitativo Productos'!$N41:$N41,0,MATCH(MAX('Avance Cuantitativo Productos'!$N41:$AC41)+1,'Avance Cuantitativo Productos'!$N41:$AC41,1)-1),IF(INDEX('Avance Cuantitativo Productos'!$N41:$AC41,LARGE(('Avance Cuantitativo Productos'!$N41:$AC41&lt;&gt;"")*(_xlfn.SEQUENCE(,COUNTA('Avance Cuantitativo Productos'!$N$6:$AC$6))),1))&lt;INDEX('Avance Cuantitativo Productos'!$N41:$AC41,LARGE(('Avance Cuantitativo Productos'!$N41:$AC41&lt;&gt;"")*(_xlfn.SEQUENCE(,COUNTA('Avance Cuantitativo Productos'!$N$6:$AC$6))),2)),"ERROR, El reporte de avance actual debe ser mayor o igual al último valor reportado",OFFSET('Avance Cuantitativo Productos'!$N41:$N41,0,MATCH(MAX('Avance Cuantitativo Productos'!$N41:$AC41)+1,'Avance Cuantitativo Productos'!$N41:$AC41,1)-1)))),IF('Avance Cuantitativo Productos'!$H41:$H41="Constante",OFFSET('Avance Cuantitativo Productos'!$N41:$N41,0,MATCH(MAX('Avance Cuantitativo Productos'!$N41:$AC41)+1,'Avance Cuantitativo Productos'!$N41:$AC41,1)-1),IF('Avance Cuantitativo Productos'!$H41:$H41="Suma",SUM('Avance Cuantitativo Productos'!$N41:$AC41),IF('Avance Cuantitativo Productos'!$H41:$H41="Decreciente",IF(COUNTIF('Avance Cuantitativo Productos'!$N41:$AC41,"&gt;"&amp;'Avance Cuantitativo Productos'!$G41:$G41)&gt;=1,"ERROR, el valor reportado es superior a la Línea Base",IF(COUNTIF('Avance Cuantitativo Productos'!$N41:$AC41,"="&amp;"")=15,OFFSET('Avance Cuantitativo Productos'!$N41:$N41,0,MATCH(MAX('Avance Cuantitativo Productos'!$N41:$AC41)+1,'Avance Cuantitativo Productos'!$N41:$AC41,1)-1),IF(INDEX('Avance Cuantitativo Productos'!$N41:$AC41,LARGE(('Avance Cuantitativo Productos'!$N41:$AC41&lt;&gt;"")*(_xlfn.SEQUENCE(,COUNTA('Avance Cuantitativo Productos'!$N$6:$AC$6))),1))&gt;INDEX('Avance Cuantitativo Productos'!$N41:$AC41,LARGE(('Avance Cuantitativo Productos'!$N41:$AC41&lt;&gt;"")*(_xlfn.SEQUENCE(,COUNTA('Avance Cuantitativo Productos'!$N$6:$AC$6))),2)),"ERROR, El reporte de avance actual debe ser menor o igual al último valor reportado",OFFSET('Avance Cuantitativo Productos'!$N41:$N41,0,MATCH(MAX('Avance Cuantitativo Productos'!$N41:$AC41)+1,'Avance Cuantitativo Productos'!$N41:$AC41,1)-1))))))))))</f>
        <v/>
      </c>
      <c r="AX41" s="120" t="str">
        <f t="array" aca="1" ref="AX41" ca="1" xml:space="preserve"> IF('Avance Cuantitativo Productos'!$H41:$H41="","Seleccionar Anualización",IF(COUNTIF('Avance Cuantitativo Productos'!$N41:$AG41,"="&amp;"")=20,"",IF('Avance Cuantitativo Productos'!$H41:$H41="Creciente",IF(COUNTIF('Avance Cuantitativo Productos'!$N41:$AG41,"&lt;"&amp;'Avance Cuantitativo Productos'!$G41:$G41)&gt;=1,"ERROR, el valor reportado es inferior a la Línea Base",IF(COUNTIF('Avance Cuantitativo Productos'!$N41:$AG41,"="&amp;"")=19,OFFSET('Avance Cuantitativo Productos'!$N41:$N41,0,MATCH(MAX('Avance Cuantitativo Productos'!$N41:$AG41)+1,'Avance Cuantitativo Productos'!$N41:$AG41,1)-1),IF(INDEX('Avance Cuantitativo Productos'!$N41:$AG41,LARGE(('Avance Cuantitativo Productos'!$N41:$AG41&lt;&gt;"")*(_xlfn.SEQUENCE(,COUNTA('Avance Cuantitativo Productos'!$N$6:$AG$6))),1))&lt;INDEX('Avance Cuantitativo Productos'!$N41:$AG41,LARGE(('Avance Cuantitativo Productos'!$N41:$AG41&lt;&gt;"")*(_xlfn.SEQUENCE(,COUNTA('Avance Cuantitativo Productos'!$N$6:$AG$6))),2)),"ERROR, El reporte de avance actual debe ser mayor o igual al último valor reportado",OFFSET('Avance Cuantitativo Productos'!$N41:$N41,0,MATCH(MAX('Avance Cuantitativo Productos'!$N41:$AG41)+1,'Avance Cuantitativo Productos'!$N41:$AG41,1)-1)))),IF('Avance Cuantitativo Productos'!$H41:$H41="Constante",OFFSET('Avance Cuantitativo Productos'!$N41:$N41,0,MATCH(MAX('Avance Cuantitativo Productos'!$N41:$AG41)+1,'Avance Cuantitativo Productos'!$N41:$AG41,1)-1),IF('Avance Cuantitativo Productos'!$H41:$H41="Suma",SUM('Avance Cuantitativo Productos'!$N41:$AG41),IF('Avance Cuantitativo Productos'!$H41:$H41="Decreciente",IF(COUNTIF('Avance Cuantitativo Productos'!$N41:$AG41,"&gt;"&amp;'Avance Cuantitativo Productos'!$G41:$G41)&gt;=1,"ERROR, el valor reportado es superior a la Línea Base",IF(COUNTIF('Avance Cuantitativo Productos'!$N41:$AG41,"="&amp;"")=19,OFFSET('Avance Cuantitativo Productos'!$N41:$N41,0,MATCH(MAX('Avance Cuantitativo Productos'!$N41:$AG41)+1,'Avance Cuantitativo Productos'!$N41:$AG41,1)-1),IF(INDEX('Avance Cuantitativo Productos'!$N41:$AG41,LARGE(('Avance Cuantitativo Productos'!$N41:$AG41&lt;&gt;"")*(_xlfn.SEQUENCE(,COUNTA('Avance Cuantitativo Productos'!$N$6:$AG$6))),1))&gt;INDEX('Avance Cuantitativo Productos'!$N41:$AG41,LARGE(('Avance Cuantitativo Productos'!$N41:$AG41&lt;&gt;"")*(_xlfn.SEQUENCE(,COUNTA('Avance Cuantitativo Productos'!$N$6:$AG$6))),2)),"ERROR, El reporte de avance actual debe ser menor o igual al último valor reportado",OFFSET('Avance Cuantitativo Productos'!$N41:$N41,0,MATCH(MAX('Avance Cuantitativo Productos'!$N41:$AG41)+1,'Avance Cuantitativo Productos'!$N41:$AG41,1)-1))))))))))</f>
        <v/>
      </c>
      <c r="AY41" s="120">
        <f t="array" aca="1" ref="AY41" ca="1" xml:space="preserve"> IF('Avance Cuantitativo Productos'!$H41:$H41="","Seleccionar Anualización",IF(COUNTIF('Avance Cuantitativo Productos'!$N41:$AK41,"="&amp;"")=24,"",IF('Avance Cuantitativo Productos'!$H41:$H41="Creciente",IF(COUNTIF('Avance Cuantitativo Productos'!$N41:$AK41,"&lt;"&amp;'Avance Cuantitativo Productos'!$G41:$G41)&gt;=1,"ERROR, el valor reportado es inferior a la Línea Base",IF(COUNTIF('Avance Cuantitativo Productos'!$N41:$AK41,"="&amp;"")=23,OFFSET('Avance Cuantitativo Productos'!$N41:$N41,0,MATCH(MAX('Avance Cuantitativo Productos'!$N41:$AK41)+1,'Avance Cuantitativo Productos'!$N41:$AK41,1)-1),IF(INDEX('Avance Cuantitativo Productos'!$N41:$AK41,LARGE(('Avance Cuantitativo Productos'!$N41:$AK41&lt;&gt;"")*(_xlfn.SEQUENCE(,COUNTA('Avance Cuantitativo Productos'!$N$6:$AK$6))),1))&lt;INDEX('Avance Cuantitativo Productos'!$N41:$AK41,LARGE(('Avance Cuantitativo Productos'!$N41:$AK41&lt;&gt;"")*(_xlfn.SEQUENCE(,COUNTA('Avance Cuantitativo Productos'!$N$6:$AK$6))),2)),"ERROR, El reporte de avance actual debe ser mayor o igual al último valor reportado",OFFSET('Avance Cuantitativo Productos'!$N41:$N41,0,MATCH(MAX('Avance Cuantitativo Productos'!$N41:$AK41)+1,'Avance Cuantitativo Productos'!$N41:$AK41,1)-1)))),IF('Avance Cuantitativo Productos'!$H41:$H41="Constante",OFFSET('Avance Cuantitativo Productos'!$N41:$N41,0,MATCH(MAX('Avance Cuantitativo Productos'!$N41:$AK41)+1,'Avance Cuantitativo Productos'!$N41:$AK41,1)-1),IF('Avance Cuantitativo Productos'!$H41:$H41="Suma",SUM('Avance Cuantitativo Productos'!$N41:$AK41),IF('Avance Cuantitativo Productos'!$H41:$H41="Decreciente",IF(COUNTIF('Avance Cuantitativo Productos'!$N41:$AK41,"&gt;"&amp;'Avance Cuantitativo Productos'!$G41:$G41)&gt;=1,"ERROR, el valor reportado es superior a la Línea Base",IF(COUNTIF('Avance Cuantitativo Productos'!$N41:$AK41,"="&amp;"")=23,OFFSET('Avance Cuantitativo Productos'!$N41:$N41,0,MATCH(MAX('Avance Cuantitativo Productos'!$N41:$AK41)+1,'Avance Cuantitativo Productos'!$N41:$AK41,1)-1),IF(INDEX('Avance Cuantitativo Productos'!$N41:$AK41,LARGE(('Avance Cuantitativo Productos'!$N41:$AK41&lt;&gt;"")*(_xlfn.SEQUENCE(,COUNTA('Avance Cuantitativo Productos'!$N$6:$AK$6))),1))&gt;INDEX('Avance Cuantitativo Productos'!$N41:$AK41,LARGE(('Avance Cuantitativo Productos'!$N41:$AK41&lt;&gt;"")*(_xlfn.SEQUENCE(,COUNTA('Avance Cuantitativo Productos'!$N$6:$AK$6))),2)),"ERROR, El reporte de avance actual debe ser menor o igual al último valor reportado",OFFSET('Avance Cuantitativo Productos'!$N41:$N41,0,MATCH(MAX('Avance Cuantitativo Productos'!$N41:$AK41)+1,'Avance Cuantitativo Productos'!$N41:$AK41,1)-1))))))))))</f>
        <v>4442</v>
      </c>
      <c r="AZ41" s="120">
        <f t="array" aca="1" ref="AZ41" ca="1" xml:space="preserve"> IF('Avance Cuantitativo Productos'!$H41:$H41="","Seleccionar Anualización",IF(COUNTIF('Avance Cuantitativo Productos'!$N41:$AO41,"="&amp;"")=28,"",IF('Avance Cuantitativo Productos'!$H41:$H41="Creciente",IF(COUNTIF('Avance Cuantitativo Productos'!$N41:$AO41,"&lt;"&amp;'Avance Cuantitativo Productos'!$G41:$G41)&gt;=1,"ERROR, el valor reportado es inferior a la Línea Base",IF(COUNTIF('Avance Cuantitativo Productos'!$N41:$AO41,"="&amp;"")=27,OFFSET('Avance Cuantitativo Productos'!$N41:$N41,0,MATCH(MAX('Avance Cuantitativo Productos'!$N41:$AO41)+1,'Avance Cuantitativo Productos'!$N41:$AO41,1)-1),IF(INDEX('Avance Cuantitativo Productos'!$N41:$AO41,LARGE(('Avance Cuantitativo Productos'!$N41:$AO41&lt;&gt;"")*(_xlfn.SEQUENCE(,COUNTA('Avance Cuantitativo Productos'!$N$6:$AO$6))),1))&lt;INDEX('Avance Cuantitativo Productos'!$N41:$AO41,LARGE(('Avance Cuantitativo Productos'!$N41:$AO41&lt;&gt;"")*(_xlfn.SEQUENCE(,COUNTA('Avance Cuantitativo Productos'!$N$6:$AO$6))),2)),"ERROR, El reporte de avance actual debe ser mayor o igual al último valor reportado",OFFSET('Avance Cuantitativo Productos'!$N41:$N41,0,MATCH(MAX('Avance Cuantitativo Productos'!$N41:$AO41)+1,'Avance Cuantitativo Productos'!$N41:$AO41,1)-1)))),IF('Avance Cuantitativo Productos'!$H41:$H41="Constante",OFFSET('Avance Cuantitativo Productos'!$N41:$N41,0,MATCH(MAX('Avance Cuantitativo Productos'!$N41:$AO41)+1,'Avance Cuantitativo Productos'!$N41:$AO41,1)-1),IF('Avance Cuantitativo Productos'!$H41:$H41="Suma",SUM('Avance Cuantitativo Productos'!$N41:$AO41),IF('Avance Cuantitativo Productos'!$H41:$H41="Decreciente",IF(COUNTIF('Avance Cuantitativo Productos'!$N41:$AO41,"&gt;"&amp;'Avance Cuantitativo Productos'!$G41:$G41)&gt;=1,"ERROR, el valor reportado es superior a la Línea Base",IF(COUNTIF('Avance Cuantitativo Productos'!$N41:$AO41,"="&amp;"")=27,OFFSET('Avance Cuantitativo Productos'!$N41:$N41,0,MATCH(MAX('Avance Cuantitativo Productos'!$N41:$AO41)+1,'Avance Cuantitativo Productos'!$N41:$AO41,1)-1),IF(INDEX('Avance Cuantitativo Productos'!$N41:$AO41,LARGE(('Avance Cuantitativo Productos'!$N41:$AO41&lt;&gt;"")*(_xlfn.SEQUENCE(,COUNTA('Avance Cuantitativo Productos'!$N$6:$AO$6))),1))&gt;INDEX('Avance Cuantitativo Productos'!$N41:$AO41,LARGE(('Avance Cuantitativo Productos'!$N41:$AO41&lt;&gt;"")*(_xlfn.SEQUENCE(,COUNTA('Avance Cuantitativo Productos'!$N$6:$AO$6))),2)),"ERROR, El reporte de avance actual debe ser menor o igual al último valor reportado",OFFSET('Avance Cuantitativo Productos'!$N41:$N41,0,MATCH(MAX('Avance Cuantitativo Productos'!$N41:$AO41)+1,'Avance Cuantitativo Productos'!$N41:$AO41,1)-1))))))))))</f>
        <v>4252</v>
      </c>
      <c r="BA41" s="120">
        <f t="array" aca="1" ref="BA41" ca="1" xml:space="preserve"> IF('Avance Cuantitativo Productos'!$H41:$H41="","Seleccionar Anualización",IF(COUNTIF('Avance Cuantitativo Productos'!$N41:$AS41,"="&amp;"")=32,"",IF('Avance Cuantitativo Productos'!$H41:$H41="Creciente",IF(COUNTIF('Avance Cuantitativo Productos'!$N41:$AS41,"&lt;"&amp;'Avance Cuantitativo Productos'!$G41:$G41)&gt;=1,"ERROR, el valor reportado es inferior a la Línea Base",IF(COUNTIF('Avance Cuantitativo Productos'!$N41:$AS41,"="&amp;"")=31,OFFSET('Avance Cuantitativo Productos'!$N41:$N41,0,MATCH(MAX('Avance Cuantitativo Productos'!$N41:$AS41)+1,'Avance Cuantitativo Productos'!$N41:$AS41,1)-1),IF(INDEX('Avance Cuantitativo Productos'!$N41:$AS41,LARGE(('Avance Cuantitativo Productos'!$N41:$AS41&lt;&gt;"")*(_xlfn.SEQUENCE(,COUNTA('Avance Cuantitativo Productos'!$N$6:$AS$6))),1))&lt;INDEX('Avance Cuantitativo Productos'!$N41:$AS41,LARGE(('Avance Cuantitativo Productos'!$N41:$AS41&lt;&gt;"")*(_xlfn.SEQUENCE(,COUNTA('Avance Cuantitativo Productos'!$N$6:$AS$6))),2)),"ERROR, El reporte de avance actual debe ser mayor o igual al último valor reportado",OFFSET('Avance Cuantitativo Productos'!$N41:$N41,0,MATCH(MAX('Avance Cuantitativo Productos'!$N41:$AS41)+1,'Avance Cuantitativo Productos'!$N41:$AS41,1)-1)))),IF('Avance Cuantitativo Productos'!$H41:$H41="Constante",OFFSET('Avance Cuantitativo Productos'!$N41:$N41,0,MATCH(MAX('Avance Cuantitativo Productos'!$N41:$AS41)+1,'Avance Cuantitativo Productos'!$N41:$AS41,1)-1),IF('Avance Cuantitativo Productos'!$H41:$H41="Suma",SUM('Avance Cuantitativo Productos'!$N41:$AS41),IF('Avance Cuantitativo Productos'!$H41:$H41="Decreciente",IF(COUNTIF('Avance Cuantitativo Productos'!$N41:$AS41,"&gt;"&amp;'Avance Cuantitativo Productos'!$G41:$G41)&gt;=1,"ERROR, el valor reportado es superior a la Línea Base",IF(COUNTIF('Avance Cuantitativo Productos'!$N41:$AS41,"="&amp;"")=31,OFFSET('Avance Cuantitativo Productos'!$N41:$N41,0,MATCH(MAX('Avance Cuantitativo Productos'!$N41:$AS41)+1,'Avance Cuantitativo Productos'!$N41:$AS41,1)-1),IF(INDEX('Avance Cuantitativo Productos'!$N41:$AS41,LARGE(('Avance Cuantitativo Productos'!$N41:$AS41&lt;&gt;"")*(_xlfn.SEQUENCE(,COUNTA('Avance Cuantitativo Productos'!$N$6:$AS$6))),1))&gt;INDEX('Avance Cuantitativo Productos'!$N41:$AS41,LARGE(('Avance Cuantitativo Productos'!$N41:$AS41&lt;&gt;"")*(_xlfn.SEQUENCE(,COUNTA('Avance Cuantitativo Productos'!$N$6:$AS$6))),2)),"ERROR, El reporte de avance actual debe ser menor o igual al último valor reportado",OFFSET('Avance Cuantitativo Productos'!$N41:$N41,0,MATCH(MAX('Avance Cuantitativo Productos'!$N41:$AS41)+1,'Avance Cuantitativo Productos'!$N41:$AS41,1)-1))))))))))</f>
        <v>4252</v>
      </c>
      <c r="BB41" s="42"/>
      <c r="BC41" s="45"/>
      <c r="BD41" s="45"/>
      <c r="BE41" s="45"/>
      <c r="BF41" s="45"/>
      <c r="BG41" s="170">
        <v>5780</v>
      </c>
      <c r="BH41" s="170">
        <v>5780</v>
      </c>
      <c r="BI41" s="170">
        <v>5780</v>
      </c>
      <c r="BJ41" s="183">
        <v>5780</v>
      </c>
      <c r="BK41" s="120" t="str">
        <f t="array" aca="1" ref="BK41" ca="1">IF('Avance Cuantitativo Productos'!$H41:$H41="","Seleccionar Anualización",IF(COUNTIF('Avance Cuantitativo Productos'!$BB41:$BB41,"="&amp;"")=1,"",IF(AND(OR('Avance Cuantitativo Productos'!$H41:$H41="Creciente",'Avance Cuantitativo Productos'!$H41:$H41="Constante",'Avance Cuantitativo Productos'!$H41:$H41="Suma"),'Avance Cuantitativo Productos'!$BB41:$BB41&gt;'Avance Cuantitativo Productos'!$BJ41:$BJ41),"ERROR, las metas de las vigencias no pueden ser mayores a la meta final",IF(AND('Avance Cuantitativo Productos'!$H41:$H41="Decreciente",'Avance Cuantitativo Productos'!$BB41:$BB41&lt;'Avance Cuantitativo Productos'!$BJ41:$BJ41),"ERROR, las metas de las vigencias no pueden ser menores a la meta final",IF(OR('Avance Cuantitativo Productos'!$H41:$H41="Creciente",'Avance Cuantitativo Productos'!$H41:$H41="Constante",'Avance Cuantitativo Productos'!$H41:$H41="Suma",'Avance Cuantitativo Productos'!$H41:$H41="Decreciente"),IF((MAX(COLUMN('Avance Cuantitativo Productos'!$N41:$Q41)*(INDEX(INT(ISNUMBER('Avance Cuantitativo Productos'!$N41:$Q41)),LARGE((INT(ISNUMBER('Avance Cuantitativo Productos'!$N41:$Q41))&lt;&gt;0)*(_xlfn.SEQUENCE(,COUNTA('Avance Cuantitativo Productos'!$N$6:$Q$6))),1))=INT(ISNUMBER('Avance Cuantitativo Productos'!$N41:$Q41))))-COLUMN('Avance Cuantitativo Productos'!$N41:$N41)+1)=1,OFFSET('Avance Cuantitativo Productos'!$BB41:$BB41,0,MATCH(MAX('Avance Cuantitativo Productos'!$BB41:$BB41)+1,'Avance Cuantitativo Productos'!$BB41:$BB41,1)-1)/4,IF((MAX(COLUMN('Avance Cuantitativo Productos'!$N41:$Q41)*(INDEX(INT(ISNUMBER('Avance Cuantitativo Productos'!$N41:$Q41)),LARGE((INT(ISNUMBER('Avance Cuantitativo Productos'!$N41:$Q41))&lt;&gt;0)*(_xlfn.SEQUENCE(,COUNTA('Avance Cuantitativo Productos'!$N$6:$Q$6))),1))=INT(ISNUMBER('Avance Cuantitativo Productos'!$N41:$Q41))))-COLUMN('Avance Cuantitativo Productos'!$N41:$N41)+1)=2,OFFSET('Avance Cuantitativo Productos'!$BB41:$BB41,0,MATCH(MAX('Avance Cuantitativo Productos'!$BB41:$BB41)+1,'Avance Cuantitativo Productos'!$BB41:$BB41,1)-1)/2,IF((MAX(COLUMN('Avance Cuantitativo Productos'!$N41:$Q41)*(INDEX(INT(ISNUMBER('Avance Cuantitativo Productos'!$N41:$Q41)),LARGE((INT(ISNUMBER('Avance Cuantitativo Productos'!$N41:$Q41))&lt;&gt;0)*(_xlfn.SEQUENCE(,COUNTA('Avance Cuantitativo Productos'!$N$6:$Q$6))),1))=INT(ISNUMBER('Avance Cuantitativo Productos'!$N41:$Q41))))-COLUMN('Avance Cuantitativo Productos'!$N41:$N41)+1)=3,OFFSET('Avance Cuantitativo Productos'!$BB41:$BB41,0,MATCH(MAX('Avance Cuantitativo Productos'!$BB41:$BB41)+1,'Avance Cuantitativo Productos'!$BB41:$BB41,1)-1)*3/4,IF((MAX(COLUMN('Avance Cuantitativo Productos'!$N41:$Q41)*(INDEX(INT(ISNUMBER('Avance Cuantitativo Productos'!$N41:$Q41)),LARGE((INT(ISNUMBER('Avance Cuantitativo Productos'!$N41:$Q41))&lt;&gt;0)*(_xlfn.SEQUENCE(,COUNTA('Avance Cuantitativo Productos'!$N$6:$Q$6))),1))=INT(ISNUMBER('Avance Cuantitativo Productos'!$N41:$Q41))))-COLUMN('Avance Cuantitativo Productos'!$N41:$N41)+1)=4,OFFSET('Avance Cuantitativo Productos'!$BB41:$BB41,0,MATCH(MAX('Avance Cuantitativo Productos'!$BB41:$BB41)+1,'Avance Cuantitativo Productos'!$BB41:$BB41,1)-1),)))))))))</f>
        <v/>
      </c>
      <c r="BL41" s="126" t="str">
        <f t="array" aca="1" ref="BL41" ca="1">+IF(AND('Avance Cuantitativo Productos'!$BK41:$BK41="",'Avance Cuantitativo Productos'!$BC41:$BC41=""),"",IF(OR(AND(_xlfn.XLOOKUP('Avance Cuantitativo Productos'!$I41:$I41,Listas!$G$2:$G$10,Listas!$I$2:$I$10&lt;1),'Avance Cuantitativo Productos'!$BC41:$BC41=""),'Avance Cuantitativo Productos'!$BC41:$BC41="",COUNTIF('Avance Cuantitativo Productos'!$R41:$U41,"="&amp;"")&gt;=4),MAX('Avance Cuantitativo Productos'!$BK41:$BK41,'Avance Cuantitativo Productos'!$BB41:$BB41),IF('Avance Cuantitativo Productos'!$H41:$H41="","Seleccionar Anualización",IF(COUNTIF('Avance Cuantitativo Productos'!$BB41:$BC41,"="&amp;"")=2,"",IF(AND(OR('Avance Cuantitativo Productos'!$H41:$H41="Creciente",'Avance Cuantitativo Productos'!$H41:$H41="Constante",'Avance Cuantitativo Productos'!$H41:$H41="Suma"),'Avance Cuantitativo Productos'!$BC41:$BC41&gt;'Avance Cuantitativo Productos'!$BJ41:$BJ41),"ERROR, las metas de las vigencias no pueden ser mayores a la meta final",IF(AND('Avance Cuantitativo Productos'!$H41:$H41="Decreciente",'Avance Cuantitativo Productos'!$BC41:$BC41&lt;'Avance Cuantitativo Productos'!$BJ41:$BJ41),"ERROR, las metas de las vigencias no pueden ser menores a la meta final",IF(OR('Avance Cuantitativo Productos'!$H41:$H41="Creciente",'Avance Cuantitativo Productos'!$H41:$H41="Constante",'Avance Cuantitativo Productos'!$H41:$H41="Decreciente"),IF((MAX(COLUMN('Avance Cuantitativo Productos'!$R41:$U41)*(INDEX('Avance Cuantitativo Productos'!$R41:$U41,LARGE(('Avance Cuantitativo Productos'!$R41:$U41&lt;&gt;"")*(_xlfn.SEQUENCE(,COUNTA('Avance Cuantitativo Productos'!$R$6:$U$6))),1))='Avance Cuantitativo Productos'!$R41:$U41))-COLUMN('Avance Cuantitativo Productos'!$R41:$R41)+1)=1,(OFFSET('Avance Cuantitativo Productos'!$BB41:$BB41,0,_xlfn.XMATCH('Avance Cuantitativo Productos'!$BC$6:$BC$6,'Avance Cuantitativo Productos'!$BB$6:$BC$6)-1)-(OFFSET('Avance Cuantitativo Productos'!$BB41:$BB41,0,_xlfn.XMATCH('Avance Cuantitativo Productos'!$BC$6:$BC$6,'Avance Cuantitativo Productos'!$BB$6:$BC$6)-2)))/4+OFFSET('Avance Cuantitativo Productos'!$BB41:$BB41,0,_xlfn.XMATCH('Avance Cuantitativo Productos'!$BC$6:$BC$6,'Avance Cuantitativo Productos'!$BB$6:$BC$6)-2),IF((MAX(COLUMN('Avance Cuantitativo Productos'!$R41:$U41)*(INDEX('Avance Cuantitativo Productos'!$R41:$U41,LARGE(('Avance Cuantitativo Productos'!$R41:$U41&lt;&gt;"")*(_xlfn.SEQUENCE(,COUNTA('Avance Cuantitativo Productos'!$R$6:$U$6))),1))='Avance Cuantitativo Productos'!$R41:$U41))-COLUMN('Avance Cuantitativo Productos'!$R41:$R41)+1)=2,(OFFSET('Avance Cuantitativo Productos'!$BB41:$BB41,0,_xlfn.XMATCH('Avance Cuantitativo Productos'!$BC$6:$BC$6,'Avance Cuantitativo Productos'!$BB$6:$BC$6)-1)-OFFSET('Avance Cuantitativo Productos'!$BB41:$BB41,0,_xlfn.XMATCH('Avance Cuantitativo Productos'!$BC$6:$BC$6,'Avance Cuantitativo Productos'!$BB$6:$BC$6)-2))/2+OFFSET('Avance Cuantitativo Productos'!$BB41:$BB41,0,_xlfn.XMATCH('Avance Cuantitativo Productos'!$BC$6:$BC$6,'Avance Cuantitativo Productos'!$BB$6:$BC$6)-2),IF((MAX(COLUMN('Avance Cuantitativo Productos'!$R41:$U41)*(INDEX('Avance Cuantitativo Productos'!$R41:$U41,LARGE(('Avance Cuantitativo Productos'!$R41:$U41&lt;&gt;"")*(_xlfn.SEQUENCE(,COUNTA('Avance Cuantitativo Productos'!$R$6:$U$6))),1))='Avance Cuantitativo Productos'!$R41:$U41))-COLUMN('Avance Cuantitativo Productos'!$R41:$R41)+1)=3,(OFFSET('Avance Cuantitativo Productos'!$BB41:$BB41,0,_xlfn.XMATCH('Avance Cuantitativo Productos'!$BC$6:$BC$6,'Avance Cuantitativo Productos'!$BB$6:$BC$6)-1)-OFFSET('Avance Cuantitativo Productos'!$BB41:$BB41,0,_xlfn.XMATCH('Avance Cuantitativo Productos'!$BC$6:$BC$6,'Avance Cuantitativo Productos'!$BB$6:$BC$6)-2))*3/4+OFFSET('Avance Cuantitativo Productos'!$BB41:$BB41,0,_xlfn.XMATCH('Avance Cuantitativo Productos'!$BC$6:$BC$6,'Avance Cuantitativo Productos'!$BB$6:$BC$6)-2),IF((MAX(COLUMN('Avance Cuantitativo Productos'!$R41:$U41)*(INDEX('Avance Cuantitativo Productos'!$R41:$U41,LARGE(('Avance Cuantitativo Productos'!$R41:$U41&lt;&gt;"")*(_xlfn.SEQUENCE(,COUNTA('Avance Cuantitativo Productos'!$R$6:$U$6))),1))='Avance Cuantitativo Productos'!$R41:$U41))-COLUMN('Avance Cuantitativo Productos'!$R41:$R41)+1)=4,(OFFSET('Avance Cuantitativo Productos'!$BB41:$BB41,0,_xlfn.XMATCH('Avance Cuantitativo Productos'!$BC$6:$BC$6,'Avance Cuantitativo Productos'!$BB$6:$BC$6)-1)-OFFSET('Avance Cuantitativo Productos'!$BB41:$BB41,0,_xlfn.XMATCH('Avance Cuantitativo Productos'!$BC$6:$BC$6,'Avance Cuantitativo Productos'!$BB$6:$BC$6)-2))+OFFSET('Avance Cuantitativo Productos'!$BB41:$BB41,0,_xlfn.XMATCH('Avance Cuantitativo Productos'!$BC$6:$BC$6,'Avance Cuantitativo Productos'!$BB$6:$BC$6)-2))))),IF('Avance Cuantitativo Productos'!$H41:$H41="Suma",IF((MAX(COLUMN('Avance Cuantitativo Productos'!$R41:$U41)*(INDEX(INT(ISNUMBER('Avance Cuantitativo Productos'!$R41:$U41)),LARGE((INT(ISNUMBER('Avance Cuantitativo Productos'!$R41:$U41))&lt;&gt;0)*(_xlfn.SEQUENCE(,COUNTA('Avance Cuantitativo Productos'!$R$6:$U$6))),1))=INT(ISNUMBER('Avance Cuantitativo Productos'!$R41:$U41))))-COLUMN('Avance Cuantitativo Productos'!$R41:$R41)+1)=1,(OFFSET('Avance Cuantitativo Productos'!$BB41:$BB41,0,_xlfn.XMATCH('Avance Cuantitativo Productos'!$BC$6:$BC$6,'Avance Cuantitativo Productos'!$BB$6:$BC$6,1,1)-1)/4+SUM('Avance Cuantitativo Productos'!$BB41:$BB41)),IF((MAX(COLUMN('Avance Cuantitativo Productos'!$R41:$U41)*(INDEX(INT(ISNUMBER('Avance Cuantitativo Productos'!$R41:$U41)),LARGE((INT(ISNUMBER('Avance Cuantitativo Productos'!$R41:$U41))&lt;&gt;0)*(_xlfn.SEQUENCE(,COUNTA('Avance Cuantitativo Productos'!$R$6:$U$6))),1))=INT(ISNUMBER('Avance Cuantitativo Productos'!$R41:$U41))))-COLUMN('Avance Cuantitativo Productos'!$R41:$R41)+1)=2,(OFFSET('Avance Cuantitativo Productos'!$BB41:$BB41,0,_xlfn.XMATCH('Avance Cuantitativo Productos'!$BC$6:$BC$6,'Avance Cuantitativo Productos'!$BB$6:$BC$6,1,1)-1)/2+SUM('Avance Cuantitativo Productos'!$BB41:$BB41)),IF((MAX(COLUMN('Avance Cuantitativo Productos'!$R41:$U41)*(INDEX(INT(ISNUMBER('Avance Cuantitativo Productos'!$R41:$U41)),LARGE((INT(ISNUMBER('Avance Cuantitativo Productos'!$R41:$U41))&lt;&gt;0)*(_xlfn.SEQUENCE(,COUNTA('Avance Cuantitativo Productos'!$R$6:$U$6))),1))=INT(ISNUMBER('Avance Cuantitativo Productos'!$R41:$U41))))-COLUMN('Avance Cuantitativo Productos'!$R41:$R41)+1)=3,(OFFSET('Avance Cuantitativo Productos'!$BB41:$BB41,0,_xlfn.XMATCH('Avance Cuantitativo Productos'!$BC$6:$BC$6,'Avance Cuantitativo Productos'!$BB$6:$BC$6,1,1)-1)*3/4+SUM('Avance Cuantitativo Productos'!$BB41:$BB41)),IF((MAX(COLUMN('Avance Cuantitativo Productos'!$R41:$U41)*(INDEX(INT(ISNUMBER('Avance Cuantitativo Productos'!$R41:$U41)),LARGE((INT(ISNUMBER('Avance Cuantitativo Productos'!$R41:$U41))&lt;&gt;0)*(_xlfn.SEQUENCE(,COUNTA('Avance Cuantitativo Productos'!$R$6:$U$6))),1))=INT(ISNUMBER('Avance Cuantitativo Productos'!$R41:$U41))))-COLUMN('Avance Cuantitativo Productos'!$R41:$R41)+1)=4,(OFFSET('Avance Cuantitativo Productos'!$BB41:$BB41,0,_xlfn.XMATCH('Avance Cuantitativo Productos'!$BC$6:$BC$6,'Avance Cuantitativo Productos'!$BB$6:$BC$6,1,1)-1)+SUM('Avance Cuantitativo Productos'!$BB41:$BB41)),))))))))))))</f>
        <v/>
      </c>
      <c r="BM41" s="126" t="str">
        <f t="array" aca="1" ref="BM41" ca="1">+IF(AND('Avance Cuantitativo Productos'!$BL41:$BL41="",'Avance Cuantitativo Productos'!$BD41:$BD41=""),"",IF(OR(AND(_xlfn.XLOOKUP('Avance Cuantitativo Productos'!$I41:$I41,Listas!$G$2:$G$10,Listas!$I$2:$I$10)&lt;1,'Avance Cuantitativo Productos'!$BD41:$BD41=""),'Avance Cuantitativo Productos'!$BD41:$BD41="",COUNTIF('Avance Cuantitativo Productos'!$V41:$Y41,"="&amp;"")&gt;=4),MAX('Avance Cuantitativo Productos'!$BL41:$BL41,'Avance Cuantitativo Productos'!$BC41:$BC41),IF('Avance Cuantitativo Productos'!$H41:$H41="","Seleccionar Anualización",IF(COUNTIF('Avance Cuantitativo Productos'!$BB41:$BD41,"="&amp;"")=3,"",IF(AND(OR('Avance Cuantitativo Productos'!$H41:$H41="Creciente",'Avance Cuantitativo Productos'!$H41:$H41="Constante",'Avance Cuantitativo Productos'!$H41:$H41="Suma"),'Avance Cuantitativo Productos'!$BD41:$BD41&gt;'Avance Cuantitativo Productos'!$BJ41:$BJ41),"ERROR, las metas de las vigencias no pueden ser mayores a la meta final",IF(AND('Avance Cuantitativo Productos'!$H41:$H41="Decreciente",'Avance Cuantitativo Productos'!$BD41:$BD41&lt;'Avance Cuantitativo Productos'!$BJ41:$BJ41),"ERROR, las metas de las vigencias no pueden ser menores a la meta final",IF(OR('Avance Cuantitativo Productos'!$H41:$H41="Creciente",'Avance Cuantitativo Productos'!$H41:$H41="Constante",'Avance Cuantitativo Productos'!$H41:$H41="Decreciente"),IF((MAX(COLUMN('Avance Cuantitativo Productos'!$V41:$Y41)*(INDEX('Avance Cuantitativo Productos'!$V41:$Y41,LARGE(('Avance Cuantitativo Productos'!$V41:$Y41&lt;&gt;"")*(_xlfn.SEQUENCE(,COUNTA('Avance Cuantitativo Productos'!$V$6:$Y$6))),1))='Avance Cuantitativo Productos'!$V41:$Y41))-COLUMN('Avance Cuantitativo Productos'!$V41:$V41)+1)=1,(OFFSET('Avance Cuantitativo Productos'!$BB41:$BB41,0,_xlfn.XMATCH('Avance Cuantitativo Productos'!$BD$6:$BD$6,'Avance Cuantitativo Productos'!$BB$6:$BD$6)-1)-(OFFSET('Avance Cuantitativo Productos'!$BB41:$BB41,0,_xlfn.XMATCH('Avance Cuantitativo Productos'!$BD$6:$BD$6,'Avance Cuantitativo Productos'!$BB$6:$BD$6)-2)))/4+OFFSET('Avance Cuantitativo Productos'!$BB41:$BB41,0,_xlfn.XMATCH('Avance Cuantitativo Productos'!$BD$6:$BD$6,'Avance Cuantitativo Productos'!$BB$6:$BD$6)-1),IF((MAX(COLUMN('Avance Cuantitativo Productos'!$V41:$Y41)*(INDEX('Avance Cuantitativo Productos'!$V41:$Y41,LARGE(('Avance Cuantitativo Productos'!$V41:$Y41&lt;&gt;"")*(_xlfn.SEQUENCE(,COUNTA('Avance Cuantitativo Productos'!$V$6:$Y$6))),1))='Avance Cuantitativo Productos'!$V41:$Y41))-COLUMN('Avance Cuantitativo Productos'!$V41:$V41)+1)=2,(OFFSET('Avance Cuantitativo Productos'!$BB41:$BB41,0,_xlfn.XMATCH('Avance Cuantitativo Productos'!$BD$6:$BD$6,'Avance Cuantitativo Productos'!$BB$6:$BD$6)-1)-OFFSET('Avance Cuantitativo Productos'!$BB41:$BB41,0,_xlfn.XMATCH('Avance Cuantitativo Productos'!$BD$6:$BD$6,'Avance Cuantitativo Productos'!$BB$6:$BD$6)-2))/2+OFFSET('Avance Cuantitativo Productos'!$BB41:$BB41,0,_xlfn.XMATCH('Avance Cuantitativo Productos'!$BD$6:$BD$6,'Avance Cuantitativo Productos'!$BB$6:$BD$6)-2),IF((MAX(COLUMN('Avance Cuantitativo Productos'!$V41:$Y41)*(INDEX('Avance Cuantitativo Productos'!$V41:$Y41,LARGE(('Avance Cuantitativo Productos'!$V41:$Y41&lt;&gt;"")*(_xlfn.SEQUENCE(,COUNTA('Avance Cuantitativo Productos'!$V$6:$Y$6))),1))='Avance Cuantitativo Productos'!$V41:$Y41))-COLUMN('Avance Cuantitativo Productos'!$V41:$V41)+1)=3,(OFFSET('Avance Cuantitativo Productos'!$BB41:$BB41,0,_xlfn.XMATCH('Avance Cuantitativo Productos'!$BD$6:$BD$6,'Avance Cuantitativo Productos'!$BB$6:$BD$6)-1)-OFFSET('Avance Cuantitativo Productos'!$BB41:$BB41,0,_xlfn.XMATCH('Avance Cuantitativo Productos'!$BD$6:$BD$6,'Avance Cuantitativo Productos'!$BB$6:$BD$6)-2))*0.75+OFFSET('Avance Cuantitativo Productos'!$BB41:$BB41,0,_xlfn.XMATCH('Avance Cuantitativo Productos'!$BD$6:$BD$6,'Avance Cuantitativo Productos'!$BB$6:$BD$6)-2),IF((MAX(COLUMN('Avance Cuantitativo Productos'!$V41:$Y41)*(INDEX('Avance Cuantitativo Productos'!$V41:$Y41,LARGE(('Avance Cuantitativo Productos'!$V41:$Y41&lt;&gt;"")*(_xlfn.SEQUENCE(,COUNTA('Avance Cuantitativo Productos'!$V$6:$Y$6))),1))='Avance Cuantitativo Productos'!$V41:$Y41))-COLUMN('Avance Cuantitativo Productos'!$V41:$V41)+1)=4,(OFFSET('Avance Cuantitativo Productos'!$BB41:$BB41,0,_xlfn.XMATCH('Avance Cuantitativo Productos'!$BD$6:$BD$6,'Avance Cuantitativo Productos'!$BB$6:$BD$6)-1)-OFFSET('Avance Cuantitativo Productos'!$BB41:$BB41,0,_xlfn.XMATCH('Avance Cuantitativo Productos'!$BD$6:$BD$6,'Avance Cuantitativo Productos'!$BB$6:$BD$6)-2))+OFFSET('Avance Cuantitativo Productos'!$BB41:$BB41,0,_xlfn.XMATCH('Avance Cuantitativo Productos'!$BD$6:$BD$6,'Avance Cuantitativo Productos'!$BB$6:$BD$6)-2))))),IF('Avance Cuantitativo Productos'!$H41:$H41="Suma",IF((MAX(COLUMN('Avance Cuantitativo Productos'!$V41:$Y41)*(INDEX(INT(ISNUMBER('Avance Cuantitativo Productos'!$V41:$Y41)),LARGE((INT(ISNUMBER('Avance Cuantitativo Productos'!$V41:$Y41))&lt;&gt;0)*(_xlfn.SEQUENCE(,COUNTA('Avance Cuantitativo Productos'!$V$6:$Y$6))),1))=INT(ISNUMBER('Avance Cuantitativo Productos'!$V41:$Y41))))-COLUMN('Avance Cuantitativo Productos'!$V41:$V41)+1)=1,(OFFSET('Avance Cuantitativo Productos'!$BB41:$BB41,0,_xlfn.XMATCH('Avance Cuantitativo Productos'!$BD$6:$BD$6,'Avance Cuantitativo Productos'!$BB$6:$BD$6,1,1)-1)/4+SUM('Avance Cuantitativo Productos'!$BB41:$BC41)),IF((MAX(COLUMN('Avance Cuantitativo Productos'!$V41:$Y41)*(INDEX(INT(ISNUMBER('Avance Cuantitativo Productos'!$V41:$Y41)),LARGE((INT(ISNUMBER('Avance Cuantitativo Productos'!$V41:$Y41))&lt;&gt;0)*(_xlfn.SEQUENCE(,COUNTA('Avance Cuantitativo Productos'!$V$6:$Y$6))),1))=INT(ISNUMBER('Avance Cuantitativo Productos'!$V41:$Y41))))-COLUMN('Avance Cuantitativo Productos'!$V41:$V41)+1)=2,(OFFSET('Avance Cuantitativo Productos'!$BB41:$BB41,0,_xlfn.XMATCH('Avance Cuantitativo Productos'!$BD$6:$BD$6,'Avance Cuantitativo Productos'!$BB$6:$BD$6,1,1)-1)/2+SUM('Avance Cuantitativo Productos'!$BB41:$BC41)),IF((MAX(COLUMN('Avance Cuantitativo Productos'!$V41:$Y41)*(INDEX(INT(ISNUMBER('Avance Cuantitativo Productos'!$V41:$Y41)),LARGE((INT(ISNUMBER('Avance Cuantitativo Productos'!$V41:$Y41))&lt;&gt;0)*(_xlfn.SEQUENCE(,COUNTA('Avance Cuantitativo Productos'!$V$6:$Y$6))),1))=INT(ISNUMBER('Avance Cuantitativo Productos'!$V41:$Y41))))-COLUMN('Avance Cuantitativo Productos'!$V41:$V41)+1)=3,(OFFSET('Avance Cuantitativo Productos'!$BB41:$BB41,0,_xlfn.XMATCH('Avance Cuantitativo Productos'!$BD$6:$BD$6,'Avance Cuantitativo Productos'!$BB$6:$BD$6,1,1)-1)*0.75+SUM('Avance Cuantitativo Productos'!$BB41:$BC41)),IF((MAX(COLUMN('Avance Cuantitativo Productos'!$V41:$Y41)*(INDEX(INT(ISNUMBER('Avance Cuantitativo Productos'!$V41:$Y41)),LARGE((INT(ISNUMBER('Avance Cuantitativo Productos'!$V41:$Y41))&lt;&gt;0)*(_xlfn.SEQUENCE(,COUNTA('Avance Cuantitativo Productos'!$V$6:$Y$6))),1))=INT(ISNUMBER('Avance Cuantitativo Productos'!$V41:$Y41))))-COLUMN('Avance Cuantitativo Productos'!$V41:$V41)+1)=4,(OFFSET('Avance Cuantitativo Productos'!$BB41:$BB41,0,_xlfn.XMATCH('Avance Cuantitativo Productos'!$BD$6:$BD$6,'Avance Cuantitativo Productos'!$BB$6:$BD$6,1,1)-1)+SUM('Avance Cuantitativo Productos'!$BB41:$BC41)),))))))))))))</f>
        <v/>
      </c>
      <c r="BN41" s="126" t="str">
        <f t="array" aca="1" ref="BN41" ca="1">+IF(AND('Avance Cuantitativo Productos'!$BM41:$BM41="",'Avance Cuantitativo Productos'!$BE41:$BE41=""),"",IF(OR(AND(_xlfn.XLOOKUP('Avance Cuantitativo Productos'!$I41:$I41,Listas!$G$2:$G$10,Listas!$I$2:$I$10&lt;1),'Avance Cuantitativo Productos'!$BE41:$BE41=""),'Avance Cuantitativo Productos'!$BE41:$BE41="",COUNTIF('Avance Cuantitativo Productos'!$Z41:$AC41,"="&amp;"")&gt;=4),MAX('Avance Cuantitativo Productos'!$BM41:$BM41,'Avance Cuantitativo Productos'!$BD41:$BD41),IF('Avance Cuantitativo Productos'!$H41:$H41="","Seleccionar Anualización",IF(COUNTIF('Avance Cuantitativo Productos'!$BB41:$BE41,"="&amp;"")=4,"",IF(AND(OR('Avance Cuantitativo Productos'!$H41:$H41="Creciente",'Avance Cuantitativo Productos'!$H41:$H41="Constante",'Avance Cuantitativo Productos'!$H41:$H41="Suma"),'Avance Cuantitativo Productos'!$BE41:$BE41&gt;'Avance Cuantitativo Productos'!$BJ41:$BJ41),"ERROR, las metas de las vigencias no pueden ser mayores a la meta final",IF(AND('Avance Cuantitativo Productos'!$H41:$H41="Decreciente",'Avance Cuantitativo Productos'!$BE41:$BE41&lt;'Avance Cuantitativo Productos'!$BJ41:$BJ41),"ERROR, las metas de las vigencias no pueden ser menores a la meta final",IF(OR('Avance Cuantitativo Productos'!$H41:$H41="Creciente",'Avance Cuantitativo Productos'!$H41:$H41="Constante",'Avance Cuantitativo Productos'!$H41:$H41="Decreciente"),IF((MAX(COLUMN('Avance Cuantitativo Productos'!$Z41:$AC41)*(INDEX('Avance Cuantitativo Productos'!$Z41:$AC41,LARGE(('Avance Cuantitativo Productos'!$Z41:$AC41&lt;&gt;"")*(_xlfn.SEQUENCE(,COUNTA('Avance Cuantitativo Productos'!$Z$6:$AC$6))),1))='Avance Cuantitativo Productos'!$Z41:$AC41))-COLUMN('Avance Cuantitativo Productos'!$Z41:$Z41)+1)=1,(OFFSET('Avance Cuantitativo Productos'!$BB41:$BB41,0,_xlfn.XMATCH('Avance Cuantitativo Productos'!$BE$6:$BE$6,'Avance Cuantitativo Productos'!$BB$6:$BE$6)-1)-(OFFSET('Avance Cuantitativo Productos'!$BB41:$BB41,0,_xlfn.XMATCH('Avance Cuantitativo Productos'!$BE$6:$BE$6,'Avance Cuantitativo Productos'!$BB$6:$BE$6)-2)))/4+OFFSET('Avance Cuantitativo Productos'!$BB41:$BB41,0,_xlfn.XMATCH('Avance Cuantitativo Productos'!$BE$6:$BE$6,'Avance Cuantitativo Productos'!$BB$6:$BE$6)-2),IF((MAX(COLUMN('Avance Cuantitativo Productos'!$Z41:$AC41)*(INDEX('Avance Cuantitativo Productos'!$Z41:$AC41,LARGE(('Avance Cuantitativo Productos'!$Z41:$AC41&lt;&gt;"")*(_xlfn.SEQUENCE(,COUNTA('Avance Cuantitativo Productos'!$Z$6:$AC$6))),1))='Avance Cuantitativo Productos'!$Z41:$AC41))-COLUMN('Avance Cuantitativo Productos'!$Z41:$Z41)+1)=2,(OFFSET('Avance Cuantitativo Productos'!$BB41:$BB41,0,_xlfn.XMATCH('Avance Cuantitativo Productos'!$BE$6:$BE$6,'Avance Cuantitativo Productos'!$BB$6:$BE$6)-1)-OFFSET('Avance Cuantitativo Productos'!$BB41:$BB41,0,_xlfn.XMATCH('Avance Cuantitativo Productos'!$BE$6:$BE$6,'Avance Cuantitativo Productos'!$BB$6:$BE$6)-2))/2+OFFSET('Avance Cuantitativo Productos'!$BB41:$BB41,0,_xlfn.XMATCH('Avance Cuantitativo Productos'!$BE$6:$BE$6,'Avance Cuantitativo Productos'!$BB$6:$BE$6)-2),IF((MAX(COLUMN('Avance Cuantitativo Productos'!$Z41:$AC41)*(INDEX('Avance Cuantitativo Productos'!$Z41:$AC41,LARGE(('Avance Cuantitativo Productos'!$Z41:$AC41&lt;&gt;"")*(_xlfn.SEQUENCE(,COUNTA('Avance Cuantitativo Productos'!$Z$6:$AC$6))),1))='Avance Cuantitativo Productos'!$Z41:$AC41))-COLUMN('Avance Cuantitativo Productos'!$Z41:$Z41)+1)=3,(OFFSET('Avance Cuantitativo Productos'!$BB41:$BB41,0,_xlfn.XMATCH('Avance Cuantitativo Productos'!$BE$6:$BE$6,'Avance Cuantitativo Productos'!$BB$6:$BE$6)-1)-OFFSET('Avance Cuantitativo Productos'!$BB41:$BB41,0,_xlfn.XMATCH('Avance Cuantitativo Productos'!$BE$6:$BE$6,'Avance Cuantitativo Productos'!$BB$6:$BE$6)-2))*3/4+OFFSET('Avance Cuantitativo Productos'!$BB41:$BB41,0,_xlfn.XMATCH('Avance Cuantitativo Productos'!$BE$6:$BE$6,'Avance Cuantitativo Productos'!$BB$6:$BE$6)-2),IF((MAX(COLUMN('Avance Cuantitativo Productos'!$Z41:$AC41)*(INDEX('Avance Cuantitativo Productos'!$Z41:$AC41,LARGE(('Avance Cuantitativo Productos'!$Z41:$AC41&lt;&gt;"")*(_xlfn.SEQUENCE(,COUNTA('Avance Cuantitativo Productos'!$Z$6:$AC$6))),1))='Avance Cuantitativo Productos'!$Z41:$AC41))-COLUMN('Avance Cuantitativo Productos'!$Z41:$Z41)+1)=4,(OFFSET('Avance Cuantitativo Productos'!$BB41:$BB41,0,_xlfn.XMATCH('Avance Cuantitativo Productos'!$BE$6:$BE$6,'Avance Cuantitativo Productos'!$BB$6:$BE$6)-1)-OFFSET('Avance Cuantitativo Productos'!$BB41:$BB41,0,_xlfn.XMATCH('Avance Cuantitativo Productos'!$BE$6:$BE$6,'Avance Cuantitativo Productos'!$BB$6:$BE$6)-2))+OFFSET('Avance Cuantitativo Productos'!$BB41:$BB41,0,_xlfn.XMATCH('Avance Cuantitativo Productos'!$BE$6:$BE$6,'Avance Cuantitativo Productos'!$BB$6:$BE$6)-2))))),IF('Avance Cuantitativo Productos'!$H41:$H41="Suma",IF((MAX(COLUMN('Avance Cuantitativo Productos'!$Z41:$AC41)*(INDEX(INT(ISNUMBER('Avance Cuantitativo Productos'!$Z41:$AC41)),LARGE((INT(ISNUMBER('Avance Cuantitativo Productos'!$Z41:$AC41))&lt;&gt;0)*(_xlfn.SEQUENCE(,COUNTA('Avance Cuantitativo Productos'!$Z$6:$AC$6))),1))=INT(ISNUMBER('Avance Cuantitativo Productos'!$Z41:$AC41))))-COLUMN('Avance Cuantitativo Productos'!$Z41:$Z41)+1)=1,(OFFSET('Avance Cuantitativo Productos'!$BB41:$BB41,0,_xlfn.XMATCH('Avance Cuantitativo Productos'!$BE$6:$BE$6,'Avance Cuantitativo Productos'!$BB$6:$BE$6,1,1)-1)/4+SUM('Avance Cuantitativo Productos'!$BB41:$BD41)),IF((MAX(COLUMN('Avance Cuantitativo Productos'!$Z41:$AC41)*(INDEX(INT(ISNUMBER('Avance Cuantitativo Productos'!$Z41:$AC41)),LARGE((INT(ISNUMBER('Avance Cuantitativo Productos'!$Z41:$AC41))&lt;&gt;0)*(_xlfn.SEQUENCE(,COUNTA('Avance Cuantitativo Productos'!$Z$6:$AC$6))),1))=INT(ISNUMBER('Avance Cuantitativo Productos'!$Z41:$AC41))))-COLUMN('Avance Cuantitativo Productos'!$Z41:$Z41)+1)=2,(OFFSET('Avance Cuantitativo Productos'!$BB41:$BB41,0,_xlfn.XMATCH('Avance Cuantitativo Productos'!$BE$6:$BE$6,'Avance Cuantitativo Productos'!$BB$6:$BE$6,1,1)-1)/2+SUM('Avance Cuantitativo Productos'!$BB41:$BD41)),IF((MAX(COLUMN('Avance Cuantitativo Productos'!$Z41:$AC41)*(INDEX(INT(ISNUMBER('Avance Cuantitativo Productos'!$Z41:$AC41)),LARGE((INT(ISNUMBER('Avance Cuantitativo Productos'!$Z41:$AC41))&lt;&gt;0)*(_xlfn.SEQUENCE(,COUNTA('Avance Cuantitativo Productos'!$Z$6:$AC$6))),1))=INT(ISNUMBER('Avance Cuantitativo Productos'!$Z41:$AC41))))-COLUMN('Avance Cuantitativo Productos'!$Z41:$Z41)+1)=3,(OFFSET('Avance Cuantitativo Productos'!$BB41:$BB41,0,_xlfn.XMATCH('Avance Cuantitativo Productos'!$BE$6:$BE$6,'Avance Cuantitativo Productos'!$BB$6:$BE$6,1,1)-1)*3/4+SUM('Avance Cuantitativo Productos'!$BB41:$BD41)),IF((MAX(COLUMN('Avance Cuantitativo Productos'!$Z41:$AC41)*(INDEX(INT(ISNUMBER('Avance Cuantitativo Productos'!$Z41:$AC41)),LARGE((INT(ISNUMBER('Avance Cuantitativo Productos'!$Z41:$AC41))&lt;&gt;0)*(_xlfn.SEQUENCE(,COUNTA('Avance Cuantitativo Productos'!$Z$6:$AC$6))),1))=INT(ISNUMBER('Avance Cuantitativo Productos'!$Z41:$AC41))))-COLUMN('Avance Cuantitativo Productos'!$Z41:$Z41)+1)=4,(OFFSET('Avance Cuantitativo Productos'!$BB41:$BB41,0,_xlfn.XMATCH('Avance Cuantitativo Productos'!$BE$6:$BE$6,'Avance Cuantitativo Productos'!$BB$6:$BE$6,1,1)-1)+SUM('Avance Cuantitativo Productos'!$BB41:$BD41)),))))))))))))</f>
        <v/>
      </c>
      <c r="BO41" s="126" t="str">
        <f t="array" aca="1" ref="BO41" ca="1">+IF(AND('Avance Cuantitativo Productos'!$BN41:$BN41="",'Avance Cuantitativo Productos'!$BF41:$BF41=""),"",IF(OR(AND(_xlfn.XLOOKUP('Avance Cuantitativo Productos'!$I41:$I41,Listas!$G$2:$G$10,Listas!$I$2:$I$10&lt;1),'Avance Cuantitativo Productos'!$BF41:$BF41=""),'Avance Cuantitativo Productos'!$BF41:$BF41="",COUNTIF('Avance Cuantitativo Productos'!$AD41:$AG41,"="&amp;"")&gt;=4),MAX('Avance Cuantitativo Productos'!$BN41:$BN41,'Avance Cuantitativo Productos'!$BE41:$BE41),IF('Avance Cuantitativo Productos'!$H41:$H41="","Seleccionar Anualización",IF(COUNTIF('Avance Cuantitativo Productos'!$BB41:$BF41,"="&amp;"")=5,"",IF(AND(OR('Avance Cuantitativo Productos'!$H41:$H41="Creciente",'Avance Cuantitativo Productos'!$H41:$H41="Constante",'Avance Cuantitativo Productos'!$H41:$H41="Suma"),'Avance Cuantitativo Productos'!$BF41:$BF41&gt;'Avance Cuantitativo Productos'!$BJ41:$BJ41),"ERROR, las metas de las vigencias no pueden ser mayores a la meta final",IF(AND('Avance Cuantitativo Productos'!$H41:$H41="Decreciente",'Avance Cuantitativo Productos'!$BF41:$BF41&lt;'Avance Cuantitativo Productos'!$BJ41:$BJ41),"ERROR, las metas de las vigencias no pueden ser menores a la meta final",IF(OR('Avance Cuantitativo Productos'!$H41:$H41="Creciente",'Avance Cuantitativo Productos'!$H41:$H41="Constante",'Avance Cuantitativo Productos'!$H41:$H41="Decreciente"),IF((MAX(COLUMN('Avance Cuantitativo Productos'!$AD41:$AG41)*(INDEX('Avance Cuantitativo Productos'!$AD41:$AG41,LARGE(('Avance Cuantitativo Productos'!$AD41:$AG41&lt;&gt;"")*(_xlfn.SEQUENCE(,COUNTA('Avance Cuantitativo Productos'!$AD$6:$AG$6))),1))='Avance Cuantitativo Productos'!$AD41:$AG41))-COLUMN('Avance Cuantitativo Productos'!$AD41:$AD41)+1)=1,(OFFSET('Avance Cuantitativo Productos'!$BB41:$BB41,0,_xlfn.XMATCH('Avance Cuantitativo Productos'!$BF$6:$BF$6,'Avance Cuantitativo Productos'!$BB$6:$BF$6)-1)-(OFFSET('Avance Cuantitativo Productos'!$BB41:$BB41,0,_xlfn.XMATCH('Avance Cuantitativo Productos'!$BF$6:$BF$6,'Avance Cuantitativo Productos'!$BB$6:$BF$6)-2)))/4+OFFSET('Avance Cuantitativo Productos'!$BB41:$BB41,0,_xlfn.XMATCH('Avance Cuantitativo Productos'!$BF$6:$BF$6,'Avance Cuantitativo Productos'!$BB$6:$BF$6)-2),IF((MAX(COLUMN('Avance Cuantitativo Productos'!$AD41:$AG41)*(INDEX('Avance Cuantitativo Productos'!$AD41:$AG41,LARGE(('Avance Cuantitativo Productos'!$AD41:$AG41&lt;&gt;"")*(_xlfn.SEQUENCE(,COUNTA('Avance Cuantitativo Productos'!$AD$6:$AG$6))),1))='Avance Cuantitativo Productos'!$AD41:$AG41))-COLUMN('Avance Cuantitativo Productos'!$AD41:$AD41)+1)=2,(OFFSET('Avance Cuantitativo Productos'!$BB41:$BB41,0,_xlfn.XMATCH('Avance Cuantitativo Productos'!$BF$6:$BF$6,'Avance Cuantitativo Productos'!$BB$6:$BF$6)-1)-OFFSET('Avance Cuantitativo Productos'!$BB41:$BB41,0,_xlfn.XMATCH('Avance Cuantitativo Productos'!$BF$6:$BF$6,'Avance Cuantitativo Productos'!$BB$6:$BF$6)-2))/2+OFFSET('Avance Cuantitativo Productos'!$BB41:$BB41,0,_xlfn.XMATCH('Avance Cuantitativo Productos'!$BF$6:$BF$6,'Avance Cuantitativo Productos'!$BB$6:$BF$6)-2),IF((MAX(COLUMN('Avance Cuantitativo Productos'!$AD41:$AG41)*(INDEX('Avance Cuantitativo Productos'!$AD41:$AG41,LARGE(('Avance Cuantitativo Productos'!$AD41:$AG41&lt;&gt;"")*(_xlfn.SEQUENCE(,COUNTA('Avance Cuantitativo Productos'!$AD$6:$AG$6))),1))='Avance Cuantitativo Productos'!$AD41:$AG41))-COLUMN('Avance Cuantitativo Productos'!$AD41:$AD41)+1)=3,(OFFSET('Avance Cuantitativo Productos'!$BB41:$BB41,0,_xlfn.XMATCH('Avance Cuantitativo Productos'!$BF$6:$BF$6,'Avance Cuantitativo Productos'!$BB$6:$BF$6)-1)-OFFSET('Avance Cuantitativo Productos'!$BB41:$BB41,0,_xlfn.XMATCH('Avance Cuantitativo Productos'!$BF$6:$BF$6,'Avance Cuantitativo Productos'!$BB$6:$BF$6)-2))*3/4+OFFSET('Avance Cuantitativo Productos'!$BB41:$BB41,0,_xlfn.XMATCH('Avance Cuantitativo Productos'!$BF$6:$BF$6,'Avance Cuantitativo Productos'!$BB$6:$BF$6)-2),IF((MAX(COLUMN('Avance Cuantitativo Productos'!$AD41:$AG41)*(INDEX('Avance Cuantitativo Productos'!$AD41:$AG41,LARGE(('Avance Cuantitativo Productos'!$AD41:$AG41&lt;&gt;"")*(_xlfn.SEQUENCE(,COUNTA('Avance Cuantitativo Productos'!$AD$6:$AG$6))),1))='Avance Cuantitativo Productos'!$AD41:$AG41))-COLUMN('Avance Cuantitativo Productos'!$AD41:$AD41)+1)=4,(OFFSET('Avance Cuantitativo Productos'!$BB41:$BB41,0,_xlfn.XMATCH('Avance Cuantitativo Productos'!$BF$6:$BF$6,'Avance Cuantitativo Productos'!$BB$6:$BF$6)-1)-OFFSET('Avance Cuantitativo Productos'!$BB41:$BB41,0,_xlfn.XMATCH('Avance Cuantitativo Productos'!$BF$6:$BF$6,'Avance Cuantitativo Productos'!$BB$6:$BF$6)-2))+OFFSET('Avance Cuantitativo Productos'!$BB41:$BB41,0,_xlfn.XMATCH('Avance Cuantitativo Productos'!$BF$6:$BF$6,'Avance Cuantitativo Productos'!$BB$6:$BF$6)-2))))),IF('Avance Cuantitativo Productos'!$H41:$H41="Suma",IF((MAX(COLUMN('Avance Cuantitativo Productos'!$AD41:$AG41)*(INDEX(INT(ISNUMBER('Avance Cuantitativo Productos'!$AD41:$AG41)),LARGE((INT(ISNUMBER('Avance Cuantitativo Productos'!$AD41:$AG41))&lt;&gt;0)*(_xlfn.SEQUENCE(,COUNTA('Avance Cuantitativo Productos'!$AD$6:$AG$6))),1))=INT(ISNUMBER('Avance Cuantitativo Productos'!$AD41:$AG41))))-COLUMN('Avance Cuantitativo Productos'!$AD41:$AD41)+1)=1,(OFFSET('Avance Cuantitativo Productos'!$BB41:$BB41,0,_xlfn.XMATCH('Avance Cuantitativo Productos'!$BF$6:$BF$6,'Avance Cuantitativo Productos'!$BB$6:$BF$6,1,1)-1)/4+SUM('Avance Cuantitativo Productos'!$BB41:$BE41)),IF((MAX(COLUMN('Avance Cuantitativo Productos'!$AD41:$AG41)*(INDEX(INT(ISNUMBER('Avance Cuantitativo Productos'!$AD41:$AG41)),LARGE((INT(ISNUMBER('Avance Cuantitativo Productos'!$AD41:$AG41))&lt;&gt;0)*(_xlfn.SEQUENCE(,COUNTA('Avance Cuantitativo Productos'!$AD$6:$AG$6))),1))=INT(ISNUMBER('Avance Cuantitativo Productos'!$AD41:$AG41))))-COLUMN('Avance Cuantitativo Productos'!$AD41:$AD41)+1)=2,(OFFSET('Avance Cuantitativo Productos'!$BB41:$BB41,0,_xlfn.XMATCH('Avance Cuantitativo Productos'!$BF$6:$BF$6,'Avance Cuantitativo Productos'!$BB$6:$BF$6,1,1)-1)/2+SUM('Avance Cuantitativo Productos'!$BB41:$BE41)),IF((MAX(COLUMN('Avance Cuantitativo Productos'!$AD41:$AG41)*(INDEX(INT(ISNUMBER('Avance Cuantitativo Productos'!$AD41:$AG41)),LARGE((INT(ISNUMBER('Avance Cuantitativo Productos'!$AD41:$AG41))&lt;&gt;0)*(_xlfn.SEQUENCE(,COUNTA('Avance Cuantitativo Productos'!$AD$6:$AG$6))),1))=INT(ISNUMBER('Avance Cuantitativo Productos'!$AD41:$AG41))))-COLUMN('Avance Cuantitativo Productos'!$AD41:$AD41)+1)=3,(OFFSET('Avance Cuantitativo Productos'!$BB41:$BB41,0,_xlfn.XMATCH('Avance Cuantitativo Productos'!$BF$6:$BF$6,'Avance Cuantitativo Productos'!$BB$6:$BF$6,1,1)-1)*3/4+SUM('Avance Cuantitativo Productos'!$BB41:$BE41)),IF((MAX(COLUMN('Avance Cuantitativo Productos'!$AD41:$AG41)*(INDEX(INT(ISNUMBER('Avance Cuantitativo Productos'!$AD41:$AG41)),LARGE((INT(ISNUMBER('Avance Cuantitativo Productos'!$AD41:$AG41))&lt;&gt;0)*(_xlfn.SEQUENCE(,COUNTA('Avance Cuantitativo Productos'!$AD$6:$AG$6))),1))=INT(ISNUMBER('Avance Cuantitativo Productos'!$AD41:$AG41))))-COLUMN('Avance Cuantitativo Productos'!$AD41:$AD41)+1)=4,(OFFSET('Avance Cuantitativo Productos'!$BB41:$BB41,0,_xlfn.XMATCH('Avance Cuantitativo Productos'!$BF$6:$BF$6,'Avance Cuantitativo Productos'!$BB$6:$BF$6,1,1)-1)+SUM('Avance Cuantitativo Productos'!$BB41:$BE41)),))))))))))))</f>
        <v/>
      </c>
      <c r="BP41" s="146">
        <f t="array" aca="1" ref="BP41" ca="1">+IF(AND('Avance Cuantitativo Productos'!$BO41:$BO41="",'Avance Cuantitativo Productos'!$BG41:$BG41=""),"",IF(OR(AND(_xlfn.XLOOKUP('Avance Cuantitativo Productos'!$I41:$I41,Listas!$G$2:$G$10,Listas!$I$2:$I$10&lt;1),'Avance Cuantitativo Productos'!$BG41:$BG41=""),'Avance Cuantitativo Productos'!$BG41:$BG41="",COUNTIF('Avance Cuantitativo Productos'!$AH41:$AK41,"="&amp;"")&gt;=4),MAX('Avance Cuantitativo Productos'!$BO41:$BO41,'Avance Cuantitativo Productos'!$BF41:$BF41),IF('Avance Cuantitativo Productos'!$H41:$H41="","Seleccionar Anualización",IF(COUNTIF('Avance Cuantitativo Productos'!$BB41:$BG41,"="&amp;"")=6,"",IF(AND(OR('Avance Cuantitativo Productos'!$H41:$H41="Creciente",'Avance Cuantitativo Productos'!$H41:$H41="Constante",'Avance Cuantitativo Productos'!$H41:$H41="Suma"),'Avance Cuantitativo Productos'!$BG41:$BG41&gt;'Avance Cuantitativo Productos'!$BJ41:$BJ41),"ERROR, las metas de las vigencias no pueden ser mayores a la meta final",IF(AND('Avance Cuantitativo Productos'!$H41:$H41="Decreciente",'Avance Cuantitativo Productos'!$BG41:$BG41&lt;'Avance Cuantitativo Productos'!$BJ41:$BJ41),"ERROR, las metas de las vigencias no pueden ser menores a la meta final",IF(OR('Avance Cuantitativo Productos'!$H41:$H41="Creciente",'Avance Cuantitativo Productos'!$H41:$H41="Constante",'Avance Cuantitativo Productos'!$H41:$H41="Decreciente"),IF((MAX(COLUMN('Avance Cuantitativo Productos'!$AH41:$AK41)*(INDEX('Avance Cuantitativo Productos'!$AH41:$AK41,LARGE(('Avance Cuantitativo Productos'!$AH41:$AK41&lt;&gt;"")*(_xlfn.SEQUENCE(,COUNTA('Avance Cuantitativo Productos'!$AH$6:$AK$6))),1))='Avance Cuantitativo Productos'!$AH41:$AK41))-COLUMN('Avance Cuantitativo Productos'!$AH41:$AH41)+1)=1,(OFFSET('Avance Cuantitativo Productos'!$BB41:$BB41,0,_xlfn.XMATCH('Avance Cuantitativo Productos'!$BG$6:$BG$6,'Avance Cuantitativo Productos'!$BB$6:$BG$6)-1)-(OFFSET('Avance Cuantitativo Productos'!$BB41:$BB41,0,_xlfn.XMATCH('Avance Cuantitativo Productos'!$BG$6:$BG$6,'Avance Cuantitativo Productos'!$BB$6:$BG$6)-2)))/4+OFFSET('Avance Cuantitativo Productos'!$BB41:$BB41,0,_xlfn.XMATCH('Avance Cuantitativo Productos'!$BG$6:$BG$6,'Avance Cuantitativo Productos'!$BB$6:$BG$6)-2),IF((MAX(COLUMN('Avance Cuantitativo Productos'!$AH41:$AK41)*(INDEX('Avance Cuantitativo Productos'!$AH41:$AK41,LARGE(('Avance Cuantitativo Productos'!$AH41:$AK41&lt;&gt;"")*(_xlfn.SEQUENCE(,COUNTA('Avance Cuantitativo Productos'!$AH$6:$AK$6))),1))='Avance Cuantitativo Productos'!$AH41:$AK41))-COLUMN('Avance Cuantitativo Productos'!$AH41:$AH41)+1)=2,(OFFSET('Avance Cuantitativo Productos'!$BB41:$BB41,0,_xlfn.XMATCH('Avance Cuantitativo Productos'!$BG$6:$BG$6,'Avance Cuantitativo Productos'!$BB$6:$BG$6)-1)-OFFSET('Avance Cuantitativo Productos'!$BB41:$BB41,0,_xlfn.XMATCH('Avance Cuantitativo Productos'!$BG$6:$BG$6,'Avance Cuantitativo Productos'!$BB$6:$BG$6)-2))/2+OFFSET('Avance Cuantitativo Productos'!$BB41:$BB41,0,_xlfn.XMATCH('Avance Cuantitativo Productos'!$BG$6:$BG$6,'Avance Cuantitativo Productos'!$BB$6:$BG$6)-2),IF((MAX(COLUMN('Avance Cuantitativo Productos'!$AH41:$AK41)*(INDEX('Avance Cuantitativo Productos'!$AH41:$AK41,LARGE(('Avance Cuantitativo Productos'!$AH41:$AK41&lt;&gt;"")*(_xlfn.SEQUENCE(,COUNTA('Avance Cuantitativo Productos'!$AH$6:$AK$6))),1))='Avance Cuantitativo Productos'!$AH41:$AK41))-COLUMN('Avance Cuantitativo Productos'!$AH41:$AH41)+1)=3,(OFFSET('Avance Cuantitativo Productos'!$BB41:$BB41,0,_xlfn.XMATCH('Avance Cuantitativo Productos'!$BG$6:$BG$6,'Avance Cuantitativo Productos'!$BB$6:$BG$6)-1)-OFFSET('Avance Cuantitativo Productos'!$BB41:$BB41,0,_xlfn.XMATCH('Avance Cuantitativo Productos'!$BG$6:$BG$6,'Avance Cuantitativo Productos'!$BB$6:$BG$6)-2))*3/4+OFFSET('Avance Cuantitativo Productos'!$BB41:$BB41,0,_xlfn.XMATCH('Avance Cuantitativo Productos'!$BG$6:$BG$6,'Avance Cuantitativo Productos'!$BB$6:$BG$6)-2),IF((MAX(COLUMN('Avance Cuantitativo Productos'!$AH41:$AK41)*(INDEX('Avance Cuantitativo Productos'!$AH41:$AK41,LARGE(('Avance Cuantitativo Productos'!$AH41:$AK41&lt;&gt;"")*(_xlfn.SEQUENCE(,COUNTA('Avance Cuantitativo Productos'!$AH$6:$AK$6))),1))='Avance Cuantitativo Productos'!$AH41:$AK41))-COLUMN('Avance Cuantitativo Productos'!$AH41:$AH41)+1)=4,(OFFSET('Avance Cuantitativo Productos'!$BB41:$BB41,0,_xlfn.XMATCH('Avance Cuantitativo Productos'!$BG$6:$BG$6,'Avance Cuantitativo Productos'!$BB$6:$BG$6)-1)-OFFSET('Avance Cuantitativo Productos'!$BB41:$BB41,0,_xlfn.XMATCH('Avance Cuantitativo Productos'!$BG$6:$BG$6,'Avance Cuantitativo Productos'!$BB$6:$BG$6)-2))+OFFSET('Avance Cuantitativo Productos'!$BB41:$BB41,0,_xlfn.XMATCH('Avance Cuantitativo Productos'!$BG$6:$BG$6,'Avance Cuantitativo Productos'!$BB$6:$BG$6)-2))))),IF('Avance Cuantitativo Productos'!$H41:$H41="Suma",IF((MAX(COLUMN('Avance Cuantitativo Productos'!$AH41:$AK41)*(INDEX(INT(ISNUMBER('Avance Cuantitativo Productos'!$AH41:$AK41)),LARGE((INT(ISNUMBER('Avance Cuantitativo Productos'!$AH41:$AK41))&lt;&gt;0)*(_xlfn.SEQUENCE(,COUNTA('Avance Cuantitativo Productos'!$AH$6:$AK$6))),1))=INT(ISNUMBER('Avance Cuantitativo Productos'!$AH41:$AK41))))-COLUMN('Avance Cuantitativo Productos'!$AH41:$AH41)+1)=1,(OFFSET('Avance Cuantitativo Productos'!$BB41:$BB41,0,_xlfn.XMATCH('Avance Cuantitativo Productos'!$BG$6:$BG$6,'Avance Cuantitativo Productos'!$BB$6:$BG$6,1,1)-1)/4+SUM('Avance Cuantitativo Productos'!$BB41:$BF41)),IF((MAX(COLUMN('Avance Cuantitativo Productos'!$AH41:$AK41)*(INDEX(INT(ISNUMBER('Avance Cuantitativo Productos'!$AH41:$AK41)),LARGE((INT(ISNUMBER('Avance Cuantitativo Productos'!$AH41:$AK41))&lt;&gt;0)*(_xlfn.SEQUENCE(,COUNTA('Avance Cuantitativo Productos'!$AH$6:$AK$6))),1))=INT(ISNUMBER('Avance Cuantitativo Productos'!$AH41:$AK41))))-COLUMN('Avance Cuantitativo Productos'!$AH41:$AH41)+1)=2,(OFFSET('Avance Cuantitativo Productos'!$BB41:$BB41,0,_xlfn.XMATCH('Avance Cuantitativo Productos'!$BG$6:$BG$6,'Avance Cuantitativo Productos'!$BB$6:$BG$6,1,1)-1)/2+SUM('Avance Cuantitativo Productos'!$BB41:$BF41)),IF((MAX(COLUMN('Avance Cuantitativo Productos'!$AH41:$AK41)*(INDEX(INT(ISNUMBER('Avance Cuantitativo Productos'!$AH41:$AK41)),LARGE((INT(ISNUMBER('Avance Cuantitativo Productos'!$AH41:$AK41))&lt;&gt;0)*(_xlfn.SEQUENCE(,COUNTA('Avance Cuantitativo Productos'!$AH$6:$AK$6))),1))=INT(ISNUMBER('Avance Cuantitativo Productos'!$AH41:$AK41))))-COLUMN('Avance Cuantitativo Productos'!$AH41:$AH41)+1)=3,(OFFSET('Avance Cuantitativo Productos'!$BB41:$BB41,0,_xlfn.XMATCH('Avance Cuantitativo Productos'!$BG$6:$BG$6,'Avance Cuantitativo Productos'!$BB$6:$BG$6,1,1)-1)*3/4+SUM('Avance Cuantitativo Productos'!$BB41:$BF41)),IF((MAX(COLUMN('Avance Cuantitativo Productos'!$AH41:$AK41)*(INDEX(INT(ISNUMBER('Avance Cuantitativo Productos'!$AH41:$AK41)),LARGE((INT(ISNUMBER('Avance Cuantitativo Productos'!$AH41:$AK41))&lt;&gt;0)*(_xlfn.SEQUENCE(,COUNTA('Avance Cuantitativo Productos'!$AH$6:$AK$6))),1))=INT(ISNUMBER('Avance Cuantitativo Productos'!$AH41:$AK41))))-COLUMN('Avance Cuantitativo Productos'!$AH41:$AH41)+1)=4,(OFFSET('Avance Cuantitativo Productos'!$BB41:$BB41,0,_xlfn.XMATCH('Avance Cuantitativo Productos'!$BG$6:$BG$6,'Avance Cuantitativo Productos'!$BB$6:$BG$6,1,1)-1)+SUM('Avance Cuantitativo Productos'!$BB41:$BF41)),))))))))))))</f>
        <v>5780</v>
      </c>
      <c r="BQ41" s="144">
        <f t="array" aca="1" ref="BQ41" ca="1">+IF(AND('Avance Cuantitativo Productos'!$BP41:$BP41="",'Avance Cuantitativo Productos'!$BH41:$BH41=""),"",IF(OR(AND(_xlfn.XLOOKUP('Avance Cuantitativo Productos'!$I41:$I41,Listas!$G$2:$G$10,Listas!$I$2:$I$10&lt;1),'Avance Cuantitativo Productos'!$BH41:$BH41=""),'Avance Cuantitativo Productos'!$BH41:$BH41="",COUNTIF('Avance Cuantitativo Productos'!$AL41:$AO41,"="&amp;"")&gt;=4),MAX('Avance Cuantitativo Productos'!$BP41:$BP41,'Avance Cuantitativo Productos'!$BG41:$BG41),IF('Avance Cuantitativo Productos'!$H41:$H41="","Seleccionar Anualización",IF(COUNTIF('Avance Cuantitativo Productos'!$BB41:$BH41,"="&amp;"")=7,"",IF(AND(OR('Avance Cuantitativo Productos'!$H41:$H41="Creciente",'Avance Cuantitativo Productos'!$H41:$H41="Constante",'Avance Cuantitativo Productos'!$H41:$H41="Suma"),'Avance Cuantitativo Productos'!$BH41:$BH41&gt;'Avance Cuantitativo Productos'!$BJ41:$BJ41),"ERROR, las metas de las vigencias no pueden ser mayores a la meta final",IF(AND('Avance Cuantitativo Productos'!$H41:$H41="Decreciente",'Avance Cuantitativo Productos'!$BH41:$BH41&lt;'Avance Cuantitativo Productos'!$BJ41:$BJ41),"ERROR, las metas de las vigencias no pueden ser menores a la meta final",IF(OR('Avance Cuantitativo Productos'!$H41:$H41="Creciente",'Avance Cuantitativo Productos'!$H41:$H41="Constante",'Avance Cuantitativo Productos'!$H41:$H41="Decreciente"),IF((MAX(COLUMN('Avance Cuantitativo Productos'!$AL41:$AO41)*(INDEX('Avance Cuantitativo Productos'!$AL41:$AO41,LARGE(('Avance Cuantitativo Productos'!$AL41:$AO41&lt;&gt;"")*(_xlfn.SEQUENCE(,COUNTA('Avance Cuantitativo Productos'!$AL$6:$AO$6))),1))='Avance Cuantitativo Productos'!$AL41:$AO41))-COLUMN('Avance Cuantitativo Productos'!$AL41:$AL41)+1)=1,(OFFSET('Avance Cuantitativo Productos'!$BB41:$BB41,0,_xlfn.XMATCH('Avance Cuantitativo Productos'!$BH$6:$BH$6,'Avance Cuantitativo Productos'!$BB$6:$BH$6)-1)-(OFFSET('Avance Cuantitativo Productos'!$BB41:$BB41,0,_xlfn.XMATCH('Avance Cuantitativo Productos'!$BH$6:$BH$6,'Avance Cuantitativo Productos'!$BB$6:$BH$6)-2)))/4+OFFSET('Avance Cuantitativo Productos'!$BB41:$BB41,0,_xlfn.XMATCH('Avance Cuantitativo Productos'!$BH$6:$BH$6,'Avance Cuantitativo Productos'!$BB$6:$BH$6)-2),IF((MAX(COLUMN('Avance Cuantitativo Productos'!$AL41:$AO41)*(INDEX('Avance Cuantitativo Productos'!$AL41:$AO41,LARGE(('Avance Cuantitativo Productos'!$AL41:$AO41&lt;&gt;"")*(_xlfn.SEQUENCE(,COUNTA('Avance Cuantitativo Productos'!$AL$6:$AO$6))),1))='Avance Cuantitativo Productos'!$AL41:$AO41))-COLUMN('Avance Cuantitativo Productos'!$AL41:$AL41)+1)=2,(OFFSET('Avance Cuantitativo Productos'!$BB41:$BB41,0,_xlfn.XMATCH('Avance Cuantitativo Productos'!$BH$6:$BH$6,'Avance Cuantitativo Productos'!$BB$6:$BH$6)-1)-OFFSET('Avance Cuantitativo Productos'!$BB41:$BB41,0,_xlfn.XMATCH('Avance Cuantitativo Productos'!$BH$6:$BH$6,'Avance Cuantitativo Productos'!$BB$6:$BH$6)-2))/2+OFFSET('Avance Cuantitativo Productos'!$BB41:$BB41,0,_xlfn.XMATCH('Avance Cuantitativo Productos'!$BH$6:$BH$6,'Avance Cuantitativo Productos'!$BB$6:$BH$6)-2),IF((MAX(COLUMN('Avance Cuantitativo Productos'!$AL41:$AO41)*(INDEX('Avance Cuantitativo Productos'!$AL41:$AO41,LARGE(('Avance Cuantitativo Productos'!$AL41:$AO41&lt;&gt;"")*(_xlfn.SEQUENCE(,COUNTA('Avance Cuantitativo Productos'!$AL$6:$AO$6))),1))='Avance Cuantitativo Productos'!$AL41:$AO41))-COLUMN('Avance Cuantitativo Productos'!$AL41:$AL41)+1)=3,(OFFSET('Avance Cuantitativo Productos'!$BB41:$BB41,0,_xlfn.XMATCH('Avance Cuantitativo Productos'!$BH$6:$BH$6,'Avance Cuantitativo Productos'!$BB$6:$BH$6)-1)-OFFSET('Avance Cuantitativo Productos'!$BB41:$BB41,0,_xlfn.XMATCH('Avance Cuantitativo Productos'!$BH$6:$BH$6,'Avance Cuantitativo Productos'!$BB$6:$BH$6)-2))*0.75+OFFSET('Avance Cuantitativo Productos'!$BB41:$BB41,0,_xlfn.XMATCH('Avance Cuantitativo Productos'!$BH$6:$BH$6,'Avance Cuantitativo Productos'!$BB$6:$BH$6)-2),IF((MAX(COLUMN('Avance Cuantitativo Productos'!$AL41:$AO41)*(INDEX('Avance Cuantitativo Productos'!$AL41:$AO41,LARGE(('Avance Cuantitativo Productos'!$AL41:$AO41&lt;&gt;"")*(_xlfn.SEQUENCE(,COUNTA('Avance Cuantitativo Productos'!$AL$6:$AO$6))),1))='Avance Cuantitativo Productos'!$AL41:$AO41))-COLUMN('Avance Cuantitativo Productos'!$AL41:$AL41)+1)=4,(OFFSET('Avance Cuantitativo Productos'!$BB41:$BB41,0,_xlfn.XMATCH('Avance Cuantitativo Productos'!$BH$6:$BH$6,'Avance Cuantitativo Productos'!$BB$6:$BH$6)-1)-OFFSET('Avance Cuantitativo Productos'!$BB41:$BB41,0,_xlfn.XMATCH('Avance Cuantitativo Productos'!$BH$6:$BH$6,'Avance Cuantitativo Productos'!$BB$6:$BH$6)-2))+OFFSET('Avance Cuantitativo Productos'!$BB41:$BB41,0,_xlfn.XMATCH('Avance Cuantitativo Productos'!$BH$6:$BH$6,'Avance Cuantitativo Productos'!$BB$6:$BH$6)-2))))),IF('Avance Cuantitativo Productos'!$H41:$H41="Suma",IF((MAX(COLUMN('Avance Cuantitativo Productos'!$AL41:$AO41)*(INDEX(INT(ISNUMBER('Avance Cuantitativo Productos'!$AL41:$AO41)),LARGE((INT(ISNUMBER('Avance Cuantitativo Productos'!$AL41:$AO41))&lt;&gt;0)*(_xlfn.SEQUENCE(,COUNTA('Avance Cuantitativo Productos'!$AL$6:$AO$6))),1))=INT(ISNUMBER('Avance Cuantitativo Productos'!$AL41:$AO41))))-COLUMN('Avance Cuantitativo Productos'!$AL41:$AL41)+1)=1,(OFFSET('Avance Cuantitativo Productos'!$BB41:$BB41,0,_xlfn.XMATCH('Avance Cuantitativo Productos'!$BH$6:$BH$6,'Avance Cuantitativo Productos'!$BB$6:$BH$6,1,1)-1)/4+SUM('Avance Cuantitativo Productos'!$BB41:$BG41)),IF((MAX(COLUMN('Avance Cuantitativo Productos'!$AL41:$AO41)*(INDEX(INT(ISNUMBER('Avance Cuantitativo Productos'!$AL41:$AO41)),LARGE((INT(ISNUMBER('Avance Cuantitativo Productos'!$AL41:$AO41))&lt;&gt;0)*(_xlfn.SEQUENCE(,COUNTA('Avance Cuantitativo Productos'!$AL$6:$AO$6))),1))=INT(ISNUMBER('Avance Cuantitativo Productos'!$AL41:$AO41))))-COLUMN('Avance Cuantitativo Productos'!$AL41:$AL41)+1)=2,(OFFSET('Avance Cuantitativo Productos'!$BB41:$BB41,0,_xlfn.XMATCH('Avance Cuantitativo Productos'!$BH$6:$BH$6,'Avance Cuantitativo Productos'!$BB$6:$BH$6,1,1)-1)/2+SUM('Avance Cuantitativo Productos'!$BB41:$BG41)),IF((MAX(COLUMN('Avance Cuantitativo Productos'!$AL41:$AO41)*(INDEX(INT(ISNUMBER('Avance Cuantitativo Productos'!$AL41:$AO41)),LARGE((INT(ISNUMBER('Avance Cuantitativo Productos'!$AL41:$AO41))&lt;&gt;0)*(_xlfn.SEQUENCE(,COUNTA('Avance Cuantitativo Productos'!$AL$6:$AO$6))),1))=INT(ISNUMBER('Avance Cuantitativo Productos'!$AL41:$AO41))))-COLUMN('Avance Cuantitativo Productos'!$AL41:$AL41)+1)=3,(OFFSET('Avance Cuantitativo Productos'!$BB41:$BB41,0,_xlfn.XMATCH('Avance Cuantitativo Productos'!$BH$6:$BH$6,'Avance Cuantitativo Productos'!$BB$6:$BH$6,1,1)-1)*0.75+SUM('Avance Cuantitativo Productos'!$BB41:$BG41)),IF((MAX(COLUMN('Avance Cuantitativo Productos'!$AL41:$AO41)*(INDEX(INT(ISNUMBER('Avance Cuantitativo Productos'!$AL41:$AO41)),LARGE((INT(ISNUMBER('Avance Cuantitativo Productos'!$AL41:$AO41))&lt;&gt;0)*(_xlfn.SEQUENCE(,COUNTA('Avance Cuantitativo Productos'!$AL$6:$AO$6))),1))=INT(ISNUMBER('Avance Cuantitativo Productos'!$AL41:$AO41))))-COLUMN('Avance Cuantitativo Productos'!$AL41:$AL41)+1)=4,(OFFSET('Avance Cuantitativo Productos'!$BB41:$BB41,0,_xlfn.XMATCH('Avance Cuantitativo Productos'!$BH$6:$BH$6,'Avance Cuantitativo Productos'!$BB$6:$BH$6,1,1)-1)+SUM('Avance Cuantitativo Productos'!$BB41:$BG41)),))))))))))))</f>
        <v>5780</v>
      </c>
      <c r="BR41" s="144">
        <f t="array" aca="1" ref="BR41" ca="1">+IF(AND('Avance Cuantitativo Productos'!$BQ41:$BQ41="",'Avance Cuantitativo Productos'!$BI41:$BI41=""),"",IF(OR(AND(_xlfn.XLOOKUP('Avance Cuantitativo Productos'!$I41:$I41,Listas!$G$2:$G$10,Listas!$I$2:$I$10&lt;1),'Avance Cuantitativo Productos'!$BI41:$BI41=""),'Avance Cuantitativo Productos'!$BI41:$BI41="",COUNTIF('Avance Cuantitativo Productos'!$AP41:$AS41,"="&amp;"")&gt;=4),MAX('Avance Cuantitativo Productos'!$BQ41:$BQ41,'Avance Cuantitativo Productos'!$BH41:$BH41),IF('Avance Cuantitativo Productos'!$H41:$H41="","Seleccionar Anualización",IF(COUNTIF('Avance Cuantitativo Productos'!$BB41:$BI41,"="&amp;"")=8,"",IF(AND(OR('Avance Cuantitativo Productos'!$H41:$H41="Creciente",'Avance Cuantitativo Productos'!$H41:$H41="Constante",'Avance Cuantitativo Productos'!$H41:$H41="Suma"),'Avance Cuantitativo Productos'!$BI41:$BI41&gt;'Avance Cuantitativo Productos'!$BJ41:$BJ41),"ERROR, las metas de las vigencias no pueden ser mayores a la meta final",IF(AND('Avance Cuantitativo Productos'!$H41:$H41="Decreciente",'Avance Cuantitativo Productos'!$BI41:$BI41&lt;'Avance Cuantitativo Productos'!$BJ41:$BJ41),"ERROR, las metas de las vigencias no pueden ser menores a la meta final",IF(OR('Avance Cuantitativo Productos'!$H41:$H41="Creciente",'Avance Cuantitativo Productos'!$H41:$H41="Constante",'Avance Cuantitativo Productos'!$H41:$H41="Decreciente"),IF((MAX(COLUMN('Avance Cuantitativo Productos'!$AP41:$AS41)*(INDEX('Avance Cuantitativo Productos'!$AP41:$AS41,LARGE(('Avance Cuantitativo Productos'!$AP41:$AS41&lt;&gt;"")*(_xlfn.SEQUENCE(,COUNTA('Avance Cuantitativo Productos'!$AP$6:$AS$6))),1))='Avance Cuantitativo Productos'!$AP41:$AS41))-COLUMN('Avance Cuantitativo Productos'!$AP41:$AP41)+1)=1,(OFFSET('Avance Cuantitativo Productos'!$BB41:$BB41,0,_xlfn.XMATCH('Avance Cuantitativo Productos'!$BI$6:$BI$6,'Avance Cuantitativo Productos'!$BB$6:$BI$6)-1)-(OFFSET('Avance Cuantitativo Productos'!$BB41:$BB41,0,_xlfn.XMATCH('Avance Cuantitativo Productos'!$BI$6:$BI$6,'Avance Cuantitativo Productos'!$BB$6:$BI$6)-2)))/4+OFFSET('Avance Cuantitativo Productos'!$BB41:$BB41,0,_xlfn.XMATCH('Avance Cuantitativo Productos'!$BI$6:$BI$6,'Avance Cuantitativo Productos'!$BB$6:$BI$6)-2),IF((MAX(COLUMN('Avance Cuantitativo Productos'!$AP41:$AS41)*(INDEX('Avance Cuantitativo Productos'!$AP41:$AS41,LARGE(('Avance Cuantitativo Productos'!$AP41:$AS41&lt;&gt;"")*(_xlfn.SEQUENCE(,COUNTA('Avance Cuantitativo Productos'!$AP$6:$AS$6))),1))='Avance Cuantitativo Productos'!$AP41:$AS41))-COLUMN('Avance Cuantitativo Productos'!$AP41:$AP41)+1)=2,(OFFSET('Avance Cuantitativo Productos'!$BB41:$BB41,0,_xlfn.XMATCH('Avance Cuantitativo Productos'!$BI$6:$BI$6,'Avance Cuantitativo Productos'!$BB$6:$BI$6)-1)-OFFSET('Avance Cuantitativo Productos'!$BB41:$BB41,0,_xlfn.XMATCH('Avance Cuantitativo Productos'!$BI$6:$BI$6,'Avance Cuantitativo Productos'!$BB$6:$BI$6)-2))/2+OFFSET('Avance Cuantitativo Productos'!$BB41:$BB41,0,_xlfn.XMATCH('Avance Cuantitativo Productos'!$BI$6:$BI$6,'Avance Cuantitativo Productos'!$BB$6:$BI$6)-2),IF((MAX(COLUMN('Avance Cuantitativo Productos'!$AP41:$AS41)*(INDEX('Avance Cuantitativo Productos'!$AP41:$AS41,LARGE(('Avance Cuantitativo Productos'!$AP41:$AS41&lt;&gt;"")*(_xlfn.SEQUENCE(,COUNTA('Avance Cuantitativo Productos'!$AP$6:$AS$6))),1))='Avance Cuantitativo Productos'!$AP41:$AS41))-COLUMN('Avance Cuantitativo Productos'!$AP41:$AP41)+1)=3,(OFFSET('Avance Cuantitativo Productos'!$BB41:$BB41,0,_xlfn.XMATCH('Avance Cuantitativo Productos'!$BI$6:$BI$6,'Avance Cuantitativo Productos'!$BB$6:$BI$6)-1)-OFFSET('Avance Cuantitativo Productos'!$BB41:$BB41,0,_xlfn.XMATCH('Avance Cuantitativo Productos'!$BI$6:$BI$6,'Avance Cuantitativo Productos'!$BB$6:$BI$6)-2))*0.75+OFFSET('Avance Cuantitativo Productos'!$BB41:$BB41,0,_xlfn.XMATCH('Avance Cuantitativo Productos'!$BI$6:$BI$6,'Avance Cuantitativo Productos'!$BB$6:$BI$6)-2),IF((MAX(COLUMN('Avance Cuantitativo Productos'!$AP41:$AS41)*(INDEX('Avance Cuantitativo Productos'!$AP41:$AS41,LARGE(('Avance Cuantitativo Productos'!$AP41:$AS41&lt;&gt;"")*(_xlfn.SEQUENCE(,COUNTA('Avance Cuantitativo Productos'!$AP$6:$AS$6))),1))='Avance Cuantitativo Productos'!$AP41:$AS41))-COLUMN('Avance Cuantitativo Productos'!$AP41:$AP41)+1)=4,(OFFSET('Avance Cuantitativo Productos'!$BB41:$BB41,0,_xlfn.XMATCH('Avance Cuantitativo Productos'!$BI$6:$BI$6,'Avance Cuantitativo Productos'!$BB$6:$BI$6)-1)-OFFSET('Avance Cuantitativo Productos'!$BB41:$BB41,0,_xlfn.XMATCH('Avance Cuantitativo Productos'!$BI$6:$BI$6,'Avance Cuantitativo Productos'!$BB$6:$BI$6)-2))+OFFSET('Avance Cuantitativo Productos'!$BB41:$BB41,0,_xlfn.XMATCH('Avance Cuantitativo Productos'!$BI$6:$BI$6,'Avance Cuantitativo Productos'!$BB$6:$BI$6)-2))))),IF('Avance Cuantitativo Productos'!$H41:$H41="Suma",IF((MAX(COLUMN('Avance Cuantitativo Productos'!$AP41:$AS41)*(INDEX(INT(ISNUMBER('Avance Cuantitativo Productos'!$AP41:$AS41)),LARGE((INT(ISNUMBER('Avance Cuantitativo Productos'!$AP41:$AS41))&lt;&gt;0)*(_xlfn.SEQUENCE(,COUNTA('Avance Cuantitativo Productos'!$AP$6:$AS$6))),1))=INT(ISNUMBER('Avance Cuantitativo Productos'!$AP41:$AS41))))-COLUMN('Avance Cuantitativo Productos'!$AP41:$AP41)+1)=1,(OFFSET('Avance Cuantitativo Productos'!$BB41:$BB41,0,_xlfn.XMATCH('Avance Cuantitativo Productos'!$BI$6:$BI$6,'Avance Cuantitativo Productos'!$BB$6:$BI$6,1,1)-1)/4+SUM('Avance Cuantitativo Productos'!$BB41:$BH41)),IF((MAX(COLUMN('Avance Cuantitativo Productos'!$AP41:$AS41)*(INDEX(INT(ISNUMBER('Avance Cuantitativo Productos'!$AP41:$AS41)),LARGE((INT(ISNUMBER('Avance Cuantitativo Productos'!$AP41:$AS41))&lt;&gt;0)*(_xlfn.SEQUENCE(,COUNTA('Avance Cuantitativo Productos'!$AP$6:$AS$6))),1))=INT(ISNUMBER('Avance Cuantitativo Productos'!$AP41:$AS41))))-COLUMN('Avance Cuantitativo Productos'!$AP41:$AP41)+1)=2,(OFFSET('Avance Cuantitativo Productos'!$BB41:$BB41,0,_xlfn.XMATCH('Avance Cuantitativo Productos'!$BI$6:$BI$6,'Avance Cuantitativo Productos'!$BB$6:$BI$6,1,1)-1)/2+SUM('Avance Cuantitativo Productos'!$BB41:$BH41)),IF((MAX(COLUMN('Avance Cuantitativo Productos'!$AP41:$AS41)*(INDEX(INT(ISNUMBER('Avance Cuantitativo Productos'!$AP41:$AS41)),LARGE((INT(ISNUMBER('Avance Cuantitativo Productos'!$AP41:$AS41))&lt;&gt;0)*(_xlfn.SEQUENCE(,COUNTA('Avance Cuantitativo Productos'!$AP$6:$AS$6))),1))=INT(ISNUMBER('Avance Cuantitativo Productos'!$AP41:$AS41))))-COLUMN('Avance Cuantitativo Productos'!$AP41:$AP41)+1)=3,(OFFSET('Avance Cuantitativo Productos'!$BB41:$BB41,0,_xlfn.XMATCH('Avance Cuantitativo Productos'!$BI$6:$BI$6,'Avance Cuantitativo Productos'!$BB$6:$BI$6,1,1)-1)*0.75+SUM('Avance Cuantitativo Productos'!$BB41:$BH41)),IF((MAX(COLUMN('Avance Cuantitativo Productos'!$AP41:$AS41)*(INDEX(INT(ISNUMBER('Avance Cuantitativo Productos'!$AP41:$AS41)),LARGE((INT(ISNUMBER('Avance Cuantitativo Productos'!$AP41:$AS41))&lt;&gt;0)*(_xlfn.SEQUENCE(,COUNTA('Avance Cuantitativo Productos'!$AP$6:$AS$6))),1))=INT(ISNUMBER('Avance Cuantitativo Productos'!$AP41:$AS41))))-COLUMN('Avance Cuantitativo Productos'!$AP41:$AP41)+1)=4,(OFFSET('Avance Cuantitativo Productos'!$BB41:$BB41,0,_xlfn.XMATCH('Avance Cuantitativo Productos'!$BI$6:$BI$6,'Avance Cuantitativo Productos'!$BB$6:$BI$6,1,1)-1)+SUM('Avance Cuantitativo Productos'!$BB41:$BH41)),))))))))))))</f>
        <v>5780</v>
      </c>
      <c r="BS41" s="20" t="str">
        <f t="array" aca="1" ref="BS41" ca="1">IF(OR('Avance Cuantitativo Productos'!$BB41:$BB41=0,'Avance Cuantitativo Productos'!$AT41:$AT41="",SUMPRODUCT(--('Avance Cuantitativo Productos'!$N41:$Q41&lt;&gt;""))=0),"",IF('Avance Cuantitativo Productos'!$H41:$H41="Creciente",('Avance Cuantitativo Productos'!$AT41:$AT41-Anualiza_LB('Avance Cuantitativo Productos'!$BS$6:$BS$6,'Avance Cuantitativo Productos'!$M41:$M41,'Avance Cuantitativo Productos'!$G41:$G41,'Avance Cuantitativo Productos'!$L41:$L41))/('Avance Cuantitativo Productos'!$BK41:$BK41-Anualiza_LB('Avance Cuantitativo Productos'!$BS$6:$BS$6,'Avance Cuantitativo Productos'!$M41:$M41,'Avance Cuantitativo Productos'!$G41:$G41,'Avance Cuantitativo Productos'!$L41:$L41)),IF('Avance Cuantitativo Productos'!$H41:$H41="Constante",('Avance Cuantitativo Productos'!$AT41:$AT41/'Avance Cuantitativo Productos'!$BK41:$BK41),IF('Avance Cuantitativo Productos'!$H41:$H41="Suma",_xlfn.NUMBERVALUE('Avance Cuantitativo Productos'!$AT41:$AT41)/_xlfn.NUMBERVALUE('Avance Cuantitativo Productos'!$BK41:$BK41),IF('Avance Cuantitativo Productos'!$H41:$H41="Decreciente",('Avance Cuantitativo Productos'!$BS$6:$BS$6-Anualiza_LB('Avance Cuantitativo Productos'!$BB$6:$BB$6,'Avance Cuantitativo Productos'!$M41:$M41,'Avance Cuantitativo Productos'!$G41:$G41,'Avance Cuantitativo Productos'!$L41:$L41))/('Avance Cuantitativo Productos'!$BK41:$BK41-Anualiza_LB('Avance Cuantitativo Productos'!$BS$6:$BS$6,'Avance Cuantitativo Productos'!$M41:$M41,'Avance Cuantitativo Productos'!$G41:$G41,'Avance Cuantitativo Productos'!$L41:$L41)),"Seleccionar Anualización")))))</f>
        <v/>
      </c>
      <c r="BT41" s="21" t="str">
        <f t="array" aca="1" ref="BT41" ca="1">IF(OR('Avance Cuantitativo Productos'!$BC41:$BC41=0,'Avance Cuantitativo Productos'!$AU41:$AU41="",SUMPRODUCT(--('Avance Cuantitativo Productos'!$R41:$U41&lt;&gt;""))=0),"",IF('Avance Cuantitativo Productos'!$H41:$H41="Creciente",('Avance Cuantitativo Productos'!$AU41:$AU41-Anualiza_LB('Avance Cuantitativo Productos'!$BT$6:$BT$6,'Avance Cuantitativo Productos'!$M41:$M41,'Avance Cuantitativo Productos'!$G41:$G41,'Avance Cuantitativo Productos'!$L41:$L41))/('Avance Cuantitativo Productos'!$BL41:$BL41-Anualiza_LB('Avance Cuantitativo Productos'!$BT$6:$BT$6,'Avance Cuantitativo Productos'!$M41:$M41,'Avance Cuantitativo Productos'!$G41:$G41,'Avance Cuantitativo Productos'!$L41:$L41)),IF('Avance Cuantitativo Productos'!$H41:$H41="Constante",('Avance Cuantitativo Productos'!$AU41:$AU41/'Avance Cuantitativo Productos'!$BL41:$BL41),IF('Avance Cuantitativo Productos'!$H41:$H41="Suma",(_xlfn.NUMBERVALUE('Avance Cuantitativo Productos'!$AU41:$AU41)-_xlfn.NUMBERVALUE('Avance Cuantitativo Productos'!$AT41:$AT41))/(_xlfn.NUMBERVALUE('Avance Cuantitativo Productos'!$BL41:$BL41)-_xlfn.NUMBERVALUE('Avance Cuantitativo Productos'!$BK41:$BK41)),IF('Avance Cuantitativo Productos'!$H41:$H41="Decreciente",('Avance Cuantitativo Productos'!$AU41:$AU41-Anualiza_LB('Avance Cuantitativo Productos'!$BT$6:$BT$6,'Avance Cuantitativo Productos'!$M41:$M41,'Avance Cuantitativo Productos'!$G41:$G41,'Avance Cuantitativo Productos'!$L41:$L41))/('Avance Cuantitativo Productos'!$BL41:$BL41-Anualiza_LB('Avance Cuantitativo Productos'!$BT$6:$BT$6,'Avance Cuantitativo Productos'!$M41:$M41,'Avance Cuantitativo Productos'!$G41:$G41,'Avance Cuantitativo Productos'!$L41:$L41)),"Seleccionar Anualización")))))</f>
        <v/>
      </c>
      <c r="BU41" s="21" t="str">
        <f t="array" aca="1" ref="BU41" ca="1">+IF(OR('Avance Cuantitativo Productos'!$BD41:$BD41=0,'Avance Cuantitativo Productos'!$AV41:$AV41="",SUMPRODUCT(--('Avance Cuantitativo Productos'!$V41:$Y41&lt;&gt;""))=0),"",IF('Avance Cuantitativo Productos'!$H41:$H41="Creciente",('Avance Cuantitativo Productos'!$AV41:$AV41-Anualiza_LB('Avance Cuantitativo Productos'!$BU$6:$BU$6,'Avance Cuantitativo Productos'!$M41:$M41,'Avance Cuantitativo Productos'!$G41:$G41,'Avance Cuantitativo Productos'!$L41:$L41))/('Avance Cuantitativo Productos'!$BM41:$BM41-Anualiza_LB('Avance Cuantitativo Productos'!$BU$6:$BU$6,'Avance Cuantitativo Productos'!$M41:$M41,'Avance Cuantitativo Productos'!$G41:$G41,'Avance Cuantitativo Productos'!$L41:$L41)),IF('Avance Cuantitativo Productos'!$H41:$H41="Constante",('Avance Cuantitativo Productos'!$AV41:$AV41/'Avance Cuantitativo Productos'!$BM41:$BM41),IF('Avance Cuantitativo Productos'!$H41:$H41="Suma",(_xlfn.NUMBERVALUE('Avance Cuantitativo Productos'!$AV41:$AV41)-_xlfn.NUMBERVALUE('Avance Cuantitativo Productos'!$AU41:$AU41))/(_xlfn.NUMBERVALUE('Avance Cuantitativo Productos'!$BM41:$BM41)-_xlfn.NUMBERVALUE('Avance Cuantitativo Productos'!$BL41:$BL41)),IF('Avance Cuantitativo Productos'!$H41:$H41="Decreciente",('Avance Cuantitativo Productos'!$AV41:$AV41-Anualiza_LB('Avance Cuantitativo Productos'!$BU$6:$BU$6,'Avance Cuantitativo Productos'!$M41:$M41,'Avance Cuantitativo Productos'!$G41:$G41,'Avance Cuantitativo Productos'!$L41:$L41))/('Avance Cuantitativo Productos'!$BM41:$BM41-Anualiza_LB('Avance Cuantitativo Productos'!$BU$6:$BU$6,'Avance Cuantitativo Productos'!$M41:$M41,'Avance Cuantitativo Productos'!$G41:$G41,'Avance Cuantitativo Productos'!$L41:$L41)),"Seleccionar Anualización")))))</f>
        <v/>
      </c>
      <c r="BV41" s="21" t="str">
        <f t="array" aca="1" ref="BV41" ca="1">+IF(OR('Avance Cuantitativo Productos'!$BE41:$BE41=0,'Avance Cuantitativo Productos'!$AW41:$AW41="",,SUMPRODUCT(--('Avance Cuantitativo Productos'!$Z41:$AC41&lt;&gt;""))=0),"",IF('Avance Cuantitativo Productos'!$H41:$H41="Creciente",('Avance Cuantitativo Productos'!$AW41:$AW41-Anualiza_LB('Avance Cuantitativo Productos'!$BV$6:$BV$6,'Avance Cuantitativo Productos'!$M41:$M41,'Avance Cuantitativo Productos'!$G41:$G41,'Avance Cuantitativo Productos'!$L41:$L41))/('Avance Cuantitativo Productos'!$BN41:$BN41-Anualiza_LB('Avance Cuantitativo Productos'!$BV$6:$BV$6,'Avance Cuantitativo Productos'!$M41:$M41,'Avance Cuantitativo Productos'!$G41:$G41,'Avance Cuantitativo Productos'!$L41:$L41)),IF('Avance Cuantitativo Productos'!$H41:$H41="Constante",('Avance Cuantitativo Productos'!$AW41:$AW41/'Avance Cuantitativo Productos'!$BN41:$BN41),IF('Avance Cuantitativo Productos'!$H41:$H41="Suma",(_xlfn.NUMBERVALUE('Avance Cuantitativo Productos'!$AW41:$AW41)-_xlfn.NUMBERVALUE('Avance Cuantitativo Productos'!$AV41:$AV41))/(_xlfn.NUMBERVALUE('Avance Cuantitativo Productos'!$BN41:$BN41)-_xlfn.NUMBERVALUE('Avance Cuantitativo Productos'!$BM41:$BM41)),IF('Avance Cuantitativo Productos'!$H41:$H41="Decreciente",('Avance Cuantitativo Productos'!$AW41:$AW41-Anualiza_LB('Avance Cuantitativo Productos'!$BV$6:$BV$6,'Avance Cuantitativo Productos'!$M41:$M41,'Avance Cuantitativo Productos'!$G41:$G41,'Avance Cuantitativo Productos'!$L41:$L41))/('Avance Cuantitativo Productos'!$BN41:$BN41-Anualiza_LB('Avance Cuantitativo Productos'!$BV$6:$BV$6,'Avance Cuantitativo Productos'!$M41:$M41,'Avance Cuantitativo Productos'!$G41:$G41,'Avance Cuantitativo Productos'!$L41:$L41)),"Seleccionar Anualización")))))</f>
        <v/>
      </c>
      <c r="BW41" s="21" t="str">
        <f t="array" aca="1" ref="BW41" ca="1">+IF(OR('Avance Cuantitativo Productos'!$BF41:$BF41=0,'Avance Cuantitativo Productos'!$AX41:$AX41="",SUMPRODUCT(--('Avance Cuantitativo Productos'!$AD41:$AG41&lt;&gt;""))=0),"",IF('Avance Cuantitativo Productos'!$H41:$H41="Creciente",('Avance Cuantitativo Productos'!$AX41:$AX41-Anualiza_LB('Avance Cuantitativo Productos'!$BW$6:$BW$6,'Avance Cuantitativo Productos'!$M41:$M41,'Avance Cuantitativo Productos'!$G41:$G41,'Avance Cuantitativo Productos'!$L41:$L41))/('Avance Cuantitativo Productos'!$BO41:$BO41-Anualiza_LB('Avance Cuantitativo Productos'!$BW$6:$BW$6,'Avance Cuantitativo Productos'!$M41:$M41,'Avance Cuantitativo Productos'!$G41:$G41,'Avance Cuantitativo Productos'!$L41:$L41)),IF('Avance Cuantitativo Productos'!$H41:$H41="Constante",('Avance Cuantitativo Productos'!$AX41:$AX41/'Avance Cuantitativo Productos'!$BO41:$BO41),IF('Avance Cuantitativo Productos'!$H41:$H41="Suma",(_xlfn.NUMBERVALUE('Avance Cuantitativo Productos'!$AX41:$AX41)-_xlfn.NUMBERVALUE('Avance Cuantitativo Productos'!$AW41:$AW41))/(_xlfn.NUMBERVALUE('Avance Cuantitativo Productos'!$BO41:$BO41)-_xlfn.NUMBERVALUE('Avance Cuantitativo Productos'!$BN41:$BN41)),IF('Avance Cuantitativo Productos'!$H41:$H41="Decreciente",('Avance Cuantitativo Productos'!$AX41:$AX41-Anualiza_LB('Avance Cuantitativo Productos'!$BW$6:$BW$6,'Avance Cuantitativo Productos'!$M41:$M41,'Avance Cuantitativo Productos'!$G41:$G41,'Avance Cuantitativo Productos'!$L41:$L41))/('Avance Cuantitativo Productos'!$BO41:$BO41-Anualiza_LB('Avance Cuantitativo Productos'!$BW$6:$BW$6,'Avance Cuantitativo Productos'!$M41:$M41,'Avance Cuantitativo Productos'!$G41:$G41,'Avance Cuantitativo Productos'!$L41:$L41)),"Seleccionar Anualización")))))</f>
        <v/>
      </c>
      <c r="BX41" s="21">
        <f t="array" aca="1" ref="BX41" ca="1">+ IF(OR('Avance Cuantitativo Productos'!$BG41:$BG41=0,'Avance Cuantitativo Productos'!$AY41:$AY41="",SUMPRODUCT(--('Avance Cuantitativo Productos'!$AH41:$AK41&lt;&gt;""))=0),"",IF('Avance Cuantitativo Productos'!$H41:$H41="Creciente",('Avance Cuantitativo Productos'!$AY41:$AY41-Anualiza_LB('Avance Cuantitativo Productos'!$BX$6:$BX$6,'Avance Cuantitativo Productos'!$M41:$M41,'Avance Cuantitativo Productos'!$G41:$G41,'Avance Cuantitativo Productos'!$L41:$L41))/('Avance Cuantitativo Productos'!$BP41:$BP41-Anualiza_LB('Avance Cuantitativo Productos'!$BX$6:$BX$6,'Avance Cuantitativo Productos'!$M41:$M41,'Avance Cuantitativo Productos'!$G41:$G41,'Avance Cuantitativo Productos'!$L41:$L41)),IF('Avance Cuantitativo Productos'!$H41:$H41="Constante",('Avance Cuantitativo Productos'!$AY41:$AY41/'Avance Cuantitativo Productos'!$BP41:$BP41),IF('Avance Cuantitativo Productos'!$H41:$H41="Suma",(_xlfn.NUMBERVALUE('Avance Cuantitativo Productos'!$AY41:$AY41)-_xlfn.NUMBERVALUE('Avance Cuantitativo Productos'!$AX41:$AX41))/(_xlfn.NUMBERVALUE('Avance Cuantitativo Productos'!$BP41:$BP41)-_xlfn.NUMBERVALUE('Avance Cuantitativo Productos'!$BO41:$BO41)),IF('Avance Cuantitativo Productos'!$H41:$H41="Decreciente",('Avance Cuantitativo Productos'!$AY41:$AY41-Anualiza_LB('Avance Cuantitativo Productos'!$BX$6:$BX$6,'Avance Cuantitativo Productos'!$M41:$M41,'Avance Cuantitativo Productos'!$G41:$G41,'Avance Cuantitativo Productos'!$L41:$L41))/('Avance Cuantitativo Productos'!$BP41:$BP41-Anualiza_LB('Avance Cuantitativo Productos'!$BX$6:$BX$6,'Avance Cuantitativo Productos'!$M41:$M41,'Avance Cuantitativo Productos'!$G41:$G41,'Avance Cuantitativo Productos'!$L41:$L41)),"Seleccionar Anualización")))))</f>
        <v>0.7685121107266436</v>
      </c>
      <c r="BY41" s="21">
        <f t="array" aca="1" ref="BY41" ca="1">+ IF(OR('Avance Cuantitativo Productos'!$BH41:$BH41=0,'Avance Cuantitativo Productos'!$AZ41:$AZ41="",SUMPRODUCT(--('Avance Cuantitativo Productos'!$AL41:$AO41&lt;&gt;""))=0),"",IF('Avance Cuantitativo Productos'!$H41:$H41="Creciente",('Avance Cuantitativo Productos'!$AZ41:$AZ41-Anualiza_LB('Avance Cuantitativo Productos'!$BY$6:$BY$6,'Avance Cuantitativo Productos'!$M41:$M41,'Avance Cuantitativo Productos'!$G41:$G41,'Avance Cuantitativo Productos'!$L41:$L41))/('Avance Cuantitativo Productos'!$BQ41:$BQ41-Anualiza_LB('Avance Cuantitativo Productos'!$BY$6:$BY$6,'Avance Cuantitativo Productos'!$M41:$M41,'Avance Cuantitativo Productos'!$G41:$G41,'Avance Cuantitativo Productos'!$L41:$L41)),IF('Avance Cuantitativo Productos'!$H41:$H41="Constante",('Avance Cuantitativo Productos'!$AZ41:$AZ41/'Avance Cuantitativo Productos'!$BQ41:$BQ41),IF('Avance Cuantitativo Productos'!$H41:$H41="Suma",(_xlfn.NUMBERVALUE('Avance Cuantitativo Productos'!$AZ41:$AZ41)-_xlfn.NUMBERVALUE('Avance Cuantitativo Productos'!$AY41:$AY41))/(_xlfn.NUMBERVALUE('Avance Cuantitativo Productos'!$BQ41:$BQ41)-_xlfn.NUMBERVALUE('Avance Cuantitativo Productos'!$BP41:$BP41)),IF('Avance Cuantitativo Productos'!$H41:$H41="Decreciente",('Avance Cuantitativo Productos'!$AZ41:$AZ41-Anualiza_LB('Avance Cuantitativo Productos'!$BY$6:$BY$6,'Avance Cuantitativo Productos'!$M41:$M41,'Avance Cuantitativo Productos'!$G41:$G41,'Avance Cuantitativo Productos'!$L41:$L41))/('Avance Cuantitativo Productos'!$BQ41:$BQ41-Anualiza_LB('Avance Cuantitativo Productos'!$BY$6:$BY$6,'Avance Cuantitativo Productos'!$M41:$M41,'Avance Cuantitativo Productos'!$G41:$G41,'Avance Cuantitativo Productos'!$L41:$L41)),"Seleccionar Anualización")))))</f>
        <v>0.73564013840830444</v>
      </c>
      <c r="BZ41" s="21" t="str">
        <f t="array" aca="1" ref="BZ41" ca="1">+ IF(OR('Avance Cuantitativo Productos'!$BI41:$BI41=0,'Avance Cuantitativo Productos'!$BA41:$BA41="",SUMPRODUCT(--('Avance Cuantitativo Productos'!$AP41:$AS41&lt;&gt;""))=0),"",IF('Avance Cuantitativo Productos'!$H41:$H41="Creciente",('Avance Cuantitativo Productos'!$BA41:$BA41-Anualiza_LB('Avance Cuantitativo Productos'!$BZ$6:$BZ$6,'Avance Cuantitativo Productos'!$M41:$M41,'Avance Cuantitativo Productos'!$G41:$G41,'Avance Cuantitativo Productos'!$L41:$L41))/('Avance Cuantitativo Productos'!$BR41:$BR41-Anualiza_LB('Avance Cuantitativo Productos'!$BZ$6:$BZ$6,'Avance Cuantitativo Productos'!$M41:$M41,'Avance Cuantitativo Productos'!$G41:$G41,'Avance Cuantitativo Productos'!$L41:$L41)),IF('Avance Cuantitativo Productos'!$H41:$H41="Constante",('Avance Cuantitativo Productos'!$BA41:$BA41/'Avance Cuantitativo Productos'!$BR41:$BR41),IF('Avance Cuantitativo Productos'!$H41:$H41="Suma",(_xlfn.NUMBERVALUE('Avance Cuantitativo Productos'!$BA41:$BA41)-_xlfn.NUMBERVALUE('Avance Cuantitativo Productos'!$AZ41:$AZ41))/(_xlfn.NUMBERVALUE('Avance Cuantitativo Productos'!$BR41:$BR41)-_xlfn.NUMBERVALUE('Avance Cuantitativo Productos'!$BQ41:$BQ41)),IF('Avance Cuantitativo Productos'!$H41:$H41="Decreciente",('Avance Cuantitativo Productos'!$BA41:$BA41-Anualiza_LB('Avance Cuantitativo Productos'!$BZ$6:$BZ$6,'Avance Cuantitativo Productos'!$M41:$M41,'Avance Cuantitativo Productos'!$G41:$G41,'Avance Cuantitativo Productos'!$L41:$L41))/('Avance Cuantitativo Productos'!$BR41:$BR41-Anualiza_LB('Avance Cuantitativo Productos'!$BZ$6:$BZ$6,'Avance Cuantitativo Productos'!$M41:$M41,'Avance Cuantitativo Productos'!$G41:$G41,'Avance Cuantitativo Productos'!$L41:$L41)),"Seleccionar Anualización")))))</f>
        <v/>
      </c>
      <c r="CA41" s="127" t="str">
        <f t="array" aca="1" ref="CA41" ca="1">IF(OR('Avance Cuantitativo Productos'!$AT41:$AT41="",SUMPRODUCT(--('Avance Cuantitativo Productos'!$N41:$Q41&lt;&gt;""))=0),"",IF('Avance Cuantitativo Productos'!$H41:$H41="Creciente",('Avance Cuantitativo Productos'!$AT41:$AT41-Anualiza_LB('Avance Cuantitativo Productos'!$CA$6:$CA$6,'Avance Cuantitativo Productos'!$M41:$M41,'Avance Cuantitativo Productos'!$G41:$G41,'Avance Cuantitativo Productos'!$L41:$L41))/('Avance Cuantitativo Productos'!$BK41:$BK41-Anualiza_LB('Avance Cuantitativo Productos'!$CA$6:$CA$6,'Avance Cuantitativo Productos'!$M41:$M41,'Avance Cuantitativo Productos'!$G41:$G41,'Avance Cuantitativo Productos'!$L41:$L41)),IF('Avance Cuantitativo Productos'!$H41:$H41="Constante",('Avance Cuantitativo Productos'!$AT41:$AT41/'Avance Cuantitativo Productos'!$BK41:$BK41),IF('Avance Cuantitativo Productos'!$H41:$H41="Suma",_xlfn.NUMBERVALUE('Avance Cuantitativo Productos'!$AT41:$AT41)/_xlfn.NUMBERVALUE('Avance Cuantitativo Productos'!$BK41:$BK41),IF('Avance Cuantitativo Productos'!$H41:$H41="Decreciente",('Avance Cuantitativo Productos'!$AT41:$AT41-Anualiza_LB('Avance Cuantitativo Productos'!$CA$6:$CA$6,'Avance Cuantitativo Productos'!$M41:$M41,'Avance Cuantitativo Productos'!$G41:$G41,'Avance Cuantitativo Productos'!$L41:$L41))/('Avance Cuantitativo Productos'!$BK41:$BK41-Anualiza_LB('Avance Cuantitativo Productos'!$CA$6:$CA$6,'Avance Cuantitativo Productos'!$M41:$M41,'Avance Cuantitativo Productos'!$G41:$G41,'Avance Cuantitativo Productos'!$L41:$L41)),"Seleccionar Anualización")))))</f>
        <v/>
      </c>
      <c r="CB41" s="128" t="str">
        <f t="array" aca="1" ref="CB41" ca="1">IF(OR('Avance Cuantitativo Productos'!$AU41:$AU41="",(SUMPRODUCT(--('Avance Cuantitativo Productos'!$R41:$U41))-SUMPRODUCT(--('Avance Cuantitativo Productos'!$N41:$Q41))&lt;&gt;"")=0),"",IF('Avance Cuantitativo Productos'!$H41:$H41="Creciente",('Avance Cuantitativo Productos'!$AU41:$AU41-Anualiza_LB('Avance Cuantitativo Productos'!$CB$6:$CB$6,'Avance Cuantitativo Productos'!$M41:$M41,'Avance Cuantitativo Productos'!$G41:$G41,'Avance Cuantitativo Productos'!$L41:$L41))/('Avance Cuantitativo Productos'!$BL41:$BL41-Anualiza_LB('Avance Cuantitativo Productos'!$CB$6:$CB$6,'Avance Cuantitativo Productos'!$M41:$M41,'Avance Cuantitativo Productos'!$G41:$G41,'Avance Cuantitativo Productos'!$L41:$L41)),IF('Avance Cuantitativo Productos'!$H41:$H41="Constante",('Avance Cuantitativo Productos'!$AU41:$AU41/'Avance Cuantitativo Productos'!$BL41:$BL41),IF('Avance Cuantitativo Productos'!$H41:$H41="Suma",_xlfn.NUMBERVALUE('Avance Cuantitativo Productos'!$AU41:$AU41)/(_xlfn.NUMBERVALUE('Avance Cuantitativo Productos'!$BL41:$BL41)),IF('Avance Cuantitativo Productos'!$H41:$H41="Decreciente",('Avance Cuantitativo Productos'!$AU41:$AU41-Anualiza_LB('Avance Cuantitativo Productos'!$CB$6:$CB$6,'Avance Cuantitativo Productos'!$M41:$M41,'Avance Cuantitativo Productos'!$G41:$G41,'Avance Cuantitativo Productos'!$L41:$L41))/('Avance Cuantitativo Productos'!$BL41:$BL41-Anualiza_LB('Avance Cuantitativo Productos'!$CB$6:$CB$6,'Avance Cuantitativo Productos'!$M41:$M41,'Avance Cuantitativo Productos'!$G41:$G41,'Avance Cuantitativo Productos'!$L41:$L41)),"Seleccionar Anualización")))))</f>
        <v/>
      </c>
      <c r="CC41" s="128" t="str">
        <f t="array" aca="1" ref="CC41" ca="1">+IF(OR('Avance Cuantitativo Productos'!$AV41:$AV41="",(SUMPRODUCT(--('Avance Cuantitativo Productos'!$V41:$Y41))-SUMPRODUCT(--('Avance Cuantitativo Productos'!$R41:$U41))&lt;&gt;"")=0),"",IF('Avance Cuantitativo Productos'!$H41:$H41="Creciente",('Avance Cuantitativo Productos'!$AV41:$AV41-Anualiza_LB('Avance Cuantitativo Productos'!$CC$6:$CC$6,'Avance Cuantitativo Productos'!$M41:$M41,'Avance Cuantitativo Productos'!$G41:$G41,'Avance Cuantitativo Productos'!$L41:$L41))/('Avance Cuantitativo Productos'!$BM41:$BM41-Anualiza_LB('Avance Cuantitativo Productos'!$CC$6:$CC$6,'Avance Cuantitativo Productos'!$M41:$M41,'Avance Cuantitativo Productos'!$G41:$G41,'Avance Cuantitativo Productos'!$L41:$L41)),IF('Avance Cuantitativo Productos'!$H41:$H41="Constante",('Avance Cuantitativo Productos'!$AV41:$AV41/'Avance Cuantitativo Productos'!$BM41:$BM41),IF('Avance Cuantitativo Productos'!$H41:$H41="Suma",_xlfn.NUMBERVALUE('Avance Cuantitativo Productos'!$AV41:$AV41)/(_xlfn.NUMBERVALUE('Avance Cuantitativo Productos'!$BM41:$BM41)),IF('Avance Cuantitativo Productos'!$H41:$H41="Decreciente",('Avance Cuantitativo Productos'!$AV41:$AV41-Anualiza_LB('Avance Cuantitativo Productos'!$CC$6:$CC$6,'Avance Cuantitativo Productos'!$M41:$M41,'Avance Cuantitativo Productos'!$G41:$G41,'Avance Cuantitativo Productos'!$L41:$L41))/('Avance Cuantitativo Productos'!$BM41:$BM41-Anualiza_LB('Avance Cuantitativo Productos'!$CC$6:$CC$6,'Avance Cuantitativo Productos'!$M41:$M41,'Avance Cuantitativo Productos'!$G41:$G41,'Avance Cuantitativo Productos'!$L41:$L41)),"Seleccionar Anualización")))))</f>
        <v/>
      </c>
      <c r="CD41" s="128" t="str">
        <f t="array" aca="1" ref="CD41" ca="1">+IF(OR('Avance Cuantitativo Productos'!$AW41:$AW41="",(SUMPRODUCT(--('Avance Cuantitativo Productos'!$Z41:$AC41))-SUMPRODUCT(--('Avance Cuantitativo Productos'!$V41:$Y41))&lt;&gt;"")=0),"",IF('Avance Cuantitativo Productos'!$H41:$H41="Creciente",('Avance Cuantitativo Productos'!$AW41:$AW41-Anualiza_LB('Avance Cuantitativo Productos'!$CD$6:$CD$6,'Avance Cuantitativo Productos'!$M41:$M41,'Avance Cuantitativo Productos'!$G41:$G41,'Avance Cuantitativo Productos'!$L41:$L41))/('Avance Cuantitativo Productos'!$BN41:$BN41-Anualiza_LB('Avance Cuantitativo Productos'!$CD$6:$CD$6,'Avance Cuantitativo Productos'!$M41:$M41,'Avance Cuantitativo Productos'!$G41:$G41,'Avance Cuantitativo Productos'!$L41:$L41)),IF('Avance Cuantitativo Productos'!$H41:$H41="Constante",('Avance Cuantitativo Productos'!$AW41:$AW41/'Avance Cuantitativo Productos'!$BN41:$BN41),IF('Avance Cuantitativo Productos'!$H41:$H41="Suma",_xlfn.NUMBERVALUE('Avance Cuantitativo Productos'!$AW41:$AW41)/(_xlfn.NUMBERVALUE('Avance Cuantitativo Productos'!$BN41:$BN41)),IF('Avance Cuantitativo Productos'!$H41:$H41="Decreciente",('Avance Cuantitativo Productos'!$AW41:$AW41-Anualiza_LB('Avance Cuantitativo Productos'!$CD$6:$CD$6,'Avance Cuantitativo Productos'!$M41:$M41,'Avance Cuantitativo Productos'!$G41:$G41,'Avance Cuantitativo Productos'!$L41:$L41))/('Avance Cuantitativo Productos'!$BN41:$BN41-Anualiza_LB('Avance Cuantitativo Productos'!$CD$6:$CD$6,'Avance Cuantitativo Productos'!$M41:$M41,'Avance Cuantitativo Productos'!$G41:$G41,'Avance Cuantitativo Productos'!$L41:$L41)),"Seleccionar Anualización")))))</f>
        <v/>
      </c>
      <c r="CE41" s="128" t="str">
        <f t="array" aca="1" ref="CE41" ca="1">+IF(OR('Avance Cuantitativo Productos'!$AX41:$AX41="",(SUMPRODUCT(--('Avance Cuantitativo Productos'!$AD41:$AG41))-SUMPRODUCT(--('Avance Cuantitativo Productos'!$Z41:$AC41))&lt;&gt;"")=0),"",IF('Avance Cuantitativo Productos'!$H41:$H41="Creciente",('Avance Cuantitativo Productos'!$AX41:$AX41-Anualiza_LB('Avance Cuantitativo Productos'!$CE$6:$CE$6,'Avance Cuantitativo Productos'!$M41:$M41,'Avance Cuantitativo Productos'!$G41:$G41,'Avance Cuantitativo Productos'!$L41:$L41))/('Avance Cuantitativo Productos'!$BO41:$BO41-Anualiza_LB('Avance Cuantitativo Productos'!$CE$6:$CE$6,'Avance Cuantitativo Productos'!$M41:$M41,'Avance Cuantitativo Productos'!$G41:$G41,'Avance Cuantitativo Productos'!$L41:$L41)),IF('Avance Cuantitativo Productos'!$H41:$H41="Constante",('Avance Cuantitativo Productos'!$AX41:$AX41/'Avance Cuantitativo Productos'!$BO41:$BO41),IF('Avance Cuantitativo Productos'!$H41:$H41="Suma",_xlfn.NUMBERVALUE('Avance Cuantitativo Productos'!$AX41:$AX41)/(_xlfn.NUMBERVALUE('Avance Cuantitativo Productos'!$BO41:$BO41)),IF('Avance Cuantitativo Productos'!$H41:$H41="Decreciente",('Avance Cuantitativo Productos'!$AX41:$AX41-Anualiza_LB('Avance Cuantitativo Productos'!$CE$6:$CE$6,'Avance Cuantitativo Productos'!$M41:$M41,'Avance Cuantitativo Productos'!$G41:$G41,'Avance Cuantitativo Productos'!$L41:$L41))/('Avance Cuantitativo Productos'!$BO41:$BO41-Anualiza_LB('Avance Cuantitativo Productos'!$CE$6:$CE$6,'Avance Cuantitativo Productos'!$M41:$M41,'Avance Cuantitativo Productos'!$G41:$G41,'Avance Cuantitativo Productos'!$L41:$L41)),"Seleccionar Anualización")))))</f>
        <v/>
      </c>
      <c r="CF41" s="128">
        <f t="array" aca="1" ref="CF41" ca="1">+IF(OR('Avance Cuantitativo Productos'!$AY41:$AY41="",(SUMPRODUCT(--('Avance Cuantitativo Productos'!$AH41:$AK41))-SUMPRODUCT(--('Avance Cuantitativo Productos'!$AD41:$AG41))&lt;&gt;"")=0),"",IF('Avance Cuantitativo Productos'!$H41:$H41="Creciente",('Avance Cuantitativo Productos'!$AY41:$AY41-Anualiza_LB('Avance Cuantitativo Productos'!$CF$6:$CF$6,'Avance Cuantitativo Productos'!$M41:$M41,'Avance Cuantitativo Productos'!$G41:$G41,'Avance Cuantitativo Productos'!$L41:$L41))/('Avance Cuantitativo Productos'!$BP41:$BP41-Anualiza_LB('Avance Cuantitativo Productos'!$CF$6:$CF$6,'Avance Cuantitativo Productos'!$M41:$M41,'Avance Cuantitativo Productos'!$G41:$G41,'Avance Cuantitativo Productos'!$L41:$L41)),IF('Avance Cuantitativo Productos'!$H41:$H41="Constante",('Avance Cuantitativo Productos'!$AY41:$AY41/'Avance Cuantitativo Productos'!$BP41:$BP41),IF('Avance Cuantitativo Productos'!$H41:$H41="Suma",_xlfn.NUMBERVALUE('Avance Cuantitativo Productos'!$AY41:$AY41)/(_xlfn.NUMBERVALUE('Avance Cuantitativo Productos'!$BP41:$BP41)),IF('Avance Cuantitativo Productos'!$H41:$H41="Decreciente",('Avance Cuantitativo Productos'!$AY41:$AY41-Anualiza_LB('Avance Cuantitativo Productos'!$CF$6:$CF$6,'Avance Cuantitativo Productos'!$M41:$M41,'Avance Cuantitativo Productos'!$G41:$G41,'Avance Cuantitativo Productos'!$L41:$L41))/('Avance Cuantitativo Productos'!$BP41:$BP41-Anualiza_LB('Avance Cuantitativo Productos'!$CF$6:$CF$6,'Avance Cuantitativo Productos'!$M41:$M41,'Avance Cuantitativo Productos'!$G41:$G41,'Avance Cuantitativo Productos'!$L41:$L41)),"Seleccionar Anualización")))))</f>
        <v>0.7685121107266436</v>
      </c>
      <c r="CG41" s="148">
        <f t="array" aca="1" ref="CG41" ca="1">+IF(OR('Avance Cuantitativo Productos'!$AZ41:$AZ41="",(SUMPRODUCT(--('Avance Cuantitativo Productos'!$AL41:$AO41))-SUMPRODUCT(--('Avance Cuantitativo Productos'!$AH41:$AK41))&lt;&gt;"")=0),"",IF('Avance Cuantitativo Productos'!$H41:$H41="Creciente",('Avance Cuantitativo Productos'!$AZ41:$AZ41-Anualiza_LB('Avance Cuantitativo Productos'!$CG$6:$CG$6,'Avance Cuantitativo Productos'!$M41:$M41,'Avance Cuantitativo Productos'!$G41:$G41,'Avance Cuantitativo Productos'!$L41:$L41))/('Avance Cuantitativo Productos'!$BQ41:$BQ41-Anualiza_LB('Avance Cuantitativo Productos'!$CG$6:$CG$6,'Avance Cuantitativo Productos'!$M41:$M41,'Avance Cuantitativo Productos'!$G41:$G41,'Avance Cuantitativo Productos'!$L41:$L41)),IF('Avance Cuantitativo Productos'!$H41:$H41="Constante",('Avance Cuantitativo Productos'!$AZ41:$AZ41/'Avance Cuantitativo Productos'!$BQ41:$BQ41),IF('Avance Cuantitativo Productos'!$H41:$H41="Suma",_xlfn.NUMBERVALUE('Avance Cuantitativo Productos'!$AZ41:$AZ41)/(_xlfn.NUMBERVALUE('Avance Cuantitativo Productos'!$BQ41:$BQ41)),IF('Avance Cuantitativo Productos'!$H41:$H41="Decreciente",('Avance Cuantitativo Productos'!$AZ41:$AZ41-Anualiza_LB('Avance Cuantitativo Productos'!$CG$6:$CG$6,'Avance Cuantitativo Productos'!$M41:$M41,'Avance Cuantitativo Productos'!$G41:$G41,'Avance Cuantitativo Productos'!$L41:$L41))/('Avance Cuantitativo Productos'!$BQ41:$BQ41-Anualiza_LB('Avance Cuantitativo Productos'!$CG$6:$CG$6,'Avance Cuantitativo Productos'!$M41:$M41,'Avance Cuantitativo Productos'!$G41:$G41,'Avance Cuantitativo Productos'!$L41:$L41)),"Seleccionar Anualización")))))</f>
        <v>0.73564013840830444</v>
      </c>
      <c r="CH41" s="148">
        <f t="array" aca="1" ref="CH41" ca="1">+IF(OR('Avance Cuantitativo Productos'!$BA41:$BA41="",(SUMPRODUCT(--('Avance Cuantitativo Productos'!$AP41:$AS41))-SUMPRODUCT(--('Avance Cuantitativo Productos'!$AL41:$AO41))&lt;&gt;"")=0),"",IF('Avance Cuantitativo Productos'!$H41:$H41="Creciente",('Avance Cuantitativo Productos'!$BA41:$BA41-Anualiza_LB('Avance Cuantitativo Productos'!$CH$6:$CH$6,'Avance Cuantitativo Productos'!$M41:$M41,'Avance Cuantitativo Productos'!$G41:$G41,'Avance Cuantitativo Productos'!$L41:$L41))/('Avance Cuantitativo Productos'!$BR41:$BR41-Anualiza_LB('Avance Cuantitativo Productos'!$CH$6:$CH$6,'Avance Cuantitativo Productos'!$M41:$M41,'Avance Cuantitativo Productos'!$G41:$G41,'Avance Cuantitativo Productos'!$L41:$L41)),IF('Avance Cuantitativo Productos'!$H41:$H41="Constante",('Avance Cuantitativo Productos'!$BA41:$BA41/'Avance Cuantitativo Productos'!$BR41:$BR41),IF('Avance Cuantitativo Productos'!$H41:$H41="Suma",_xlfn.NUMBERVALUE('Avance Cuantitativo Productos'!$BA41:$BA41)/(_xlfn.NUMBERVALUE('Avance Cuantitativo Productos'!$BR41:$BR41)),IF('Avance Cuantitativo Productos'!$H41:$H41="Decreciente",('Avance Cuantitativo Productos'!$BA41:$BA41-Anualiza_LB('Avance Cuantitativo Productos'!$CH$6:$CH$6,'Avance Cuantitativo Productos'!$M41:$M41,'Avance Cuantitativo Productos'!$G41:$G41,'Avance Cuantitativo Productos'!$L41:$L41))/('Avance Cuantitativo Productos'!$BR41:$BR41-Anualiza_LB('Avance Cuantitativo Productos'!$CH$6:$CH$6,'Avance Cuantitativo Productos'!$M41:$M41,'Avance Cuantitativo Productos'!$G41:$G41,'Avance Cuantitativo Productos'!$L41:$L41)),"Seleccionar Anualización")))))</f>
        <v>0.73564013840830444</v>
      </c>
      <c r="CI41" s="34" t="str">
        <f t="array" aca="1" ref="CI41" ca="1">++IF(OR('Avance Cuantitativo Productos'!$BJ41:$BJ41="",'Avance Cuantitativo Productos'!$AT41:$AT41=""),"",IF('Avance Cuantitativo Productos'!$H41:$H41="Creciente",('Avance Cuantitativo Productos'!$AT41:$AT41-Anualiza_LB('Avance Cuantitativo Productos'!$CI$6:$CI$6,'Avance Cuantitativo Productos'!$M41:$M41,'Avance Cuantitativo Productos'!$G41:$G41,'Avance Cuantitativo Productos'!$L41:$L41))/('Avance Cuantitativo Productos'!$BJ41:$BJ41-Anualiza_LB('Avance Cuantitativo Productos'!$CI$6:$CI$6,'Avance Cuantitativo Productos'!$M41:$M41,'Avance Cuantitativo Productos'!$G41:$G41,'Avance Cuantitativo Productos'!$L41:$L41)),IF('Avance Cuantitativo Productos'!$H41:$H41="Constante",'Avance Cuantitativo Productos'!$AT41:$AT41/'Avance Cuantitativo Productos'!$BJ41:$BJ41,IF('Avance Cuantitativo Productos'!$H41:$H41="Suma",('Avance Cuantitativo Productos'!$AT41:$AT41)/('Avance Cuantitativo Productos'!$BJ41:$BJ41),IF('Avance Cuantitativo Productos'!$H41:$H41="Decreciente",('Avance Cuantitativo Productos'!$G41:$G41-Anualiza_LB('Avance Cuantitativo Productos'!$CI$6:$CI$6,'Avance Cuantitativo Productos'!$M41:$M41,'Avance Cuantitativo Productos'!$G41:$G41,'Avance Cuantitativo Productos'!$L41:$L41))/(Anualiza_LB('Avance Cuantitativo Productos'!$CI$6:$CI$6,'Avance Cuantitativo Productos'!$M41:$M41,'Avance Cuantitativo Productos'!$G41:$G41,'Avance Cuantitativo Productos'!$L41:$L41)-'Avance Cuantitativo Productos'!$BJ41:$BJ41),"Seleccionar Anualización")))))</f>
        <v/>
      </c>
      <c r="CJ41" s="81" t="str">
        <f t="array" aca="1" ref="CJ41" ca="1">++IF(OR('Avance Cuantitativo Productos'!$BJ41:$BJ41="",'Avance Cuantitativo Productos'!$AU41:$AU41=""),"",IF('Avance Cuantitativo Productos'!$H41:$H41="Creciente",('Avance Cuantitativo Productos'!$AU41:$AU41-Anualiza_LB('Avance Cuantitativo Productos'!$CJ$6:$CJ$6,'Avance Cuantitativo Productos'!$M41:$M41,'Avance Cuantitativo Productos'!$G41:$G41,'Avance Cuantitativo Productos'!$L41:$L41))/('Avance Cuantitativo Productos'!$BJ41:$BJ41-Anualiza_LB('Avance Cuantitativo Productos'!$CJ$6:$CJ$6,'Avance Cuantitativo Productos'!$M41:$M41,'Avance Cuantitativo Productos'!$G41:$G41,'Avance Cuantitativo Productos'!$L41:$L41)),IF('Avance Cuantitativo Productos'!$H41:$H41="Constante",'Avance Cuantitativo Productos'!$AU41:$AU41/'Avance Cuantitativo Productos'!$BJ41:$BJ41,IF('Avance Cuantitativo Productos'!$H41:$H41="Suma",('Avance Cuantitativo Productos'!$AU41:$AU41)/('Avance Cuantitativo Productos'!$BJ41:$BJ41),IF('Avance Cuantitativo Productos'!$H41:$H41="Decreciente",(Anualiza_LB('Avance Cuantitativo Productos'!$CJ$6:$CJ$6,'Avance Cuantitativo Productos'!$M41:$M41,'Avance Cuantitativo Productos'!$G41:$G41,'Avance Cuantitativo Productos'!$L41:$L41)-'Avance Cuantitativo Productos'!$AU41:$AU41)/(Anualiza_LB('Avance Cuantitativo Productos'!$CJ$6:$CJ$6,'Avance Cuantitativo Productos'!$M41:$M41,'Avance Cuantitativo Productos'!$G41:$G41,'Avance Cuantitativo Productos'!$L41:$L41)-'Avance Cuantitativo Productos'!$BJ41:$BJ41),"Seleccionar Anualización")))))</f>
        <v/>
      </c>
      <c r="CK41" s="81" t="str">
        <f t="array" aca="1" ref="CK41" ca="1">+IF(OR('Avance Cuantitativo Productos'!$BJ41:$BJ41="",'Avance Cuantitativo Productos'!$AV41:$AV41=""),"",IF('Avance Cuantitativo Productos'!$H41:$H41="Creciente",('Avance Cuantitativo Productos'!$AV41:$AV41-Anualiza_LB('Avance Cuantitativo Productos'!$CK$6:$CK$6,'Avance Cuantitativo Productos'!$M41:$M41,'Avance Cuantitativo Productos'!$G41:$G41,'Avance Cuantitativo Productos'!$L41:$L41))/('Avance Cuantitativo Productos'!$BJ41:$BJ41-Anualiza_LB('Avance Cuantitativo Productos'!$CK$6:$CK$6,'Avance Cuantitativo Productos'!$M41:$M41,'Avance Cuantitativo Productos'!$G41:$G41,'Avance Cuantitativo Productos'!$L41:$L41)),IF('Avance Cuantitativo Productos'!$H41:$H41="Constante",'Avance Cuantitativo Productos'!$AV41:$AV41/'Avance Cuantitativo Productos'!$BJ41:$BJ41,IF('Avance Cuantitativo Productos'!$H41:$H41="Suma",('Avance Cuantitativo Productos'!$AV41:$AV41)/('Avance Cuantitativo Productos'!$BJ41:$BJ41),IF('Avance Cuantitativo Productos'!$H41:$H41="Decreciente",(Anualiza_LB('Avance Cuantitativo Productos'!$CK$6:$CK$6,'Avance Cuantitativo Productos'!$M41:$M41,'Avance Cuantitativo Productos'!$G41:$G41,'Avance Cuantitativo Productos'!$L41:$L41)-'Avance Cuantitativo Productos'!$AV41:$AV41)/(Anualiza_LB('Avance Cuantitativo Productos'!$CK$6:$CK$6,'Avance Cuantitativo Productos'!$M41:$M41,'Avance Cuantitativo Productos'!$G41:$G41,'Avance Cuantitativo Productos'!$L41:$L41)-'Avance Cuantitativo Productos'!$BJ41:$BJ41),"Seleccionar Anualización")))))</f>
        <v/>
      </c>
      <c r="CL41" s="81" t="str">
        <f t="array" aca="1" ref="CL41" ca="1">+IF(OR('Avance Cuantitativo Productos'!$BJ41:$BJ41="",'Avance Cuantitativo Productos'!$AW41:$AW41=""),"",IF('Avance Cuantitativo Productos'!$H41:$H41="Creciente",('Avance Cuantitativo Productos'!$AW41:$AW41-Anualiza_LB('Avance Cuantitativo Productos'!$CL$6:$CL$6,'Avance Cuantitativo Productos'!$M41:$M41,'Avance Cuantitativo Productos'!$G41:$G41,'Avance Cuantitativo Productos'!$L41:$L41))/('Avance Cuantitativo Productos'!$BJ41:$BJ41-Anualiza_LB('Avance Cuantitativo Productos'!$CL$6:$CL$6,'Avance Cuantitativo Productos'!$M41:$M41,'Avance Cuantitativo Productos'!$G41:$G41,'Avance Cuantitativo Productos'!$L41:$L41)),IF('Avance Cuantitativo Productos'!$H41:$H41="Constante",'Avance Cuantitativo Productos'!$AW41:$AW41/'Avance Cuantitativo Productos'!$BJ41:$BJ41,IF('Avance Cuantitativo Productos'!$H41:$H41="Suma",('Avance Cuantitativo Productos'!$AW41:$AW41)/('Avance Cuantitativo Productos'!$BJ41:$BJ41),IF('Avance Cuantitativo Productos'!$H41:$H41="Decreciente",(Anualiza_LB('Avance Cuantitativo Productos'!$CL$6:$CL$6,'Avance Cuantitativo Productos'!$M41:$M41,'Avance Cuantitativo Productos'!$G41:$G41,'Avance Cuantitativo Productos'!$L41:$L41)-'Avance Cuantitativo Productos'!$AW41:$AW41)/(Anualiza_LB('Avance Cuantitativo Productos'!$CL$6:$CL$6,'Avance Cuantitativo Productos'!$M41:$M41,'Avance Cuantitativo Productos'!$G41:$G41,'Avance Cuantitativo Productos'!$L41:$L41)-'Avance Cuantitativo Productos'!$BJ41:$BJ41),"Seleccionar Anualización")))))</f>
        <v/>
      </c>
      <c r="CM41" s="81" t="str">
        <f t="array" aca="1" ref="CM41" ca="1">+IF(OR('Avance Cuantitativo Productos'!$BJ41:$BJ41="",'Avance Cuantitativo Productos'!$AX41:$AX41=""),"",IF('Avance Cuantitativo Productos'!$H41:$H41="Creciente",('Avance Cuantitativo Productos'!$AX41:$AX41-Anualiza_LB('Avance Cuantitativo Productos'!$CM$6:$CM$6,'Avance Cuantitativo Productos'!$M41:$M41,'Avance Cuantitativo Productos'!$G41:$G41,'Avance Cuantitativo Productos'!$L41:$L41))/('Avance Cuantitativo Productos'!$BJ41:$BJ41-Anualiza_LB('Avance Cuantitativo Productos'!$CM$6:$CM$6,'Avance Cuantitativo Productos'!$M41:$M41,'Avance Cuantitativo Productos'!$G41:$G41,'Avance Cuantitativo Productos'!$L41:$L41)),IF('Avance Cuantitativo Productos'!$H41:$H41="Constante",'Avance Cuantitativo Productos'!$AX41:$AX41/'Avance Cuantitativo Productos'!$BJ41:$BJ41,IF('Avance Cuantitativo Productos'!$H41:$H41="Suma",('Avance Cuantitativo Productos'!$AX41:$AX41)/('Avance Cuantitativo Productos'!$BJ41:$BJ41),IF('Avance Cuantitativo Productos'!$H41:$H41="Decreciente",(Anualiza_LB('Avance Cuantitativo Productos'!$CM$6:$CM$6,'Avance Cuantitativo Productos'!$M41:$M41,'Avance Cuantitativo Productos'!$G41:$G41,'Avance Cuantitativo Productos'!$L41:$L41)-'Avance Cuantitativo Productos'!$AX41:$AX41)/(Anualiza_LB('Avance Cuantitativo Productos'!$CM$6:$CM$6,'Avance Cuantitativo Productos'!$M41:$M41,'Avance Cuantitativo Productos'!$G41:$G41,'Avance Cuantitativo Productos'!$L41:$L41)-'Avance Cuantitativo Productos'!$BJ41:$BJ41),"Seleccionar Anualización")))))</f>
        <v/>
      </c>
      <c r="CN41" s="81">
        <f t="array" aca="1" ref="CN41" ca="1">+IF(OR('Avance Cuantitativo Productos'!$BJ41:$BJ41="",'Avance Cuantitativo Productos'!$AY41:$AY41=""),"",IF('Avance Cuantitativo Productos'!$H41:$H41="Creciente",('Avance Cuantitativo Productos'!$AY41:$AY41-Anualiza_LB('Avance Cuantitativo Productos'!$CN$6:$CN$6,'Avance Cuantitativo Productos'!$M41:$M41,'Avance Cuantitativo Productos'!$G41:$G41,'Avance Cuantitativo Productos'!$L41:$L41))/('Avance Cuantitativo Productos'!$BJ41:$BJ41-Anualiza_LB('Avance Cuantitativo Productos'!$CN$6:$CN$6,'Avance Cuantitativo Productos'!$M41:$M41,'Avance Cuantitativo Productos'!$G41:$G41,'Avance Cuantitativo Productos'!$L41:$L41)),IF('Avance Cuantitativo Productos'!$H41:$H41="Constante",'Avance Cuantitativo Productos'!$AY41:$AY41/'Avance Cuantitativo Productos'!$BJ41:$BJ41,IF('Avance Cuantitativo Productos'!$H41:$H41="Suma",('Avance Cuantitativo Productos'!$AY41:$AY41)/('Avance Cuantitativo Productos'!$BJ41:$BJ41),IF('Avance Cuantitativo Productos'!$H41:$H41="Decreciente",(Anualiza_LB('Avance Cuantitativo Productos'!$CN$6:$CN$6,'Avance Cuantitativo Productos'!$M41:$M41,'Avance Cuantitativo Productos'!$G41:$G41,'Avance Cuantitativo Productos'!$L41:$L41)-'Avance Cuantitativo Productos'!$AY41:$AY41)/(Anualiza_LB('Avance Cuantitativo Productos'!$CN$6:$CN$6,'Avance Cuantitativo Productos'!$M41:$M41,'Avance Cuantitativo Productos'!$G41:$G41,'Avance Cuantitativo Productos'!$L41:$L41)-'Avance Cuantitativo Productos'!$BJ41:$BJ41),"Seleccionar Anualización")))))</f>
        <v>0.7685121107266436</v>
      </c>
      <c r="CO41" s="140">
        <f t="array" aca="1" ref="CO41" ca="1">+IF(OR('Avance Cuantitativo Productos'!$BJ41:$BJ41="",'Avance Cuantitativo Productos'!$AZ41:$AZ41=""),"",IF('Avance Cuantitativo Productos'!$H41:$H41="Creciente",('Avance Cuantitativo Productos'!$AZ41:$AZ41-Anualiza_LB('Avance Cuantitativo Productos'!$CO$6:$CO$6,'Avance Cuantitativo Productos'!$M41:$M41,'Avance Cuantitativo Productos'!$G41:$G41,'Avance Cuantitativo Productos'!$L41:$L41))/('Avance Cuantitativo Productos'!$BJ41:$BJ41-Anualiza_LB('Avance Cuantitativo Productos'!$CO$6:$CO$6,'Avance Cuantitativo Productos'!$M41:$M41,'Avance Cuantitativo Productos'!$G41:$G41,'Avance Cuantitativo Productos'!$L41:$L41)),IF('Avance Cuantitativo Productos'!$H41:$H41="Constante",'Avance Cuantitativo Productos'!$AZ41:$AZ41/'Avance Cuantitativo Productos'!$BJ41:$BJ41,IF('Avance Cuantitativo Productos'!$H41:$H41="Suma",('Avance Cuantitativo Productos'!$AZ41:$AZ41)/('Avance Cuantitativo Productos'!$BJ41:$BJ41),IF('Avance Cuantitativo Productos'!$H41:$H41="Decreciente",(Anualiza_LB('Avance Cuantitativo Productos'!$CO$6:$CO$6,'Avance Cuantitativo Productos'!$M41:$M41,'Avance Cuantitativo Productos'!$G41:$G41,'Avance Cuantitativo Productos'!$L41:$L41)-'Avance Cuantitativo Productos'!$AZ41:$AZ41)/(Anualiza_LB('Avance Cuantitativo Productos'!$CO$6:$CO$6,'Avance Cuantitativo Productos'!$M41:$M41,'Avance Cuantitativo Productos'!$G41:$G41,'Avance Cuantitativo Productos'!$L41:$L41)-'Avance Cuantitativo Productos'!$BJ41:$BJ41),"Seleccionar Anualización")))))</f>
        <v>0.73564013840830444</v>
      </c>
      <c r="CP41" s="82">
        <f t="array" aca="1" ref="CP41" ca="1">+IF(OR('Avance Cuantitativo Productos'!$BJ41:$BJ41="",'Avance Cuantitativo Productos'!$BA41:$BA41=""),"",IF('Avance Cuantitativo Productos'!$H41:$H41="Creciente",('Avance Cuantitativo Productos'!$BA41:$BA41-Anualiza_LB('Avance Cuantitativo Productos'!$CP$6:$CP$6,'Avance Cuantitativo Productos'!$M41:$M41,'Avance Cuantitativo Productos'!$G41:$G41,'Avance Cuantitativo Productos'!$L41:$L41))/('Avance Cuantitativo Productos'!$BJ41:$BJ41-Anualiza_LB('Avance Cuantitativo Productos'!$CP$6:$CP$6,'Avance Cuantitativo Productos'!$M41:$M41,'Avance Cuantitativo Productos'!$G41:$G41,'Avance Cuantitativo Productos'!$L41:$L41)),IF('Avance Cuantitativo Productos'!$H41:$H41="Constante",'Avance Cuantitativo Productos'!$BA41:$BA41/'Avance Cuantitativo Productos'!$BJ41:$BJ41,IF('Avance Cuantitativo Productos'!$H41:$H41="Suma",('Avance Cuantitativo Productos'!$BA41:$BA41)/('Avance Cuantitativo Productos'!$BJ41:$BJ41),IF('Avance Cuantitativo Productos'!$H41:$H41="Decreciente",(Anualiza_LB('Avance Cuantitativo Productos'!$CP$6:$CP$6,'Avance Cuantitativo Productos'!$M41:$M41,'Avance Cuantitativo Productos'!$G41:$G41,'Avance Cuantitativo Productos'!$L41:$L41)-'Avance Cuantitativo Productos'!$BA41:$BA41)/(Anualiza_LB('Avance Cuantitativo Productos'!$CP$6:$CP$6,'Avance Cuantitativo Productos'!$M41:$M41,'Avance Cuantitativo Productos'!$G41:$G41,'Avance Cuantitativo Productos'!$L41:$L41)-'Avance Cuantitativo Productos'!$BJ41:$BJ41),"Seleccionar Anualización")))))</f>
        <v>0.73564013840830444</v>
      </c>
    </row>
    <row r="42" spans="1:94" ht="75">
      <c r="A42" s="7">
        <v>36</v>
      </c>
      <c r="B42" t="str">
        <f>+LEFT('Avance Cuantitativo Productos'!$C42:$C42,2)</f>
        <v>2.</v>
      </c>
      <c r="C42" s="129" t="s">
        <v>265</v>
      </c>
      <c r="D42" s="129" t="s">
        <v>266</v>
      </c>
      <c r="E42" s="130" t="s">
        <v>53</v>
      </c>
      <c r="F42" s="131">
        <v>0.02</v>
      </c>
      <c r="G42" s="132">
        <v>152</v>
      </c>
      <c r="H42" s="132" t="s">
        <v>20</v>
      </c>
      <c r="I42" s="132" t="s">
        <v>30</v>
      </c>
      <c r="J42" s="32">
        <v>44927</v>
      </c>
      <c r="K42" s="33">
        <v>49674</v>
      </c>
      <c r="L42" s="117" t="str">
        <f t="array" ref="L42">+_xlfn.CONCAT("Q",LEFT(LOOKUP(2,1/('Avance Cuantitativo Productos'!$N42:$AS42&lt;&gt;""),'Avance Cuantitativo Productos'!$N$6:$AS$6),1))</f>
        <v>Q4</v>
      </c>
      <c r="M42" s="133" t="str">
        <f t="array" ref="M42">+RIGHT(LOOKUP(2,1/('Avance Cuantitativo Productos'!$N42:$AS42&lt;&gt;""),'Avance Cuantitativo Productos'!$N$6:$AS$6),4)</f>
        <v>2024</v>
      </c>
      <c r="N42" s="42"/>
      <c r="O42" s="45"/>
      <c r="P42" s="45"/>
      <c r="Q42" s="46"/>
      <c r="R42" s="42"/>
      <c r="S42" s="45"/>
      <c r="T42" s="45"/>
      <c r="U42" s="46"/>
      <c r="V42" s="42"/>
      <c r="W42" s="45"/>
      <c r="X42" s="45"/>
      <c r="Y42" s="46"/>
      <c r="Z42" s="42"/>
      <c r="AA42" s="45"/>
      <c r="AB42" s="45"/>
      <c r="AC42" s="46"/>
      <c r="AD42" s="42"/>
      <c r="AE42" s="45"/>
      <c r="AF42" s="45"/>
      <c r="AG42" s="46"/>
      <c r="AH42" s="42"/>
      <c r="AI42" s="45"/>
      <c r="AJ42" s="45"/>
      <c r="AK42" s="178">
        <v>152</v>
      </c>
      <c r="AL42" s="45"/>
      <c r="AM42" s="45"/>
      <c r="AN42" s="45"/>
      <c r="AO42" s="235">
        <v>138</v>
      </c>
      <c r="AP42" s="304"/>
      <c r="AQ42" s="304"/>
      <c r="AR42" s="45"/>
      <c r="AS42" s="45"/>
      <c r="AT42" s="120" t="str">
        <f t="array" aca="1" ref="AT42" ca="1">IF('Avance Cuantitativo Productos'!$H42:$H42="","Seleccionar Anualización",IF(COUNTIF('Avance Cuantitativo Productos'!$N42:$Q42,"="&amp;"")=4,"",IF('Avance Cuantitativo Productos'!$H42:$H42="Creciente",IF(COUNTIF('Avance Cuantitativo Productos'!$N42:$Q42,"&lt;"&amp;'Avance Cuantitativo Productos'!$G42:$G42)&gt;=1,"ERROR, el valor reportado es inferior a la Línea Base",IF(COUNTIF('Avance Cuantitativo Productos'!$N42:$Q42,"="&amp;"")=3,OFFSET('Avance Cuantitativo Productos'!$N42:$N42,0,MATCH(MAX('Avance Cuantitativo Productos'!$N42:$Q42)+1,'Avance Cuantitativo Productos'!$N42:$Q42,1)-1),IF(INDEX('Avance Cuantitativo Productos'!$N42:$Q42,LARGE(('Avance Cuantitativo Productos'!$N42:$Q42&lt;&gt;"")*(_xlfn.SEQUENCE(,COUNTA('Avance Cuantitativo Productos'!$N$6:$Q$6))),1))&lt;INDEX('Avance Cuantitativo Productos'!$N42:$Q42,LARGE(('Avance Cuantitativo Productos'!$N42:$Q42&lt;&gt;"")*(_xlfn.SEQUENCE(,COUNTA('Avance Cuantitativo Productos'!$N$6:$Q$6))),2)),"ERROR, El reporte de avance actual debe ser mayor o igual al último valor reportado",OFFSET('Avance Cuantitativo Productos'!$N42:$N42,0,MATCH(MAX('Avance Cuantitativo Productos'!$N42:$Q42)+1,'Avance Cuantitativo Productos'!$N42:$Q42,1)-1)))),IF('Avance Cuantitativo Productos'!$H42:$H42="Constante",OFFSET('Avance Cuantitativo Productos'!$N42:$N42,0,MATCH(MAX('Avance Cuantitativo Productos'!$N42:$Q42)+1,'Avance Cuantitativo Productos'!$N42:$Q42,1)-1),IF('Avance Cuantitativo Productos'!$H42:$H42="Suma",SUM('Avance Cuantitativo Productos'!$N42:$Q42),IF('Avance Cuantitativo Productos'!$H42:$H42="Decreciente",IF(COUNTIF('Avance Cuantitativo Productos'!$N42:$Q42,"&gt;"&amp;'Avance Cuantitativo Productos'!$G42:$G42)&gt;=1,"ERROR, el valor reportado es superior a la Línea Base",IF(COUNTIF('Avance Cuantitativo Productos'!$N42:$Q42,"="&amp;"")=3,OFFSET('Avance Cuantitativo Productos'!$N42:$N42,0,MATCH(MAX('Avance Cuantitativo Productos'!$N42:$Q42)+1,'Avance Cuantitativo Productos'!$N42:$Q42,1)-1),IF(INDEX('Avance Cuantitativo Productos'!$N42:$Q42,LARGE(('Avance Cuantitativo Productos'!$N42:$Q42&lt;&gt;"")*(_xlfn.SEQUENCE(,COUNTA('Avance Cuantitativo Productos'!$N$6:$Q$6))),1))&gt;INDEX('Avance Cuantitativo Productos'!$N42:$Q42,LARGE(('Avance Cuantitativo Productos'!$N42:$Q42&lt;&gt;"")*(_xlfn.SEQUENCE(,COUNTA('Avance Cuantitativo Productos'!$N$6:$Q$6))),2)),"ERROR, El reporte de avance actual debe ser menor o igual al último valor reportado",OFFSET('Avance Cuantitativo Productos'!$N42:$N42,0,MATCH(MAX('Avance Cuantitativo Productos'!$N42:$Q42)+1,'Avance Cuantitativo Productos'!$N42:$Q42,1)-1))))))))))</f>
        <v/>
      </c>
      <c r="AU42" s="120" t="str">
        <f t="array" aca="1" ref="AU42" ca="1">IF('Avance Cuantitativo Productos'!$H42:$H42="","Seleccionar Anualización",IF(COUNTIF('Avance Cuantitativo Productos'!$N42:$U42,"="&amp;"")=8,"",IF('Avance Cuantitativo Productos'!$H42:$H42="Creciente",IF(COUNTIF('Avance Cuantitativo Productos'!$N42:$U42,"&lt;"&amp;'Avance Cuantitativo Productos'!$G42:$G42)&gt;=1,"ERROR, el valor reportado es inferior a la Línea Base",IF(COUNTIF('Avance Cuantitativo Productos'!$N42:$U42,"="&amp;"")=7,OFFSET('Avance Cuantitativo Productos'!$N42:$N42,0,MATCH(MAX('Avance Cuantitativo Productos'!$N42:$U42)+1,'Avance Cuantitativo Productos'!$N42:$U42,1)-1),IF(INDEX('Avance Cuantitativo Productos'!$N42:$U42,LARGE(('Avance Cuantitativo Productos'!$N42:$U42&lt;&gt;"")*(_xlfn.SEQUENCE(,COUNTA('Avance Cuantitativo Productos'!$N$6:$U$6))),1))&lt;INDEX('Avance Cuantitativo Productos'!$N42:$U42,LARGE(('Avance Cuantitativo Productos'!$N42:$U42&lt;&gt;"")*(_xlfn.SEQUENCE(,COUNTA('Avance Cuantitativo Productos'!$N$6:$U$6))),2)),"ERROR, El reporte de avance actual debe ser mayor o igual al último valor reportado",OFFSET('Avance Cuantitativo Productos'!$N42:$N42,0,MATCH(MAX('Avance Cuantitativo Productos'!$N42:$U42)+1,'Avance Cuantitativo Productos'!$N42:$U42,1)-1)))),IF('Avance Cuantitativo Productos'!$H42:$H42="Constante",OFFSET('Avance Cuantitativo Productos'!$N42:$N42,0,MATCH(MAX('Avance Cuantitativo Productos'!$N42:$U42)+1,'Avance Cuantitativo Productos'!$N42:$U42,1)-1),IF('Avance Cuantitativo Productos'!$H42:$H42="Suma",SUM('Avance Cuantitativo Productos'!$N42:$U42),IF('Avance Cuantitativo Productos'!$H42:$H42="Decreciente",IF(COUNTIF('Avance Cuantitativo Productos'!$N42:$U42,"&gt;"&amp;'Avance Cuantitativo Productos'!$G42:$G42)&gt;=1,"ERROR, el valor reportado es superior a la Línea Base",IF(COUNTIF('Avance Cuantitativo Productos'!$N42:$U42,"="&amp;"")=7,OFFSET('Avance Cuantitativo Productos'!$N42:$N42,0,MATCH(MAX('Avance Cuantitativo Productos'!$N42:$U42)+1,'Avance Cuantitativo Productos'!$N42:$U42,1)-1),IF(INDEX('Avance Cuantitativo Productos'!$N42:$U42,LARGE(('Avance Cuantitativo Productos'!$N42:$U42&lt;&gt;"")*(_xlfn.SEQUENCE(,COUNTA('Avance Cuantitativo Productos'!$N$6:$U$6))),1))&gt;INDEX('Avance Cuantitativo Productos'!$N42:$U42,LARGE(('Avance Cuantitativo Productos'!$N42:$U42&lt;&gt;"")*(_xlfn.SEQUENCE(,COUNTA('Avance Cuantitativo Productos'!$N$6:$U$6))),2)),"ERROR, El reporte de avance actual debe ser menor o igual al último valor reportado",OFFSET('Avance Cuantitativo Productos'!$N42:$N42,0,MATCH(MAX('Avance Cuantitativo Productos'!$N42:$U42)+1,'Avance Cuantitativo Productos'!$N42:$U42,1)-1))))))))))</f>
        <v/>
      </c>
      <c r="AV42" s="120" t="str">
        <f t="array" aca="1" ref="AV42" ca="1" xml:space="preserve"> IF('Avance Cuantitativo Productos'!$H42:$H42="","Seleccionar Anualización",IF(COUNTIF('Avance Cuantitativo Productos'!$N42:$Y42,"="&amp;"")=12,"",IF('Avance Cuantitativo Productos'!$H42:$H42="Creciente",IF(COUNTIF('Avance Cuantitativo Productos'!$N42:$Y42,"&lt;"&amp;'Avance Cuantitativo Productos'!$G42:$G42)&gt;=1,"ERROR, el valor reportado es inferior a la Línea Base",IF(COUNTIF('Avance Cuantitativo Productos'!$N42:$Y42,"="&amp;"")=11,OFFSET('Avance Cuantitativo Productos'!$N42:$N42,0,MATCH(MAX('Avance Cuantitativo Productos'!$N42:$Y42)+1,'Avance Cuantitativo Productos'!$N42:$Y42,1)-1),IF(INDEX('Avance Cuantitativo Productos'!$N42:$Y42,LARGE(('Avance Cuantitativo Productos'!$N42:$Y42&lt;&gt;"")*(_xlfn.SEQUENCE(,COUNTA('Avance Cuantitativo Productos'!$N$6:$Y$6))),1))&lt;INDEX('Avance Cuantitativo Productos'!$N42:$Y42,LARGE(('Avance Cuantitativo Productos'!$N42:$Y42&lt;&gt;"")*(_xlfn.SEQUENCE(,COUNTA('Avance Cuantitativo Productos'!$N$6:$Y$6))),2)),"ERROR, El reporte de avance actual debe ser mayor o igual al último valor reportado",OFFSET('Avance Cuantitativo Productos'!$N42:$N42,0,MATCH(MAX('Avance Cuantitativo Productos'!$N42:$Y42)+1,'Avance Cuantitativo Productos'!$N42:$Y42,1)-1)))),IF('Avance Cuantitativo Productos'!$H42:$H42="Constante",OFFSET('Avance Cuantitativo Productos'!$N42:$N42,0,MATCH(MAX('Avance Cuantitativo Productos'!$N42:$Y42)+1,'Avance Cuantitativo Productos'!$N42:$Y42,1)-1),IF('Avance Cuantitativo Productos'!$H42:$H42="Suma",SUM('Avance Cuantitativo Productos'!$N42:$Y42),IF('Avance Cuantitativo Productos'!$H42:$H42="Decreciente",IF(COUNTIF('Avance Cuantitativo Productos'!$N42:$Y42,"&gt;"&amp;'Avance Cuantitativo Productos'!$G42:$G42)&gt;=1,"ERROR, el valor reportado es superior a la Línea Base",IF(COUNTIF('Avance Cuantitativo Productos'!$N42:$Y42,"="&amp;"")=11,OFFSET('Avance Cuantitativo Productos'!$N42:$N42,0,MATCH(MAX('Avance Cuantitativo Productos'!$N42:$Y42)+1,'Avance Cuantitativo Productos'!$N42:$Y42,1)-1),IF(INDEX('Avance Cuantitativo Productos'!$N42:$Y42,LARGE(('Avance Cuantitativo Productos'!$N42:$Y42&lt;&gt;"")*(_xlfn.SEQUENCE(,COUNTA('Avance Cuantitativo Productos'!$N$6:$Y$6))),1))&gt;INDEX('Avance Cuantitativo Productos'!$N42:$Y42,LARGE(('Avance Cuantitativo Productos'!$N42:$Y42&lt;&gt;"")*(_xlfn.SEQUENCE(,COUNTA('Avance Cuantitativo Productos'!$N$6:$Y$6))),2)),"ERROR, El reporte de avance actual debe ser menor o igual al último valor reportado",OFFSET('Avance Cuantitativo Productos'!$N42:$N42,0,MATCH(MAX('Avance Cuantitativo Productos'!$N42:$Y42)+1,'Avance Cuantitativo Productos'!$N42:$Y42,1)-1))))))))))</f>
        <v/>
      </c>
      <c r="AW42" s="120" t="str">
        <f t="array" aca="1" ref="AW42" ca="1" xml:space="preserve"> IF('Avance Cuantitativo Productos'!$H42:$H42="","Seleccionar Anualización",IF(COUNTIF('Avance Cuantitativo Productos'!$N42:$AC42,"="&amp;"")=16,"",IF('Avance Cuantitativo Productos'!$H42:$H42="Creciente",IF(COUNTIF('Avance Cuantitativo Productos'!$N42:$AC42,"&lt;"&amp;'Avance Cuantitativo Productos'!$G42:$G42)&gt;=1,"ERROR, el valor reportado es inferior a la Línea Base",IF(COUNTIF('Avance Cuantitativo Productos'!$N42:$AC42,"="&amp;"")=15,OFFSET('Avance Cuantitativo Productos'!$N42:$N42,0,MATCH(MAX('Avance Cuantitativo Productos'!$N42:$AC42)+1,'Avance Cuantitativo Productos'!$N42:$AC42,1)-1),IF(INDEX('Avance Cuantitativo Productos'!$N42:$AC42,LARGE(('Avance Cuantitativo Productos'!$N42:$AC42&lt;&gt;"")*(_xlfn.SEQUENCE(,COUNTA('Avance Cuantitativo Productos'!$N$6:$AC$6))),1))&lt;INDEX('Avance Cuantitativo Productos'!$N42:$AC42,LARGE(('Avance Cuantitativo Productos'!$N42:$AC42&lt;&gt;"")*(_xlfn.SEQUENCE(,COUNTA('Avance Cuantitativo Productos'!$N$6:$AC$6))),2)),"ERROR, El reporte de avance actual debe ser mayor o igual al último valor reportado",OFFSET('Avance Cuantitativo Productos'!$N42:$N42,0,MATCH(MAX('Avance Cuantitativo Productos'!$N42:$AC42)+1,'Avance Cuantitativo Productos'!$N42:$AC42,1)-1)))),IF('Avance Cuantitativo Productos'!$H42:$H42="Constante",OFFSET('Avance Cuantitativo Productos'!$N42:$N42,0,MATCH(MAX('Avance Cuantitativo Productos'!$N42:$AC42)+1,'Avance Cuantitativo Productos'!$N42:$AC42,1)-1),IF('Avance Cuantitativo Productos'!$H42:$H42="Suma",SUM('Avance Cuantitativo Productos'!$N42:$AC42),IF('Avance Cuantitativo Productos'!$H42:$H42="Decreciente",IF(COUNTIF('Avance Cuantitativo Productos'!$N42:$AC42,"&gt;"&amp;'Avance Cuantitativo Productos'!$G42:$G42)&gt;=1,"ERROR, el valor reportado es superior a la Línea Base",IF(COUNTIF('Avance Cuantitativo Productos'!$N42:$AC42,"="&amp;"")=15,OFFSET('Avance Cuantitativo Productos'!$N42:$N42,0,MATCH(MAX('Avance Cuantitativo Productos'!$N42:$AC42)+1,'Avance Cuantitativo Productos'!$N42:$AC42,1)-1),IF(INDEX('Avance Cuantitativo Productos'!$N42:$AC42,LARGE(('Avance Cuantitativo Productos'!$N42:$AC42&lt;&gt;"")*(_xlfn.SEQUENCE(,COUNTA('Avance Cuantitativo Productos'!$N$6:$AC$6))),1))&gt;INDEX('Avance Cuantitativo Productos'!$N42:$AC42,LARGE(('Avance Cuantitativo Productos'!$N42:$AC42&lt;&gt;"")*(_xlfn.SEQUENCE(,COUNTA('Avance Cuantitativo Productos'!$N$6:$AC$6))),2)),"ERROR, El reporte de avance actual debe ser menor o igual al último valor reportado",OFFSET('Avance Cuantitativo Productos'!$N42:$N42,0,MATCH(MAX('Avance Cuantitativo Productos'!$N42:$AC42)+1,'Avance Cuantitativo Productos'!$N42:$AC42,1)-1))))))))))</f>
        <v/>
      </c>
      <c r="AX42" s="120" t="str">
        <f t="array" aca="1" ref="AX42" ca="1" xml:space="preserve"> IF('Avance Cuantitativo Productos'!$H42:$H42="","Seleccionar Anualización",IF(COUNTIF('Avance Cuantitativo Productos'!$N42:$AG42,"="&amp;"")=20,"",IF('Avance Cuantitativo Productos'!$H42:$H42="Creciente",IF(COUNTIF('Avance Cuantitativo Productos'!$N42:$AG42,"&lt;"&amp;'Avance Cuantitativo Productos'!$G42:$G42)&gt;=1,"ERROR, el valor reportado es inferior a la Línea Base",IF(COUNTIF('Avance Cuantitativo Productos'!$N42:$AG42,"="&amp;"")=19,OFFSET('Avance Cuantitativo Productos'!$N42:$N42,0,MATCH(MAX('Avance Cuantitativo Productos'!$N42:$AG42)+1,'Avance Cuantitativo Productos'!$N42:$AG42,1)-1),IF(INDEX('Avance Cuantitativo Productos'!$N42:$AG42,LARGE(('Avance Cuantitativo Productos'!$N42:$AG42&lt;&gt;"")*(_xlfn.SEQUENCE(,COUNTA('Avance Cuantitativo Productos'!$N$6:$AG$6))),1))&lt;INDEX('Avance Cuantitativo Productos'!$N42:$AG42,LARGE(('Avance Cuantitativo Productos'!$N42:$AG42&lt;&gt;"")*(_xlfn.SEQUENCE(,COUNTA('Avance Cuantitativo Productos'!$N$6:$AG$6))),2)),"ERROR, El reporte de avance actual debe ser mayor o igual al último valor reportado",OFFSET('Avance Cuantitativo Productos'!$N42:$N42,0,MATCH(MAX('Avance Cuantitativo Productos'!$N42:$AG42)+1,'Avance Cuantitativo Productos'!$N42:$AG42,1)-1)))),IF('Avance Cuantitativo Productos'!$H42:$H42="Constante",OFFSET('Avance Cuantitativo Productos'!$N42:$N42,0,MATCH(MAX('Avance Cuantitativo Productos'!$N42:$AG42)+1,'Avance Cuantitativo Productos'!$N42:$AG42,1)-1),IF('Avance Cuantitativo Productos'!$H42:$H42="Suma",SUM('Avance Cuantitativo Productos'!$N42:$AG42),IF('Avance Cuantitativo Productos'!$H42:$H42="Decreciente",IF(COUNTIF('Avance Cuantitativo Productos'!$N42:$AG42,"&gt;"&amp;'Avance Cuantitativo Productos'!$G42:$G42)&gt;=1,"ERROR, el valor reportado es superior a la Línea Base",IF(COUNTIF('Avance Cuantitativo Productos'!$N42:$AG42,"="&amp;"")=19,OFFSET('Avance Cuantitativo Productos'!$N42:$N42,0,MATCH(MAX('Avance Cuantitativo Productos'!$N42:$AG42)+1,'Avance Cuantitativo Productos'!$N42:$AG42,1)-1),IF(INDEX('Avance Cuantitativo Productos'!$N42:$AG42,LARGE(('Avance Cuantitativo Productos'!$N42:$AG42&lt;&gt;"")*(_xlfn.SEQUENCE(,COUNTA('Avance Cuantitativo Productos'!$N$6:$AG$6))),1))&gt;INDEX('Avance Cuantitativo Productos'!$N42:$AG42,LARGE(('Avance Cuantitativo Productos'!$N42:$AG42&lt;&gt;"")*(_xlfn.SEQUENCE(,COUNTA('Avance Cuantitativo Productos'!$N$6:$AG$6))),2)),"ERROR, El reporte de avance actual debe ser menor o igual al último valor reportado",OFFSET('Avance Cuantitativo Productos'!$N42:$N42,0,MATCH(MAX('Avance Cuantitativo Productos'!$N42:$AG42)+1,'Avance Cuantitativo Productos'!$N42:$AG42,1)-1))))))))))</f>
        <v/>
      </c>
      <c r="AY42" s="120">
        <f t="array" aca="1" ref="AY42" ca="1" xml:space="preserve"> IF('Avance Cuantitativo Productos'!$H42:$H42="","Seleccionar Anualización",IF(COUNTIF('Avance Cuantitativo Productos'!$N42:$AK42,"="&amp;"")=24,"",IF('Avance Cuantitativo Productos'!$H42:$H42="Creciente",IF(COUNTIF('Avance Cuantitativo Productos'!$N42:$AK42,"&lt;"&amp;'Avance Cuantitativo Productos'!$G42:$G42)&gt;=1,"ERROR, el valor reportado es inferior a la Línea Base",IF(COUNTIF('Avance Cuantitativo Productos'!$N42:$AK42,"="&amp;"")=23,OFFSET('Avance Cuantitativo Productos'!$N42:$N42,0,MATCH(MAX('Avance Cuantitativo Productos'!$N42:$AK42)+1,'Avance Cuantitativo Productos'!$N42:$AK42,1)-1),IF(INDEX('Avance Cuantitativo Productos'!$N42:$AK42,LARGE(('Avance Cuantitativo Productos'!$N42:$AK42&lt;&gt;"")*(_xlfn.SEQUENCE(,COUNTA('Avance Cuantitativo Productos'!$N$6:$AK$6))),1))&lt;INDEX('Avance Cuantitativo Productos'!$N42:$AK42,LARGE(('Avance Cuantitativo Productos'!$N42:$AK42&lt;&gt;"")*(_xlfn.SEQUENCE(,COUNTA('Avance Cuantitativo Productos'!$N$6:$AK$6))),2)),"ERROR, El reporte de avance actual debe ser mayor o igual al último valor reportado",OFFSET('Avance Cuantitativo Productos'!$N42:$N42,0,MATCH(MAX('Avance Cuantitativo Productos'!$N42:$AK42)+1,'Avance Cuantitativo Productos'!$N42:$AK42,1)-1)))),IF('Avance Cuantitativo Productos'!$H42:$H42="Constante",OFFSET('Avance Cuantitativo Productos'!$N42:$N42,0,MATCH(MAX('Avance Cuantitativo Productos'!$N42:$AK42)+1,'Avance Cuantitativo Productos'!$N42:$AK42,1)-1),IF('Avance Cuantitativo Productos'!$H42:$H42="Suma",SUM('Avance Cuantitativo Productos'!$N42:$AK42),IF('Avance Cuantitativo Productos'!$H42:$H42="Decreciente",IF(COUNTIF('Avance Cuantitativo Productos'!$N42:$AK42,"&gt;"&amp;'Avance Cuantitativo Productos'!$G42:$G42)&gt;=1,"ERROR, el valor reportado es superior a la Línea Base",IF(COUNTIF('Avance Cuantitativo Productos'!$N42:$AK42,"="&amp;"")=23,OFFSET('Avance Cuantitativo Productos'!$N42:$N42,0,MATCH(MAX('Avance Cuantitativo Productos'!$N42:$AK42)+1,'Avance Cuantitativo Productos'!$N42:$AK42,1)-1),IF(INDEX('Avance Cuantitativo Productos'!$N42:$AK42,LARGE(('Avance Cuantitativo Productos'!$N42:$AK42&lt;&gt;"")*(_xlfn.SEQUENCE(,COUNTA('Avance Cuantitativo Productos'!$N$6:$AK$6))),1))&gt;INDEX('Avance Cuantitativo Productos'!$N42:$AK42,LARGE(('Avance Cuantitativo Productos'!$N42:$AK42&lt;&gt;"")*(_xlfn.SEQUENCE(,COUNTA('Avance Cuantitativo Productos'!$N$6:$AK$6))),2)),"ERROR, El reporte de avance actual debe ser menor o igual al último valor reportado",OFFSET('Avance Cuantitativo Productos'!$N42:$N42,0,MATCH(MAX('Avance Cuantitativo Productos'!$N42:$AK42)+1,'Avance Cuantitativo Productos'!$N42:$AK42,1)-1))))))))))</f>
        <v>152</v>
      </c>
      <c r="AZ42" s="120">
        <f t="array" aca="1" ref="AZ42" ca="1" xml:space="preserve"> IF('Avance Cuantitativo Productos'!$H42:$H42="","Seleccionar Anualización",IF(COUNTIF('Avance Cuantitativo Productos'!$N42:$AO42,"="&amp;"")=28,"",IF('Avance Cuantitativo Productos'!$H42:$H42="Creciente",IF(COUNTIF('Avance Cuantitativo Productos'!$N42:$AO42,"&lt;"&amp;'Avance Cuantitativo Productos'!$G42:$G42)&gt;=1,"ERROR, el valor reportado es inferior a la Línea Base",IF(COUNTIF('Avance Cuantitativo Productos'!$N42:$AO42,"="&amp;"")=27,OFFSET('Avance Cuantitativo Productos'!$N42:$N42,0,MATCH(MAX('Avance Cuantitativo Productos'!$N42:$AO42)+1,'Avance Cuantitativo Productos'!$N42:$AO42,1)-1),IF(INDEX('Avance Cuantitativo Productos'!$N42:$AO42,LARGE(('Avance Cuantitativo Productos'!$N42:$AO42&lt;&gt;"")*(_xlfn.SEQUENCE(,COUNTA('Avance Cuantitativo Productos'!$N$6:$AO$6))),1))&lt;INDEX('Avance Cuantitativo Productos'!$N42:$AO42,LARGE(('Avance Cuantitativo Productos'!$N42:$AO42&lt;&gt;"")*(_xlfn.SEQUENCE(,COUNTA('Avance Cuantitativo Productos'!$N$6:$AO$6))),2)),"ERROR, El reporte de avance actual debe ser mayor o igual al último valor reportado",OFFSET('Avance Cuantitativo Productos'!$N42:$N42,0,MATCH(MAX('Avance Cuantitativo Productos'!$N42:$AO42)+1,'Avance Cuantitativo Productos'!$N42:$AO42,1)-1)))),IF('Avance Cuantitativo Productos'!$H42:$H42="Constante",OFFSET('Avance Cuantitativo Productos'!$N42:$N42,0,MATCH(MAX('Avance Cuantitativo Productos'!$N42:$AO42)+1,'Avance Cuantitativo Productos'!$N42:$AO42,1)-1),IF('Avance Cuantitativo Productos'!$H42:$H42="Suma",SUM('Avance Cuantitativo Productos'!$N42:$AO42),IF('Avance Cuantitativo Productos'!$H42:$H42="Decreciente",IF(COUNTIF('Avance Cuantitativo Productos'!$N42:$AO42,"&gt;"&amp;'Avance Cuantitativo Productos'!$G42:$G42)&gt;=1,"ERROR, el valor reportado es superior a la Línea Base",IF(COUNTIF('Avance Cuantitativo Productos'!$N42:$AO42,"="&amp;"")=27,OFFSET('Avance Cuantitativo Productos'!$N42:$N42,0,MATCH(MAX('Avance Cuantitativo Productos'!$N42:$AO42)+1,'Avance Cuantitativo Productos'!$N42:$AO42,1)-1),IF(INDEX('Avance Cuantitativo Productos'!$N42:$AO42,LARGE(('Avance Cuantitativo Productos'!$N42:$AO42&lt;&gt;"")*(_xlfn.SEQUENCE(,COUNTA('Avance Cuantitativo Productos'!$N$6:$AO$6))),1))&gt;INDEX('Avance Cuantitativo Productos'!$N42:$AO42,LARGE(('Avance Cuantitativo Productos'!$N42:$AO42&lt;&gt;"")*(_xlfn.SEQUENCE(,COUNTA('Avance Cuantitativo Productos'!$N$6:$AO$6))),2)),"ERROR, El reporte de avance actual debe ser menor o igual al último valor reportado",OFFSET('Avance Cuantitativo Productos'!$N42:$N42,0,MATCH(MAX('Avance Cuantitativo Productos'!$N42:$AO42)+1,'Avance Cuantitativo Productos'!$N42:$AO42,1)-1))))))))))</f>
        <v>138</v>
      </c>
      <c r="BA42" s="120">
        <f t="array" aca="1" ref="BA42" ca="1" xml:space="preserve"> IF('Avance Cuantitativo Productos'!$H42:$H42="","Seleccionar Anualización",IF(COUNTIF('Avance Cuantitativo Productos'!$N42:$AS42,"="&amp;"")=32,"",IF('Avance Cuantitativo Productos'!$H42:$H42="Creciente",IF(COUNTIF('Avance Cuantitativo Productos'!$N42:$AS42,"&lt;"&amp;'Avance Cuantitativo Productos'!$G42:$G42)&gt;=1,"ERROR, el valor reportado es inferior a la Línea Base",IF(COUNTIF('Avance Cuantitativo Productos'!$N42:$AS42,"="&amp;"")=31,OFFSET('Avance Cuantitativo Productos'!$N42:$N42,0,MATCH(MAX('Avance Cuantitativo Productos'!$N42:$AS42)+1,'Avance Cuantitativo Productos'!$N42:$AS42,1)-1),IF(INDEX('Avance Cuantitativo Productos'!$N42:$AS42,LARGE(('Avance Cuantitativo Productos'!$N42:$AS42&lt;&gt;"")*(_xlfn.SEQUENCE(,COUNTA('Avance Cuantitativo Productos'!$N$6:$AS$6))),1))&lt;INDEX('Avance Cuantitativo Productos'!$N42:$AS42,LARGE(('Avance Cuantitativo Productos'!$N42:$AS42&lt;&gt;"")*(_xlfn.SEQUENCE(,COUNTA('Avance Cuantitativo Productos'!$N$6:$AS$6))),2)),"ERROR, El reporte de avance actual debe ser mayor o igual al último valor reportado",OFFSET('Avance Cuantitativo Productos'!$N42:$N42,0,MATCH(MAX('Avance Cuantitativo Productos'!$N42:$AS42)+1,'Avance Cuantitativo Productos'!$N42:$AS42,1)-1)))),IF('Avance Cuantitativo Productos'!$H42:$H42="Constante",OFFSET('Avance Cuantitativo Productos'!$N42:$N42,0,MATCH(MAX('Avance Cuantitativo Productos'!$N42:$AS42)+1,'Avance Cuantitativo Productos'!$N42:$AS42,1)-1),IF('Avance Cuantitativo Productos'!$H42:$H42="Suma",SUM('Avance Cuantitativo Productos'!$N42:$AS42),IF('Avance Cuantitativo Productos'!$H42:$H42="Decreciente",IF(COUNTIF('Avance Cuantitativo Productos'!$N42:$AS42,"&gt;"&amp;'Avance Cuantitativo Productos'!$G42:$G42)&gt;=1,"ERROR, el valor reportado es superior a la Línea Base",IF(COUNTIF('Avance Cuantitativo Productos'!$N42:$AS42,"="&amp;"")=31,OFFSET('Avance Cuantitativo Productos'!$N42:$N42,0,MATCH(MAX('Avance Cuantitativo Productos'!$N42:$AS42)+1,'Avance Cuantitativo Productos'!$N42:$AS42,1)-1),IF(INDEX('Avance Cuantitativo Productos'!$N42:$AS42,LARGE(('Avance Cuantitativo Productos'!$N42:$AS42&lt;&gt;"")*(_xlfn.SEQUENCE(,COUNTA('Avance Cuantitativo Productos'!$N$6:$AS$6))),1))&gt;INDEX('Avance Cuantitativo Productos'!$N42:$AS42,LARGE(('Avance Cuantitativo Productos'!$N42:$AS42&lt;&gt;"")*(_xlfn.SEQUENCE(,COUNTA('Avance Cuantitativo Productos'!$N$6:$AS$6))),2)),"ERROR, El reporte de avance actual debe ser menor o igual al último valor reportado",OFFSET('Avance Cuantitativo Productos'!$N42:$N42,0,MATCH(MAX('Avance Cuantitativo Productos'!$N42:$AS42)+1,'Avance Cuantitativo Productos'!$N42:$AS42,1)-1))))))))))</f>
        <v>138</v>
      </c>
      <c r="BB42" s="42"/>
      <c r="BC42" s="45"/>
      <c r="BD42" s="45"/>
      <c r="BE42" s="45"/>
      <c r="BF42" s="45"/>
      <c r="BG42" s="171">
        <v>152</v>
      </c>
      <c r="BH42" s="171">
        <v>152</v>
      </c>
      <c r="BI42" s="171">
        <v>152</v>
      </c>
      <c r="BJ42" s="183">
        <v>152</v>
      </c>
      <c r="BK42" s="120" t="str">
        <f t="array" aca="1" ref="BK42" ca="1">IF('Avance Cuantitativo Productos'!$H42:$H42="","Seleccionar Anualización",IF(COUNTIF('Avance Cuantitativo Productos'!$BB42:$BB42,"="&amp;"")=1,"",IF(AND(OR('Avance Cuantitativo Productos'!$H42:$H42="Creciente",'Avance Cuantitativo Productos'!$H42:$H42="Constante",'Avance Cuantitativo Productos'!$H42:$H42="Suma"),'Avance Cuantitativo Productos'!$BB42:$BB42&gt;'Avance Cuantitativo Productos'!$BJ42:$BJ42),"ERROR, las metas de las vigencias no pueden ser mayores a la meta final",IF(AND('Avance Cuantitativo Productos'!$H42:$H42="Decreciente",'Avance Cuantitativo Productos'!$BB42:$BB42&lt;'Avance Cuantitativo Productos'!$BJ42:$BJ42),"ERROR, las metas de las vigencias no pueden ser menores a la meta final",IF(OR('Avance Cuantitativo Productos'!$H42:$H42="Creciente",'Avance Cuantitativo Productos'!$H42:$H42="Constante",'Avance Cuantitativo Productos'!$H42:$H42="Suma",'Avance Cuantitativo Productos'!$H42:$H42="Decreciente"),IF((MAX(COLUMN('Avance Cuantitativo Productos'!$N42:$Q42)*(INDEX(INT(ISNUMBER('Avance Cuantitativo Productos'!$N42:$Q42)),LARGE((INT(ISNUMBER('Avance Cuantitativo Productos'!$N42:$Q42))&lt;&gt;0)*(_xlfn.SEQUENCE(,COUNTA('Avance Cuantitativo Productos'!$N$6:$Q$6))),1))=INT(ISNUMBER('Avance Cuantitativo Productos'!$N42:$Q42))))-COLUMN('Avance Cuantitativo Productos'!$N42:$N42)+1)=1,OFFSET('Avance Cuantitativo Productos'!$BB42:$BB42,0,MATCH(MAX('Avance Cuantitativo Productos'!$BB42:$BB42)+1,'Avance Cuantitativo Productos'!$BB42:$BB42,1)-1)/4,IF((MAX(COLUMN('Avance Cuantitativo Productos'!$N42:$Q42)*(INDEX(INT(ISNUMBER('Avance Cuantitativo Productos'!$N42:$Q42)),LARGE((INT(ISNUMBER('Avance Cuantitativo Productos'!$N42:$Q42))&lt;&gt;0)*(_xlfn.SEQUENCE(,COUNTA('Avance Cuantitativo Productos'!$N$6:$Q$6))),1))=INT(ISNUMBER('Avance Cuantitativo Productos'!$N42:$Q42))))-COLUMN('Avance Cuantitativo Productos'!$N42:$N42)+1)=2,OFFSET('Avance Cuantitativo Productos'!$BB42:$BB42,0,MATCH(MAX('Avance Cuantitativo Productos'!$BB42:$BB42)+1,'Avance Cuantitativo Productos'!$BB42:$BB42,1)-1)/2,IF((MAX(COLUMN('Avance Cuantitativo Productos'!$N42:$Q42)*(INDEX(INT(ISNUMBER('Avance Cuantitativo Productos'!$N42:$Q42)),LARGE((INT(ISNUMBER('Avance Cuantitativo Productos'!$N42:$Q42))&lt;&gt;0)*(_xlfn.SEQUENCE(,COUNTA('Avance Cuantitativo Productos'!$N$6:$Q$6))),1))=INT(ISNUMBER('Avance Cuantitativo Productos'!$N42:$Q42))))-COLUMN('Avance Cuantitativo Productos'!$N42:$N42)+1)=3,OFFSET('Avance Cuantitativo Productos'!$BB42:$BB42,0,MATCH(MAX('Avance Cuantitativo Productos'!$BB42:$BB42)+1,'Avance Cuantitativo Productos'!$BB42:$BB42,1)-1)*3/4,IF((MAX(COLUMN('Avance Cuantitativo Productos'!$N42:$Q42)*(INDEX(INT(ISNUMBER('Avance Cuantitativo Productos'!$N42:$Q42)),LARGE((INT(ISNUMBER('Avance Cuantitativo Productos'!$N42:$Q42))&lt;&gt;0)*(_xlfn.SEQUENCE(,COUNTA('Avance Cuantitativo Productos'!$N$6:$Q$6))),1))=INT(ISNUMBER('Avance Cuantitativo Productos'!$N42:$Q42))))-COLUMN('Avance Cuantitativo Productos'!$N42:$N42)+1)=4,OFFSET('Avance Cuantitativo Productos'!$BB42:$BB42,0,MATCH(MAX('Avance Cuantitativo Productos'!$BB42:$BB42)+1,'Avance Cuantitativo Productos'!$BB42:$BB42,1)-1),)))))))))</f>
        <v/>
      </c>
      <c r="BL42" s="126" t="str">
        <f t="array" aca="1" ref="BL42" ca="1">+IF(AND('Avance Cuantitativo Productos'!$BK42:$BK42="",'Avance Cuantitativo Productos'!$BC42:$BC42=""),"",IF(OR(AND(_xlfn.XLOOKUP('Avance Cuantitativo Productos'!$I42:$I42,Listas!$G$2:$G$10,Listas!$I$2:$I$10&lt;1),'Avance Cuantitativo Productos'!$BC42:$BC42=""),'Avance Cuantitativo Productos'!$BC42:$BC42="",COUNTIF('Avance Cuantitativo Productos'!$R42:$U42,"="&amp;"")&gt;=4),MAX('Avance Cuantitativo Productos'!$BK42:$BK42,'Avance Cuantitativo Productos'!$BB42:$BB42),IF('Avance Cuantitativo Productos'!$H42:$H42="","Seleccionar Anualización",IF(COUNTIF('Avance Cuantitativo Productos'!$BB42:$BC42,"="&amp;"")=2,"",IF(AND(OR('Avance Cuantitativo Productos'!$H42:$H42="Creciente",'Avance Cuantitativo Productos'!$H42:$H42="Constante",'Avance Cuantitativo Productos'!$H42:$H42="Suma"),'Avance Cuantitativo Productos'!$BC42:$BC42&gt;'Avance Cuantitativo Productos'!$BJ42:$BJ42),"ERROR, las metas de las vigencias no pueden ser mayores a la meta final",IF(AND('Avance Cuantitativo Productos'!$H42:$H42="Decreciente",'Avance Cuantitativo Productos'!$BC42:$BC42&lt;'Avance Cuantitativo Productos'!$BJ42:$BJ42),"ERROR, las metas de las vigencias no pueden ser menores a la meta final",IF(OR('Avance Cuantitativo Productos'!$H42:$H42="Creciente",'Avance Cuantitativo Productos'!$H42:$H42="Constante",'Avance Cuantitativo Productos'!$H42:$H42="Decreciente"),IF((MAX(COLUMN('Avance Cuantitativo Productos'!$R42:$U42)*(INDEX('Avance Cuantitativo Productos'!$R42:$U42,LARGE(('Avance Cuantitativo Productos'!$R42:$U42&lt;&gt;"")*(_xlfn.SEQUENCE(,COUNTA('Avance Cuantitativo Productos'!$R$6:$U$6))),1))='Avance Cuantitativo Productos'!$R42:$U42))-COLUMN('Avance Cuantitativo Productos'!$R42:$R42)+1)=1,(OFFSET('Avance Cuantitativo Productos'!$BB42:$BB42,0,_xlfn.XMATCH('Avance Cuantitativo Productos'!$BC$6:$BC$6,'Avance Cuantitativo Productos'!$BB$6:$BC$6)-1)-(OFFSET('Avance Cuantitativo Productos'!$BB42:$BB42,0,_xlfn.XMATCH('Avance Cuantitativo Productos'!$BC$6:$BC$6,'Avance Cuantitativo Productos'!$BB$6:$BC$6)-2)))/4+OFFSET('Avance Cuantitativo Productos'!$BB42:$BB42,0,_xlfn.XMATCH('Avance Cuantitativo Productos'!$BC$6:$BC$6,'Avance Cuantitativo Productos'!$BB$6:$BC$6)-2),IF((MAX(COLUMN('Avance Cuantitativo Productos'!$R42:$U42)*(INDEX('Avance Cuantitativo Productos'!$R42:$U42,LARGE(('Avance Cuantitativo Productos'!$R42:$U42&lt;&gt;"")*(_xlfn.SEQUENCE(,COUNTA('Avance Cuantitativo Productos'!$R$6:$U$6))),1))='Avance Cuantitativo Productos'!$R42:$U42))-COLUMN('Avance Cuantitativo Productos'!$R42:$R42)+1)=2,(OFFSET('Avance Cuantitativo Productos'!$BB42:$BB42,0,_xlfn.XMATCH('Avance Cuantitativo Productos'!$BC$6:$BC$6,'Avance Cuantitativo Productos'!$BB$6:$BC$6)-1)-OFFSET('Avance Cuantitativo Productos'!$BB42:$BB42,0,_xlfn.XMATCH('Avance Cuantitativo Productos'!$BC$6:$BC$6,'Avance Cuantitativo Productos'!$BB$6:$BC$6)-2))/2+OFFSET('Avance Cuantitativo Productos'!$BB42:$BB42,0,_xlfn.XMATCH('Avance Cuantitativo Productos'!$BC$6:$BC$6,'Avance Cuantitativo Productos'!$BB$6:$BC$6)-2),IF((MAX(COLUMN('Avance Cuantitativo Productos'!$R42:$U42)*(INDEX('Avance Cuantitativo Productos'!$R42:$U42,LARGE(('Avance Cuantitativo Productos'!$R42:$U42&lt;&gt;"")*(_xlfn.SEQUENCE(,COUNTA('Avance Cuantitativo Productos'!$R$6:$U$6))),1))='Avance Cuantitativo Productos'!$R42:$U42))-COLUMN('Avance Cuantitativo Productos'!$R42:$R42)+1)=3,(OFFSET('Avance Cuantitativo Productos'!$BB42:$BB42,0,_xlfn.XMATCH('Avance Cuantitativo Productos'!$BC$6:$BC$6,'Avance Cuantitativo Productos'!$BB$6:$BC$6)-1)-OFFSET('Avance Cuantitativo Productos'!$BB42:$BB42,0,_xlfn.XMATCH('Avance Cuantitativo Productos'!$BC$6:$BC$6,'Avance Cuantitativo Productos'!$BB$6:$BC$6)-2))*3/4+OFFSET('Avance Cuantitativo Productos'!$BB42:$BB42,0,_xlfn.XMATCH('Avance Cuantitativo Productos'!$BC$6:$BC$6,'Avance Cuantitativo Productos'!$BB$6:$BC$6)-2),IF((MAX(COLUMN('Avance Cuantitativo Productos'!$R42:$U42)*(INDEX('Avance Cuantitativo Productos'!$R42:$U42,LARGE(('Avance Cuantitativo Productos'!$R42:$U42&lt;&gt;"")*(_xlfn.SEQUENCE(,COUNTA('Avance Cuantitativo Productos'!$R$6:$U$6))),1))='Avance Cuantitativo Productos'!$R42:$U42))-COLUMN('Avance Cuantitativo Productos'!$R42:$R42)+1)=4,(OFFSET('Avance Cuantitativo Productos'!$BB42:$BB42,0,_xlfn.XMATCH('Avance Cuantitativo Productos'!$BC$6:$BC$6,'Avance Cuantitativo Productos'!$BB$6:$BC$6)-1)-OFFSET('Avance Cuantitativo Productos'!$BB42:$BB42,0,_xlfn.XMATCH('Avance Cuantitativo Productos'!$BC$6:$BC$6,'Avance Cuantitativo Productos'!$BB$6:$BC$6)-2))+OFFSET('Avance Cuantitativo Productos'!$BB42:$BB42,0,_xlfn.XMATCH('Avance Cuantitativo Productos'!$BC$6:$BC$6,'Avance Cuantitativo Productos'!$BB$6:$BC$6)-2))))),IF('Avance Cuantitativo Productos'!$H42:$H42="Suma",IF((MAX(COLUMN('Avance Cuantitativo Productos'!$R42:$U42)*(INDEX(INT(ISNUMBER('Avance Cuantitativo Productos'!$R42:$U42)),LARGE((INT(ISNUMBER('Avance Cuantitativo Productos'!$R42:$U42))&lt;&gt;0)*(_xlfn.SEQUENCE(,COUNTA('Avance Cuantitativo Productos'!$R$6:$U$6))),1))=INT(ISNUMBER('Avance Cuantitativo Productos'!$R42:$U42))))-COLUMN('Avance Cuantitativo Productos'!$R42:$R42)+1)=1,(OFFSET('Avance Cuantitativo Productos'!$BB42:$BB42,0,_xlfn.XMATCH('Avance Cuantitativo Productos'!$BC$6:$BC$6,'Avance Cuantitativo Productos'!$BB$6:$BC$6,1,1)-1)/4+SUM('Avance Cuantitativo Productos'!$BB42:$BB42)),IF((MAX(COLUMN('Avance Cuantitativo Productos'!$R42:$U42)*(INDEX(INT(ISNUMBER('Avance Cuantitativo Productos'!$R42:$U42)),LARGE((INT(ISNUMBER('Avance Cuantitativo Productos'!$R42:$U42))&lt;&gt;0)*(_xlfn.SEQUENCE(,COUNTA('Avance Cuantitativo Productos'!$R$6:$U$6))),1))=INT(ISNUMBER('Avance Cuantitativo Productos'!$R42:$U42))))-COLUMN('Avance Cuantitativo Productos'!$R42:$R42)+1)=2,(OFFSET('Avance Cuantitativo Productos'!$BB42:$BB42,0,_xlfn.XMATCH('Avance Cuantitativo Productos'!$BC$6:$BC$6,'Avance Cuantitativo Productos'!$BB$6:$BC$6,1,1)-1)/2+SUM('Avance Cuantitativo Productos'!$BB42:$BB42)),IF((MAX(COLUMN('Avance Cuantitativo Productos'!$R42:$U42)*(INDEX(INT(ISNUMBER('Avance Cuantitativo Productos'!$R42:$U42)),LARGE((INT(ISNUMBER('Avance Cuantitativo Productos'!$R42:$U42))&lt;&gt;0)*(_xlfn.SEQUENCE(,COUNTA('Avance Cuantitativo Productos'!$R$6:$U$6))),1))=INT(ISNUMBER('Avance Cuantitativo Productos'!$R42:$U42))))-COLUMN('Avance Cuantitativo Productos'!$R42:$R42)+1)=3,(OFFSET('Avance Cuantitativo Productos'!$BB42:$BB42,0,_xlfn.XMATCH('Avance Cuantitativo Productos'!$BC$6:$BC$6,'Avance Cuantitativo Productos'!$BB$6:$BC$6,1,1)-1)*3/4+SUM('Avance Cuantitativo Productos'!$BB42:$BB42)),IF((MAX(COLUMN('Avance Cuantitativo Productos'!$R42:$U42)*(INDEX(INT(ISNUMBER('Avance Cuantitativo Productos'!$R42:$U42)),LARGE((INT(ISNUMBER('Avance Cuantitativo Productos'!$R42:$U42))&lt;&gt;0)*(_xlfn.SEQUENCE(,COUNTA('Avance Cuantitativo Productos'!$R$6:$U$6))),1))=INT(ISNUMBER('Avance Cuantitativo Productos'!$R42:$U42))))-COLUMN('Avance Cuantitativo Productos'!$R42:$R42)+1)=4,(OFFSET('Avance Cuantitativo Productos'!$BB42:$BB42,0,_xlfn.XMATCH('Avance Cuantitativo Productos'!$BC$6:$BC$6,'Avance Cuantitativo Productos'!$BB$6:$BC$6,1,1)-1)+SUM('Avance Cuantitativo Productos'!$BB42:$BB42)),))))))))))))</f>
        <v/>
      </c>
      <c r="BM42" s="126" t="str">
        <f t="array" aca="1" ref="BM42" ca="1">+IF(AND('Avance Cuantitativo Productos'!$BL42:$BL42="",'Avance Cuantitativo Productos'!$BD42:$BD42=""),"",IF(OR(AND(_xlfn.XLOOKUP('Avance Cuantitativo Productos'!$I42:$I42,Listas!$G$2:$G$10,Listas!$I$2:$I$10)&lt;1,'Avance Cuantitativo Productos'!$BD42:$BD42=""),'Avance Cuantitativo Productos'!$BD42:$BD42="",COUNTIF('Avance Cuantitativo Productos'!$V42:$Y42,"="&amp;"")&gt;=4),MAX('Avance Cuantitativo Productos'!$BL42:$BL42,'Avance Cuantitativo Productos'!$BC42:$BC42),IF('Avance Cuantitativo Productos'!$H42:$H42="","Seleccionar Anualización",IF(COUNTIF('Avance Cuantitativo Productos'!$BB42:$BD42,"="&amp;"")=3,"",IF(AND(OR('Avance Cuantitativo Productos'!$H42:$H42="Creciente",'Avance Cuantitativo Productos'!$H42:$H42="Constante",'Avance Cuantitativo Productos'!$H42:$H42="Suma"),'Avance Cuantitativo Productos'!$BD42:$BD42&gt;'Avance Cuantitativo Productos'!$BJ42:$BJ42),"ERROR, las metas de las vigencias no pueden ser mayores a la meta final",IF(AND('Avance Cuantitativo Productos'!$H42:$H42="Decreciente",'Avance Cuantitativo Productos'!$BD42:$BD42&lt;'Avance Cuantitativo Productos'!$BJ42:$BJ42),"ERROR, las metas de las vigencias no pueden ser menores a la meta final",IF(OR('Avance Cuantitativo Productos'!$H42:$H42="Creciente",'Avance Cuantitativo Productos'!$H42:$H42="Constante",'Avance Cuantitativo Productos'!$H42:$H42="Decreciente"),IF((MAX(COLUMN('Avance Cuantitativo Productos'!$V42:$Y42)*(INDEX('Avance Cuantitativo Productos'!$V42:$Y42,LARGE(('Avance Cuantitativo Productos'!$V42:$Y42&lt;&gt;"")*(_xlfn.SEQUENCE(,COUNTA('Avance Cuantitativo Productos'!$V$6:$Y$6))),1))='Avance Cuantitativo Productos'!$V42:$Y42))-COLUMN('Avance Cuantitativo Productos'!$V42:$V42)+1)=1,(OFFSET('Avance Cuantitativo Productos'!$BB42:$BB42,0,_xlfn.XMATCH('Avance Cuantitativo Productos'!$BD$6:$BD$6,'Avance Cuantitativo Productos'!$BB$6:$BD$6)-1)-(OFFSET('Avance Cuantitativo Productos'!$BB42:$BB42,0,_xlfn.XMATCH('Avance Cuantitativo Productos'!$BD$6:$BD$6,'Avance Cuantitativo Productos'!$BB$6:$BD$6)-2)))/4+OFFSET('Avance Cuantitativo Productos'!$BB42:$BB42,0,_xlfn.XMATCH('Avance Cuantitativo Productos'!$BD$6:$BD$6,'Avance Cuantitativo Productos'!$BB$6:$BD$6)-1),IF((MAX(COLUMN('Avance Cuantitativo Productos'!$V42:$Y42)*(INDEX('Avance Cuantitativo Productos'!$V42:$Y42,LARGE(('Avance Cuantitativo Productos'!$V42:$Y42&lt;&gt;"")*(_xlfn.SEQUENCE(,COUNTA('Avance Cuantitativo Productos'!$V$6:$Y$6))),1))='Avance Cuantitativo Productos'!$V42:$Y42))-COLUMN('Avance Cuantitativo Productos'!$V42:$V42)+1)=2,(OFFSET('Avance Cuantitativo Productos'!$BB42:$BB42,0,_xlfn.XMATCH('Avance Cuantitativo Productos'!$BD$6:$BD$6,'Avance Cuantitativo Productos'!$BB$6:$BD$6)-1)-OFFSET('Avance Cuantitativo Productos'!$BB42:$BB42,0,_xlfn.XMATCH('Avance Cuantitativo Productos'!$BD$6:$BD$6,'Avance Cuantitativo Productos'!$BB$6:$BD$6)-2))/2+OFFSET('Avance Cuantitativo Productos'!$BB42:$BB42,0,_xlfn.XMATCH('Avance Cuantitativo Productos'!$BD$6:$BD$6,'Avance Cuantitativo Productos'!$BB$6:$BD$6)-2),IF((MAX(COLUMN('Avance Cuantitativo Productos'!$V42:$Y42)*(INDEX('Avance Cuantitativo Productos'!$V42:$Y42,LARGE(('Avance Cuantitativo Productos'!$V42:$Y42&lt;&gt;"")*(_xlfn.SEQUENCE(,COUNTA('Avance Cuantitativo Productos'!$V$6:$Y$6))),1))='Avance Cuantitativo Productos'!$V42:$Y42))-COLUMN('Avance Cuantitativo Productos'!$V42:$V42)+1)=3,(OFFSET('Avance Cuantitativo Productos'!$BB42:$BB42,0,_xlfn.XMATCH('Avance Cuantitativo Productos'!$BD$6:$BD$6,'Avance Cuantitativo Productos'!$BB$6:$BD$6)-1)-OFFSET('Avance Cuantitativo Productos'!$BB42:$BB42,0,_xlfn.XMATCH('Avance Cuantitativo Productos'!$BD$6:$BD$6,'Avance Cuantitativo Productos'!$BB$6:$BD$6)-2))*0.75+OFFSET('Avance Cuantitativo Productos'!$BB42:$BB42,0,_xlfn.XMATCH('Avance Cuantitativo Productos'!$BD$6:$BD$6,'Avance Cuantitativo Productos'!$BB$6:$BD$6)-2),IF((MAX(COLUMN('Avance Cuantitativo Productos'!$V42:$Y42)*(INDEX('Avance Cuantitativo Productos'!$V42:$Y42,LARGE(('Avance Cuantitativo Productos'!$V42:$Y42&lt;&gt;"")*(_xlfn.SEQUENCE(,COUNTA('Avance Cuantitativo Productos'!$V$6:$Y$6))),1))='Avance Cuantitativo Productos'!$V42:$Y42))-COLUMN('Avance Cuantitativo Productos'!$V42:$V42)+1)=4,(OFFSET('Avance Cuantitativo Productos'!$BB42:$BB42,0,_xlfn.XMATCH('Avance Cuantitativo Productos'!$BD$6:$BD$6,'Avance Cuantitativo Productos'!$BB$6:$BD$6)-1)-OFFSET('Avance Cuantitativo Productos'!$BB42:$BB42,0,_xlfn.XMATCH('Avance Cuantitativo Productos'!$BD$6:$BD$6,'Avance Cuantitativo Productos'!$BB$6:$BD$6)-2))+OFFSET('Avance Cuantitativo Productos'!$BB42:$BB42,0,_xlfn.XMATCH('Avance Cuantitativo Productos'!$BD$6:$BD$6,'Avance Cuantitativo Productos'!$BB$6:$BD$6)-2))))),IF('Avance Cuantitativo Productos'!$H42:$H42="Suma",IF((MAX(COLUMN('Avance Cuantitativo Productos'!$V42:$Y42)*(INDEX(INT(ISNUMBER('Avance Cuantitativo Productos'!$V42:$Y42)),LARGE((INT(ISNUMBER('Avance Cuantitativo Productos'!$V42:$Y42))&lt;&gt;0)*(_xlfn.SEQUENCE(,COUNTA('Avance Cuantitativo Productos'!$V$6:$Y$6))),1))=INT(ISNUMBER('Avance Cuantitativo Productos'!$V42:$Y42))))-COLUMN('Avance Cuantitativo Productos'!$V42:$V42)+1)=1,(OFFSET('Avance Cuantitativo Productos'!$BB42:$BB42,0,_xlfn.XMATCH('Avance Cuantitativo Productos'!$BD$6:$BD$6,'Avance Cuantitativo Productos'!$BB$6:$BD$6,1,1)-1)/4+SUM('Avance Cuantitativo Productos'!$BB42:$BC42)),IF((MAX(COLUMN('Avance Cuantitativo Productos'!$V42:$Y42)*(INDEX(INT(ISNUMBER('Avance Cuantitativo Productos'!$V42:$Y42)),LARGE((INT(ISNUMBER('Avance Cuantitativo Productos'!$V42:$Y42))&lt;&gt;0)*(_xlfn.SEQUENCE(,COUNTA('Avance Cuantitativo Productos'!$V$6:$Y$6))),1))=INT(ISNUMBER('Avance Cuantitativo Productos'!$V42:$Y42))))-COLUMN('Avance Cuantitativo Productos'!$V42:$V42)+1)=2,(OFFSET('Avance Cuantitativo Productos'!$BB42:$BB42,0,_xlfn.XMATCH('Avance Cuantitativo Productos'!$BD$6:$BD$6,'Avance Cuantitativo Productos'!$BB$6:$BD$6,1,1)-1)/2+SUM('Avance Cuantitativo Productos'!$BB42:$BC42)),IF((MAX(COLUMN('Avance Cuantitativo Productos'!$V42:$Y42)*(INDEX(INT(ISNUMBER('Avance Cuantitativo Productos'!$V42:$Y42)),LARGE((INT(ISNUMBER('Avance Cuantitativo Productos'!$V42:$Y42))&lt;&gt;0)*(_xlfn.SEQUENCE(,COUNTA('Avance Cuantitativo Productos'!$V$6:$Y$6))),1))=INT(ISNUMBER('Avance Cuantitativo Productos'!$V42:$Y42))))-COLUMN('Avance Cuantitativo Productos'!$V42:$V42)+1)=3,(OFFSET('Avance Cuantitativo Productos'!$BB42:$BB42,0,_xlfn.XMATCH('Avance Cuantitativo Productos'!$BD$6:$BD$6,'Avance Cuantitativo Productos'!$BB$6:$BD$6,1,1)-1)*0.75+SUM('Avance Cuantitativo Productos'!$BB42:$BC42)),IF((MAX(COLUMN('Avance Cuantitativo Productos'!$V42:$Y42)*(INDEX(INT(ISNUMBER('Avance Cuantitativo Productos'!$V42:$Y42)),LARGE((INT(ISNUMBER('Avance Cuantitativo Productos'!$V42:$Y42))&lt;&gt;0)*(_xlfn.SEQUENCE(,COUNTA('Avance Cuantitativo Productos'!$V$6:$Y$6))),1))=INT(ISNUMBER('Avance Cuantitativo Productos'!$V42:$Y42))))-COLUMN('Avance Cuantitativo Productos'!$V42:$V42)+1)=4,(OFFSET('Avance Cuantitativo Productos'!$BB42:$BB42,0,_xlfn.XMATCH('Avance Cuantitativo Productos'!$BD$6:$BD$6,'Avance Cuantitativo Productos'!$BB$6:$BD$6,1,1)-1)+SUM('Avance Cuantitativo Productos'!$BB42:$BC42)),))))))))))))</f>
        <v/>
      </c>
      <c r="BN42" s="126" t="str">
        <f t="array" aca="1" ref="BN42" ca="1">+IF(AND('Avance Cuantitativo Productos'!$BM42:$BM42="",'Avance Cuantitativo Productos'!$BE42:$BE42=""),"",IF(OR(AND(_xlfn.XLOOKUP('Avance Cuantitativo Productos'!$I42:$I42,Listas!$G$2:$G$10,Listas!$I$2:$I$10&lt;1),'Avance Cuantitativo Productos'!$BE42:$BE42=""),'Avance Cuantitativo Productos'!$BE42:$BE42="",COUNTIF('Avance Cuantitativo Productos'!$Z42:$AC42,"="&amp;"")&gt;=4),MAX('Avance Cuantitativo Productos'!$BM42:$BM42,'Avance Cuantitativo Productos'!$BD42:$BD42),IF('Avance Cuantitativo Productos'!$H42:$H42="","Seleccionar Anualización",IF(COUNTIF('Avance Cuantitativo Productos'!$BB42:$BE42,"="&amp;"")=4,"",IF(AND(OR('Avance Cuantitativo Productos'!$H42:$H42="Creciente",'Avance Cuantitativo Productos'!$H42:$H42="Constante",'Avance Cuantitativo Productos'!$H42:$H42="Suma"),'Avance Cuantitativo Productos'!$BE42:$BE42&gt;'Avance Cuantitativo Productos'!$BJ42:$BJ42),"ERROR, las metas de las vigencias no pueden ser mayores a la meta final",IF(AND('Avance Cuantitativo Productos'!$H42:$H42="Decreciente",'Avance Cuantitativo Productos'!$BE42:$BE42&lt;'Avance Cuantitativo Productos'!$BJ42:$BJ42),"ERROR, las metas de las vigencias no pueden ser menores a la meta final",IF(OR('Avance Cuantitativo Productos'!$H42:$H42="Creciente",'Avance Cuantitativo Productos'!$H42:$H42="Constante",'Avance Cuantitativo Productos'!$H42:$H42="Decreciente"),IF((MAX(COLUMN('Avance Cuantitativo Productos'!$Z42:$AC42)*(INDEX('Avance Cuantitativo Productos'!$Z42:$AC42,LARGE(('Avance Cuantitativo Productos'!$Z42:$AC42&lt;&gt;"")*(_xlfn.SEQUENCE(,COUNTA('Avance Cuantitativo Productos'!$Z$6:$AC$6))),1))='Avance Cuantitativo Productos'!$Z42:$AC42))-COLUMN('Avance Cuantitativo Productos'!$Z42:$Z42)+1)=1,(OFFSET('Avance Cuantitativo Productos'!$BB42:$BB42,0,_xlfn.XMATCH('Avance Cuantitativo Productos'!$BE$6:$BE$6,'Avance Cuantitativo Productos'!$BB$6:$BE$6)-1)-(OFFSET('Avance Cuantitativo Productos'!$BB42:$BB42,0,_xlfn.XMATCH('Avance Cuantitativo Productos'!$BE$6:$BE$6,'Avance Cuantitativo Productos'!$BB$6:$BE$6)-2)))/4+OFFSET('Avance Cuantitativo Productos'!$BB42:$BB42,0,_xlfn.XMATCH('Avance Cuantitativo Productos'!$BE$6:$BE$6,'Avance Cuantitativo Productos'!$BB$6:$BE$6)-2),IF((MAX(COLUMN('Avance Cuantitativo Productos'!$Z42:$AC42)*(INDEX('Avance Cuantitativo Productos'!$Z42:$AC42,LARGE(('Avance Cuantitativo Productos'!$Z42:$AC42&lt;&gt;"")*(_xlfn.SEQUENCE(,COUNTA('Avance Cuantitativo Productos'!$Z$6:$AC$6))),1))='Avance Cuantitativo Productos'!$Z42:$AC42))-COLUMN('Avance Cuantitativo Productos'!$Z42:$Z42)+1)=2,(OFFSET('Avance Cuantitativo Productos'!$BB42:$BB42,0,_xlfn.XMATCH('Avance Cuantitativo Productos'!$BE$6:$BE$6,'Avance Cuantitativo Productos'!$BB$6:$BE$6)-1)-OFFSET('Avance Cuantitativo Productos'!$BB42:$BB42,0,_xlfn.XMATCH('Avance Cuantitativo Productos'!$BE$6:$BE$6,'Avance Cuantitativo Productos'!$BB$6:$BE$6)-2))/2+OFFSET('Avance Cuantitativo Productos'!$BB42:$BB42,0,_xlfn.XMATCH('Avance Cuantitativo Productos'!$BE$6:$BE$6,'Avance Cuantitativo Productos'!$BB$6:$BE$6)-2),IF((MAX(COLUMN('Avance Cuantitativo Productos'!$Z42:$AC42)*(INDEX('Avance Cuantitativo Productos'!$Z42:$AC42,LARGE(('Avance Cuantitativo Productos'!$Z42:$AC42&lt;&gt;"")*(_xlfn.SEQUENCE(,COUNTA('Avance Cuantitativo Productos'!$Z$6:$AC$6))),1))='Avance Cuantitativo Productos'!$Z42:$AC42))-COLUMN('Avance Cuantitativo Productos'!$Z42:$Z42)+1)=3,(OFFSET('Avance Cuantitativo Productos'!$BB42:$BB42,0,_xlfn.XMATCH('Avance Cuantitativo Productos'!$BE$6:$BE$6,'Avance Cuantitativo Productos'!$BB$6:$BE$6)-1)-OFFSET('Avance Cuantitativo Productos'!$BB42:$BB42,0,_xlfn.XMATCH('Avance Cuantitativo Productos'!$BE$6:$BE$6,'Avance Cuantitativo Productos'!$BB$6:$BE$6)-2))*3/4+OFFSET('Avance Cuantitativo Productos'!$BB42:$BB42,0,_xlfn.XMATCH('Avance Cuantitativo Productos'!$BE$6:$BE$6,'Avance Cuantitativo Productos'!$BB$6:$BE$6)-2),IF((MAX(COLUMN('Avance Cuantitativo Productos'!$Z42:$AC42)*(INDEX('Avance Cuantitativo Productos'!$Z42:$AC42,LARGE(('Avance Cuantitativo Productos'!$Z42:$AC42&lt;&gt;"")*(_xlfn.SEQUENCE(,COUNTA('Avance Cuantitativo Productos'!$Z$6:$AC$6))),1))='Avance Cuantitativo Productos'!$Z42:$AC42))-COLUMN('Avance Cuantitativo Productos'!$Z42:$Z42)+1)=4,(OFFSET('Avance Cuantitativo Productos'!$BB42:$BB42,0,_xlfn.XMATCH('Avance Cuantitativo Productos'!$BE$6:$BE$6,'Avance Cuantitativo Productos'!$BB$6:$BE$6)-1)-OFFSET('Avance Cuantitativo Productos'!$BB42:$BB42,0,_xlfn.XMATCH('Avance Cuantitativo Productos'!$BE$6:$BE$6,'Avance Cuantitativo Productos'!$BB$6:$BE$6)-2))+OFFSET('Avance Cuantitativo Productos'!$BB42:$BB42,0,_xlfn.XMATCH('Avance Cuantitativo Productos'!$BE$6:$BE$6,'Avance Cuantitativo Productos'!$BB$6:$BE$6)-2))))),IF('Avance Cuantitativo Productos'!$H42:$H42="Suma",IF((MAX(COLUMN('Avance Cuantitativo Productos'!$Z42:$AC42)*(INDEX(INT(ISNUMBER('Avance Cuantitativo Productos'!$Z42:$AC42)),LARGE((INT(ISNUMBER('Avance Cuantitativo Productos'!$Z42:$AC42))&lt;&gt;0)*(_xlfn.SEQUENCE(,COUNTA('Avance Cuantitativo Productos'!$Z$6:$AC$6))),1))=INT(ISNUMBER('Avance Cuantitativo Productos'!$Z42:$AC42))))-COLUMN('Avance Cuantitativo Productos'!$Z42:$Z42)+1)=1,(OFFSET('Avance Cuantitativo Productos'!$BB42:$BB42,0,_xlfn.XMATCH('Avance Cuantitativo Productos'!$BE$6:$BE$6,'Avance Cuantitativo Productos'!$BB$6:$BE$6,1,1)-1)/4+SUM('Avance Cuantitativo Productos'!$BB42:$BD42)),IF((MAX(COLUMN('Avance Cuantitativo Productos'!$Z42:$AC42)*(INDEX(INT(ISNUMBER('Avance Cuantitativo Productos'!$Z42:$AC42)),LARGE((INT(ISNUMBER('Avance Cuantitativo Productos'!$Z42:$AC42))&lt;&gt;0)*(_xlfn.SEQUENCE(,COUNTA('Avance Cuantitativo Productos'!$Z$6:$AC$6))),1))=INT(ISNUMBER('Avance Cuantitativo Productos'!$Z42:$AC42))))-COLUMN('Avance Cuantitativo Productos'!$Z42:$Z42)+1)=2,(OFFSET('Avance Cuantitativo Productos'!$BB42:$BB42,0,_xlfn.XMATCH('Avance Cuantitativo Productos'!$BE$6:$BE$6,'Avance Cuantitativo Productos'!$BB$6:$BE$6,1,1)-1)/2+SUM('Avance Cuantitativo Productos'!$BB42:$BD42)),IF((MAX(COLUMN('Avance Cuantitativo Productos'!$Z42:$AC42)*(INDEX(INT(ISNUMBER('Avance Cuantitativo Productos'!$Z42:$AC42)),LARGE((INT(ISNUMBER('Avance Cuantitativo Productos'!$Z42:$AC42))&lt;&gt;0)*(_xlfn.SEQUENCE(,COUNTA('Avance Cuantitativo Productos'!$Z$6:$AC$6))),1))=INT(ISNUMBER('Avance Cuantitativo Productos'!$Z42:$AC42))))-COLUMN('Avance Cuantitativo Productos'!$Z42:$Z42)+1)=3,(OFFSET('Avance Cuantitativo Productos'!$BB42:$BB42,0,_xlfn.XMATCH('Avance Cuantitativo Productos'!$BE$6:$BE$6,'Avance Cuantitativo Productos'!$BB$6:$BE$6,1,1)-1)*3/4+SUM('Avance Cuantitativo Productos'!$BB42:$BD42)),IF((MAX(COLUMN('Avance Cuantitativo Productos'!$Z42:$AC42)*(INDEX(INT(ISNUMBER('Avance Cuantitativo Productos'!$Z42:$AC42)),LARGE((INT(ISNUMBER('Avance Cuantitativo Productos'!$Z42:$AC42))&lt;&gt;0)*(_xlfn.SEQUENCE(,COUNTA('Avance Cuantitativo Productos'!$Z$6:$AC$6))),1))=INT(ISNUMBER('Avance Cuantitativo Productos'!$Z42:$AC42))))-COLUMN('Avance Cuantitativo Productos'!$Z42:$Z42)+1)=4,(OFFSET('Avance Cuantitativo Productos'!$BB42:$BB42,0,_xlfn.XMATCH('Avance Cuantitativo Productos'!$BE$6:$BE$6,'Avance Cuantitativo Productos'!$BB$6:$BE$6,1,1)-1)+SUM('Avance Cuantitativo Productos'!$BB42:$BD42)),))))))))))))</f>
        <v/>
      </c>
      <c r="BO42" s="126" t="str">
        <f t="array" aca="1" ref="BO42" ca="1">+IF(AND('Avance Cuantitativo Productos'!$BN42:$BN42="",'Avance Cuantitativo Productos'!$BF42:$BF42=""),"",IF(OR(AND(_xlfn.XLOOKUP('Avance Cuantitativo Productos'!$I42:$I42,Listas!$G$2:$G$10,Listas!$I$2:$I$10&lt;1),'Avance Cuantitativo Productos'!$BF42:$BF42=""),'Avance Cuantitativo Productos'!$BF42:$BF42="",COUNTIF('Avance Cuantitativo Productos'!$AD42:$AG42,"="&amp;"")&gt;=4),MAX('Avance Cuantitativo Productos'!$BN42:$BN42,'Avance Cuantitativo Productos'!$BE42:$BE42),IF('Avance Cuantitativo Productos'!$H42:$H42="","Seleccionar Anualización",IF(COUNTIF('Avance Cuantitativo Productos'!$BB42:$BF42,"="&amp;"")=5,"",IF(AND(OR('Avance Cuantitativo Productos'!$H42:$H42="Creciente",'Avance Cuantitativo Productos'!$H42:$H42="Constante",'Avance Cuantitativo Productos'!$H42:$H42="Suma"),'Avance Cuantitativo Productos'!$BF42:$BF42&gt;'Avance Cuantitativo Productos'!$BJ42:$BJ42),"ERROR, las metas de las vigencias no pueden ser mayores a la meta final",IF(AND('Avance Cuantitativo Productos'!$H42:$H42="Decreciente",'Avance Cuantitativo Productos'!$BF42:$BF42&lt;'Avance Cuantitativo Productos'!$BJ42:$BJ42),"ERROR, las metas de las vigencias no pueden ser menores a la meta final",IF(OR('Avance Cuantitativo Productos'!$H42:$H42="Creciente",'Avance Cuantitativo Productos'!$H42:$H42="Constante",'Avance Cuantitativo Productos'!$H42:$H42="Decreciente"),IF((MAX(COLUMN('Avance Cuantitativo Productos'!$AD42:$AG42)*(INDEX('Avance Cuantitativo Productos'!$AD42:$AG42,LARGE(('Avance Cuantitativo Productos'!$AD42:$AG42&lt;&gt;"")*(_xlfn.SEQUENCE(,COUNTA('Avance Cuantitativo Productos'!$AD$6:$AG$6))),1))='Avance Cuantitativo Productos'!$AD42:$AG42))-COLUMN('Avance Cuantitativo Productos'!$AD42:$AD42)+1)=1,(OFFSET('Avance Cuantitativo Productos'!$BB42:$BB42,0,_xlfn.XMATCH('Avance Cuantitativo Productos'!$BF$6:$BF$6,'Avance Cuantitativo Productos'!$BB$6:$BF$6)-1)-(OFFSET('Avance Cuantitativo Productos'!$BB42:$BB42,0,_xlfn.XMATCH('Avance Cuantitativo Productos'!$BF$6:$BF$6,'Avance Cuantitativo Productos'!$BB$6:$BF$6)-2)))/4+OFFSET('Avance Cuantitativo Productos'!$BB42:$BB42,0,_xlfn.XMATCH('Avance Cuantitativo Productos'!$BF$6:$BF$6,'Avance Cuantitativo Productos'!$BB$6:$BF$6)-2),IF((MAX(COLUMN('Avance Cuantitativo Productos'!$AD42:$AG42)*(INDEX('Avance Cuantitativo Productos'!$AD42:$AG42,LARGE(('Avance Cuantitativo Productos'!$AD42:$AG42&lt;&gt;"")*(_xlfn.SEQUENCE(,COUNTA('Avance Cuantitativo Productos'!$AD$6:$AG$6))),1))='Avance Cuantitativo Productos'!$AD42:$AG42))-COLUMN('Avance Cuantitativo Productos'!$AD42:$AD42)+1)=2,(OFFSET('Avance Cuantitativo Productos'!$BB42:$BB42,0,_xlfn.XMATCH('Avance Cuantitativo Productos'!$BF$6:$BF$6,'Avance Cuantitativo Productos'!$BB$6:$BF$6)-1)-OFFSET('Avance Cuantitativo Productos'!$BB42:$BB42,0,_xlfn.XMATCH('Avance Cuantitativo Productos'!$BF$6:$BF$6,'Avance Cuantitativo Productos'!$BB$6:$BF$6)-2))/2+OFFSET('Avance Cuantitativo Productos'!$BB42:$BB42,0,_xlfn.XMATCH('Avance Cuantitativo Productos'!$BF$6:$BF$6,'Avance Cuantitativo Productos'!$BB$6:$BF$6)-2),IF((MAX(COLUMN('Avance Cuantitativo Productos'!$AD42:$AG42)*(INDEX('Avance Cuantitativo Productos'!$AD42:$AG42,LARGE(('Avance Cuantitativo Productos'!$AD42:$AG42&lt;&gt;"")*(_xlfn.SEQUENCE(,COUNTA('Avance Cuantitativo Productos'!$AD$6:$AG$6))),1))='Avance Cuantitativo Productos'!$AD42:$AG42))-COLUMN('Avance Cuantitativo Productos'!$AD42:$AD42)+1)=3,(OFFSET('Avance Cuantitativo Productos'!$BB42:$BB42,0,_xlfn.XMATCH('Avance Cuantitativo Productos'!$BF$6:$BF$6,'Avance Cuantitativo Productos'!$BB$6:$BF$6)-1)-OFFSET('Avance Cuantitativo Productos'!$BB42:$BB42,0,_xlfn.XMATCH('Avance Cuantitativo Productos'!$BF$6:$BF$6,'Avance Cuantitativo Productos'!$BB$6:$BF$6)-2))*3/4+OFFSET('Avance Cuantitativo Productos'!$BB42:$BB42,0,_xlfn.XMATCH('Avance Cuantitativo Productos'!$BF$6:$BF$6,'Avance Cuantitativo Productos'!$BB$6:$BF$6)-2),IF((MAX(COLUMN('Avance Cuantitativo Productos'!$AD42:$AG42)*(INDEX('Avance Cuantitativo Productos'!$AD42:$AG42,LARGE(('Avance Cuantitativo Productos'!$AD42:$AG42&lt;&gt;"")*(_xlfn.SEQUENCE(,COUNTA('Avance Cuantitativo Productos'!$AD$6:$AG$6))),1))='Avance Cuantitativo Productos'!$AD42:$AG42))-COLUMN('Avance Cuantitativo Productos'!$AD42:$AD42)+1)=4,(OFFSET('Avance Cuantitativo Productos'!$BB42:$BB42,0,_xlfn.XMATCH('Avance Cuantitativo Productos'!$BF$6:$BF$6,'Avance Cuantitativo Productos'!$BB$6:$BF$6)-1)-OFFSET('Avance Cuantitativo Productos'!$BB42:$BB42,0,_xlfn.XMATCH('Avance Cuantitativo Productos'!$BF$6:$BF$6,'Avance Cuantitativo Productos'!$BB$6:$BF$6)-2))+OFFSET('Avance Cuantitativo Productos'!$BB42:$BB42,0,_xlfn.XMATCH('Avance Cuantitativo Productos'!$BF$6:$BF$6,'Avance Cuantitativo Productos'!$BB$6:$BF$6)-2))))),IF('Avance Cuantitativo Productos'!$H42:$H42="Suma",IF((MAX(COLUMN('Avance Cuantitativo Productos'!$AD42:$AG42)*(INDEX(INT(ISNUMBER('Avance Cuantitativo Productos'!$AD42:$AG42)),LARGE((INT(ISNUMBER('Avance Cuantitativo Productos'!$AD42:$AG42))&lt;&gt;0)*(_xlfn.SEQUENCE(,COUNTA('Avance Cuantitativo Productos'!$AD$6:$AG$6))),1))=INT(ISNUMBER('Avance Cuantitativo Productos'!$AD42:$AG42))))-COLUMN('Avance Cuantitativo Productos'!$AD42:$AD42)+1)=1,(OFFSET('Avance Cuantitativo Productos'!$BB42:$BB42,0,_xlfn.XMATCH('Avance Cuantitativo Productos'!$BF$6:$BF$6,'Avance Cuantitativo Productos'!$BB$6:$BF$6,1,1)-1)/4+SUM('Avance Cuantitativo Productos'!$BB42:$BE42)),IF((MAX(COLUMN('Avance Cuantitativo Productos'!$AD42:$AG42)*(INDEX(INT(ISNUMBER('Avance Cuantitativo Productos'!$AD42:$AG42)),LARGE((INT(ISNUMBER('Avance Cuantitativo Productos'!$AD42:$AG42))&lt;&gt;0)*(_xlfn.SEQUENCE(,COUNTA('Avance Cuantitativo Productos'!$AD$6:$AG$6))),1))=INT(ISNUMBER('Avance Cuantitativo Productos'!$AD42:$AG42))))-COLUMN('Avance Cuantitativo Productos'!$AD42:$AD42)+1)=2,(OFFSET('Avance Cuantitativo Productos'!$BB42:$BB42,0,_xlfn.XMATCH('Avance Cuantitativo Productos'!$BF$6:$BF$6,'Avance Cuantitativo Productos'!$BB$6:$BF$6,1,1)-1)/2+SUM('Avance Cuantitativo Productos'!$BB42:$BE42)),IF((MAX(COLUMN('Avance Cuantitativo Productos'!$AD42:$AG42)*(INDEX(INT(ISNUMBER('Avance Cuantitativo Productos'!$AD42:$AG42)),LARGE((INT(ISNUMBER('Avance Cuantitativo Productos'!$AD42:$AG42))&lt;&gt;0)*(_xlfn.SEQUENCE(,COUNTA('Avance Cuantitativo Productos'!$AD$6:$AG$6))),1))=INT(ISNUMBER('Avance Cuantitativo Productos'!$AD42:$AG42))))-COLUMN('Avance Cuantitativo Productos'!$AD42:$AD42)+1)=3,(OFFSET('Avance Cuantitativo Productos'!$BB42:$BB42,0,_xlfn.XMATCH('Avance Cuantitativo Productos'!$BF$6:$BF$6,'Avance Cuantitativo Productos'!$BB$6:$BF$6,1,1)-1)*3/4+SUM('Avance Cuantitativo Productos'!$BB42:$BE42)),IF((MAX(COLUMN('Avance Cuantitativo Productos'!$AD42:$AG42)*(INDEX(INT(ISNUMBER('Avance Cuantitativo Productos'!$AD42:$AG42)),LARGE((INT(ISNUMBER('Avance Cuantitativo Productos'!$AD42:$AG42))&lt;&gt;0)*(_xlfn.SEQUENCE(,COUNTA('Avance Cuantitativo Productos'!$AD$6:$AG$6))),1))=INT(ISNUMBER('Avance Cuantitativo Productos'!$AD42:$AG42))))-COLUMN('Avance Cuantitativo Productos'!$AD42:$AD42)+1)=4,(OFFSET('Avance Cuantitativo Productos'!$BB42:$BB42,0,_xlfn.XMATCH('Avance Cuantitativo Productos'!$BF$6:$BF$6,'Avance Cuantitativo Productos'!$BB$6:$BF$6,1,1)-1)+SUM('Avance Cuantitativo Productos'!$BB42:$BE42)),))))))))))))</f>
        <v/>
      </c>
      <c r="BP42" s="146">
        <f t="array" aca="1" ref="BP42" ca="1">+IF(AND('Avance Cuantitativo Productos'!$BO42:$BO42="",'Avance Cuantitativo Productos'!$BG42:$BG42=""),"",IF(OR(AND(_xlfn.XLOOKUP('Avance Cuantitativo Productos'!$I42:$I42,Listas!$G$2:$G$10,Listas!$I$2:$I$10&lt;1),'Avance Cuantitativo Productos'!$BG42:$BG42=""),'Avance Cuantitativo Productos'!$BG42:$BG42="",COUNTIF('Avance Cuantitativo Productos'!$AH42:$AK42,"="&amp;"")&gt;=4),MAX('Avance Cuantitativo Productos'!$BO42:$BO42,'Avance Cuantitativo Productos'!$BF42:$BF42),IF('Avance Cuantitativo Productos'!$H42:$H42="","Seleccionar Anualización",IF(COUNTIF('Avance Cuantitativo Productos'!$BB42:$BG42,"="&amp;"")=6,"",IF(AND(OR('Avance Cuantitativo Productos'!$H42:$H42="Creciente",'Avance Cuantitativo Productos'!$H42:$H42="Constante",'Avance Cuantitativo Productos'!$H42:$H42="Suma"),'Avance Cuantitativo Productos'!$BG42:$BG42&gt;'Avance Cuantitativo Productos'!$BJ42:$BJ42),"ERROR, las metas de las vigencias no pueden ser mayores a la meta final",IF(AND('Avance Cuantitativo Productos'!$H42:$H42="Decreciente",'Avance Cuantitativo Productos'!$BG42:$BG42&lt;'Avance Cuantitativo Productos'!$BJ42:$BJ42),"ERROR, las metas de las vigencias no pueden ser menores a la meta final",IF(OR('Avance Cuantitativo Productos'!$H42:$H42="Creciente",'Avance Cuantitativo Productos'!$H42:$H42="Constante",'Avance Cuantitativo Productos'!$H42:$H42="Decreciente"),IF((MAX(COLUMN('Avance Cuantitativo Productos'!$AH42:$AK42)*(INDEX('Avance Cuantitativo Productos'!$AH42:$AK42,LARGE(('Avance Cuantitativo Productos'!$AH42:$AK42&lt;&gt;"")*(_xlfn.SEQUENCE(,COUNTA('Avance Cuantitativo Productos'!$AH$6:$AK$6))),1))='Avance Cuantitativo Productos'!$AH42:$AK42))-COLUMN('Avance Cuantitativo Productos'!$AH42:$AH42)+1)=1,(OFFSET('Avance Cuantitativo Productos'!$BB42:$BB42,0,_xlfn.XMATCH('Avance Cuantitativo Productos'!$BG$6:$BG$6,'Avance Cuantitativo Productos'!$BB$6:$BG$6)-1)-(OFFSET('Avance Cuantitativo Productos'!$BB42:$BB42,0,_xlfn.XMATCH('Avance Cuantitativo Productos'!$BG$6:$BG$6,'Avance Cuantitativo Productos'!$BB$6:$BG$6)-2)))/4+OFFSET('Avance Cuantitativo Productos'!$BB42:$BB42,0,_xlfn.XMATCH('Avance Cuantitativo Productos'!$BG$6:$BG$6,'Avance Cuantitativo Productos'!$BB$6:$BG$6)-2),IF((MAX(COLUMN('Avance Cuantitativo Productos'!$AH42:$AK42)*(INDEX('Avance Cuantitativo Productos'!$AH42:$AK42,LARGE(('Avance Cuantitativo Productos'!$AH42:$AK42&lt;&gt;"")*(_xlfn.SEQUENCE(,COUNTA('Avance Cuantitativo Productos'!$AH$6:$AK$6))),1))='Avance Cuantitativo Productos'!$AH42:$AK42))-COLUMN('Avance Cuantitativo Productos'!$AH42:$AH42)+1)=2,(OFFSET('Avance Cuantitativo Productos'!$BB42:$BB42,0,_xlfn.XMATCH('Avance Cuantitativo Productos'!$BG$6:$BG$6,'Avance Cuantitativo Productos'!$BB$6:$BG$6)-1)-OFFSET('Avance Cuantitativo Productos'!$BB42:$BB42,0,_xlfn.XMATCH('Avance Cuantitativo Productos'!$BG$6:$BG$6,'Avance Cuantitativo Productos'!$BB$6:$BG$6)-2))/2+OFFSET('Avance Cuantitativo Productos'!$BB42:$BB42,0,_xlfn.XMATCH('Avance Cuantitativo Productos'!$BG$6:$BG$6,'Avance Cuantitativo Productos'!$BB$6:$BG$6)-2),IF((MAX(COLUMN('Avance Cuantitativo Productos'!$AH42:$AK42)*(INDEX('Avance Cuantitativo Productos'!$AH42:$AK42,LARGE(('Avance Cuantitativo Productos'!$AH42:$AK42&lt;&gt;"")*(_xlfn.SEQUENCE(,COUNTA('Avance Cuantitativo Productos'!$AH$6:$AK$6))),1))='Avance Cuantitativo Productos'!$AH42:$AK42))-COLUMN('Avance Cuantitativo Productos'!$AH42:$AH42)+1)=3,(OFFSET('Avance Cuantitativo Productos'!$BB42:$BB42,0,_xlfn.XMATCH('Avance Cuantitativo Productos'!$BG$6:$BG$6,'Avance Cuantitativo Productos'!$BB$6:$BG$6)-1)-OFFSET('Avance Cuantitativo Productos'!$BB42:$BB42,0,_xlfn.XMATCH('Avance Cuantitativo Productos'!$BG$6:$BG$6,'Avance Cuantitativo Productos'!$BB$6:$BG$6)-2))*3/4+OFFSET('Avance Cuantitativo Productos'!$BB42:$BB42,0,_xlfn.XMATCH('Avance Cuantitativo Productos'!$BG$6:$BG$6,'Avance Cuantitativo Productos'!$BB$6:$BG$6)-2),IF((MAX(COLUMN('Avance Cuantitativo Productos'!$AH42:$AK42)*(INDEX('Avance Cuantitativo Productos'!$AH42:$AK42,LARGE(('Avance Cuantitativo Productos'!$AH42:$AK42&lt;&gt;"")*(_xlfn.SEQUENCE(,COUNTA('Avance Cuantitativo Productos'!$AH$6:$AK$6))),1))='Avance Cuantitativo Productos'!$AH42:$AK42))-COLUMN('Avance Cuantitativo Productos'!$AH42:$AH42)+1)=4,(OFFSET('Avance Cuantitativo Productos'!$BB42:$BB42,0,_xlfn.XMATCH('Avance Cuantitativo Productos'!$BG$6:$BG$6,'Avance Cuantitativo Productos'!$BB$6:$BG$6)-1)-OFFSET('Avance Cuantitativo Productos'!$BB42:$BB42,0,_xlfn.XMATCH('Avance Cuantitativo Productos'!$BG$6:$BG$6,'Avance Cuantitativo Productos'!$BB$6:$BG$6)-2))+OFFSET('Avance Cuantitativo Productos'!$BB42:$BB42,0,_xlfn.XMATCH('Avance Cuantitativo Productos'!$BG$6:$BG$6,'Avance Cuantitativo Productos'!$BB$6:$BG$6)-2))))),IF('Avance Cuantitativo Productos'!$H42:$H42="Suma",IF((MAX(COLUMN('Avance Cuantitativo Productos'!$AH42:$AK42)*(INDEX(INT(ISNUMBER('Avance Cuantitativo Productos'!$AH42:$AK42)),LARGE((INT(ISNUMBER('Avance Cuantitativo Productos'!$AH42:$AK42))&lt;&gt;0)*(_xlfn.SEQUENCE(,COUNTA('Avance Cuantitativo Productos'!$AH$6:$AK$6))),1))=INT(ISNUMBER('Avance Cuantitativo Productos'!$AH42:$AK42))))-COLUMN('Avance Cuantitativo Productos'!$AH42:$AH42)+1)=1,(OFFSET('Avance Cuantitativo Productos'!$BB42:$BB42,0,_xlfn.XMATCH('Avance Cuantitativo Productos'!$BG$6:$BG$6,'Avance Cuantitativo Productos'!$BB$6:$BG$6,1,1)-1)/4+SUM('Avance Cuantitativo Productos'!$BB42:$BF42)),IF((MAX(COLUMN('Avance Cuantitativo Productos'!$AH42:$AK42)*(INDEX(INT(ISNUMBER('Avance Cuantitativo Productos'!$AH42:$AK42)),LARGE((INT(ISNUMBER('Avance Cuantitativo Productos'!$AH42:$AK42))&lt;&gt;0)*(_xlfn.SEQUENCE(,COUNTA('Avance Cuantitativo Productos'!$AH$6:$AK$6))),1))=INT(ISNUMBER('Avance Cuantitativo Productos'!$AH42:$AK42))))-COLUMN('Avance Cuantitativo Productos'!$AH42:$AH42)+1)=2,(OFFSET('Avance Cuantitativo Productos'!$BB42:$BB42,0,_xlfn.XMATCH('Avance Cuantitativo Productos'!$BG$6:$BG$6,'Avance Cuantitativo Productos'!$BB$6:$BG$6,1,1)-1)/2+SUM('Avance Cuantitativo Productos'!$BB42:$BF42)),IF((MAX(COLUMN('Avance Cuantitativo Productos'!$AH42:$AK42)*(INDEX(INT(ISNUMBER('Avance Cuantitativo Productos'!$AH42:$AK42)),LARGE((INT(ISNUMBER('Avance Cuantitativo Productos'!$AH42:$AK42))&lt;&gt;0)*(_xlfn.SEQUENCE(,COUNTA('Avance Cuantitativo Productos'!$AH$6:$AK$6))),1))=INT(ISNUMBER('Avance Cuantitativo Productos'!$AH42:$AK42))))-COLUMN('Avance Cuantitativo Productos'!$AH42:$AH42)+1)=3,(OFFSET('Avance Cuantitativo Productos'!$BB42:$BB42,0,_xlfn.XMATCH('Avance Cuantitativo Productos'!$BG$6:$BG$6,'Avance Cuantitativo Productos'!$BB$6:$BG$6,1,1)-1)*3/4+SUM('Avance Cuantitativo Productos'!$BB42:$BF42)),IF((MAX(COLUMN('Avance Cuantitativo Productos'!$AH42:$AK42)*(INDEX(INT(ISNUMBER('Avance Cuantitativo Productos'!$AH42:$AK42)),LARGE((INT(ISNUMBER('Avance Cuantitativo Productos'!$AH42:$AK42))&lt;&gt;0)*(_xlfn.SEQUENCE(,COUNTA('Avance Cuantitativo Productos'!$AH$6:$AK$6))),1))=INT(ISNUMBER('Avance Cuantitativo Productos'!$AH42:$AK42))))-COLUMN('Avance Cuantitativo Productos'!$AH42:$AH42)+1)=4,(OFFSET('Avance Cuantitativo Productos'!$BB42:$BB42,0,_xlfn.XMATCH('Avance Cuantitativo Productos'!$BG$6:$BG$6,'Avance Cuantitativo Productos'!$BB$6:$BG$6,1,1)-1)+SUM('Avance Cuantitativo Productos'!$BB42:$BF42)),))))))))))))</f>
        <v>152</v>
      </c>
      <c r="BQ42" s="144">
        <f t="array" aca="1" ref="BQ42" ca="1">+IF(AND('Avance Cuantitativo Productos'!$BP42:$BP42="",'Avance Cuantitativo Productos'!$BH42:$BH42=""),"",IF(OR(AND(_xlfn.XLOOKUP('Avance Cuantitativo Productos'!$I42:$I42,Listas!$G$2:$G$10,Listas!$I$2:$I$10&lt;1),'Avance Cuantitativo Productos'!$BH42:$BH42=""),'Avance Cuantitativo Productos'!$BH42:$BH42="",COUNTIF('Avance Cuantitativo Productos'!$AL42:$AO42,"="&amp;"")&gt;=4),MAX('Avance Cuantitativo Productos'!$BP42:$BP42,'Avance Cuantitativo Productos'!$BG42:$BG42),IF('Avance Cuantitativo Productos'!$H42:$H42="","Seleccionar Anualización",IF(COUNTIF('Avance Cuantitativo Productos'!$BB42:$BH42,"="&amp;"")=7,"",IF(AND(OR('Avance Cuantitativo Productos'!$H42:$H42="Creciente",'Avance Cuantitativo Productos'!$H42:$H42="Constante",'Avance Cuantitativo Productos'!$H42:$H42="Suma"),'Avance Cuantitativo Productos'!$BH42:$BH42&gt;'Avance Cuantitativo Productos'!$BJ42:$BJ42),"ERROR, las metas de las vigencias no pueden ser mayores a la meta final",IF(AND('Avance Cuantitativo Productos'!$H42:$H42="Decreciente",'Avance Cuantitativo Productos'!$BH42:$BH42&lt;'Avance Cuantitativo Productos'!$BJ42:$BJ42),"ERROR, las metas de las vigencias no pueden ser menores a la meta final",IF(OR('Avance Cuantitativo Productos'!$H42:$H42="Creciente",'Avance Cuantitativo Productos'!$H42:$H42="Constante",'Avance Cuantitativo Productos'!$H42:$H42="Decreciente"),IF((MAX(COLUMN('Avance Cuantitativo Productos'!$AL42:$AO42)*(INDEX('Avance Cuantitativo Productos'!$AL42:$AO42,LARGE(('Avance Cuantitativo Productos'!$AL42:$AO42&lt;&gt;"")*(_xlfn.SEQUENCE(,COUNTA('Avance Cuantitativo Productos'!$AL$6:$AO$6))),1))='Avance Cuantitativo Productos'!$AL42:$AO42))-COLUMN('Avance Cuantitativo Productos'!$AL42:$AL42)+1)=1,(OFFSET('Avance Cuantitativo Productos'!$BB42:$BB42,0,_xlfn.XMATCH('Avance Cuantitativo Productos'!$BH$6:$BH$6,'Avance Cuantitativo Productos'!$BB$6:$BH$6)-1)-(OFFSET('Avance Cuantitativo Productos'!$BB42:$BB42,0,_xlfn.XMATCH('Avance Cuantitativo Productos'!$BH$6:$BH$6,'Avance Cuantitativo Productos'!$BB$6:$BH$6)-2)))/4+OFFSET('Avance Cuantitativo Productos'!$BB42:$BB42,0,_xlfn.XMATCH('Avance Cuantitativo Productos'!$BH$6:$BH$6,'Avance Cuantitativo Productos'!$BB$6:$BH$6)-2),IF((MAX(COLUMN('Avance Cuantitativo Productos'!$AL42:$AO42)*(INDEX('Avance Cuantitativo Productos'!$AL42:$AO42,LARGE(('Avance Cuantitativo Productos'!$AL42:$AO42&lt;&gt;"")*(_xlfn.SEQUENCE(,COUNTA('Avance Cuantitativo Productos'!$AL$6:$AO$6))),1))='Avance Cuantitativo Productos'!$AL42:$AO42))-COLUMN('Avance Cuantitativo Productos'!$AL42:$AL42)+1)=2,(OFFSET('Avance Cuantitativo Productos'!$BB42:$BB42,0,_xlfn.XMATCH('Avance Cuantitativo Productos'!$BH$6:$BH$6,'Avance Cuantitativo Productos'!$BB$6:$BH$6)-1)-OFFSET('Avance Cuantitativo Productos'!$BB42:$BB42,0,_xlfn.XMATCH('Avance Cuantitativo Productos'!$BH$6:$BH$6,'Avance Cuantitativo Productos'!$BB$6:$BH$6)-2))/2+OFFSET('Avance Cuantitativo Productos'!$BB42:$BB42,0,_xlfn.XMATCH('Avance Cuantitativo Productos'!$BH$6:$BH$6,'Avance Cuantitativo Productos'!$BB$6:$BH$6)-2),IF((MAX(COLUMN('Avance Cuantitativo Productos'!$AL42:$AO42)*(INDEX('Avance Cuantitativo Productos'!$AL42:$AO42,LARGE(('Avance Cuantitativo Productos'!$AL42:$AO42&lt;&gt;"")*(_xlfn.SEQUENCE(,COUNTA('Avance Cuantitativo Productos'!$AL$6:$AO$6))),1))='Avance Cuantitativo Productos'!$AL42:$AO42))-COLUMN('Avance Cuantitativo Productos'!$AL42:$AL42)+1)=3,(OFFSET('Avance Cuantitativo Productos'!$BB42:$BB42,0,_xlfn.XMATCH('Avance Cuantitativo Productos'!$BH$6:$BH$6,'Avance Cuantitativo Productos'!$BB$6:$BH$6)-1)-OFFSET('Avance Cuantitativo Productos'!$BB42:$BB42,0,_xlfn.XMATCH('Avance Cuantitativo Productos'!$BH$6:$BH$6,'Avance Cuantitativo Productos'!$BB$6:$BH$6)-2))*0.75+OFFSET('Avance Cuantitativo Productos'!$BB42:$BB42,0,_xlfn.XMATCH('Avance Cuantitativo Productos'!$BH$6:$BH$6,'Avance Cuantitativo Productos'!$BB$6:$BH$6)-2),IF((MAX(COLUMN('Avance Cuantitativo Productos'!$AL42:$AO42)*(INDEX('Avance Cuantitativo Productos'!$AL42:$AO42,LARGE(('Avance Cuantitativo Productos'!$AL42:$AO42&lt;&gt;"")*(_xlfn.SEQUENCE(,COUNTA('Avance Cuantitativo Productos'!$AL$6:$AO$6))),1))='Avance Cuantitativo Productos'!$AL42:$AO42))-COLUMN('Avance Cuantitativo Productos'!$AL42:$AL42)+1)=4,(OFFSET('Avance Cuantitativo Productos'!$BB42:$BB42,0,_xlfn.XMATCH('Avance Cuantitativo Productos'!$BH$6:$BH$6,'Avance Cuantitativo Productos'!$BB$6:$BH$6)-1)-OFFSET('Avance Cuantitativo Productos'!$BB42:$BB42,0,_xlfn.XMATCH('Avance Cuantitativo Productos'!$BH$6:$BH$6,'Avance Cuantitativo Productos'!$BB$6:$BH$6)-2))+OFFSET('Avance Cuantitativo Productos'!$BB42:$BB42,0,_xlfn.XMATCH('Avance Cuantitativo Productos'!$BH$6:$BH$6,'Avance Cuantitativo Productos'!$BB$6:$BH$6)-2))))),IF('Avance Cuantitativo Productos'!$H42:$H42="Suma",IF((MAX(COLUMN('Avance Cuantitativo Productos'!$AL42:$AO42)*(INDEX(INT(ISNUMBER('Avance Cuantitativo Productos'!$AL42:$AO42)),LARGE((INT(ISNUMBER('Avance Cuantitativo Productos'!$AL42:$AO42))&lt;&gt;0)*(_xlfn.SEQUENCE(,COUNTA('Avance Cuantitativo Productos'!$AL$6:$AO$6))),1))=INT(ISNUMBER('Avance Cuantitativo Productos'!$AL42:$AO42))))-COLUMN('Avance Cuantitativo Productos'!$AL42:$AL42)+1)=1,(OFFSET('Avance Cuantitativo Productos'!$BB42:$BB42,0,_xlfn.XMATCH('Avance Cuantitativo Productos'!$BH$6:$BH$6,'Avance Cuantitativo Productos'!$BB$6:$BH$6,1,1)-1)/4+SUM('Avance Cuantitativo Productos'!$BB42:$BG42)),IF((MAX(COLUMN('Avance Cuantitativo Productos'!$AL42:$AO42)*(INDEX(INT(ISNUMBER('Avance Cuantitativo Productos'!$AL42:$AO42)),LARGE((INT(ISNUMBER('Avance Cuantitativo Productos'!$AL42:$AO42))&lt;&gt;0)*(_xlfn.SEQUENCE(,COUNTA('Avance Cuantitativo Productos'!$AL$6:$AO$6))),1))=INT(ISNUMBER('Avance Cuantitativo Productos'!$AL42:$AO42))))-COLUMN('Avance Cuantitativo Productos'!$AL42:$AL42)+1)=2,(OFFSET('Avance Cuantitativo Productos'!$BB42:$BB42,0,_xlfn.XMATCH('Avance Cuantitativo Productos'!$BH$6:$BH$6,'Avance Cuantitativo Productos'!$BB$6:$BH$6,1,1)-1)/2+SUM('Avance Cuantitativo Productos'!$BB42:$BG42)),IF((MAX(COLUMN('Avance Cuantitativo Productos'!$AL42:$AO42)*(INDEX(INT(ISNUMBER('Avance Cuantitativo Productos'!$AL42:$AO42)),LARGE((INT(ISNUMBER('Avance Cuantitativo Productos'!$AL42:$AO42))&lt;&gt;0)*(_xlfn.SEQUENCE(,COUNTA('Avance Cuantitativo Productos'!$AL$6:$AO$6))),1))=INT(ISNUMBER('Avance Cuantitativo Productos'!$AL42:$AO42))))-COLUMN('Avance Cuantitativo Productos'!$AL42:$AL42)+1)=3,(OFFSET('Avance Cuantitativo Productos'!$BB42:$BB42,0,_xlfn.XMATCH('Avance Cuantitativo Productos'!$BH$6:$BH$6,'Avance Cuantitativo Productos'!$BB$6:$BH$6,1,1)-1)*0.75+SUM('Avance Cuantitativo Productos'!$BB42:$BG42)),IF((MAX(COLUMN('Avance Cuantitativo Productos'!$AL42:$AO42)*(INDEX(INT(ISNUMBER('Avance Cuantitativo Productos'!$AL42:$AO42)),LARGE((INT(ISNUMBER('Avance Cuantitativo Productos'!$AL42:$AO42))&lt;&gt;0)*(_xlfn.SEQUENCE(,COUNTA('Avance Cuantitativo Productos'!$AL$6:$AO$6))),1))=INT(ISNUMBER('Avance Cuantitativo Productos'!$AL42:$AO42))))-COLUMN('Avance Cuantitativo Productos'!$AL42:$AL42)+1)=4,(OFFSET('Avance Cuantitativo Productos'!$BB42:$BB42,0,_xlfn.XMATCH('Avance Cuantitativo Productos'!$BH$6:$BH$6,'Avance Cuantitativo Productos'!$BB$6:$BH$6,1,1)-1)+SUM('Avance Cuantitativo Productos'!$BB42:$BG42)),))))))))))))</f>
        <v>152</v>
      </c>
      <c r="BR42" s="144">
        <f t="array" aca="1" ref="BR42" ca="1">+IF(AND('Avance Cuantitativo Productos'!$BQ42:$BQ42="",'Avance Cuantitativo Productos'!$BI42:$BI42=""),"",IF(OR(AND(_xlfn.XLOOKUP('Avance Cuantitativo Productos'!$I42:$I42,Listas!$G$2:$G$10,Listas!$I$2:$I$10&lt;1),'Avance Cuantitativo Productos'!$BI42:$BI42=""),'Avance Cuantitativo Productos'!$BI42:$BI42="",COUNTIF('Avance Cuantitativo Productos'!$AP42:$AS42,"="&amp;"")&gt;=4),MAX('Avance Cuantitativo Productos'!$BQ42:$BQ42,'Avance Cuantitativo Productos'!$BH42:$BH42),IF('Avance Cuantitativo Productos'!$H42:$H42="","Seleccionar Anualización",IF(COUNTIF('Avance Cuantitativo Productos'!$BB42:$BI42,"="&amp;"")=8,"",IF(AND(OR('Avance Cuantitativo Productos'!$H42:$H42="Creciente",'Avance Cuantitativo Productos'!$H42:$H42="Constante",'Avance Cuantitativo Productos'!$H42:$H42="Suma"),'Avance Cuantitativo Productos'!$BI42:$BI42&gt;'Avance Cuantitativo Productos'!$BJ42:$BJ42),"ERROR, las metas de las vigencias no pueden ser mayores a la meta final",IF(AND('Avance Cuantitativo Productos'!$H42:$H42="Decreciente",'Avance Cuantitativo Productos'!$BI42:$BI42&lt;'Avance Cuantitativo Productos'!$BJ42:$BJ42),"ERROR, las metas de las vigencias no pueden ser menores a la meta final",IF(OR('Avance Cuantitativo Productos'!$H42:$H42="Creciente",'Avance Cuantitativo Productos'!$H42:$H42="Constante",'Avance Cuantitativo Productos'!$H42:$H42="Decreciente"),IF((MAX(COLUMN('Avance Cuantitativo Productos'!$AP42:$AS42)*(INDEX('Avance Cuantitativo Productos'!$AP42:$AS42,LARGE(('Avance Cuantitativo Productos'!$AP42:$AS42&lt;&gt;"")*(_xlfn.SEQUENCE(,COUNTA('Avance Cuantitativo Productos'!$AP$6:$AS$6))),1))='Avance Cuantitativo Productos'!$AP42:$AS42))-COLUMN('Avance Cuantitativo Productos'!$AP42:$AP42)+1)=1,(OFFSET('Avance Cuantitativo Productos'!$BB42:$BB42,0,_xlfn.XMATCH('Avance Cuantitativo Productos'!$BI$6:$BI$6,'Avance Cuantitativo Productos'!$BB$6:$BI$6)-1)-(OFFSET('Avance Cuantitativo Productos'!$BB42:$BB42,0,_xlfn.XMATCH('Avance Cuantitativo Productos'!$BI$6:$BI$6,'Avance Cuantitativo Productos'!$BB$6:$BI$6)-2)))/4+OFFSET('Avance Cuantitativo Productos'!$BB42:$BB42,0,_xlfn.XMATCH('Avance Cuantitativo Productos'!$BI$6:$BI$6,'Avance Cuantitativo Productos'!$BB$6:$BI$6)-2),IF((MAX(COLUMN('Avance Cuantitativo Productos'!$AP42:$AS42)*(INDEX('Avance Cuantitativo Productos'!$AP42:$AS42,LARGE(('Avance Cuantitativo Productos'!$AP42:$AS42&lt;&gt;"")*(_xlfn.SEQUENCE(,COUNTA('Avance Cuantitativo Productos'!$AP$6:$AS$6))),1))='Avance Cuantitativo Productos'!$AP42:$AS42))-COLUMN('Avance Cuantitativo Productos'!$AP42:$AP42)+1)=2,(OFFSET('Avance Cuantitativo Productos'!$BB42:$BB42,0,_xlfn.XMATCH('Avance Cuantitativo Productos'!$BI$6:$BI$6,'Avance Cuantitativo Productos'!$BB$6:$BI$6)-1)-OFFSET('Avance Cuantitativo Productos'!$BB42:$BB42,0,_xlfn.XMATCH('Avance Cuantitativo Productos'!$BI$6:$BI$6,'Avance Cuantitativo Productos'!$BB$6:$BI$6)-2))/2+OFFSET('Avance Cuantitativo Productos'!$BB42:$BB42,0,_xlfn.XMATCH('Avance Cuantitativo Productos'!$BI$6:$BI$6,'Avance Cuantitativo Productos'!$BB$6:$BI$6)-2),IF((MAX(COLUMN('Avance Cuantitativo Productos'!$AP42:$AS42)*(INDEX('Avance Cuantitativo Productos'!$AP42:$AS42,LARGE(('Avance Cuantitativo Productos'!$AP42:$AS42&lt;&gt;"")*(_xlfn.SEQUENCE(,COUNTA('Avance Cuantitativo Productos'!$AP$6:$AS$6))),1))='Avance Cuantitativo Productos'!$AP42:$AS42))-COLUMN('Avance Cuantitativo Productos'!$AP42:$AP42)+1)=3,(OFFSET('Avance Cuantitativo Productos'!$BB42:$BB42,0,_xlfn.XMATCH('Avance Cuantitativo Productos'!$BI$6:$BI$6,'Avance Cuantitativo Productos'!$BB$6:$BI$6)-1)-OFFSET('Avance Cuantitativo Productos'!$BB42:$BB42,0,_xlfn.XMATCH('Avance Cuantitativo Productos'!$BI$6:$BI$6,'Avance Cuantitativo Productos'!$BB$6:$BI$6)-2))*0.75+OFFSET('Avance Cuantitativo Productos'!$BB42:$BB42,0,_xlfn.XMATCH('Avance Cuantitativo Productos'!$BI$6:$BI$6,'Avance Cuantitativo Productos'!$BB$6:$BI$6)-2),IF((MAX(COLUMN('Avance Cuantitativo Productos'!$AP42:$AS42)*(INDEX('Avance Cuantitativo Productos'!$AP42:$AS42,LARGE(('Avance Cuantitativo Productos'!$AP42:$AS42&lt;&gt;"")*(_xlfn.SEQUENCE(,COUNTA('Avance Cuantitativo Productos'!$AP$6:$AS$6))),1))='Avance Cuantitativo Productos'!$AP42:$AS42))-COLUMN('Avance Cuantitativo Productos'!$AP42:$AP42)+1)=4,(OFFSET('Avance Cuantitativo Productos'!$BB42:$BB42,0,_xlfn.XMATCH('Avance Cuantitativo Productos'!$BI$6:$BI$6,'Avance Cuantitativo Productos'!$BB$6:$BI$6)-1)-OFFSET('Avance Cuantitativo Productos'!$BB42:$BB42,0,_xlfn.XMATCH('Avance Cuantitativo Productos'!$BI$6:$BI$6,'Avance Cuantitativo Productos'!$BB$6:$BI$6)-2))+OFFSET('Avance Cuantitativo Productos'!$BB42:$BB42,0,_xlfn.XMATCH('Avance Cuantitativo Productos'!$BI$6:$BI$6,'Avance Cuantitativo Productos'!$BB$6:$BI$6)-2))))),IF('Avance Cuantitativo Productos'!$H42:$H42="Suma",IF((MAX(COLUMN('Avance Cuantitativo Productos'!$AP42:$AS42)*(INDEX(INT(ISNUMBER('Avance Cuantitativo Productos'!$AP42:$AS42)),LARGE((INT(ISNUMBER('Avance Cuantitativo Productos'!$AP42:$AS42))&lt;&gt;0)*(_xlfn.SEQUENCE(,COUNTA('Avance Cuantitativo Productos'!$AP$6:$AS$6))),1))=INT(ISNUMBER('Avance Cuantitativo Productos'!$AP42:$AS42))))-COLUMN('Avance Cuantitativo Productos'!$AP42:$AP42)+1)=1,(OFFSET('Avance Cuantitativo Productos'!$BB42:$BB42,0,_xlfn.XMATCH('Avance Cuantitativo Productos'!$BI$6:$BI$6,'Avance Cuantitativo Productos'!$BB$6:$BI$6,1,1)-1)/4+SUM('Avance Cuantitativo Productos'!$BB42:$BH42)),IF((MAX(COLUMN('Avance Cuantitativo Productos'!$AP42:$AS42)*(INDEX(INT(ISNUMBER('Avance Cuantitativo Productos'!$AP42:$AS42)),LARGE((INT(ISNUMBER('Avance Cuantitativo Productos'!$AP42:$AS42))&lt;&gt;0)*(_xlfn.SEQUENCE(,COUNTA('Avance Cuantitativo Productos'!$AP$6:$AS$6))),1))=INT(ISNUMBER('Avance Cuantitativo Productos'!$AP42:$AS42))))-COLUMN('Avance Cuantitativo Productos'!$AP42:$AP42)+1)=2,(OFFSET('Avance Cuantitativo Productos'!$BB42:$BB42,0,_xlfn.XMATCH('Avance Cuantitativo Productos'!$BI$6:$BI$6,'Avance Cuantitativo Productos'!$BB$6:$BI$6,1,1)-1)/2+SUM('Avance Cuantitativo Productos'!$BB42:$BH42)),IF((MAX(COLUMN('Avance Cuantitativo Productos'!$AP42:$AS42)*(INDEX(INT(ISNUMBER('Avance Cuantitativo Productos'!$AP42:$AS42)),LARGE((INT(ISNUMBER('Avance Cuantitativo Productos'!$AP42:$AS42))&lt;&gt;0)*(_xlfn.SEQUENCE(,COUNTA('Avance Cuantitativo Productos'!$AP$6:$AS$6))),1))=INT(ISNUMBER('Avance Cuantitativo Productos'!$AP42:$AS42))))-COLUMN('Avance Cuantitativo Productos'!$AP42:$AP42)+1)=3,(OFFSET('Avance Cuantitativo Productos'!$BB42:$BB42,0,_xlfn.XMATCH('Avance Cuantitativo Productos'!$BI$6:$BI$6,'Avance Cuantitativo Productos'!$BB$6:$BI$6,1,1)-1)*0.75+SUM('Avance Cuantitativo Productos'!$BB42:$BH42)),IF((MAX(COLUMN('Avance Cuantitativo Productos'!$AP42:$AS42)*(INDEX(INT(ISNUMBER('Avance Cuantitativo Productos'!$AP42:$AS42)),LARGE((INT(ISNUMBER('Avance Cuantitativo Productos'!$AP42:$AS42))&lt;&gt;0)*(_xlfn.SEQUENCE(,COUNTA('Avance Cuantitativo Productos'!$AP$6:$AS$6))),1))=INT(ISNUMBER('Avance Cuantitativo Productos'!$AP42:$AS42))))-COLUMN('Avance Cuantitativo Productos'!$AP42:$AP42)+1)=4,(OFFSET('Avance Cuantitativo Productos'!$BB42:$BB42,0,_xlfn.XMATCH('Avance Cuantitativo Productos'!$BI$6:$BI$6,'Avance Cuantitativo Productos'!$BB$6:$BI$6,1,1)-1)+SUM('Avance Cuantitativo Productos'!$BB42:$BH42)),))))))))))))</f>
        <v>152</v>
      </c>
      <c r="BS42" s="20" t="str">
        <f t="array" aca="1" ref="BS42" ca="1">IF(OR('Avance Cuantitativo Productos'!$BB42:$BB42=0,'Avance Cuantitativo Productos'!$AT42:$AT42="",SUMPRODUCT(--('Avance Cuantitativo Productos'!$N42:$Q42&lt;&gt;""))=0),"",IF('Avance Cuantitativo Productos'!$H42:$H42="Creciente",('Avance Cuantitativo Productos'!$AT42:$AT42-Anualiza_LB('Avance Cuantitativo Productos'!$BS$6:$BS$6,'Avance Cuantitativo Productos'!$M42:$M42,'Avance Cuantitativo Productos'!$G42:$G42,'Avance Cuantitativo Productos'!$L42:$L42))/('Avance Cuantitativo Productos'!$BK42:$BK42-Anualiza_LB('Avance Cuantitativo Productos'!$BS$6:$BS$6,'Avance Cuantitativo Productos'!$M42:$M42,'Avance Cuantitativo Productos'!$G42:$G42,'Avance Cuantitativo Productos'!$L42:$L42)),IF('Avance Cuantitativo Productos'!$H42:$H42="Constante",('Avance Cuantitativo Productos'!$AT42:$AT42/'Avance Cuantitativo Productos'!$BK42:$BK42),IF('Avance Cuantitativo Productos'!$H42:$H42="Suma",_xlfn.NUMBERVALUE('Avance Cuantitativo Productos'!$AT42:$AT42)/_xlfn.NUMBERVALUE('Avance Cuantitativo Productos'!$BK42:$BK42),IF('Avance Cuantitativo Productos'!$H42:$H42="Decreciente",('Avance Cuantitativo Productos'!$BS$6:$BS$6-Anualiza_LB('Avance Cuantitativo Productos'!$BB$6:$BB$6,'Avance Cuantitativo Productos'!$M42:$M42,'Avance Cuantitativo Productos'!$G42:$G42,'Avance Cuantitativo Productos'!$L42:$L42))/('Avance Cuantitativo Productos'!$BK42:$BK42-Anualiza_LB('Avance Cuantitativo Productos'!$BS$6:$BS$6,'Avance Cuantitativo Productos'!$M42:$M42,'Avance Cuantitativo Productos'!$G42:$G42,'Avance Cuantitativo Productos'!$L42:$L42)),"Seleccionar Anualización")))))</f>
        <v/>
      </c>
      <c r="BT42" s="21" t="str">
        <f t="array" aca="1" ref="BT42" ca="1">IF(OR('Avance Cuantitativo Productos'!$BC42:$BC42=0,'Avance Cuantitativo Productos'!$AU42:$AU42="",SUMPRODUCT(--('Avance Cuantitativo Productos'!$R42:$U42&lt;&gt;""))=0),"",IF('Avance Cuantitativo Productos'!$H42:$H42="Creciente",('Avance Cuantitativo Productos'!$AU42:$AU42-Anualiza_LB('Avance Cuantitativo Productos'!$BT$6:$BT$6,'Avance Cuantitativo Productos'!$M42:$M42,'Avance Cuantitativo Productos'!$G42:$G42,'Avance Cuantitativo Productos'!$L42:$L42))/('Avance Cuantitativo Productos'!$BL42:$BL42-Anualiza_LB('Avance Cuantitativo Productos'!$BT$6:$BT$6,'Avance Cuantitativo Productos'!$M42:$M42,'Avance Cuantitativo Productos'!$G42:$G42,'Avance Cuantitativo Productos'!$L42:$L42)),IF('Avance Cuantitativo Productos'!$H42:$H42="Constante",('Avance Cuantitativo Productos'!$AU42:$AU42/'Avance Cuantitativo Productos'!$BL42:$BL42),IF('Avance Cuantitativo Productos'!$H42:$H42="Suma",(_xlfn.NUMBERVALUE('Avance Cuantitativo Productos'!$AU42:$AU42)-_xlfn.NUMBERVALUE('Avance Cuantitativo Productos'!$AT42:$AT42))/(_xlfn.NUMBERVALUE('Avance Cuantitativo Productos'!$BL42:$BL42)-_xlfn.NUMBERVALUE('Avance Cuantitativo Productos'!$BK42:$BK42)),IF('Avance Cuantitativo Productos'!$H42:$H42="Decreciente",('Avance Cuantitativo Productos'!$AU42:$AU42-Anualiza_LB('Avance Cuantitativo Productos'!$BT$6:$BT$6,'Avance Cuantitativo Productos'!$M42:$M42,'Avance Cuantitativo Productos'!$G42:$G42,'Avance Cuantitativo Productos'!$L42:$L42))/('Avance Cuantitativo Productos'!$BL42:$BL42-Anualiza_LB('Avance Cuantitativo Productos'!$BT$6:$BT$6,'Avance Cuantitativo Productos'!$M42:$M42,'Avance Cuantitativo Productos'!$G42:$G42,'Avance Cuantitativo Productos'!$L42:$L42)),"Seleccionar Anualización")))))</f>
        <v/>
      </c>
      <c r="BU42" s="21" t="str">
        <f t="array" aca="1" ref="BU42" ca="1">+IF(OR('Avance Cuantitativo Productos'!$BD42:$BD42=0,'Avance Cuantitativo Productos'!$AV42:$AV42="",SUMPRODUCT(--('Avance Cuantitativo Productos'!$V42:$Y42&lt;&gt;""))=0),"",IF('Avance Cuantitativo Productos'!$H42:$H42="Creciente",('Avance Cuantitativo Productos'!$AV42:$AV42-Anualiza_LB('Avance Cuantitativo Productos'!$BU$6:$BU$6,'Avance Cuantitativo Productos'!$M42:$M42,'Avance Cuantitativo Productos'!$G42:$G42,'Avance Cuantitativo Productos'!$L42:$L42))/('Avance Cuantitativo Productos'!$BM42:$BM42-Anualiza_LB('Avance Cuantitativo Productos'!$BU$6:$BU$6,'Avance Cuantitativo Productos'!$M42:$M42,'Avance Cuantitativo Productos'!$G42:$G42,'Avance Cuantitativo Productos'!$L42:$L42)),IF('Avance Cuantitativo Productos'!$H42:$H42="Constante",('Avance Cuantitativo Productos'!$AV42:$AV42/'Avance Cuantitativo Productos'!$BM42:$BM42),IF('Avance Cuantitativo Productos'!$H42:$H42="Suma",(_xlfn.NUMBERVALUE('Avance Cuantitativo Productos'!$AV42:$AV42)-_xlfn.NUMBERVALUE('Avance Cuantitativo Productos'!$AU42:$AU42))/(_xlfn.NUMBERVALUE('Avance Cuantitativo Productos'!$BM42:$BM42)-_xlfn.NUMBERVALUE('Avance Cuantitativo Productos'!$BL42:$BL42)),IF('Avance Cuantitativo Productos'!$H42:$H42="Decreciente",('Avance Cuantitativo Productos'!$AV42:$AV42-Anualiza_LB('Avance Cuantitativo Productos'!$BU$6:$BU$6,'Avance Cuantitativo Productos'!$M42:$M42,'Avance Cuantitativo Productos'!$G42:$G42,'Avance Cuantitativo Productos'!$L42:$L42))/('Avance Cuantitativo Productos'!$BM42:$BM42-Anualiza_LB('Avance Cuantitativo Productos'!$BU$6:$BU$6,'Avance Cuantitativo Productos'!$M42:$M42,'Avance Cuantitativo Productos'!$G42:$G42,'Avance Cuantitativo Productos'!$L42:$L42)),"Seleccionar Anualización")))))</f>
        <v/>
      </c>
      <c r="BV42" s="21" t="str">
        <f t="array" aca="1" ref="BV42" ca="1">+IF(OR('Avance Cuantitativo Productos'!$BE42:$BE42=0,'Avance Cuantitativo Productos'!$AW42:$AW42="",,SUMPRODUCT(--('Avance Cuantitativo Productos'!$Z42:$AC42&lt;&gt;""))=0),"",IF('Avance Cuantitativo Productos'!$H42:$H42="Creciente",('Avance Cuantitativo Productos'!$AW42:$AW42-Anualiza_LB('Avance Cuantitativo Productos'!$BV$6:$BV$6,'Avance Cuantitativo Productos'!$M42:$M42,'Avance Cuantitativo Productos'!$G42:$G42,'Avance Cuantitativo Productos'!$L42:$L42))/('Avance Cuantitativo Productos'!$BN42:$BN42-Anualiza_LB('Avance Cuantitativo Productos'!$BV$6:$BV$6,'Avance Cuantitativo Productos'!$M42:$M42,'Avance Cuantitativo Productos'!$G42:$G42,'Avance Cuantitativo Productos'!$L42:$L42)),IF('Avance Cuantitativo Productos'!$H42:$H42="Constante",('Avance Cuantitativo Productos'!$AW42:$AW42/'Avance Cuantitativo Productos'!$BN42:$BN42),IF('Avance Cuantitativo Productos'!$H42:$H42="Suma",(_xlfn.NUMBERVALUE('Avance Cuantitativo Productos'!$AW42:$AW42)-_xlfn.NUMBERVALUE('Avance Cuantitativo Productos'!$AV42:$AV42))/(_xlfn.NUMBERVALUE('Avance Cuantitativo Productos'!$BN42:$BN42)-_xlfn.NUMBERVALUE('Avance Cuantitativo Productos'!$BM42:$BM42)),IF('Avance Cuantitativo Productos'!$H42:$H42="Decreciente",('Avance Cuantitativo Productos'!$AW42:$AW42-Anualiza_LB('Avance Cuantitativo Productos'!$BV$6:$BV$6,'Avance Cuantitativo Productos'!$M42:$M42,'Avance Cuantitativo Productos'!$G42:$G42,'Avance Cuantitativo Productos'!$L42:$L42))/('Avance Cuantitativo Productos'!$BN42:$BN42-Anualiza_LB('Avance Cuantitativo Productos'!$BV$6:$BV$6,'Avance Cuantitativo Productos'!$M42:$M42,'Avance Cuantitativo Productos'!$G42:$G42,'Avance Cuantitativo Productos'!$L42:$L42)),"Seleccionar Anualización")))))</f>
        <v/>
      </c>
      <c r="BW42" s="21" t="str">
        <f t="array" aca="1" ref="BW42" ca="1">+IF(OR('Avance Cuantitativo Productos'!$BF42:$BF42=0,'Avance Cuantitativo Productos'!$AX42:$AX42="",SUMPRODUCT(--('Avance Cuantitativo Productos'!$AD42:$AG42&lt;&gt;""))=0),"",IF('Avance Cuantitativo Productos'!$H42:$H42="Creciente",('Avance Cuantitativo Productos'!$AX42:$AX42-Anualiza_LB('Avance Cuantitativo Productos'!$BW$6:$BW$6,'Avance Cuantitativo Productos'!$M42:$M42,'Avance Cuantitativo Productos'!$G42:$G42,'Avance Cuantitativo Productos'!$L42:$L42))/('Avance Cuantitativo Productos'!$BO42:$BO42-Anualiza_LB('Avance Cuantitativo Productos'!$BW$6:$BW$6,'Avance Cuantitativo Productos'!$M42:$M42,'Avance Cuantitativo Productos'!$G42:$G42,'Avance Cuantitativo Productos'!$L42:$L42)),IF('Avance Cuantitativo Productos'!$H42:$H42="Constante",('Avance Cuantitativo Productos'!$AX42:$AX42/'Avance Cuantitativo Productos'!$BO42:$BO42),IF('Avance Cuantitativo Productos'!$H42:$H42="Suma",(_xlfn.NUMBERVALUE('Avance Cuantitativo Productos'!$AX42:$AX42)-_xlfn.NUMBERVALUE('Avance Cuantitativo Productos'!$AW42:$AW42))/(_xlfn.NUMBERVALUE('Avance Cuantitativo Productos'!$BO42:$BO42)-_xlfn.NUMBERVALUE('Avance Cuantitativo Productos'!$BN42:$BN42)),IF('Avance Cuantitativo Productos'!$H42:$H42="Decreciente",('Avance Cuantitativo Productos'!$AX42:$AX42-Anualiza_LB('Avance Cuantitativo Productos'!$BW$6:$BW$6,'Avance Cuantitativo Productos'!$M42:$M42,'Avance Cuantitativo Productos'!$G42:$G42,'Avance Cuantitativo Productos'!$L42:$L42))/('Avance Cuantitativo Productos'!$BO42:$BO42-Anualiza_LB('Avance Cuantitativo Productos'!$BW$6:$BW$6,'Avance Cuantitativo Productos'!$M42:$M42,'Avance Cuantitativo Productos'!$G42:$G42,'Avance Cuantitativo Productos'!$L42:$L42)),"Seleccionar Anualización")))))</f>
        <v/>
      </c>
      <c r="BX42" s="21">
        <f t="array" aca="1" ref="BX42" ca="1">+ IF(OR('Avance Cuantitativo Productos'!$BG42:$BG42=0,'Avance Cuantitativo Productos'!$AY42:$AY42="",SUMPRODUCT(--('Avance Cuantitativo Productos'!$AH42:$AK42&lt;&gt;""))=0),"",IF('Avance Cuantitativo Productos'!$H42:$H42="Creciente",('Avance Cuantitativo Productos'!$AY42:$AY42-Anualiza_LB('Avance Cuantitativo Productos'!$BX$6:$BX$6,'Avance Cuantitativo Productos'!$M42:$M42,'Avance Cuantitativo Productos'!$G42:$G42,'Avance Cuantitativo Productos'!$L42:$L42))/('Avance Cuantitativo Productos'!$BP42:$BP42-Anualiza_LB('Avance Cuantitativo Productos'!$BX$6:$BX$6,'Avance Cuantitativo Productos'!$M42:$M42,'Avance Cuantitativo Productos'!$G42:$G42,'Avance Cuantitativo Productos'!$L42:$L42)),IF('Avance Cuantitativo Productos'!$H42:$H42="Constante",('Avance Cuantitativo Productos'!$AY42:$AY42/'Avance Cuantitativo Productos'!$BP42:$BP42),IF('Avance Cuantitativo Productos'!$H42:$H42="Suma",(_xlfn.NUMBERVALUE('Avance Cuantitativo Productos'!$AY42:$AY42)-_xlfn.NUMBERVALUE('Avance Cuantitativo Productos'!$AX42:$AX42))/(_xlfn.NUMBERVALUE('Avance Cuantitativo Productos'!$BP42:$BP42)-_xlfn.NUMBERVALUE('Avance Cuantitativo Productos'!$BO42:$BO42)),IF('Avance Cuantitativo Productos'!$H42:$H42="Decreciente",('Avance Cuantitativo Productos'!$AY42:$AY42-Anualiza_LB('Avance Cuantitativo Productos'!$BX$6:$BX$6,'Avance Cuantitativo Productos'!$M42:$M42,'Avance Cuantitativo Productos'!$G42:$G42,'Avance Cuantitativo Productos'!$L42:$L42))/('Avance Cuantitativo Productos'!$BP42:$BP42-Anualiza_LB('Avance Cuantitativo Productos'!$BX$6:$BX$6,'Avance Cuantitativo Productos'!$M42:$M42,'Avance Cuantitativo Productos'!$G42:$G42,'Avance Cuantitativo Productos'!$L42:$L42)),"Seleccionar Anualización")))))</f>
        <v>1</v>
      </c>
      <c r="BY42" s="21">
        <f t="array" aca="1" ref="BY42" ca="1">+ IF(OR('Avance Cuantitativo Productos'!$BH42:$BH42=0,'Avance Cuantitativo Productos'!$AZ42:$AZ42="",SUMPRODUCT(--('Avance Cuantitativo Productos'!$AL42:$AO42&lt;&gt;""))=0),"",IF('Avance Cuantitativo Productos'!$H42:$H42="Creciente",('Avance Cuantitativo Productos'!$AZ42:$AZ42-Anualiza_LB('Avance Cuantitativo Productos'!$BY$6:$BY$6,'Avance Cuantitativo Productos'!$M42:$M42,'Avance Cuantitativo Productos'!$G42:$G42,'Avance Cuantitativo Productos'!$L42:$L42))/('Avance Cuantitativo Productos'!$BQ42:$BQ42-Anualiza_LB('Avance Cuantitativo Productos'!$BY$6:$BY$6,'Avance Cuantitativo Productos'!$M42:$M42,'Avance Cuantitativo Productos'!$G42:$G42,'Avance Cuantitativo Productos'!$L42:$L42)),IF('Avance Cuantitativo Productos'!$H42:$H42="Constante",('Avance Cuantitativo Productos'!$AZ42:$AZ42/'Avance Cuantitativo Productos'!$BQ42:$BQ42),IF('Avance Cuantitativo Productos'!$H42:$H42="Suma",(_xlfn.NUMBERVALUE('Avance Cuantitativo Productos'!$AZ42:$AZ42)-_xlfn.NUMBERVALUE('Avance Cuantitativo Productos'!$AY42:$AY42))/(_xlfn.NUMBERVALUE('Avance Cuantitativo Productos'!$BQ42:$BQ42)-_xlfn.NUMBERVALUE('Avance Cuantitativo Productos'!$BP42:$BP42)),IF('Avance Cuantitativo Productos'!$H42:$H42="Decreciente",('Avance Cuantitativo Productos'!$AZ42:$AZ42-Anualiza_LB('Avance Cuantitativo Productos'!$BY$6:$BY$6,'Avance Cuantitativo Productos'!$M42:$M42,'Avance Cuantitativo Productos'!$G42:$G42,'Avance Cuantitativo Productos'!$L42:$L42))/('Avance Cuantitativo Productos'!$BQ42:$BQ42-Anualiza_LB('Avance Cuantitativo Productos'!$BY$6:$BY$6,'Avance Cuantitativo Productos'!$M42:$M42,'Avance Cuantitativo Productos'!$G42:$G42,'Avance Cuantitativo Productos'!$L42:$L42)),"Seleccionar Anualización")))))</f>
        <v>0.90789473684210531</v>
      </c>
      <c r="BZ42" s="21" t="str">
        <f t="array" aca="1" ref="BZ42" ca="1">+ IF(OR('Avance Cuantitativo Productos'!$BI42:$BI42=0,'Avance Cuantitativo Productos'!$BA42:$BA42="",SUMPRODUCT(--('Avance Cuantitativo Productos'!$AP42:$AS42&lt;&gt;""))=0),"",IF('Avance Cuantitativo Productos'!$H42:$H42="Creciente",('Avance Cuantitativo Productos'!$BA42:$BA42-Anualiza_LB('Avance Cuantitativo Productos'!$BZ$6:$BZ$6,'Avance Cuantitativo Productos'!$M42:$M42,'Avance Cuantitativo Productos'!$G42:$G42,'Avance Cuantitativo Productos'!$L42:$L42))/('Avance Cuantitativo Productos'!$BR42:$BR42-Anualiza_LB('Avance Cuantitativo Productos'!$BZ$6:$BZ$6,'Avance Cuantitativo Productos'!$M42:$M42,'Avance Cuantitativo Productos'!$G42:$G42,'Avance Cuantitativo Productos'!$L42:$L42)),IF('Avance Cuantitativo Productos'!$H42:$H42="Constante",('Avance Cuantitativo Productos'!$BA42:$BA42/'Avance Cuantitativo Productos'!$BR42:$BR42),IF('Avance Cuantitativo Productos'!$H42:$H42="Suma",(_xlfn.NUMBERVALUE('Avance Cuantitativo Productos'!$BA42:$BA42)-_xlfn.NUMBERVALUE('Avance Cuantitativo Productos'!$AZ42:$AZ42))/(_xlfn.NUMBERVALUE('Avance Cuantitativo Productos'!$BR42:$BR42)-_xlfn.NUMBERVALUE('Avance Cuantitativo Productos'!$BQ42:$BQ42)),IF('Avance Cuantitativo Productos'!$H42:$H42="Decreciente",('Avance Cuantitativo Productos'!$BA42:$BA42-Anualiza_LB('Avance Cuantitativo Productos'!$BZ$6:$BZ$6,'Avance Cuantitativo Productos'!$M42:$M42,'Avance Cuantitativo Productos'!$G42:$G42,'Avance Cuantitativo Productos'!$L42:$L42))/('Avance Cuantitativo Productos'!$BR42:$BR42-Anualiza_LB('Avance Cuantitativo Productos'!$BZ$6:$BZ$6,'Avance Cuantitativo Productos'!$M42:$M42,'Avance Cuantitativo Productos'!$G42:$G42,'Avance Cuantitativo Productos'!$L42:$L42)),"Seleccionar Anualización")))))</f>
        <v/>
      </c>
      <c r="CA42" s="127" t="str">
        <f t="array" aca="1" ref="CA42" ca="1">IF(OR('Avance Cuantitativo Productos'!$AT42:$AT42="",SUMPRODUCT(--('Avance Cuantitativo Productos'!$N42:$Q42&lt;&gt;""))=0),"",IF('Avance Cuantitativo Productos'!$H42:$H42="Creciente",('Avance Cuantitativo Productos'!$AT42:$AT42-Anualiza_LB('Avance Cuantitativo Productos'!$CA$6:$CA$6,'Avance Cuantitativo Productos'!$M42:$M42,'Avance Cuantitativo Productos'!$G42:$G42,'Avance Cuantitativo Productos'!$L42:$L42))/('Avance Cuantitativo Productos'!$BK42:$BK42-Anualiza_LB('Avance Cuantitativo Productos'!$CA$6:$CA$6,'Avance Cuantitativo Productos'!$M42:$M42,'Avance Cuantitativo Productos'!$G42:$G42,'Avance Cuantitativo Productos'!$L42:$L42)),IF('Avance Cuantitativo Productos'!$H42:$H42="Constante",('Avance Cuantitativo Productos'!$AT42:$AT42/'Avance Cuantitativo Productos'!$BK42:$BK42),IF('Avance Cuantitativo Productos'!$H42:$H42="Suma",_xlfn.NUMBERVALUE('Avance Cuantitativo Productos'!$AT42:$AT42)/_xlfn.NUMBERVALUE('Avance Cuantitativo Productos'!$BK42:$BK42),IF('Avance Cuantitativo Productos'!$H42:$H42="Decreciente",('Avance Cuantitativo Productos'!$AT42:$AT42-Anualiza_LB('Avance Cuantitativo Productos'!$CA$6:$CA$6,'Avance Cuantitativo Productos'!$M42:$M42,'Avance Cuantitativo Productos'!$G42:$G42,'Avance Cuantitativo Productos'!$L42:$L42))/('Avance Cuantitativo Productos'!$BK42:$BK42-Anualiza_LB('Avance Cuantitativo Productos'!$CA$6:$CA$6,'Avance Cuantitativo Productos'!$M42:$M42,'Avance Cuantitativo Productos'!$G42:$G42,'Avance Cuantitativo Productos'!$L42:$L42)),"Seleccionar Anualización")))))</f>
        <v/>
      </c>
      <c r="CB42" s="128" t="str">
        <f t="array" aca="1" ref="CB42" ca="1">IF(OR('Avance Cuantitativo Productos'!$AU42:$AU42="",(SUMPRODUCT(--('Avance Cuantitativo Productos'!$R42:$U42))-SUMPRODUCT(--('Avance Cuantitativo Productos'!$N42:$Q42))&lt;&gt;"")=0),"",IF('Avance Cuantitativo Productos'!$H42:$H42="Creciente",('Avance Cuantitativo Productos'!$AU42:$AU42-Anualiza_LB('Avance Cuantitativo Productos'!$CB$6:$CB$6,'Avance Cuantitativo Productos'!$M42:$M42,'Avance Cuantitativo Productos'!$G42:$G42,'Avance Cuantitativo Productos'!$L42:$L42))/('Avance Cuantitativo Productos'!$BL42:$BL42-Anualiza_LB('Avance Cuantitativo Productos'!$CB$6:$CB$6,'Avance Cuantitativo Productos'!$M42:$M42,'Avance Cuantitativo Productos'!$G42:$G42,'Avance Cuantitativo Productos'!$L42:$L42)),IF('Avance Cuantitativo Productos'!$H42:$H42="Constante",('Avance Cuantitativo Productos'!$AU42:$AU42/'Avance Cuantitativo Productos'!$BL42:$BL42),IF('Avance Cuantitativo Productos'!$H42:$H42="Suma",_xlfn.NUMBERVALUE('Avance Cuantitativo Productos'!$AU42:$AU42)/(_xlfn.NUMBERVALUE('Avance Cuantitativo Productos'!$BL42:$BL42)),IF('Avance Cuantitativo Productos'!$H42:$H42="Decreciente",('Avance Cuantitativo Productos'!$AU42:$AU42-Anualiza_LB('Avance Cuantitativo Productos'!$CB$6:$CB$6,'Avance Cuantitativo Productos'!$M42:$M42,'Avance Cuantitativo Productos'!$G42:$G42,'Avance Cuantitativo Productos'!$L42:$L42))/('Avance Cuantitativo Productos'!$BL42:$BL42-Anualiza_LB('Avance Cuantitativo Productos'!$CB$6:$CB$6,'Avance Cuantitativo Productos'!$M42:$M42,'Avance Cuantitativo Productos'!$G42:$G42,'Avance Cuantitativo Productos'!$L42:$L42)),"Seleccionar Anualización")))))</f>
        <v/>
      </c>
      <c r="CC42" s="128" t="str">
        <f t="array" aca="1" ref="CC42" ca="1">+IF(OR('Avance Cuantitativo Productos'!$AV42:$AV42="",(SUMPRODUCT(--('Avance Cuantitativo Productos'!$V42:$Y42))-SUMPRODUCT(--('Avance Cuantitativo Productos'!$R42:$U42))&lt;&gt;"")=0),"",IF('Avance Cuantitativo Productos'!$H42:$H42="Creciente",('Avance Cuantitativo Productos'!$AV42:$AV42-Anualiza_LB('Avance Cuantitativo Productos'!$CC$6:$CC$6,'Avance Cuantitativo Productos'!$M42:$M42,'Avance Cuantitativo Productos'!$G42:$G42,'Avance Cuantitativo Productos'!$L42:$L42))/('Avance Cuantitativo Productos'!$BM42:$BM42-Anualiza_LB('Avance Cuantitativo Productos'!$CC$6:$CC$6,'Avance Cuantitativo Productos'!$M42:$M42,'Avance Cuantitativo Productos'!$G42:$G42,'Avance Cuantitativo Productos'!$L42:$L42)),IF('Avance Cuantitativo Productos'!$H42:$H42="Constante",('Avance Cuantitativo Productos'!$AV42:$AV42/'Avance Cuantitativo Productos'!$BM42:$BM42),IF('Avance Cuantitativo Productos'!$H42:$H42="Suma",_xlfn.NUMBERVALUE('Avance Cuantitativo Productos'!$AV42:$AV42)/(_xlfn.NUMBERVALUE('Avance Cuantitativo Productos'!$BM42:$BM42)),IF('Avance Cuantitativo Productos'!$H42:$H42="Decreciente",('Avance Cuantitativo Productos'!$AV42:$AV42-Anualiza_LB('Avance Cuantitativo Productos'!$CC$6:$CC$6,'Avance Cuantitativo Productos'!$M42:$M42,'Avance Cuantitativo Productos'!$G42:$G42,'Avance Cuantitativo Productos'!$L42:$L42))/('Avance Cuantitativo Productos'!$BM42:$BM42-Anualiza_LB('Avance Cuantitativo Productos'!$CC$6:$CC$6,'Avance Cuantitativo Productos'!$M42:$M42,'Avance Cuantitativo Productos'!$G42:$G42,'Avance Cuantitativo Productos'!$L42:$L42)),"Seleccionar Anualización")))))</f>
        <v/>
      </c>
      <c r="CD42" s="128" t="str">
        <f t="array" aca="1" ref="CD42" ca="1">+IF(OR('Avance Cuantitativo Productos'!$AW42:$AW42="",(SUMPRODUCT(--('Avance Cuantitativo Productos'!$Z42:$AC42))-SUMPRODUCT(--('Avance Cuantitativo Productos'!$V42:$Y42))&lt;&gt;"")=0),"",IF('Avance Cuantitativo Productos'!$H42:$H42="Creciente",('Avance Cuantitativo Productos'!$AW42:$AW42-Anualiza_LB('Avance Cuantitativo Productos'!$CD$6:$CD$6,'Avance Cuantitativo Productos'!$M42:$M42,'Avance Cuantitativo Productos'!$G42:$G42,'Avance Cuantitativo Productos'!$L42:$L42))/('Avance Cuantitativo Productos'!$BN42:$BN42-Anualiza_LB('Avance Cuantitativo Productos'!$CD$6:$CD$6,'Avance Cuantitativo Productos'!$M42:$M42,'Avance Cuantitativo Productos'!$G42:$G42,'Avance Cuantitativo Productos'!$L42:$L42)),IF('Avance Cuantitativo Productos'!$H42:$H42="Constante",('Avance Cuantitativo Productos'!$AW42:$AW42/'Avance Cuantitativo Productos'!$BN42:$BN42),IF('Avance Cuantitativo Productos'!$H42:$H42="Suma",_xlfn.NUMBERVALUE('Avance Cuantitativo Productos'!$AW42:$AW42)/(_xlfn.NUMBERVALUE('Avance Cuantitativo Productos'!$BN42:$BN42)),IF('Avance Cuantitativo Productos'!$H42:$H42="Decreciente",('Avance Cuantitativo Productos'!$AW42:$AW42-Anualiza_LB('Avance Cuantitativo Productos'!$CD$6:$CD$6,'Avance Cuantitativo Productos'!$M42:$M42,'Avance Cuantitativo Productos'!$G42:$G42,'Avance Cuantitativo Productos'!$L42:$L42))/('Avance Cuantitativo Productos'!$BN42:$BN42-Anualiza_LB('Avance Cuantitativo Productos'!$CD$6:$CD$6,'Avance Cuantitativo Productos'!$M42:$M42,'Avance Cuantitativo Productos'!$G42:$G42,'Avance Cuantitativo Productos'!$L42:$L42)),"Seleccionar Anualización")))))</f>
        <v/>
      </c>
      <c r="CE42" s="128" t="str">
        <f t="array" aca="1" ref="CE42" ca="1">+IF(OR('Avance Cuantitativo Productos'!$AX42:$AX42="",(SUMPRODUCT(--('Avance Cuantitativo Productos'!$AD42:$AG42))-SUMPRODUCT(--('Avance Cuantitativo Productos'!$Z42:$AC42))&lt;&gt;"")=0),"",IF('Avance Cuantitativo Productos'!$H42:$H42="Creciente",('Avance Cuantitativo Productos'!$AX42:$AX42-Anualiza_LB('Avance Cuantitativo Productos'!$CE$6:$CE$6,'Avance Cuantitativo Productos'!$M42:$M42,'Avance Cuantitativo Productos'!$G42:$G42,'Avance Cuantitativo Productos'!$L42:$L42))/('Avance Cuantitativo Productos'!$BO42:$BO42-Anualiza_LB('Avance Cuantitativo Productos'!$CE$6:$CE$6,'Avance Cuantitativo Productos'!$M42:$M42,'Avance Cuantitativo Productos'!$G42:$G42,'Avance Cuantitativo Productos'!$L42:$L42)),IF('Avance Cuantitativo Productos'!$H42:$H42="Constante",('Avance Cuantitativo Productos'!$AX42:$AX42/'Avance Cuantitativo Productos'!$BO42:$BO42),IF('Avance Cuantitativo Productos'!$H42:$H42="Suma",_xlfn.NUMBERVALUE('Avance Cuantitativo Productos'!$AX42:$AX42)/(_xlfn.NUMBERVALUE('Avance Cuantitativo Productos'!$BO42:$BO42)),IF('Avance Cuantitativo Productos'!$H42:$H42="Decreciente",('Avance Cuantitativo Productos'!$AX42:$AX42-Anualiza_LB('Avance Cuantitativo Productos'!$CE$6:$CE$6,'Avance Cuantitativo Productos'!$M42:$M42,'Avance Cuantitativo Productos'!$G42:$G42,'Avance Cuantitativo Productos'!$L42:$L42))/('Avance Cuantitativo Productos'!$BO42:$BO42-Anualiza_LB('Avance Cuantitativo Productos'!$CE$6:$CE$6,'Avance Cuantitativo Productos'!$M42:$M42,'Avance Cuantitativo Productos'!$G42:$G42,'Avance Cuantitativo Productos'!$L42:$L42)),"Seleccionar Anualización")))))</f>
        <v/>
      </c>
      <c r="CF42" s="128">
        <f t="array" aca="1" ref="CF42" ca="1">+IF(OR('Avance Cuantitativo Productos'!$AY42:$AY42="",(SUMPRODUCT(--('Avance Cuantitativo Productos'!$AH42:$AK42))-SUMPRODUCT(--('Avance Cuantitativo Productos'!$AD42:$AG42))&lt;&gt;"")=0),"",IF('Avance Cuantitativo Productos'!$H42:$H42="Creciente",('Avance Cuantitativo Productos'!$AY42:$AY42-Anualiza_LB('Avance Cuantitativo Productos'!$CF$6:$CF$6,'Avance Cuantitativo Productos'!$M42:$M42,'Avance Cuantitativo Productos'!$G42:$G42,'Avance Cuantitativo Productos'!$L42:$L42))/('Avance Cuantitativo Productos'!$BP42:$BP42-Anualiza_LB('Avance Cuantitativo Productos'!$CF$6:$CF$6,'Avance Cuantitativo Productos'!$M42:$M42,'Avance Cuantitativo Productos'!$G42:$G42,'Avance Cuantitativo Productos'!$L42:$L42)),IF('Avance Cuantitativo Productos'!$H42:$H42="Constante",('Avance Cuantitativo Productos'!$AY42:$AY42/'Avance Cuantitativo Productos'!$BP42:$BP42),IF('Avance Cuantitativo Productos'!$H42:$H42="Suma",_xlfn.NUMBERVALUE('Avance Cuantitativo Productos'!$AY42:$AY42)/(_xlfn.NUMBERVALUE('Avance Cuantitativo Productos'!$BP42:$BP42)),IF('Avance Cuantitativo Productos'!$H42:$H42="Decreciente",('Avance Cuantitativo Productos'!$AY42:$AY42-Anualiza_LB('Avance Cuantitativo Productos'!$CF$6:$CF$6,'Avance Cuantitativo Productos'!$M42:$M42,'Avance Cuantitativo Productos'!$G42:$G42,'Avance Cuantitativo Productos'!$L42:$L42))/('Avance Cuantitativo Productos'!$BP42:$BP42-Anualiza_LB('Avance Cuantitativo Productos'!$CF$6:$CF$6,'Avance Cuantitativo Productos'!$M42:$M42,'Avance Cuantitativo Productos'!$G42:$G42,'Avance Cuantitativo Productos'!$L42:$L42)),"Seleccionar Anualización")))))</f>
        <v>1</v>
      </c>
      <c r="CG42" s="148">
        <f t="array" aca="1" ref="CG42" ca="1">+IF(OR('Avance Cuantitativo Productos'!$AZ42:$AZ42="",(SUMPRODUCT(--('Avance Cuantitativo Productos'!$AL42:$AO42))-SUMPRODUCT(--('Avance Cuantitativo Productos'!$AH42:$AK42))&lt;&gt;"")=0),"",IF('Avance Cuantitativo Productos'!$H42:$H42="Creciente",('Avance Cuantitativo Productos'!$AZ42:$AZ42-Anualiza_LB('Avance Cuantitativo Productos'!$CG$6:$CG$6,'Avance Cuantitativo Productos'!$M42:$M42,'Avance Cuantitativo Productos'!$G42:$G42,'Avance Cuantitativo Productos'!$L42:$L42))/('Avance Cuantitativo Productos'!$BQ42:$BQ42-Anualiza_LB('Avance Cuantitativo Productos'!$CG$6:$CG$6,'Avance Cuantitativo Productos'!$M42:$M42,'Avance Cuantitativo Productos'!$G42:$G42,'Avance Cuantitativo Productos'!$L42:$L42)),IF('Avance Cuantitativo Productos'!$H42:$H42="Constante",('Avance Cuantitativo Productos'!$AZ42:$AZ42/'Avance Cuantitativo Productos'!$BQ42:$BQ42),IF('Avance Cuantitativo Productos'!$H42:$H42="Suma",_xlfn.NUMBERVALUE('Avance Cuantitativo Productos'!$AZ42:$AZ42)/(_xlfn.NUMBERVALUE('Avance Cuantitativo Productos'!$BQ42:$BQ42)),IF('Avance Cuantitativo Productos'!$H42:$H42="Decreciente",('Avance Cuantitativo Productos'!$AZ42:$AZ42-Anualiza_LB('Avance Cuantitativo Productos'!$CG$6:$CG$6,'Avance Cuantitativo Productos'!$M42:$M42,'Avance Cuantitativo Productos'!$G42:$G42,'Avance Cuantitativo Productos'!$L42:$L42))/('Avance Cuantitativo Productos'!$BQ42:$BQ42-Anualiza_LB('Avance Cuantitativo Productos'!$CG$6:$CG$6,'Avance Cuantitativo Productos'!$M42:$M42,'Avance Cuantitativo Productos'!$G42:$G42,'Avance Cuantitativo Productos'!$L42:$L42)),"Seleccionar Anualización")))))</f>
        <v>0.90789473684210531</v>
      </c>
      <c r="CH42" s="148">
        <f t="array" aca="1" ref="CH42" ca="1">+IF(OR('Avance Cuantitativo Productos'!$BA42:$BA42="",(SUMPRODUCT(--('Avance Cuantitativo Productos'!$AP42:$AS42))-SUMPRODUCT(--('Avance Cuantitativo Productos'!$AL42:$AO42))&lt;&gt;"")=0),"",IF('Avance Cuantitativo Productos'!$H42:$H42="Creciente",('Avance Cuantitativo Productos'!$BA42:$BA42-Anualiza_LB('Avance Cuantitativo Productos'!$CH$6:$CH$6,'Avance Cuantitativo Productos'!$M42:$M42,'Avance Cuantitativo Productos'!$G42:$G42,'Avance Cuantitativo Productos'!$L42:$L42))/('Avance Cuantitativo Productos'!$BR42:$BR42-Anualiza_LB('Avance Cuantitativo Productos'!$CH$6:$CH$6,'Avance Cuantitativo Productos'!$M42:$M42,'Avance Cuantitativo Productos'!$G42:$G42,'Avance Cuantitativo Productos'!$L42:$L42)),IF('Avance Cuantitativo Productos'!$H42:$H42="Constante",('Avance Cuantitativo Productos'!$BA42:$BA42/'Avance Cuantitativo Productos'!$BR42:$BR42),IF('Avance Cuantitativo Productos'!$H42:$H42="Suma",_xlfn.NUMBERVALUE('Avance Cuantitativo Productos'!$BA42:$BA42)/(_xlfn.NUMBERVALUE('Avance Cuantitativo Productos'!$BR42:$BR42)),IF('Avance Cuantitativo Productos'!$H42:$H42="Decreciente",('Avance Cuantitativo Productos'!$BA42:$BA42-Anualiza_LB('Avance Cuantitativo Productos'!$CH$6:$CH$6,'Avance Cuantitativo Productos'!$M42:$M42,'Avance Cuantitativo Productos'!$G42:$G42,'Avance Cuantitativo Productos'!$L42:$L42))/('Avance Cuantitativo Productos'!$BR42:$BR42-Anualiza_LB('Avance Cuantitativo Productos'!$CH$6:$CH$6,'Avance Cuantitativo Productos'!$M42:$M42,'Avance Cuantitativo Productos'!$G42:$G42,'Avance Cuantitativo Productos'!$L42:$L42)),"Seleccionar Anualización")))))</f>
        <v>0.90789473684210531</v>
      </c>
      <c r="CI42" s="34" t="str">
        <f t="array" aca="1" ref="CI42" ca="1">++IF(OR('Avance Cuantitativo Productos'!$BJ42:$BJ42="",'Avance Cuantitativo Productos'!$AT42:$AT42=""),"",IF('Avance Cuantitativo Productos'!$H42:$H42="Creciente",('Avance Cuantitativo Productos'!$AT42:$AT42-Anualiza_LB('Avance Cuantitativo Productos'!$CI$6:$CI$6,'Avance Cuantitativo Productos'!$M42:$M42,'Avance Cuantitativo Productos'!$G42:$G42,'Avance Cuantitativo Productos'!$L42:$L42))/('Avance Cuantitativo Productos'!$BJ42:$BJ42-Anualiza_LB('Avance Cuantitativo Productos'!$CI$6:$CI$6,'Avance Cuantitativo Productos'!$M42:$M42,'Avance Cuantitativo Productos'!$G42:$G42,'Avance Cuantitativo Productos'!$L42:$L42)),IF('Avance Cuantitativo Productos'!$H42:$H42="Constante",'Avance Cuantitativo Productos'!$AT42:$AT42/'Avance Cuantitativo Productos'!$BJ42:$BJ42,IF('Avance Cuantitativo Productos'!$H42:$H42="Suma",('Avance Cuantitativo Productos'!$AT42:$AT42)/('Avance Cuantitativo Productos'!$BJ42:$BJ42),IF('Avance Cuantitativo Productos'!$H42:$H42="Decreciente",('Avance Cuantitativo Productos'!$G42:$G42-Anualiza_LB('Avance Cuantitativo Productos'!$CI$6:$CI$6,'Avance Cuantitativo Productos'!$M42:$M42,'Avance Cuantitativo Productos'!$G42:$G42,'Avance Cuantitativo Productos'!$L42:$L42))/(Anualiza_LB('Avance Cuantitativo Productos'!$CI$6:$CI$6,'Avance Cuantitativo Productos'!$M42:$M42,'Avance Cuantitativo Productos'!$G42:$G42,'Avance Cuantitativo Productos'!$L42:$L42)-'Avance Cuantitativo Productos'!$BJ42:$BJ42),"Seleccionar Anualización")))))</f>
        <v/>
      </c>
      <c r="CJ42" s="81" t="str">
        <f t="array" aca="1" ref="CJ42" ca="1">++IF(OR('Avance Cuantitativo Productos'!$BJ42:$BJ42="",'Avance Cuantitativo Productos'!$AU42:$AU42=""),"",IF('Avance Cuantitativo Productos'!$H42:$H42="Creciente",('Avance Cuantitativo Productos'!$AU42:$AU42-Anualiza_LB('Avance Cuantitativo Productos'!$CJ$6:$CJ$6,'Avance Cuantitativo Productos'!$M42:$M42,'Avance Cuantitativo Productos'!$G42:$G42,'Avance Cuantitativo Productos'!$L42:$L42))/('Avance Cuantitativo Productos'!$BJ42:$BJ42-Anualiza_LB('Avance Cuantitativo Productos'!$CJ$6:$CJ$6,'Avance Cuantitativo Productos'!$M42:$M42,'Avance Cuantitativo Productos'!$G42:$G42,'Avance Cuantitativo Productos'!$L42:$L42)),IF('Avance Cuantitativo Productos'!$H42:$H42="Constante",'Avance Cuantitativo Productos'!$AU42:$AU42/'Avance Cuantitativo Productos'!$BJ42:$BJ42,IF('Avance Cuantitativo Productos'!$H42:$H42="Suma",('Avance Cuantitativo Productos'!$AU42:$AU42)/('Avance Cuantitativo Productos'!$BJ42:$BJ42),IF('Avance Cuantitativo Productos'!$H42:$H42="Decreciente",(Anualiza_LB('Avance Cuantitativo Productos'!$CJ$6:$CJ$6,'Avance Cuantitativo Productos'!$M42:$M42,'Avance Cuantitativo Productos'!$G42:$G42,'Avance Cuantitativo Productos'!$L42:$L42)-'Avance Cuantitativo Productos'!$AU42:$AU42)/(Anualiza_LB('Avance Cuantitativo Productos'!$CJ$6:$CJ$6,'Avance Cuantitativo Productos'!$M42:$M42,'Avance Cuantitativo Productos'!$G42:$G42,'Avance Cuantitativo Productos'!$L42:$L42)-'Avance Cuantitativo Productos'!$BJ42:$BJ42),"Seleccionar Anualización")))))</f>
        <v/>
      </c>
      <c r="CK42" s="81" t="str">
        <f t="array" aca="1" ref="CK42" ca="1">+IF(OR('Avance Cuantitativo Productos'!$BJ42:$BJ42="",'Avance Cuantitativo Productos'!$AV42:$AV42=""),"",IF('Avance Cuantitativo Productos'!$H42:$H42="Creciente",('Avance Cuantitativo Productos'!$AV42:$AV42-Anualiza_LB('Avance Cuantitativo Productos'!$CK$6:$CK$6,'Avance Cuantitativo Productos'!$M42:$M42,'Avance Cuantitativo Productos'!$G42:$G42,'Avance Cuantitativo Productos'!$L42:$L42))/('Avance Cuantitativo Productos'!$BJ42:$BJ42-Anualiza_LB('Avance Cuantitativo Productos'!$CK$6:$CK$6,'Avance Cuantitativo Productos'!$M42:$M42,'Avance Cuantitativo Productos'!$G42:$G42,'Avance Cuantitativo Productos'!$L42:$L42)),IF('Avance Cuantitativo Productos'!$H42:$H42="Constante",'Avance Cuantitativo Productos'!$AV42:$AV42/'Avance Cuantitativo Productos'!$BJ42:$BJ42,IF('Avance Cuantitativo Productos'!$H42:$H42="Suma",('Avance Cuantitativo Productos'!$AV42:$AV42)/('Avance Cuantitativo Productos'!$BJ42:$BJ42),IF('Avance Cuantitativo Productos'!$H42:$H42="Decreciente",(Anualiza_LB('Avance Cuantitativo Productos'!$CK$6:$CK$6,'Avance Cuantitativo Productos'!$M42:$M42,'Avance Cuantitativo Productos'!$G42:$G42,'Avance Cuantitativo Productos'!$L42:$L42)-'Avance Cuantitativo Productos'!$AV42:$AV42)/(Anualiza_LB('Avance Cuantitativo Productos'!$CK$6:$CK$6,'Avance Cuantitativo Productos'!$M42:$M42,'Avance Cuantitativo Productos'!$G42:$G42,'Avance Cuantitativo Productos'!$L42:$L42)-'Avance Cuantitativo Productos'!$BJ42:$BJ42),"Seleccionar Anualización")))))</f>
        <v/>
      </c>
      <c r="CL42" s="81" t="str">
        <f t="array" aca="1" ref="CL42" ca="1">+IF(OR('Avance Cuantitativo Productos'!$BJ42:$BJ42="",'Avance Cuantitativo Productos'!$AW42:$AW42=""),"",IF('Avance Cuantitativo Productos'!$H42:$H42="Creciente",('Avance Cuantitativo Productos'!$AW42:$AW42-Anualiza_LB('Avance Cuantitativo Productos'!$CL$6:$CL$6,'Avance Cuantitativo Productos'!$M42:$M42,'Avance Cuantitativo Productos'!$G42:$G42,'Avance Cuantitativo Productos'!$L42:$L42))/('Avance Cuantitativo Productos'!$BJ42:$BJ42-Anualiza_LB('Avance Cuantitativo Productos'!$CL$6:$CL$6,'Avance Cuantitativo Productos'!$M42:$M42,'Avance Cuantitativo Productos'!$G42:$G42,'Avance Cuantitativo Productos'!$L42:$L42)),IF('Avance Cuantitativo Productos'!$H42:$H42="Constante",'Avance Cuantitativo Productos'!$AW42:$AW42/'Avance Cuantitativo Productos'!$BJ42:$BJ42,IF('Avance Cuantitativo Productos'!$H42:$H42="Suma",('Avance Cuantitativo Productos'!$AW42:$AW42)/('Avance Cuantitativo Productos'!$BJ42:$BJ42),IF('Avance Cuantitativo Productos'!$H42:$H42="Decreciente",(Anualiza_LB('Avance Cuantitativo Productos'!$CL$6:$CL$6,'Avance Cuantitativo Productos'!$M42:$M42,'Avance Cuantitativo Productos'!$G42:$G42,'Avance Cuantitativo Productos'!$L42:$L42)-'Avance Cuantitativo Productos'!$AW42:$AW42)/(Anualiza_LB('Avance Cuantitativo Productos'!$CL$6:$CL$6,'Avance Cuantitativo Productos'!$M42:$M42,'Avance Cuantitativo Productos'!$G42:$G42,'Avance Cuantitativo Productos'!$L42:$L42)-'Avance Cuantitativo Productos'!$BJ42:$BJ42),"Seleccionar Anualización")))))</f>
        <v/>
      </c>
      <c r="CM42" s="81" t="str">
        <f t="array" aca="1" ref="CM42" ca="1">+IF(OR('Avance Cuantitativo Productos'!$BJ42:$BJ42="",'Avance Cuantitativo Productos'!$AX42:$AX42=""),"",IF('Avance Cuantitativo Productos'!$H42:$H42="Creciente",('Avance Cuantitativo Productos'!$AX42:$AX42-Anualiza_LB('Avance Cuantitativo Productos'!$CM$6:$CM$6,'Avance Cuantitativo Productos'!$M42:$M42,'Avance Cuantitativo Productos'!$G42:$G42,'Avance Cuantitativo Productos'!$L42:$L42))/('Avance Cuantitativo Productos'!$BJ42:$BJ42-Anualiza_LB('Avance Cuantitativo Productos'!$CM$6:$CM$6,'Avance Cuantitativo Productos'!$M42:$M42,'Avance Cuantitativo Productos'!$G42:$G42,'Avance Cuantitativo Productos'!$L42:$L42)),IF('Avance Cuantitativo Productos'!$H42:$H42="Constante",'Avance Cuantitativo Productos'!$AX42:$AX42/'Avance Cuantitativo Productos'!$BJ42:$BJ42,IF('Avance Cuantitativo Productos'!$H42:$H42="Suma",('Avance Cuantitativo Productos'!$AX42:$AX42)/('Avance Cuantitativo Productos'!$BJ42:$BJ42),IF('Avance Cuantitativo Productos'!$H42:$H42="Decreciente",(Anualiza_LB('Avance Cuantitativo Productos'!$CM$6:$CM$6,'Avance Cuantitativo Productos'!$M42:$M42,'Avance Cuantitativo Productos'!$G42:$G42,'Avance Cuantitativo Productos'!$L42:$L42)-'Avance Cuantitativo Productos'!$AX42:$AX42)/(Anualiza_LB('Avance Cuantitativo Productos'!$CM$6:$CM$6,'Avance Cuantitativo Productos'!$M42:$M42,'Avance Cuantitativo Productos'!$G42:$G42,'Avance Cuantitativo Productos'!$L42:$L42)-'Avance Cuantitativo Productos'!$BJ42:$BJ42),"Seleccionar Anualización")))))</f>
        <v/>
      </c>
      <c r="CN42" s="81">
        <f t="array" aca="1" ref="CN42" ca="1">+IF(OR('Avance Cuantitativo Productos'!$BJ42:$BJ42="",'Avance Cuantitativo Productos'!$AY42:$AY42=""),"",IF('Avance Cuantitativo Productos'!$H42:$H42="Creciente",('Avance Cuantitativo Productos'!$AY42:$AY42-Anualiza_LB('Avance Cuantitativo Productos'!$CN$6:$CN$6,'Avance Cuantitativo Productos'!$M42:$M42,'Avance Cuantitativo Productos'!$G42:$G42,'Avance Cuantitativo Productos'!$L42:$L42))/('Avance Cuantitativo Productos'!$BJ42:$BJ42-Anualiza_LB('Avance Cuantitativo Productos'!$CN$6:$CN$6,'Avance Cuantitativo Productos'!$M42:$M42,'Avance Cuantitativo Productos'!$G42:$G42,'Avance Cuantitativo Productos'!$L42:$L42)),IF('Avance Cuantitativo Productos'!$H42:$H42="Constante",'Avance Cuantitativo Productos'!$AY42:$AY42/'Avance Cuantitativo Productos'!$BJ42:$BJ42,IF('Avance Cuantitativo Productos'!$H42:$H42="Suma",('Avance Cuantitativo Productos'!$AY42:$AY42)/('Avance Cuantitativo Productos'!$BJ42:$BJ42),IF('Avance Cuantitativo Productos'!$H42:$H42="Decreciente",(Anualiza_LB('Avance Cuantitativo Productos'!$CN$6:$CN$6,'Avance Cuantitativo Productos'!$M42:$M42,'Avance Cuantitativo Productos'!$G42:$G42,'Avance Cuantitativo Productos'!$L42:$L42)-'Avance Cuantitativo Productos'!$AY42:$AY42)/(Anualiza_LB('Avance Cuantitativo Productos'!$CN$6:$CN$6,'Avance Cuantitativo Productos'!$M42:$M42,'Avance Cuantitativo Productos'!$G42:$G42,'Avance Cuantitativo Productos'!$L42:$L42)-'Avance Cuantitativo Productos'!$BJ42:$BJ42),"Seleccionar Anualización")))))</f>
        <v>1</v>
      </c>
      <c r="CO42" s="140">
        <f t="array" aca="1" ref="CO42" ca="1">+IF(OR('Avance Cuantitativo Productos'!$BJ42:$BJ42="",'Avance Cuantitativo Productos'!$AZ42:$AZ42=""),"",IF('Avance Cuantitativo Productos'!$H42:$H42="Creciente",('Avance Cuantitativo Productos'!$AZ42:$AZ42-Anualiza_LB('Avance Cuantitativo Productos'!$CO$6:$CO$6,'Avance Cuantitativo Productos'!$M42:$M42,'Avance Cuantitativo Productos'!$G42:$G42,'Avance Cuantitativo Productos'!$L42:$L42))/('Avance Cuantitativo Productos'!$BJ42:$BJ42-Anualiza_LB('Avance Cuantitativo Productos'!$CO$6:$CO$6,'Avance Cuantitativo Productos'!$M42:$M42,'Avance Cuantitativo Productos'!$G42:$G42,'Avance Cuantitativo Productos'!$L42:$L42)),IF('Avance Cuantitativo Productos'!$H42:$H42="Constante",'Avance Cuantitativo Productos'!$AZ42:$AZ42/'Avance Cuantitativo Productos'!$BJ42:$BJ42,IF('Avance Cuantitativo Productos'!$H42:$H42="Suma",('Avance Cuantitativo Productos'!$AZ42:$AZ42)/('Avance Cuantitativo Productos'!$BJ42:$BJ42),IF('Avance Cuantitativo Productos'!$H42:$H42="Decreciente",(Anualiza_LB('Avance Cuantitativo Productos'!$CO$6:$CO$6,'Avance Cuantitativo Productos'!$M42:$M42,'Avance Cuantitativo Productos'!$G42:$G42,'Avance Cuantitativo Productos'!$L42:$L42)-'Avance Cuantitativo Productos'!$AZ42:$AZ42)/(Anualiza_LB('Avance Cuantitativo Productos'!$CO$6:$CO$6,'Avance Cuantitativo Productos'!$M42:$M42,'Avance Cuantitativo Productos'!$G42:$G42,'Avance Cuantitativo Productos'!$L42:$L42)-'Avance Cuantitativo Productos'!$BJ42:$BJ42),"Seleccionar Anualización")))))</f>
        <v>0.90789473684210531</v>
      </c>
      <c r="CP42" s="82">
        <f t="array" aca="1" ref="CP42" ca="1">+IF(OR('Avance Cuantitativo Productos'!$BJ42:$BJ42="",'Avance Cuantitativo Productos'!$BA42:$BA42=""),"",IF('Avance Cuantitativo Productos'!$H42:$H42="Creciente",('Avance Cuantitativo Productos'!$BA42:$BA42-Anualiza_LB('Avance Cuantitativo Productos'!$CP$6:$CP$6,'Avance Cuantitativo Productos'!$M42:$M42,'Avance Cuantitativo Productos'!$G42:$G42,'Avance Cuantitativo Productos'!$L42:$L42))/('Avance Cuantitativo Productos'!$BJ42:$BJ42-Anualiza_LB('Avance Cuantitativo Productos'!$CP$6:$CP$6,'Avance Cuantitativo Productos'!$M42:$M42,'Avance Cuantitativo Productos'!$G42:$G42,'Avance Cuantitativo Productos'!$L42:$L42)),IF('Avance Cuantitativo Productos'!$H42:$H42="Constante",'Avance Cuantitativo Productos'!$BA42:$BA42/'Avance Cuantitativo Productos'!$BJ42:$BJ42,IF('Avance Cuantitativo Productos'!$H42:$H42="Suma",('Avance Cuantitativo Productos'!$BA42:$BA42)/('Avance Cuantitativo Productos'!$BJ42:$BJ42),IF('Avance Cuantitativo Productos'!$H42:$H42="Decreciente",(Anualiza_LB('Avance Cuantitativo Productos'!$CP$6:$CP$6,'Avance Cuantitativo Productos'!$M42:$M42,'Avance Cuantitativo Productos'!$G42:$G42,'Avance Cuantitativo Productos'!$L42:$L42)-'Avance Cuantitativo Productos'!$BA42:$BA42)/(Anualiza_LB('Avance Cuantitativo Productos'!$CP$6:$CP$6,'Avance Cuantitativo Productos'!$M42:$M42,'Avance Cuantitativo Productos'!$G42:$G42,'Avance Cuantitativo Productos'!$L42:$L42)-'Avance Cuantitativo Productos'!$BJ42:$BJ42),"Seleccionar Anualización")))))</f>
        <v>0.90789473684210531</v>
      </c>
    </row>
    <row r="43" spans="1:94" ht="60">
      <c r="A43" s="7">
        <v>37</v>
      </c>
      <c r="B43" t="str">
        <f>+LEFT('Avance Cuantitativo Productos'!$C43:$C43,2)</f>
        <v>2.</v>
      </c>
      <c r="C43" s="129" t="s">
        <v>267</v>
      </c>
      <c r="D43" s="129" t="s">
        <v>268</v>
      </c>
      <c r="E43" s="130" t="s">
        <v>53</v>
      </c>
      <c r="F43" s="131">
        <v>0.04</v>
      </c>
      <c r="G43" s="188">
        <v>253403</v>
      </c>
      <c r="H43" s="132" t="s">
        <v>15</v>
      </c>
      <c r="I43" s="132" t="s">
        <v>21</v>
      </c>
      <c r="J43" s="32">
        <v>44927</v>
      </c>
      <c r="K43" s="33">
        <v>49674</v>
      </c>
      <c r="L43" s="117" t="str">
        <f t="array" ref="L43">+_xlfn.CONCAT("Q",LEFT(LOOKUP(2,1/('Avance Cuantitativo Productos'!$N43:$AS43&lt;&gt;""),'Avance Cuantitativo Productos'!$N$6:$AS$6),1))</f>
        <v>Q2</v>
      </c>
      <c r="M43" s="133" t="str">
        <f t="array" ref="M43">+RIGHT(LOOKUP(2,1/('Avance Cuantitativo Productos'!$N43:$AS43&lt;&gt;""),'Avance Cuantitativo Productos'!$N$6:$AS$6),4)</f>
        <v>2025</v>
      </c>
      <c r="N43" s="42"/>
      <c r="O43" s="45"/>
      <c r="P43" s="45"/>
      <c r="Q43" s="46"/>
      <c r="R43" s="42"/>
      <c r="S43" s="45"/>
      <c r="T43" s="45"/>
      <c r="U43" s="46"/>
      <c r="V43" s="42"/>
      <c r="W43" s="45"/>
      <c r="X43" s="45"/>
      <c r="Y43" s="46"/>
      <c r="Z43" s="42"/>
      <c r="AA43" s="45"/>
      <c r="AB43" s="45"/>
      <c r="AC43" s="46"/>
      <c r="AD43" s="42"/>
      <c r="AE43" s="45"/>
      <c r="AF43" s="45"/>
      <c r="AG43" s="46"/>
      <c r="AH43" s="42"/>
      <c r="AI43" s="45"/>
      <c r="AJ43" s="45"/>
      <c r="AK43" s="186">
        <v>263898</v>
      </c>
      <c r="AL43" s="187"/>
      <c r="AM43" s="256">
        <v>257186</v>
      </c>
      <c r="AN43" s="234">
        <v>249739</v>
      </c>
      <c r="AO43" s="234">
        <v>244490</v>
      </c>
      <c r="AP43" s="304">
        <v>235127</v>
      </c>
      <c r="AQ43" s="304">
        <v>242338</v>
      </c>
      <c r="AR43" s="45"/>
      <c r="AS43" s="45"/>
      <c r="AT43" s="120" t="str">
        <f t="array" aca="1" ref="AT43" ca="1">IF('Avance Cuantitativo Productos'!$H43:$H43="","Seleccionar Anualización",IF(COUNTIF('Avance Cuantitativo Productos'!$N43:$Q43,"="&amp;"")=4,"",IF('Avance Cuantitativo Productos'!$H43:$H43="Creciente",IF(COUNTIF('Avance Cuantitativo Productos'!$N43:$Q43,"&lt;"&amp;'Avance Cuantitativo Productos'!$G43:$G43)&gt;=1,"ERROR, el valor reportado es inferior a la Línea Base",IF(COUNTIF('Avance Cuantitativo Productos'!$N43:$Q43,"="&amp;"")=3,OFFSET('Avance Cuantitativo Productos'!$N43:$N43,0,MATCH(MAX('Avance Cuantitativo Productos'!$N43:$Q43)+1,'Avance Cuantitativo Productos'!$N43:$Q43,1)-1),IF(INDEX('Avance Cuantitativo Productos'!$N43:$Q43,LARGE(('Avance Cuantitativo Productos'!$N43:$Q43&lt;&gt;"")*(_xlfn.SEQUENCE(,COUNTA('Avance Cuantitativo Productos'!$N$6:$Q$6))),1))&lt;INDEX('Avance Cuantitativo Productos'!$N43:$Q43,LARGE(('Avance Cuantitativo Productos'!$N43:$Q43&lt;&gt;"")*(_xlfn.SEQUENCE(,COUNTA('Avance Cuantitativo Productos'!$N$6:$Q$6))),2)),"ERROR, El reporte de avance actual debe ser mayor o igual al último valor reportado",OFFSET('Avance Cuantitativo Productos'!$N43:$N43,0,MATCH(MAX('Avance Cuantitativo Productos'!$N43:$Q43)+1,'Avance Cuantitativo Productos'!$N43:$Q43,1)-1)))),IF('Avance Cuantitativo Productos'!$H43:$H43="Constante",OFFSET('Avance Cuantitativo Productos'!$N43:$N43,0,MATCH(MAX('Avance Cuantitativo Productos'!$N43:$Q43)+1,'Avance Cuantitativo Productos'!$N43:$Q43,1)-1),IF('Avance Cuantitativo Productos'!$H43:$H43="Suma",SUM('Avance Cuantitativo Productos'!$N43:$Q43),IF('Avance Cuantitativo Productos'!$H43:$H43="Decreciente",IF(COUNTIF('Avance Cuantitativo Productos'!$N43:$Q43,"&gt;"&amp;'Avance Cuantitativo Productos'!$G43:$G43)&gt;=1,"ERROR, el valor reportado es superior a la Línea Base",IF(COUNTIF('Avance Cuantitativo Productos'!$N43:$Q43,"="&amp;"")=3,OFFSET('Avance Cuantitativo Productos'!$N43:$N43,0,MATCH(MAX('Avance Cuantitativo Productos'!$N43:$Q43)+1,'Avance Cuantitativo Productos'!$N43:$Q43,1)-1),IF(INDEX('Avance Cuantitativo Productos'!$N43:$Q43,LARGE(('Avance Cuantitativo Productos'!$N43:$Q43&lt;&gt;"")*(_xlfn.SEQUENCE(,COUNTA('Avance Cuantitativo Productos'!$N$6:$Q$6))),1))&gt;INDEX('Avance Cuantitativo Productos'!$N43:$Q43,LARGE(('Avance Cuantitativo Productos'!$N43:$Q43&lt;&gt;"")*(_xlfn.SEQUENCE(,COUNTA('Avance Cuantitativo Productos'!$N$6:$Q$6))),2)),"ERROR, El reporte de avance actual debe ser menor o igual al último valor reportado",OFFSET('Avance Cuantitativo Productos'!$N43:$N43,0,MATCH(MAX('Avance Cuantitativo Productos'!$N43:$Q43)+1,'Avance Cuantitativo Productos'!$N43:$Q43,1)-1))))))))))</f>
        <v/>
      </c>
      <c r="AU43" s="120" t="str">
        <f t="array" aca="1" ref="AU43" ca="1">IF('Avance Cuantitativo Productos'!$H43:$H43="","Seleccionar Anualización",IF(COUNTIF('Avance Cuantitativo Productos'!$N43:$U43,"="&amp;"")=8,"",IF('Avance Cuantitativo Productos'!$H43:$H43="Creciente",IF(COUNTIF('Avance Cuantitativo Productos'!$N43:$U43,"&lt;"&amp;'Avance Cuantitativo Productos'!$G43:$G43)&gt;=1,"ERROR, el valor reportado es inferior a la Línea Base",IF(COUNTIF('Avance Cuantitativo Productos'!$N43:$U43,"="&amp;"")=7,OFFSET('Avance Cuantitativo Productos'!$N43:$N43,0,MATCH(MAX('Avance Cuantitativo Productos'!$N43:$U43)+1,'Avance Cuantitativo Productos'!$N43:$U43,1)-1),IF(INDEX('Avance Cuantitativo Productos'!$N43:$U43,LARGE(('Avance Cuantitativo Productos'!$N43:$U43&lt;&gt;"")*(_xlfn.SEQUENCE(,COUNTA('Avance Cuantitativo Productos'!$N$6:$U$6))),1))&lt;INDEX('Avance Cuantitativo Productos'!$N43:$U43,LARGE(('Avance Cuantitativo Productos'!$N43:$U43&lt;&gt;"")*(_xlfn.SEQUENCE(,COUNTA('Avance Cuantitativo Productos'!$N$6:$U$6))),2)),"ERROR, El reporte de avance actual debe ser mayor o igual al último valor reportado",OFFSET('Avance Cuantitativo Productos'!$N43:$N43,0,MATCH(MAX('Avance Cuantitativo Productos'!$N43:$U43)+1,'Avance Cuantitativo Productos'!$N43:$U43,1)-1)))),IF('Avance Cuantitativo Productos'!$H43:$H43="Constante",OFFSET('Avance Cuantitativo Productos'!$N43:$N43,0,MATCH(MAX('Avance Cuantitativo Productos'!$N43:$U43)+1,'Avance Cuantitativo Productos'!$N43:$U43,1)-1),IF('Avance Cuantitativo Productos'!$H43:$H43="Suma",SUM('Avance Cuantitativo Productos'!$N43:$U43),IF('Avance Cuantitativo Productos'!$H43:$H43="Decreciente",IF(COUNTIF('Avance Cuantitativo Productos'!$N43:$U43,"&gt;"&amp;'Avance Cuantitativo Productos'!$G43:$G43)&gt;=1,"ERROR, el valor reportado es superior a la Línea Base",IF(COUNTIF('Avance Cuantitativo Productos'!$N43:$U43,"="&amp;"")=7,OFFSET('Avance Cuantitativo Productos'!$N43:$N43,0,MATCH(MAX('Avance Cuantitativo Productos'!$N43:$U43)+1,'Avance Cuantitativo Productos'!$N43:$U43,1)-1),IF(INDEX('Avance Cuantitativo Productos'!$N43:$U43,LARGE(('Avance Cuantitativo Productos'!$N43:$U43&lt;&gt;"")*(_xlfn.SEQUENCE(,COUNTA('Avance Cuantitativo Productos'!$N$6:$U$6))),1))&gt;INDEX('Avance Cuantitativo Productos'!$N43:$U43,LARGE(('Avance Cuantitativo Productos'!$N43:$U43&lt;&gt;"")*(_xlfn.SEQUENCE(,COUNTA('Avance Cuantitativo Productos'!$N$6:$U$6))),2)),"ERROR, El reporte de avance actual debe ser menor o igual al último valor reportado",OFFSET('Avance Cuantitativo Productos'!$N43:$N43,0,MATCH(MAX('Avance Cuantitativo Productos'!$N43:$U43)+1,'Avance Cuantitativo Productos'!$N43:$U43,1)-1))))))))))</f>
        <v/>
      </c>
      <c r="AV43" s="120" t="str">
        <f t="array" aca="1" ref="AV43" ca="1" xml:space="preserve"> IF('Avance Cuantitativo Productos'!$H43:$H43="","Seleccionar Anualización",IF(COUNTIF('Avance Cuantitativo Productos'!$N43:$Y43,"="&amp;"")=12,"",IF('Avance Cuantitativo Productos'!$H43:$H43="Creciente",IF(COUNTIF('Avance Cuantitativo Productos'!$N43:$Y43,"&lt;"&amp;'Avance Cuantitativo Productos'!$G43:$G43)&gt;=1,"ERROR, el valor reportado es inferior a la Línea Base",IF(COUNTIF('Avance Cuantitativo Productos'!$N43:$Y43,"="&amp;"")=11,OFFSET('Avance Cuantitativo Productos'!$N43:$N43,0,MATCH(MAX('Avance Cuantitativo Productos'!$N43:$Y43)+1,'Avance Cuantitativo Productos'!$N43:$Y43,1)-1),IF(INDEX('Avance Cuantitativo Productos'!$N43:$Y43,LARGE(('Avance Cuantitativo Productos'!$N43:$Y43&lt;&gt;"")*(_xlfn.SEQUENCE(,COUNTA('Avance Cuantitativo Productos'!$N$6:$Y$6))),1))&lt;INDEX('Avance Cuantitativo Productos'!$N43:$Y43,LARGE(('Avance Cuantitativo Productos'!$N43:$Y43&lt;&gt;"")*(_xlfn.SEQUENCE(,COUNTA('Avance Cuantitativo Productos'!$N$6:$Y$6))),2)),"ERROR, El reporte de avance actual debe ser mayor o igual al último valor reportado",OFFSET('Avance Cuantitativo Productos'!$N43:$N43,0,MATCH(MAX('Avance Cuantitativo Productos'!$N43:$Y43)+1,'Avance Cuantitativo Productos'!$N43:$Y43,1)-1)))),IF('Avance Cuantitativo Productos'!$H43:$H43="Constante",OFFSET('Avance Cuantitativo Productos'!$N43:$N43,0,MATCH(MAX('Avance Cuantitativo Productos'!$N43:$Y43)+1,'Avance Cuantitativo Productos'!$N43:$Y43,1)-1),IF('Avance Cuantitativo Productos'!$H43:$H43="Suma",SUM('Avance Cuantitativo Productos'!$N43:$Y43),IF('Avance Cuantitativo Productos'!$H43:$H43="Decreciente",IF(COUNTIF('Avance Cuantitativo Productos'!$N43:$Y43,"&gt;"&amp;'Avance Cuantitativo Productos'!$G43:$G43)&gt;=1,"ERROR, el valor reportado es superior a la Línea Base",IF(COUNTIF('Avance Cuantitativo Productos'!$N43:$Y43,"="&amp;"")=11,OFFSET('Avance Cuantitativo Productos'!$N43:$N43,0,MATCH(MAX('Avance Cuantitativo Productos'!$N43:$Y43)+1,'Avance Cuantitativo Productos'!$N43:$Y43,1)-1),IF(INDEX('Avance Cuantitativo Productos'!$N43:$Y43,LARGE(('Avance Cuantitativo Productos'!$N43:$Y43&lt;&gt;"")*(_xlfn.SEQUENCE(,COUNTA('Avance Cuantitativo Productos'!$N$6:$Y$6))),1))&gt;INDEX('Avance Cuantitativo Productos'!$N43:$Y43,LARGE(('Avance Cuantitativo Productos'!$N43:$Y43&lt;&gt;"")*(_xlfn.SEQUENCE(,COUNTA('Avance Cuantitativo Productos'!$N$6:$Y$6))),2)),"ERROR, El reporte de avance actual debe ser menor o igual al último valor reportado",OFFSET('Avance Cuantitativo Productos'!$N43:$N43,0,MATCH(MAX('Avance Cuantitativo Productos'!$N43:$Y43)+1,'Avance Cuantitativo Productos'!$N43:$Y43,1)-1))))))))))</f>
        <v/>
      </c>
      <c r="AW43" s="120" t="str">
        <f t="array" aca="1" ref="AW43" ca="1" xml:space="preserve"> IF('Avance Cuantitativo Productos'!$H43:$H43="","Seleccionar Anualización",IF(COUNTIF('Avance Cuantitativo Productos'!$N43:$AC43,"="&amp;"")=16,"",IF('Avance Cuantitativo Productos'!$H43:$H43="Creciente",IF(COUNTIF('Avance Cuantitativo Productos'!$N43:$AC43,"&lt;"&amp;'Avance Cuantitativo Productos'!$G43:$G43)&gt;=1,"ERROR, el valor reportado es inferior a la Línea Base",IF(COUNTIF('Avance Cuantitativo Productos'!$N43:$AC43,"="&amp;"")=15,OFFSET('Avance Cuantitativo Productos'!$N43:$N43,0,MATCH(MAX('Avance Cuantitativo Productos'!$N43:$AC43)+1,'Avance Cuantitativo Productos'!$N43:$AC43,1)-1),IF(INDEX('Avance Cuantitativo Productos'!$N43:$AC43,LARGE(('Avance Cuantitativo Productos'!$N43:$AC43&lt;&gt;"")*(_xlfn.SEQUENCE(,COUNTA('Avance Cuantitativo Productos'!$N$6:$AC$6))),1))&lt;INDEX('Avance Cuantitativo Productos'!$N43:$AC43,LARGE(('Avance Cuantitativo Productos'!$N43:$AC43&lt;&gt;"")*(_xlfn.SEQUENCE(,COUNTA('Avance Cuantitativo Productos'!$N$6:$AC$6))),2)),"ERROR, El reporte de avance actual debe ser mayor o igual al último valor reportado",OFFSET('Avance Cuantitativo Productos'!$N43:$N43,0,MATCH(MAX('Avance Cuantitativo Productos'!$N43:$AC43)+1,'Avance Cuantitativo Productos'!$N43:$AC43,1)-1)))),IF('Avance Cuantitativo Productos'!$H43:$H43="Constante",OFFSET('Avance Cuantitativo Productos'!$N43:$N43,0,MATCH(MAX('Avance Cuantitativo Productos'!$N43:$AC43)+1,'Avance Cuantitativo Productos'!$N43:$AC43,1)-1),IF('Avance Cuantitativo Productos'!$H43:$H43="Suma",SUM('Avance Cuantitativo Productos'!$N43:$AC43),IF('Avance Cuantitativo Productos'!$H43:$H43="Decreciente",IF(COUNTIF('Avance Cuantitativo Productos'!$N43:$AC43,"&gt;"&amp;'Avance Cuantitativo Productos'!$G43:$G43)&gt;=1,"ERROR, el valor reportado es superior a la Línea Base",IF(COUNTIF('Avance Cuantitativo Productos'!$N43:$AC43,"="&amp;"")=15,OFFSET('Avance Cuantitativo Productos'!$N43:$N43,0,MATCH(MAX('Avance Cuantitativo Productos'!$N43:$AC43)+1,'Avance Cuantitativo Productos'!$N43:$AC43,1)-1),IF(INDEX('Avance Cuantitativo Productos'!$N43:$AC43,LARGE(('Avance Cuantitativo Productos'!$N43:$AC43&lt;&gt;"")*(_xlfn.SEQUENCE(,COUNTA('Avance Cuantitativo Productos'!$N$6:$AC$6))),1))&gt;INDEX('Avance Cuantitativo Productos'!$N43:$AC43,LARGE(('Avance Cuantitativo Productos'!$N43:$AC43&lt;&gt;"")*(_xlfn.SEQUENCE(,COUNTA('Avance Cuantitativo Productos'!$N$6:$AC$6))),2)),"ERROR, El reporte de avance actual debe ser menor o igual al último valor reportado",OFFSET('Avance Cuantitativo Productos'!$N43:$N43,0,MATCH(MAX('Avance Cuantitativo Productos'!$N43:$AC43)+1,'Avance Cuantitativo Productos'!$N43:$AC43,1)-1))))))))))</f>
        <v/>
      </c>
      <c r="AX43" s="120" t="str">
        <f t="array" aca="1" ref="AX43" ca="1" xml:space="preserve"> IF('Avance Cuantitativo Productos'!$H43:$H43="","Seleccionar Anualización",IF(COUNTIF('Avance Cuantitativo Productos'!$N43:$AG43,"="&amp;"")=20,"",IF('Avance Cuantitativo Productos'!$H43:$H43="Creciente",IF(COUNTIF('Avance Cuantitativo Productos'!$N43:$AG43,"&lt;"&amp;'Avance Cuantitativo Productos'!$G43:$G43)&gt;=1,"ERROR, el valor reportado es inferior a la Línea Base",IF(COUNTIF('Avance Cuantitativo Productos'!$N43:$AG43,"="&amp;"")=19,OFFSET('Avance Cuantitativo Productos'!$N43:$N43,0,MATCH(MAX('Avance Cuantitativo Productos'!$N43:$AG43)+1,'Avance Cuantitativo Productos'!$N43:$AG43,1)-1),IF(INDEX('Avance Cuantitativo Productos'!$N43:$AG43,LARGE(('Avance Cuantitativo Productos'!$N43:$AG43&lt;&gt;"")*(_xlfn.SEQUENCE(,COUNTA('Avance Cuantitativo Productos'!$N$6:$AG$6))),1))&lt;INDEX('Avance Cuantitativo Productos'!$N43:$AG43,LARGE(('Avance Cuantitativo Productos'!$N43:$AG43&lt;&gt;"")*(_xlfn.SEQUENCE(,COUNTA('Avance Cuantitativo Productos'!$N$6:$AG$6))),2)),"ERROR, El reporte de avance actual debe ser mayor o igual al último valor reportado",OFFSET('Avance Cuantitativo Productos'!$N43:$N43,0,MATCH(MAX('Avance Cuantitativo Productos'!$N43:$AG43)+1,'Avance Cuantitativo Productos'!$N43:$AG43,1)-1)))),IF('Avance Cuantitativo Productos'!$H43:$H43="Constante",OFFSET('Avance Cuantitativo Productos'!$N43:$N43,0,MATCH(MAX('Avance Cuantitativo Productos'!$N43:$AG43)+1,'Avance Cuantitativo Productos'!$N43:$AG43,1)-1),IF('Avance Cuantitativo Productos'!$H43:$H43="Suma",SUM('Avance Cuantitativo Productos'!$N43:$AG43),IF('Avance Cuantitativo Productos'!$H43:$H43="Decreciente",IF(COUNTIF('Avance Cuantitativo Productos'!$N43:$AG43,"&gt;"&amp;'Avance Cuantitativo Productos'!$G43:$G43)&gt;=1,"ERROR, el valor reportado es superior a la Línea Base",IF(COUNTIF('Avance Cuantitativo Productos'!$N43:$AG43,"="&amp;"")=19,OFFSET('Avance Cuantitativo Productos'!$N43:$N43,0,MATCH(MAX('Avance Cuantitativo Productos'!$N43:$AG43)+1,'Avance Cuantitativo Productos'!$N43:$AG43,1)-1),IF(INDEX('Avance Cuantitativo Productos'!$N43:$AG43,LARGE(('Avance Cuantitativo Productos'!$N43:$AG43&lt;&gt;"")*(_xlfn.SEQUENCE(,COUNTA('Avance Cuantitativo Productos'!$N$6:$AG$6))),1))&gt;INDEX('Avance Cuantitativo Productos'!$N43:$AG43,LARGE(('Avance Cuantitativo Productos'!$N43:$AG43&lt;&gt;"")*(_xlfn.SEQUENCE(,COUNTA('Avance Cuantitativo Productos'!$N$6:$AG$6))),2)),"ERROR, El reporte de avance actual debe ser menor o igual al último valor reportado",OFFSET('Avance Cuantitativo Productos'!$N43:$N43,0,MATCH(MAX('Avance Cuantitativo Productos'!$N43:$AG43)+1,'Avance Cuantitativo Productos'!$N43:$AG43,1)-1))))))))))</f>
        <v/>
      </c>
      <c r="AY43" s="193">
        <v>263898</v>
      </c>
      <c r="AZ43" s="193">
        <v>257186</v>
      </c>
      <c r="BA43" s="120" t="str">
        <f t="array" aca="1" ref="BA43" ca="1" xml:space="preserve"> IF('Avance Cuantitativo Productos'!$H43:$H43="","Seleccionar Anualización",IF(COUNTIF('Avance Cuantitativo Productos'!$N43:$AS43,"="&amp;"")=32,"",IF('Avance Cuantitativo Productos'!$H43:$H43="Creciente",IF(COUNTIF('Avance Cuantitativo Productos'!$N43:$AS43,"&lt;"&amp;'Avance Cuantitativo Productos'!$G43:$G43)&gt;=1,"ERROR, el valor reportado es inferior a la Línea Base",IF(COUNTIF('Avance Cuantitativo Productos'!$N43:$AS43,"="&amp;"")=31,OFFSET('Avance Cuantitativo Productos'!$N43:$N43,0,MATCH(MAX('Avance Cuantitativo Productos'!$N43:$AS43)+1,'Avance Cuantitativo Productos'!$N43:$AS43,1)-1),IF(INDEX('Avance Cuantitativo Productos'!$N43:$AS43,LARGE(('Avance Cuantitativo Productos'!$N43:$AS43&lt;&gt;"")*(_xlfn.SEQUENCE(,COUNTA('Avance Cuantitativo Productos'!$N$6:$AS$6))),1))&lt;INDEX('Avance Cuantitativo Productos'!$N43:$AS43,LARGE(('Avance Cuantitativo Productos'!$N43:$AS43&lt;&gt;"")*(_xlfn.SEQUENCE(,COUNTA('Avance Cuantitativo Productos'!$N$6:$AS$6))),2)),"ERROR, El reporte de avance actual debe ser mayor o igual al último valor reportado",OFFSET('Avance Cuantitativo Productos'!$N43:$N43,0,MATCH(MAX('Avance Cuantitativo Productos'!$N43:$AS43)+1,'Avance Cuantitativo Productos'!$N43:$AS43,1)-1)))),IF('Avance Cuantitativo Productos'!$H43:$H43="Constante",OFFSET('Avance Cuantitativo Productos'!$N43:$N43,0,MATCH(MAX('Avance Cuantitativo Productos'!$N43:$AS43)+1,'Avance Cuantitativo Productos'!$N43:$AS43,1)-1),IF('Avance Cuantitativo Productos'!$H43:$H43="Suma",SUM('Avance Cuantitativo Productos'!$N43:$AS43),IF('Avance Cuantitativo Productos'!$H43:$H43="Decreciente",IF(COUNTIF('Avance Cuantitativo Productos'!$N43:$AS43,"&gt;"&amp;'Avance Cuantitativo Productos'!$G43:$G43)&gt;=1,"ERROR, el valor reportado es superior a la Línea Base",IF(COUNTIF('Avance Cuantitativo Productos'!$N43:$AS43,"="&amp;"")=31,OFFSET('Avance Cuantitativo Productos'!$N43:$N43,0,MATCH(MAX('Avance Cuantitativo Productos'!$N43:$AS43)+1,'Avance Cuantitativo Productos'!$N43:$AS43,1)-1),IF(INDEX('Avance Cuantitativo Productos'!$N43:$AS43,LARGE(('Avance Cuantitativo Productos'!$N43:$AS43&lt;&gt;"")*(_xlfn.SEQUENCE(,COUNTA('Avance Cuantitativo Productos'!$N$6:$AS$6))),1))&gt;INDEX('Avance Cuantitativo Productos'!$N43:$AS43,LARGE(('Avance Cuantitativo Productos'!$N43:$AS43&lt;&gt;"")*(_xlfn.SEQUENCE(,COUNTA('Avance Cuantitativo Productos'!$N$6:$AS$6))),2)),"ERROR, El reporte de avance actual debe ser menor o igual al último valor reportado",OFFSET('Avance Cuantitativo Productos'!$N43:$N43,0,MATCH(MAX('Avance Cuantitativo Productos'!$N43:$AS43)+1,'Avance Cuantitativo Productos'!$N43:$AS43,1)-1))))))))))</f>
        <v>ERROR, el valor reportado es superior a la Línea Base</v>
      </c>
      <c r="BB43" s="42"/>
      <c r="BC43" s="45"/>
      <c r="BD43" s="45"/>
      <c r="BE43" s="45"/>
      <c r="BF43" s="45"/>
      <c r="BG43" s="172">
        <v>228063</v>
      </c>
      <c r="BH43" s="172">
        <v>205256</v>
      </c>
      <c r="BI43" s="172">
        <v>184731</v>
      </c>
      <c r="BJ43" s="183">
        <v>64412</v>
      </c>
      <c r="BK43" s="120" t="str">
        <f t="array" aca="1" ref="BK43" ca="1">IF('Avance Cuantitativo Productos'!$H43:$H43="","Seleccionar Anualización",IF(COUNTIF('Avance Cuantitativo Productos'!$BB43:$BB43,"="&amp;"")=1,"",IF(AND(OR('Avance Cuantitativo Productos'!$H43:$H43="Creciente",'Avance Cuantitativo Productos'!$H43:$H43="Constante",'Avance Cuantitativo Productos'!$H43:$H43="Suma"),'Avance Cuantitativo Productos'!$BB43:$BB43&gt;'Avance Cuantitativo Productos'!$BJ43:$BJ43),"ERROR, las metas de las vigencias no pueden ser mayores a la meta final",IF(AND('Avance Cuantitativo Productos'!$H43:$H43="Decreciente",'Avance Cuantitativo Productos'!$BB43:$BB43&lt;'Avance Cuantitativo Productos'!$BJ43:$BJ43),"ERROR, las metas de las vigencias no pueden ser menores a la meta final",IF(OR('Avance Cuantitativo Productos'!$H43:$H43="Creciente",'Avance Cuantitativo Productos'!$H43:$H43="Constante",'Avance Cuantitativo Productos'!$H43:$H43="Suma",'Avance Cuantitativo Productos'!$H43:$H43="Decreciente"),IF((MAX(COLUMN('Avance Cuantitativo Productos'!$N43:$Q43)*(INDEX(INT(ISNUMBER('Avance Cuantitativo Productos'!$N43:$Q43)),LARGE((INT(ISNUMBER('Avance Cuantitativo Productos'!$N43:$Q43))&lt;&gt;0)*(_xlfn.SEQUENCE(,COUNTA('Avance Cuantitativo Productos'!$N$6:$Q$6))),1))=INT(ISNUMBER('Avance Cuantitativo Productos'!$N43:$Q43))))-COLUMN('Avance Cuantitativo Productos'!$N43:$N43)+1)=1,OFFSET('Avance Cuantitativo Productos'!$BB43:$BB43,0,MATCH(MAX('Avance Cuantitativo Productos'!$BB43:$BB43)+1,'Avance Cuantitativo Productos'!$BB43:$BB43,1)-1)/4,IF((MAX(COLUMN('Avance Cuantitativo Productos'!$N43:$Q43)*(INDEX(INT(ISNUMBER('Avance Cuantitativo Productos'!$N43:$Q43)),LARGE((INT(ISNUMBER('Avance Cuantitativo Productos'!$N43:$Q43))&lt;&gt;0)*(_xlfn.SEQUENCE(,COUNTA('Avance Cuantitativo Productos'!$N$6:$Q$6))),1))=INT(ISNUMBER('Avance Cuantitativo Productos'!$N43:$Q43))))-COLUMN('Avance Cuantitativo Productos'!$N43:$N43)+1)=2,OFFSET('Avance Cuantitativo Productos'!$BB43:$BB43,0,MATCH(MAX('Avance Cuantitativo Productos'!$BB43:$BB43)+1,'Avance Cuantitativo Productos'!$BB43:$BB43,1)-1)/2,IF((MAX(COLUMN('Avance Cuantitativo Productos'!$N43:$Q43)*(INDEX(INT(ISNUMBER('Avance Cuantitativo Productos'!$N43:$Q43)),LARGE((INT(ISNUMBER('Avance Cuantitativo Productos'!$N43:$Q43))&lt;&gt;0)*(_xlfn.SEQUENCE(,COUNTA('Avance Cuantitativo Productos'!$N$6:$Q$6))),1))=INT(ISNUMBER('Avance Cuantitativo Productos'!$N43:$Q43))))-COLUMN('Avance Cuantitativo Productos'!$N43:$N43)+1)=3,OFFSET('Avance Cuantitativo Productos'!$BB43:$BB43,0,MATCH(MAX('Avance Cuantitativo Productos'!$BB43:$BB43)+1,'Avance Cuantitativo Productos'!$BB43:$BB43,1)-1)*3/4,IF((MAX(COLUMN('Avance Cuantitativo Productos'!$N43:$Q43)*(INDEX(INT(ISNUMBER('Avance Cuantitativo Productos'!$N43:$Q43)),LARGE((INT(ISNUMBER('Avance Cuantitativo Productos'!$N43:$Q43))&lt;&gt;0)*(_xlfn.SEQUENCE(,COUNTA('Avance Cuantitativo Productos'!$N$6:$Q$6))),1))=INT(ISNUMBER('Avance Cuantitativo Productos'!$N43:$Q43))))-COLUMN('Avance Cuantitativo Productos'!$N43:$N43)+1)=4,OFFSET('Avance Cuantitativo Productos'!$BB43:$BB43,0,MATCH(MAX('Avance Cuantitativo Productos'!$BB43:$BB43)+1,'Avance Cuantitativo Productos'!$BB43:$BB43,1)-1),)))))))))</f>
        <v/>
      </c>
      <c r="BL43" s="126" t="str">
        <f t="array" aca="1" ref="BL43" ca="1">+IF(AND('Avance Cuantitativo Productos'!$BK43:$BK43="",'Avance Cuantitativo Productos'!$BC43:$BC43=""),"",IF(OR(AND(_xlfn.XLOOKUP('Avance Cuantitativo Productos'!$I43:$I43,Listas!$G$2:$G$10,Listas!$I$2:$I$10&lt;1),'Avance Cuantitativo Productos'!$BC43:$BC43=""),'Avance Cuantitativo Productos'!$BC43:$BC43="",COUNTIF('Avance Cuantitativo Productos'!$R43:$U43,"="&amp;"")&gt;=4),MAX('Avance Cuantitativo Productos'!$BK43:$BK43,'Avance Cuantitativo Productos'!$BB43:$BB43),IF('Avance Cuantitativo Productos'!$H43:$H43="","Seleccionar Anualización",IF(COUNTIF('Avance Cuantitativo Productos'!$BB43:$BC43,"="&amp;"")=2,"",IF(AND(OR('Avance Cuantitativo Productos'!$H43:$H43="Creciente",'Avance Cuantitativo Productos'!$H43:$H43="Constante",'Avance Cuantitativo Productos'!$H43:$H43="Suma"),'Avance Cuantitativo Productos'!$BC43:$BC43&gt;'Avance Cuantitativo Productos'!$BJ43:$BJ43),"ERROR, las metas de las vigencias no pueden ser mayores a la meta final",IF(AND('Avance Cuantitativo Productos'!$H43:$H43="Decreciente",'Avance Cuantitativo Productos'!$BC43:$BC43&lt;'Avance Cuantitativo Productos'!$BJ43:$BJ43),"ERROR, las metas de las vigencias no pueden ser menores a la meta final",IF(OR('Avance Cuantitativo Productos'!$H43:$H43="Creciente",'Avance Cuantitativo Productos'!$H43:$H43="Constante",'Avance Cuantitativo Productos'!$H43:$H43="Decreciente"),IF((MAX(COLUMN('Avance Cuantitativo Productos'!$R43:$U43)*(INDEX('Avance Cuantitativo Productos'!$R43:$U43,LARGE(('Avance Cuantitativo Productos'!$R43:$U43&lt;&gt;"")*(_xlfn.SEQUENCE(,COUNTA('Avance Cuantitativo Productos'!$R$6:$U$6))),1))='Avance Cuantitativo Productos'!$R43:$U43))-COLUMN('Avance Cuantitativo Productos'!$R43:$R43)+1)=1,(OFFSET('Avance Cuantitativo Productos'!$BB43:$BB43,0,_xlfn.XMATCH('Avance Cuantitativo Productos'!$BC$6:$BC$6,'Avance Cuantitativo Productos'!$BB$6:$BC$6)-1)-(OFFSET('Avance Cuantitativo Productos'!$BB43:$BB43,0,_xlfn.XMATCH('Avance Cuantitativo Productos'!$BC$6:$BC$6,'Avance Cuantitativo Productos'!$BB$6:$BC$6)-2)))/4+OFFSET('Avance Cuantitativo Productos'!$BB43:$BB43,0,_xlfn.XMATCH('Avance Cuantitativo Productos'!$BC$6:$BC$6,'Avance Cuantitativo Productos'!$BB$6:$BC$6)-2),IF((MAX(COLUMN('Avance Cuantitativo Productos'!$R43:$U43)*(INDEX('Avance Cuantitativo Productos'!$R43:$U43,LARGE(('Avance Cuantitativo Productos'!$R43:$U43&lt;&gt;"")*(_xlfn.SEQUENCE(,COUNTA('Avance Cuantitativo Productos'!$R$6:$U$6))),1))='Avance Cuantitativo Productos'!$R43:$U43))-COLUMN('Avance Cuantitativo Productos'!$R43:$R43)+1)=2,(OFFSET('Avance Cuantitativo Productos'!$BB43:$BB43,0,_xlfn.XMATCH('Avance Cuantitativo Productos'!$BC$6:$BC$6,'Avance Cuantitativo Productos'!$BB$6:$BC$6)-1)-OFFSET('Avance Cuantitativo Productos'!$BB43:$BB43,0,_xlfn.XMATCH('Avance Cuantitativo Productos'!$BC$6:$BC$6,'Avance Cuantitativo Productos'!$BB$6:$BC$6)-2))/2+OFFSET('Avance Cuantitativo Productos'!$BB43:$BB43,0,_xlfn.XMATCH('Avance Cuantitativo Productos'!$BC$6:$BC$6,'Avance Cuantitativo Productos'!$BB$6:$BC$6)-2),IF((MAX(COLUMN('Avance Cuantitativo Productos'!$R43:$U43)*(INDEX('Avance Cuantitativo Productos'!$R43:$U43,LARGE(('Avance Cuantitativo Productos'!$R43:$U43&lt;&gt;"")*(_xlfn.SEQUENCE(,COUNTA('Avance Cuantitativo Productos'!$R$6:$U$6))),1))='Avance Cuantitativo Productos'!$R43:$U43))-COLUMN('Avance Cuantitativo Productos'!$R43:$R43)+1)=3,(OFFSET('Avance Cuantitativo Productos'!$BB43:$BB43,0,_xlfn.XMATCH('Avance Cuantitativo Productos'!$BC$6:$BC$6,'Avance Cuantitativo Productos'!$BB$6:$BC$6)-1)-OFFSET('Avance Cuantitativo Productos'!$BB43:$BB43,0,_xlfn.XMATCH('Avance Cuantitativo Productos'!$BC$6:$BC$6,'Avance Cuantitativo Productos'!$BB$6:$BC$6)-2))*3/4+OFFSET('Avance Cuantitativo Productos'!$BB43:$BB43,0,_xlfn.XMATCH('Avance Cuantitativo Productos'!$BC$6:$BC$6,'Avance Cuantitativo Productos'!$BB$6:$BC$6)-2),IF((MAX(COLUMN('Avance Cuantitativo Productos'!$R43:$U43)*(INDEX('Avance Cuantitativo Productos'!$R43:$U43,LARGE(('Avance Cuantitativo Productos'!$R43:$U43&lt;&gt;"")*(_xlfn.SEQUENCE(,COUNTA('Avance Cuantitativo Productos'!$R$6:$U$6))),1))='Avance Cuantitativo Productos'!$R43:$U43))-COLUMN('Avance Cuantitativo Productos'!$R43:$R43)+1)=4,(OFFSET('Avance Cuantitativo Productos'!$BB43:$BB43,0,_xlfn.XMATCH('Avance Cuantitativo Productos'!$BC$6:$BC$6,'Avance Cuantitativo Productos'!$BB$6:$BC$6)-1)-OFFSET('Avance Cuantitativo Productos'!$BB43:$BB43,0,_xlfn.XMATCH('Avance Cuantitativo Productos'!$BC$6:$BC$6,'Avance Cuantitativo Productos'!$BB$6:$BC$6)-2))+OFFSET('Avance Cuantitativo Productos'!$BB43:$BB43,0,_xlfn.XMATCH('Avance Cuantitativo Productos'!$BC$6:$BC$6,'Avance Cuantitativo Productos'!$BB$6:$BC$6)-2))))),IF('Avance Cuantitativo Productos'!$H43:$H43="Suma",IF((MAX(COLUMN('Avance Cuantitativo Productos'!$R43:$U43)*(INDEX(INT(ISNUMBER('Avance Cuantitativo Productos'!$R43:$U43)),LARGE((INT(ISNUMBER('Avance Cuantitativo Productos'!$R43:$U43))&lt;&gt;0)*(_xlfn.SEQUENCE(,COUNTA('Avance Cuantitativo Productos'!$R$6:$U$6))),1))=INT(ISNUMBER('Avance Cuantitativo Productos'!$R43:$U43))))-COLUMN('Avance Cuantitativo Productos'!$R43:$R43)+1)=1,(OFFSET('Avance Cuantitativo Productos'!$BB43:$BB43,0,_xlfn.XMATCH('Avance Cuantitativo Productos'!$BC$6:$BC$6,'Avance Cuantitativo Productos'!$BB$6:$BC$6,1,1)-1)/4+SUM('Avance Cuantitativo Productos'!$BB43:$BB43)),IF((MAX(COLUMN('Avance Cuantitativo Productos'!$R43:$U43)*(INDEX(INT(ISNUMBER('Avance Cuantitativo Productos'!$R43:$U43)),LARGE((INT(ISNUMBER('Avance Cuantitativo Productos'!$R43:$U43))&lt;&gt;0)*(_xlfn.SEQUENCE(,COUNTA('Avance Cuantitativo Productos'!$R$6:$U$6))),1))=INT(ISNUMBER('Avance Cuantitativo Productos'!$R43:$U43))))-COLUMN('Avance Cuantitativo Productos'!$R43:$R43)+1)=2,(OFFSET('Avance Cuantitativo Productos'!$BB43:$BB43,0,_xlfn.XMATCH('Avance Cuantitativo Productos'!$BC$6:$BC$6,'Avance Cuantitativo Productos'!$BB$6:$BC$6,1,1)-1)/2+SUM('Avance Cuantitativo Productos'!$BB43:$BB43)),IF((MAX(COLUMN('Avance Cuantitativo Productos'!$R43:$U43)*(INDEX(INT(ISNUMBER('Avance Cuantitativo Productos'!$R43:$U43)),LARGE((INT(ISNUMBER('Avance Cuantitativo Productos'!$R43:$U43))&lt;&gt;0)*(_xlfn.SEQUENCE(,COUNTA('Avance Cuantitativo Productos'!$R$6:$U$6))),1))=INT(ISNUMBER('Avance Cuantitativo Productos'!$R43:$U43))))-COLUMN('Avance Cuantitativo Productos'!$R43:$R43)+1)=3,(OFFSET('Avance Cuantitativo Productos'!$BB43:$BB43,0,_xlfn.XMATCH('Avance Cuantitativo Productos'!$BC$6:$BC$6,'Avance Cuantitativo Productos'!$BB$6:$BC$6,1,1)-1)*3/4+SUM('Avance Cuantitativo Productos'!$BB43:$BB43)),IF((MAX(COLUMN('Avance Cuantitativo Productos'!$R43:$U43)*(INDEX(INT(ISNUMBER('Avance Cuantitativo Productos'!$R43:$U43)),LARGE((INT(ISNUMBER('Avance Cuantitativo Productos'!$R43:$U43))&lt;&gt;0)*(_xlfn.SEQUENCE(,COUNTA('Avance Cuantitativo Productos'!$R$6:$U$6))),1))=INT(ISNUMBER('Avance Cuantitativo Productos'!$R43:$U43))))-COLUMN('Avance Cuantitativo Productos'!$R43:$R43)+1)=4,(OFFSET('Avance Cuantitativo Productos'!$BB43:$BB43,0,_xlfn.XMATCH('Avance Cuantitativo Productos'!$BC$6:$BC$6,'Avance Cuantitativo Productos'!$BB$6:$BC$6,1,1)-1)+SUM('Avance Cuantitativo Productos'!$BB43:$BB43)),))))))))))))</f>
        <v/>
      </c>
      <c r="BM43" s="126" t="str">
        <f t="array" aca="1" ref="BM43" ca="1">+IF(AND('Avance Cuantitativo Productos'!$BL43:$BL43="",'Avance Cuantitativo Productos'!$BD43:$BD43=""),"",IF(OR(AND(_xlfn.XLOOKUP('Avance Cuantitativo Productos'!$I43:$I43,Listas!$G$2:$G$10,Listas!$I$2:$I$10)&lt;1,'Avance Cuantitativo Productos'!$BD43:$BD43=""),'Avance Cuantitativo Productos'!$BD43:$BD43="",COUNTIF('Avance Cuantitativo Productos'!$V43:$Y43,"="&amp;"")&gt;=4),MAX('Avance Cuantitativo Productos'!$BL43:$BL43,'Avance Cuantitativo Productos'!$BC43:$BC43),IF('Avance Cuantitativo Productos'!$H43:$H43="","Seleccionar Anualización",IF(COUNTIF('Avance Cuantitativo Productos'!$BB43:$BD43,"="&amp;"")=3,"",IF(AND(OR('Avance Cuantitativo Productos'!$H43:$H43="Creciente",'Avance Cuantitativo Productos'!$H43:$H43="Constante",'Avance Cuantitativo Productos'!$H43:$H43="Suma"),'Avance Cuantitativo Productos'!$BD43:$BD43&gt;'Avance Cuantitativo Productos'!$BJ43:$BJ43),"ERROR, las metas de las vigencias no pueden ser mayores a la meta final",IF(AND('Avance Cuantitativo Productos'!$H43:$H43="Decreciente",'Avance Cuantitativo Productos'!$BD43:$BD43&lt;'Avance Cuantitativo Productos'!$BJ43:$BJ43),"ERROR, las metas de las vigencias no pueden ser menores a la meta final",IF(OR('Avance Cuantitativo Productos'!$H43:$H43="Creciente",'Avance Cuantitativo Productos'!$H43:$H43="Constante",'Avance Cuantitativo Productos'!$H43:$H43="Decreciente"),IF((MAX(COLUMN('Avance Cuantitativo Productos'!$V43:$Y43)*(INDEX('Avance Cuantitativo Productos'!$V43:$Y43,LARGE(('Avance Cuantitativo Productos'!$V43:$Y43&lt;&gt;"")*(_xlfn.SEQUENCE(,COUNTA('Avance Cuantitativo Productos'!$V$6:$Y$6))),1))='Avance Cuantitativo Productos'!$V43:$Y43))-COLUMN('Avance Cuantitativo Productos'!$V43:$V43)+1)=1,(OFFSET('Avance Cuantitativo Productos'!$BB43:$BB43,0,_xlfn.XMATCH('Avance Cuantitativo Productos'!$BD$6:$BD$6,'Avance Cuantitativo Productos'!$BB$6:$BD$6)-1)-(OFFSET('Avance Cuantitativo Productos'!$BB43:$BB43,0,_xlfn.XMATCH('Avance Cuantitativo Productos'!$BD$6:$BD$6,'Avance Cuantitativo Productos'!$BB$6:$BD$6)-2)))/4+OFFSET('Avance Cuantitativo Productos'!$BB43:$BB43,0,_xlfn.XMATCH('Avance Cuantitativo Productos'!$BD$6:$BD$6,'Avance Cuantitativo Productos'!$BB$6:$BD$6)-1),IF((MAX(COLUMN('Avance Cuantitativo Productos'!$V43:$Y43)*(INDEX('Avance Cuantitativo Productos'!$V43:$Y43,LARGE(('Avance Cuantitativo Productos'!$V43:$Y43&lt;&gt;"")*(_xlfn.SEQUENCE(,COUNTA('Avance Cuantitativo Productos'!$V$6:$Y$6))),1))='Avance Cuantitativo Productos'!$V43:$Y43))-COLUMN('Avance Cuantitativo Productos'!$V43:$V43)+1)=2,(OFFSET('Avance Cuantitativo Productos'!$BB43:$BB43,0,_xlfn.XMATCH('Avance Cuantitativo Productos'!$BD$6:$BD$6,'Avance Cuantitativo Productos'!$BB$6:$BD$6)-1)-OFFSET('Avance Cuantitativo Productos'!$BB43:$BB43,0,_xlfn.XMATCH('Avance Cuantitativo Productos'!$BD$6:$BD$6,'Avance Cuantitativo Productos'!$BB$6:$BD$6)-2))/2+OFFSET('Avance Cuantitativo Productos'!$BB43:$BB43,0,_xlfn.XMATCH('Avance Cuantitativo Productos'!$BD$6:$BD$6,'Avance Cuantitativo Productos'!$BB$6:$BD$6)-2),IF((MAX(COLUMN('Avance Cuantitativo Productos'!$V43:$Y43)*(INDEX('Avance Cuantitativo Productos'!$V43:$Y43,LARGE(('Avance Cuantitativo Productos'!$V43:$Y43&lt;&gt;"")*(_xlfn.SEQUENCE(,COUNTA('Avance Cuantitativo Productos'!$V$6:$Y$6))),1))='Avance Cuantitativo Productos'!$V43:$Y43))-COLUMN('Avance Cuantitativo Productos'!$V43:$V43)+1)=3,(OFFSET('Avance Cuantitativo Productos'!$BB43:$BB43,0,_xlfn.XMATCH('Avance Cuantitativo Productos'!$BD$6:$BD$6,'Avance Cuantitativo Productos'!$BB$6:$BD$6)-1)-OFFSET('Avance Cuantitativo Productos'!$BB43:$BB43,0,_xlfn.XMATCH('Avance Cuantitativo Productos'!$BD$6:$BD$6,'Avance Cuantitativo Productos'!$BB$6:$BD$6)-2))*0.75+OFFSET('Avance Cuantitativo Productos'!$BB43:$BB43,0,_xlfn.XMATCH('Avance Cuantitativo Productos'!$BD$6:$BD$6,'Avance Cuantitativo Productos'!$BB$6:$BD$6)-2),IF((MAX(COLUMN('Avance Cuantitativo Productos'!$V43:$Y43)*(INDEX('Avance Cuantitativo Productos'!$V43:$Y43,LARGE(('Avance Cuantitativo Productos'!$V43:$Y43&lt;&gt;"")*(_xlfn.SEQUENCE(,COUNTA('Avance Cuantitativo Productos'!$V$6:$Y$6))),1))='Avance Cuantitativo Productos'!$V43:$Y43))-COLUMN('Avance Cuantitativo Productos'!$V43:$V43)+1)=4,(OFFSET('Avance Cuantitativo Productos'!$BB43:$BB43,0,_xlfn.XMATCH('Avance Cuantitativo Productos'!$BD$6:$BD$6,'Avance Cuantitativo Productos'!$BB$6:$BD$6)-1)-OFFSET('Avance Cuantitativo Productos'!$BB43:$BB43,0,_xlfn.XMATCH('Avance Cuantitativo Productos'!$BD$6:$BD$6,'Avance Cuantitativo Productos'!$BB$6:$BD$6)-2))+OFFSET('Avance Cuantitativo Productos'!$BB43:$BB43,0,_xlfn.XMATCH('Avance Cuantitativo Productos'!$BD$6:$BD$6,'Avance Cuantitativo Productos'!$BB$6:$BD$6)-2))))),IF('Avance Cuantitativo Productos'!$H43:$H43="Suma",IF((MAX(COLUMN('Avance Cuantitativo Productos'!$V43:$Y43)*(INDEX(INT(ISNUMBER('Avance Cuantitativo Productos'!$V43:$Y43)),LARGE((INT(ISNUMBER('Avance Cuantitativo Productos'!$V43:$Y43))&lt;&gt;0)*(_xlfn.SEQUENCE(,COUNTA('Avance Cuantitativo Productos'!$V$6:$Y$6))),1))=INT(ISNUMBER('Avance Cuantitativo Productos'!$V43:$Y43))))-COLUMN('Avance Cuantitativo Productos'!$V43:$V43)+1)=1,(OFFSET('Avance Cuantitativo Productos'!$BB43:$BB43,0,_xlfn.XMATCH('Avance Cuantitativo Productos'!$BD$6:$BD$6,'Avance Cuantitativo Productos'!$BB$6:$BD$6,1,1)-1)/4+SUM('Avance Cuantitativo Productos'!$BB43:$BC43)),IF((MAX(COLUMN('Avance Cuantitativo Productos'!$V43:$Y43)*(INDEX(INT(ISNUMBER('Avance Cuantitativo Productos'!$V43:$Y43)),LARGE((INT(ISNUMBER('Avance Cuantitativo Productos'!$V43:$Y43))&lt;&gt;0)*(_xlfn.SEQUENCE(,COUNTA('Avance Cuantitativo Productos'!$V$6:$Y$6))),1))=INT(ISNUMBER('Avance Cuantitativo Productos'!$V43:$Y43))))-COLUMN('Avance Cuantitativo Productos'!$V43:$V43)+1)=2,(OFFSET('Avance Cuantitativo Productos'!$BB43:$BB43,0,_xlfn.XMATCH('Avance Cuantitativo Productos'!$BD$6:$BD$6,'Avance Cuantitativo Productos'!$BB$6:$BD$6,1,1)-1)/2+SUM('Avance Cuantitativo Productos'!$BB43:$BC43)),IF((MAX(COLUMN('Avance Cuantitativo Productos'!$V43:$Y43)*(INDEX(INT(ISNUMBER('Avance Cuantitativo Productos'!$V43:$Y43)),LARGE((INT(ISNUMBER('Avance Cuantitativo Productos'!$V43:$Y43))&lt;&gt;0)*(_xlfn.SEQUENCE(,COUNTA('Avance Cuantitativo Productos'!$V$6:$Y$6))),1))=INT(ISNUMBER('Avance Cuantitativo Productos'!$V43:$Y43))))-COLUMN('Avance Cuantitativo Productos'!$V43:$V43)+1)=3,(OFFSET('Avance Cuantitativo Productos'!$BB43:$BB43,0,_xlfn.XMATCH('Avance Cuantitativo Productos'!$BD$6:$BD$6,'Avance Cuantitativo Productos'!$BB$6:$BD$6,1,1)-1)*0.75+SUM('Avance Cuantitativo Productos'!$BB43:$BC43)),IF((MAX(COLUMN('Avance Cuantitativo Productos'!$V43:$Y43)*(INDEX(INT(ISNUMBER('Avance Cuantitativo Productos'!$V43:$Y43)),LARGE((INT(ISNUMBER('Avance Cuantitativo Productos'!$V43:$Y43))&lt;&gt;0)*(_xlfn.SEQUENCE(,COUNTA('Avance Cuantitativo Productos'!$V$6:$Y$6))),1))=INT(ISNUMBER('Avance Cuantitativo Productos'!$V43:$Y43))))-COLUMN('Avance Cuantitativo Productos'!$V43:$V43)+1)=4,(OFFSET('Avance Cuantitativo Productos'!$BB43:$BB43,0,_xlfn.XMATCH('Avance Cuantitativo Productos'!$BD$6:$BD$6,'Avance Cuantitativo Productos'!$BB$6:$BD$6,1,1)-1)+SUM('Avance Cuantitativo Productos'!$BB43:$BC43)),))))))))))))</f>
        <v/>
      </c>
      <c r="BN43" s="126" t="str">
        <f t="array" aca="1" ref="BN43" ca="1">+IF(AND('Avance Cuantitativo Productos'!$BM43:$BM43="",'Avance Cuantitativo Productos'!$BE43:$BE43=""),"",IF(OR(AND(_xlfn.XLOOKUP('Avance Cuantitativo Productos'!$I43:$I43,Listas!$G$2:$G$10,Listas!$I$2:$I$10&lt;1),'Avance Cuantitativo Productos'!$BE43:$BE43=""),'Avance Cuantitativo Productos'!$BE43:$BE43="",COUNTIF('Avance Cuantitativo Productos'!$Z43:$AC43,"="&amp;"")&gt;=4),MAX('Avance Cuantitativo Productos'!$BM43:$BM43,'Avance Cuantitativo Productos'!$BD43:$BD43),IF('Avance Cuantitativo Productos'!$H43:$H43="","Seleccionar Anualización",IF(COUNTIF('Avance Cuantitativo Productos'!$BB43:$BE43,"="&amp;"")=4,"",IF(AND(OR('Avance Cuantitativo Productos'!$H43:$H43="Creciente",'Avance Cuantitativo Productos'!$H43:$H43="Constante",'Avance Cuantitativo Productos'!$H43:$H43="Suma"),'Avance Cuantitativo Productos'!$BE43:$BE43&gt;'Avance Cuantitativo Productos'!$BJ43:$BJ43),"ERROR, las metas de las vigencias no pueden ser mayores a la meta final",IF(AND('Avance Cuantitativo Productos'!$H43:$H43="Decreciente",'Avance Cuantitativo Productos'!$BE43:$BE43&lt;'Avance Cuantitativo Productos'!$BJ43:$BJ43),"ERROR, las metas de las vigencias no pueden ser menores a la meta final",IF(OR('Avance Cuantitativo Productos'!$H43:$H43="Creciente",'Avance Cuantitativo Productos'!$H43:$H43="Constante",'Avance Cuantitativo Productos'!$H43:$H43="Decreciente"),IF((MAX(COLUMN('Avance Cuantitativo Productos'!$Z43:$AC43)*(INDEX('Avance Cuantitativo Productos'!$Z43:$AC43,LARGE(('Avance Cuantitativo Productos'!$Z43:$AC43&lt;&gt;"")*(_xlfn.SEQUENCE(,COUNTA('Avance Cuantitativo Productos'!$Z$6:$AC$6))),1))='Avance Cuantitativo Productos'!$Z43:$AC43))-COLUMN('Avance Cuantitativo Productos'!$Z43:$Z43)+1)=1,(OFFSET('Avance Cuantitativo Productos'!$BB43:$BB43,0,_xlfn.XMATCH('Avance Cuantitativo Productos'!$BE$6:$BE$6,'Avance Cuantitativo Productos'!$BB$6:$BE$6)-1)-(OFFSET('Avance Cuantitativo Productos'!$BB43:$BB43,0,_xlfn.XMATCH('Avance Cuantitativo Productos'!$BE$6:$BE$6,'Avance Cuantitativo Productos'!$BB$6:$BE$6)-2)))/4+OFFSET('Avance Cuantitativo Productos'!$BB43:$BB43,0,_xlfn.XMATCH('Avance Cuantitativo Productos'!$BE$6:$BE$6,'Avance Cuantitativo Productos'!$BB$6:$BE$6)-2),IF((MAX(COLUMN('Avance Cuantitativo Productos'!$Z43:$AC43)*(INDEX('Avance Cuantitativo Productos'!$Z43:$AC43,LARGE(('Avance Cuantitativo Productos'!$Z43:$AC43&lt;&gt;"")*(_xlfn.SEQUENCE(,COUNTA('Avance Cuantitativo Productos'!$Z$6:$AC$6))),1))='Avance Cuantitativo Productos'!$Z43:$AC43))-COLUMN('Avance Cuantitativo Productos'!$Z43:$Z43)+1)=2,(OFFSET('Avance Cuantitativo Productos'!$BB43:$BB43,0,_xlfn.XMATCH('Avance Cuantitativo Productos'!$BE$6:$BE$6,'Avance Cuantitativo Productos'!$BB$6:$BE$6)-1)-OFFSET('Avance Cuantitativo Productos'!$BB43:$BB43,0,_xlfn.XMATCH('Avance Cuantitativo Productos'!$BE$6:$BE$6,'Avance Cuantitativo Productos'!$BB$6:$BE$6)-2))/2+OFFSET('Avance Cuantitativo Productos'!$BB43:$BB43,0,_xlfn.XMATCH('Avance Cuantitativo Productos'!$BE$6:$BE$6,'Avance Cuantitativo Productos'!$BB$6:$BE$6)-2),IF((MAX(COLUMN('Avance Cuantitativo Productos'!$Z43:$AC43)*(INDEX('Avance Cuantitativo Productos'!$Z43:$AC43,LARGE(('Avance Cuantitativo Productos'!$Z43:$AC43&lt;&gt;"")*(_xlfn.SEQUENCE(,COUNTA('Avance Cuantitativo Productos'!$Z$6:$AC$6))),1))='Avance Cuantitativo Productos'!$Z43:$AC43))-COLUMN('Avance Cuantitativo Productos'!$Z43:$Z43)+1)=3,(OFFSET('Avance Cuantitativo Productos'!$BB43:$BB43,0,_xlfn.XMATCH('Avance Cuantitativo Productos'!$BE$6:$BE$6,'Avance Cuantitativo Productos'!$BB$6:$BE$6)-1)-OFFSET('Avance Cuantitativo Productos'!$BB43:$BB43,0,_xlfn.XMATCH('Avance Cuantitativo Productos'!$BE$6:$BE$6,'Avance Cuantitativo Productos'!$BB$6:$BE$6)-2))*3/4+OFFSET('Avance Cuantitativo Productos'!$BB43:$BB43,0,_xlfn.XMATCH('Avance Cuantitativo Productos'!$BE$6:$BE$6,'Avance Cuantitativo Productos'!$BB$6:$BE$6)-2),IF((MAX(COLUMN('Avance Cuantitativo Productos'!$Z43:$AC43)*(INDEX('Avance Cuantitativo Productos'!$Z43:$AC43,LARGE(('Avance Cuantitativo Productos'!$Z43:$AC43&lt;&gt;"")*(_xlfn.SEQUENCE(,COUNTA('Avance Cuantitativo Productos'!$Z$6:$AC$6))),1))='Avance Cuantitativo Productos'!$Z43:$AC43))-COLUMN('Avance Cuantitativo Productos'!$Z43:$Z43)+1)=4,(OFFSET('Avance Cuantitativo Productos'!$BB43:$BB43,0,_xlfn.XMATCH('Avance Cuantitativo Productos'!$BE$6:$BE$6,'Avance Cuantitativo Productos'!$BB$6:$BE$6)-1)-OFFSET('Avance Cuantitativo Productos'!$BB43:$BB43,0,_xlfn.XMATCH('Avance Cuantitativo Productos'!$BE$6:$BE$6,'Avance Cuantitativo Productos'!$BB$6:$BE$6)-2))+OFFSET('Avance Cuantitativo Productos'!$BB43:$BB43,0,_xlfn.XMATCH('Avance Cuantitativo Productos'!$BE$6:$BE$6,'Avance Cuantitativo Productos'!$BB$6:$BE$6)-2))))),IF('Avance Cuantitativo Productos'!$H43:$H43="Suma",IF((MAX(COLUMN('Avance Cuantitativo Productos'!$Z43:$AC43)*(INDEX(INT(ISNUMBER('Avance Cuantitativo Productos'!$Z43:$AC43)),LARGE((INT(ISNUMBER('Avance Cuantitativo Productos'!$Z43:$AC43))&lt;&gt;0)*(_xlfn.SEQUENCE(,COUNTA('Avance Cuantitativo Productos'!$Z$6:$AC$6))),1))=INT(ISNUMBER('Avance Cuantitativo Productos'!$Z43:$AC43))))-COLUMN('Avance Cuantitativo Productos'!$Z43:$Z43)+1)=1,(OFFSET('Avance Cuantitativo Productos'!$BB43:$BB43,0,_xlfn.XMATCH('Avance Cuantitativo Productos'!$BE$6:$BE$6,'Avance Cuantitativo Productos'!$BB$6:$BE$6,1,1)-1)/4+SUM('Avance Cuantitativo Productos'!$BB43:$BD43)),IF((MAX(COLUMN('Avance Cuantitativo Productos'!$Z43:$AC43)*(INDEX(INT(ISNUMBER('Avance Cuantitativo Productos'!$Z43:$AC43)),LARGE((INT(ISNUMBER('Avance Cuantitativo Productos'!$Z43:$AC43))&lt;&gt;0)*(_xlfn.SEQUENCE(,COUNTA('Avance Cuantitativo Productos'!$Z$6:$AC$6))),1))=INT(ISNUMBER('Avance Cuantitativo Productos'!$Z43:$AC43))))-COLUMN('Avance Cuantitativo Productos'!$Z43:$Z43)+1)=2,(OFFSET('Avance Cuantitativo Productos'!$BB43:$BB43,0,_xlfn.XMATCH('Avance Cuantitativo Productos'!$BE$6:$BE$6,'Avance Cuantitativo Productos'!$BB$6:$BE$6,1,1)-1)/2+SUM('Avance Cuantitativo Productos'!$BB43:$BD43)),IF((MAX(COLUMN('Avance Cuantitativo Productos'!$Z43:$AC43)*(INDEX(INT(ISNUMBER('Avance Cuantitativo Productos'!$Z43:$AC43)),LARGE((INT(ISNUMBER('Avance Cuantitativo Productos'!$Z43:$AC43))&lt;&gt;0)*(_xlfn.SEQUENCE(,COUNTA('Avance Cuantitativo Productos'!$Z$6:$AC$6))),1))=INT(ISNUMBER('Avance Cuantitativo Productos'!$Z43:$AC43))))-COLUMN('Avance Cuantitativo Productos'!$Z43:$Z43)+1)=3,(OFFSET('Avance Cuantitativo Productos'!$BB43:$BB43,0,_xlfn.XMATCH('Avance Cuantitativo Productos'!$BE$6:$BE$6,'Avance Cuantitativo Productos'!$BB$6:$BE$6,1,1)-1)*3/4+SUM('Avance Cuantitativo Productos'!$BB43:$BD43)),IF((MAX(COLUMN('Avance Cuantitativo Productos'!$Z43:$AC43)*(INDEX(INT(ISNUMBER('Avance Cuantitativo Productos'!$Z43:$AC43)),LARGE((INT(ISNUMBER('Avance Cuantitativo Productos'!$Z43:$AC43))&lt;&gt;0)*(_xlfn.SEQUENCE(,COUNTA('Avance Cuantitativo Productos'!$Z$6:$AC$6))),1))=INT(ISNUMBER('Avance Cuantitativo Productos'!$Z43:$AC43))))-COLUMN('Avance Cuantitativo Productos'!$Z43:$Z43)+1)=4,(OFFSET('Avance Cuantitativo Productos'!$BB43:$BB43,0,_xlfn.XMATCH('Avance Cuantitativo Productos'!$BE$6:$BE$6,'Avance Cuantitativo Productos'!$BB$6:$BE$6,1,1)-1)+SUM('Avance Cuantitativo Productos'!$BB43:$BD43)),))))))))))))</f>
        <v/>
      </c>
      <c r="BO43" s="126" t="str">
        <f t="array" aca="1" ref="BO43" ca="1">+IF(AND('Avance Cuantitativo Productos'!$BN43:$BN43="",'Avance Cuantitativo Productos'!$BF43:$BF43=""),"",IF(OR(AND(_xlfn.XLOOKUP('Avance Cuantitativo Productos'!$I43:$I43,Listas!$G$2:$G$10,Listas!$I$2:$I$10&lt;1),'Avance Cuantitativo Productos'!$BF43:$BF43=""),'Avance Cuantitativo Productos'!$BF43:$BF43="",COUNTIF('Avance Cuantitativo Productos'!$AD43:$AG43,"="&amp;"")&gt;=4),MAX('Avance Cuantitativo Productos'!$BN43:$BN43,'Avance Cuantitativo Productos'!$BE43:$BE43),IF('Avance Cuantitativo Productos'!$H43:$H43="","Seleccionar Anualización",IF(COUNTIF('Avance Cuantitativo Productos'!$BB43:$BF43,"="&amp;"")=5,"",IF(AND(OR('Avance Cuantitativo Productos'!$H43:$H43="Creciente",'Avance Cuantitativo Productos'!$H43:$H43="Constante",'Avance Cuantitativo Productos'!$H43:$H43="Suma"),'Avance Cuantitativo Productos'!$BF43:$BF43&gt;'Avance Cuantitativo Productos'!$BJ43:$BJ43),"ERROR, las metas de las vigencias no pueden ser mayores a la meta final",IF(AND('Avance Cuantitativo Productos'!$H43:$H43="Decreciente",'Avance Cuantitativo Productos'!$BF43:$BF43&lt;'Avance Cuantitativo Productos'!$BJ43:$BJ43),"ERROR, las metas de las vigencias no pueden ser menores a la meta final",IF(OR('Avance Cuantitativo Productos'!$H43:$H43="Creciente",'Avance Cuantitativo Productos'!$H43:$H43="Constante",'Avance Cuantitativo Productos'!$H43:$H43="Decreciente"),IF((MAX(COLUMN('Avance Cuantitativo Productos'!$AD43:$AG43)*(INDEX('Avance Cuantitativo Productos'!$AD43:$AG43,LARGE(('Avance Cuantitativo Productos'!$AD43:$AG43&lt;&gt;"")*(_xlfn.SEQUENCE(,COUNTA('Avance Cuantitativo Productos'!$AD$6:$AG$6))),1))='Avance Cuantitativo Productos'!$AD43:$AG43))-COLUMN('Avance Cuantitativo Productos'!$AD43:$AD43)+1)=1,(OFFSET('Avance Cuantitativo Productos'!$BB43:$BB43,0,_xlfn.XMATCH('Avance Cuantitativo Productos'!$BF$6:$BF$6,'Avance Cuantitativo Productos'!$BB$6:$BF$6)-1)-(OFFSET('Avance Cuantitativo Productos'!$BB43:$BB43,0,_xlfn.XMATCH('Avance Cuantitativo Productos'!$BF$6:$BF$6,'Avance Cuantitativo Productos'!$BB$6:$BF$6)-2)))/4+OFFSET('Avance Cuantitativo Productos'!$BB43:$BB43,0,_xlfn.XMATCH('Avance Cuantitativo Productos'!$BF$6:$BF$6,'Avance Cuantitativo Productos'!$BB$6:$BF$6)-2),IF((MAX(COLUMN('Avance Cuantitativo Productos'!$AD43:$AG43)*(INDEX('Avance Cuantitativo Productos'!$AD43:$AG43,LARGE(('Avance Cuantitativo Productos'!$AD43:$AG43&lt;&gt;"")*(_xlfn.SEQUENCE(,COUNTA('Avance Cuantitativo Productos'!$AD$6:$AG$6))),1))='Avance Cuantitativo Productos'!$AD43:$AG43))-COLUMN('Avance Cuantitativo Productos'!$AD43:$AD43)+1)=2,(OFFSET('Avance Cuantitativo Productos'!$BB43:$BB43,0,_xlfn.XMATCH('Avance Cuantitativo Productos'!$BF$6:$BF$6,'Avance Cuantitativo Productos'!$BB$6:$BF$6)-1)-OFFSET('Avance Cuantitativo Productos'!$BB43:$BB43,0,_xlfn.XMATCH('Avance Cuantitativo Productos'!$BF$6:$BF$6,'Avance Cuantitativo Productos'!$BB$6:$BF$6)-2))/2+OFFSET('Avance Cuantitativo Productos'!$BB43:$BB43,0,_xlfn.XMATCH('Avance Cuantitativo Productos'!$BF$6:$BF$6,'Avance Cuantitativo Productos'!$BB$6:$BF$6)-2),IF((MAX(COLUMN('Avance Cuantitativo Productos'!$AD43:$AG43)*(INDEX('Avance Cuantitativo Productos'!$AD43:$AG43,LARGE(('Avance Cuantitativo Productos'!$AD43:$AG43&lt;&gt;"")*(_xlfn.SEQUENCE(,COUNTA('Avance Cuantitativo Productos'!$AD$6:$AG$6))),1))='Avance Cuantitativo Productos'!$AD43:$AG43))-COLUMN('Avance Cuantitativo Productos'!$AD43:$AD43)+1)=3,(OFFSET('Avance Cuantitativo Productos'!$BB43:$BB43,0,_xlfn.XMATCH('Avance Cuantitativo Productos'!$BF$6:$BF$6,'Avance Cuantitativo Productos'!$BB$6:$BF$6)-1)-OFFSET('Avance Cuantitativo Productos'!$BB43:$BB43,0,_xlfn.XMATCH('Avance Cuantitativo Productos'!$BF$6:$BF$6,'Avance Cuantitativo Productos'!$BB$6:$BF$6)-2))*3/4+OFFSET('Avance Cuantitativo Productos'!$BB43:$BB43,0,_xlfn.XMATCH('Avance Cuantitativo Productos'!$BF$6:$BF$6,'Avance Cuantitativo Productos'!$BB$6:$BF$6)-2),IF((MAX(COLUMN('Avance Cuantitativo Productos'!$AD43:$AG43)*(INDEX('Avance Cuantitativo Productos'!$AD43:$AG43,LARGE(('Avance Cuantitativo Productos'!$AD43:$AG43&lt;&gt;"")*(_xlfn.SEQUENCE(,COUNTA('Avance Cuantitativo Productos'!$AD$6:$AG$6))),1))='Avance Cuantitativo Productos'!$AD43:$AG43))-COLUMN('Avance Cuantitativo Productos'!$AD43:$AD43)+1)=4,(OFFSET('Avance Cuantitativo Productos'!$BB43:$BB43,0,_xlfn.XMATCH('Avance Cuantitativo Productos'!$BF$6:$BF$6,'Avance Cuantitativo Productos'!$BB$6:$BF$6)-1)-OFFSET('Avance Cuantitativo Productos'!$BB43:$BB43,0,_xlfn.XMATCH('Avance Cuantitativo Productos'!$BF$6:$BF$6,'Avance Cuantitativo Productos'!$BB$6:$BF$6)-2))+OFFSET('Avance Cuantitativo Productos'!$BB43:$BB43,0,_xlfn.XMATCH('Avance Cuantitativo Productos'!$BF$6:$BF$6,'Avance Cuantitativo Productos'!$BB$6:$BF$6)-2))))),IF('Avance Cuantitativo Productos'!$H43:$H43="Suma",IF((MAX(COLUMN('Avance Cuantitativo Productos'!$AD43:$AG43)*(INDEX(INT(ISNUMBER('Avance Cuantitativo Productos'!$AD43:$AG43)),LARGE((INT(ISNUMBER('Avance Cuantitativo Productos'!$AD43:$AG43))&lt;&gt;0)*(_xlfn.SEQUENCE(,COUNTA('Avance Cuantitativo Productos'!$AD$6:$AG$6))),1))=INT(ISNUMBER('Avance Cuantitativo Productos'!$AD43:$AG43))))-COLUMN('Avance Cuantitativo Productos'!$AD43:$AD43)+1)=1,(OFFSET('Avance Cuantitativo Productos'!$BB43:$BB43,0,_xlfn.XMATCH('Avance Cuantitativo Productos'!$BF$6:$BF$6,'Avance Cuantitativo Productos'!$BB$6:$BF$6,1,1)-1)/4+SUM('Avance Cuantitativo Productos'!$BB43:$BE43)),IF((MAX(COLUMN('Avance Cuantitativo Productos'!$AD43:$AG43)*(INDEX(INT(ISNUMBER('Avance Cuantitativo Productos'!$AD43:$AG43)),LARGE((INT(ISNUMBER('Avance Cuantitativo Productos'!$AD43:$AG43))&lt;&gt;0)*(_xlfn.SEQUENCE(,COUNTA('Avance Cuantitativo Productos'!$AD$6:$AG$6))),1))=INT(ISNUMBER('Avance Cuantitativo Productos'!$AD43:$AG43))))-COLUMN('Avance Cuantitativo Productos'!$AD43:$AD43)+1)=2,(OFFSET('Avance Cuantitativo Productos'!$BB43:$BB43,0,_xlfn.XMATCH('Avance Cuantitativo Productos'!$BF$6:$BF$6,'Avance Cuantitativo Productos'!$BB$6:$BF$6,1,1)-1)/2+SUM('Avance Cuantitativo Productos'!$BB43:$BE43)),IF((MAX(COLUMN('Avance Cuantitativo Productos'!$AD43:$AG43)*(INDEX(INT(ISNUMBER('Avance Cuantitativo Productos'!$AD43:$AG43)),LARGE((INT(ISNUMBER('Avance Cuantitativo Productos'!$AD43:$AG43))&lt;&gt;0)*(_xlfn.SEQUENCE(,COUNTA('Avance Cuantitativo Productos'!$AD$6:$AG$6))),1))=INT(ISNUMBER('Avance Cuantitativo Productos'!$AD43:$AG43))))-COLUMN('Avance Cuantitativo Productos'!$AD43:$AD43)+1)=3,(OFFSET('Avance Cuantitativo Productos'!$BB43:$BB43,0,_xlfn.XMATCH('Avance Cuantitativo Productos'!$BF$6:$BF$6,'Avance Cuantitativo Productos'!$BB$6:$BF$6,1,1)-1)*3/4+SUM('Avance Cuantitativo Productos'!$BB43:$BE43)),IF((MAX(COLUMN('Avance Cuantitativo Productos'!$AD43:$AG43)*(INDEX(INT(ISNUMBER('Avance Cuantitativo Productos'!$AD43:$AG43)),LARGE((INT(ISNUMBER('Avance Cuantitativo Productos'!$AD43:$AG43))&lt;&gt;0)*(_xlfn.SEQUENCE(,COUNTA('Avance Cuantitativo Productos'!$AD$6:$AG$6))),1))=INT(ISNUMBER('Avance Cuantitativo Productos'!$AD43:$AG43))))-COLUMN('Avance Cuantitativo Productos'!$AD43:$AD43)+1)=4,(OFFSET('Avance Cuantitativo Productos'!$BB43:$BB43,0,_xlfn.XMATCH('Avance Cuantitativo Productos'!$BF$6:$BF$6,'Avance Cuantitativo Productos'!$BB$6:$BF$6,1,1)-1)+SUM('Avance Cuantitativo Productos'!$BB43:$BE43)),))))))))))))</f>
        <v/>
      </c>
      <c r="BP43" s="146">
        <f t="array" aca="1" ref="BP43" ca="1">+IF(AND('Avance Cuantitativo Productos'!$BO43:$BO43="",'Avance Cuantitativo Productos'!$BG43:$BG43=""),"",IF(OR(AND(_xlfn.XLOOKUP('Avance Cuantitativo Productos'!$I43:$I43,Listas!$G$2:$G$10,Listas!$I$2:$I$10&lt;1),'Avance Cuantitativo Productos'!$BG43:$BG43=""),'Avance Cuantitativo Productos'!$BG43:$BG43="",COUNTIF('Avance Cuantitativo Productos'!$AH43:$AK43,"="&amp;"")&gt;=4),MAX('Avance Cuantitativo Productos'!$BO43:$BO43,'Avance Cuantitativo Productos'!$BF43:$BF43),IF('Avance Cuantitativo Productos'!$H43:$H43="","Seleccionar Anualización",IF(COUNTIF('Avance Cuantitativo Productos'!$BB43:$BG43,"="&amp;"")=6,"",IF(AND(OR('Avance Cuantitativo Productos'!$H43:$H43="Creciente",'Avance Cuantitativo Productos'!$H43:$H43="Constante",'Avance Cuantitativo Productos'!$H43:$H43="Suma"),'Avance Cuantitativo Productos'!$BG43:$BG43&gt;'Avance Cuantitativo Productos'!$BJ43:$BJ43),"ERROR, las metas de las vigencias no pueden ser mayores a la meta final",IF(AND('Avance Cuantitativo Productos'!$H43:$H43="Decreciente",'Avance Cuantitativo Productos'!$BG43:$BG43&lt;'Avance Cuantitativo Productos'!$BJ43:$BJ43),"ERROR, las metas de las vigencias no pueden ser menores a la meta final",IF(OR('Avance Cuantitativo Productos'!$H43:$H43="Creciente",'Avance Cuantitativo Productos'!$H43:$H43="Constante",'Avance Cuantitativo Productos'!$H43:$H43="Decreciente"),IF((MAX(COLUMN('Avance Cuantitativo Productos'!$AH43:$AK43)*(INDEX('Avance Cuantitativo Productos'!$AH43:$AK43,LARGE(('Avance Cuantitativo Productos'!$AH43:$AK43&lt;&gt;"")*(_xlfn.SEQUENCE(,COUNTA('Avance Cuantitativo Productos'!$AH$6:$AK$6))),1))='Avance Cuantitativo Productos'!$AH43:$AK43))-COLUMN('Avance Cuantitativo Productos'!$AH43:$AH43)+1)=1,(OFFSET('Avance Cuantitativo Productos'!$BB43:$BB43,0,_xlfn.XMATCH('Avance Cuantitativo Productos'!$BG$6:$BG$6,'Avance Cuantitativo Productos'!$BB$6:$BG$6)-1)-(OFFSET('Avance Cuantitativo Productos'!$BB43:$BB43,0,_xlfn.XMATCH('Avance Cuantitativo Productos'!$BG$6:$BG$6,'Avance Cuantitativo Productos'!$BB$6:$BG$6)-2)))/4+OFFSET('Avance Cuantitativo Productos'!$BB43:$BB43,0,_xlfn.XMATCH('Avance Cuantitativo Productos'!$BG$6:$BG$6,'Avance Cuantitativo Productos'!$BB$6:$BG$6)-2),IF((MAX(COLUMN('Avance Cuantitativo Productos'!$AH43:$AK43)*(INDEX('Avance Cuantitativo Productos'!$AH43:$AK43,LARGE(('Avance Cuantitativo Productos'!$AH43:$AK43&lt;&gt;"")*(_xlfn.SEQUENCE(,COUNTA('Avance Cuantitativo Productos'!$AH$6:$AK$6))),1))='Avance Cuantitativo Productos'!$AH43:$AK43))-COLUMN('Avance Cuantitativo Productos'!$AH43:$AH43)+1)=2,(OFFSET('Avance Cuantitativo Productos'!$BB43:$BB43,0,_xlfn.XMATCH('Avance Cuantitativo Productos'!$BG$6:$BG$6,'Avance Cuantitativo Productos'!$BB$6:$BG$6)-1)-OFFSET('Avance Cuantitativo Productos'!$BB43:$BB43,0,_xlfn.XMATCH('Avance Cuantitativo Productos'!$BG$6:$BG$6,'Avance Cuantitativo Productos'!$BB$6:$BG$6)-2))/2+OFFSET('Avance Cuantitativo Productos'!$BB43:$BB43,0,_xlfn.XMATCH('Avance Cuantitativo Productos'!$BG$6:$BG$6,'Avance Cuantitativo Productos'!$BB$6:$BG$6)-2),IF((MAX(COLUMN('Avance Cuantitativo Productos'!$AH43:$AK43)*(INDEX('Avance Cuantitativo Productos'!$AH43:$AK43,LARGE(('Avance Cuantitativo Productos'!$AH43:$AK43&lt;&gt;"")*(_xlfn.SEQUENCE(,COUNTA('Avance Cuantitativo Productos'!$AH$6:$AK$6))),1))='Avance Cuantitativo Productos'!$AH43:$AK43))-COLUMN('Avance Cuantitativo Productos'!$AH43:$AH43)+1)=3,(OFFSET('Avance Cuantitativo Productos'!$BB43:$BB43,0,_xlfn.XMATCH('Avance Cuantitativo Productos'!$BG$6:$BG$6,'Avance Cuantitativo Productos'!$BB$6:$BG$6)-1)-OFFSET('Avance Cuantitativo Productos'!$BB43:$BB43,0,_xlfn.XMATCH('Avance Cuantitativo Productos'!$BG$6:$BG$6,'Avance Cuantitativo Productos'!$BB$6:$BG$6)-2))*3/4+OFFSET('Avance Cuantitativo Productos'!$BB43:$BB43,0,_xlfn.XMATCH('Avance Cuantitativo Productos'!$BG$6:$BG$6,'Avance Cuantitativo Productos'!$BB$6:$BG$6)-2),IF((MAX(COLUMN('Avance Cuantitativo Productos'!$AH43:$AK43)*(INDEX('Avance Cuantitativo Productos'!$AH43:$AK43,LARGE(('Avance Cuantitativo Productos'!$AH43:$AK43&lt;&gt;"")*(_xlfn.SEQUENCE(,COUNTA('Avance Cuantitativo Productos'!$AH$6:$AK$6))),1))='Avance Cuantitativo Productos'!$AH43:$AK43))-COLUMN('Avance Cuantitativo Productos'!$AH43:$AH43)+1)=4,(OFFSET('Avance Cuantitativo Productos'!$BB43:$BB43,0,_xlfn.XMATCH('Avance Cuantitativo Productos'!$BG$6:$BG$6,'Avance Cuantitativo Productos'!$BB$6:$BG$6)-1)-OFFSET('Avance Cuantitativo Productos'!$BB43:$BB43,0,_xlfn.XMATCH('Avance Cuantitativo Productos'!$BG$6:$BG$6,'Avance Cuantitativo Productos'!$BB$6:$BG$6)-2))+OFFSET('Avance Cuantitativo Productos'!$BB43:$BB43,0,_xlfn.XMATCH('Avance Cuantitativo Productos'!$BG$6:$BG$6,'Avance Cuantitativo Productos'!$BB$6:$BG$6)-2))))),IF('Avance Cuantitativo Productos'!$H43:$H43="Suma",IF((MAX(COLUMN('Avance Cuantitativo Productos'!$AH43:$AK43)*(INDEX(INT(ISNUMBER('Avance Cuantitativo Productos'!$AH43:$AK43)),LARGE((INT(ISNUMBER('Avance Cuantitativo Productos'!$AH43:$AK43))&lt;&gt;0)*(_xlfn.SEQUENCE(,COUNTA('Avance Cuantitativo Productos'!$AH$6:$AK$6))),1))=INT(ISNUMBER('Avance Cuantitativo Productos'!$AH43:$AK43))))-COLUMN('Avance Cuantitativo Productos'!$AH43:$AH43)+1)=1,(OFFSET('Avance Cuantitativo Productos'!$BB43:$BB43,0,_xlfn.XMATCH('Avance Cuantitativo Productos'!$BG$6:$BG$6,'Avance Cuantitativo Productos'!$BB$6:$BG$6,1,1)-1)/4+SUM('Avance Cuantitativo Productos'!$BB43:$BF43)),IF((MAX(COLUMN('Avance Cuantitativo Productos'!$AH43:$AK43)*(INDEX(INT(ISNUMBER('Avance Cuantitativo Productos'!$AH43:$AK43)),LARGE((INT(ISNUMBER('Avance Cuantitativo Productos'!$AH43:$AK43))&lt;&gt;0)*(_xlfn.SEQUENCE(,COUNTA('Avance Cuantitativo Productos'!$AH$6:$AK$6))),1))=INT(ISNUMBER('Avance Cuantitativo Productos'!$AH43:$AK43))))-COLUMN('Avance Cuantitativo Productos'!$AH43:$AH43)+1)=2,(OFFSET('Avance Cuantitativo Productos'!$BB43:$BB43,0,_xlfn.XMATCH('Avance Cuantitativo Productos'!$BG$6:$BG$6,'Avance Cuantitativo Productos'!$BB$6:$BG$6,1,1)-1)/2+SUM('Avance Cuantitativo Productos'!$BB43:$BF43)),IF((MAX(COLUMN('Avance Cuantitativo Productos'!$AH43:$AK43)*(INDEX(INT(ISNUMBER('Avance Cuantitativo Productos'!$AH43:$AK43)),LARGE((INT(ISNUMBER('Avance Cuantitativo Productos'!$AH43:$AK43))&lt;&gt;0)*(_xlfn.SEQUENCE(,COUNTA('Avance Cuantitativo Productos'!$AH$6:$AK$6))),1))=INT(ISNUMBER('Avance Cuantitativo Productos'!$AH43:$AK43))))-COLUMN('Avance Cuantitativo Productos'!$AH43:$AH43)+1)=3,(OFFSET('Avance Cuantitativo Productos'!$BB43:$BB43,0,_xlfn.XMATCH('Avance Cuantitativo Productos'!$BG$6:$BG$6,'Avance Cuantitativo Productos'!$BB$6:$BG$6,1,1)-1)*3/4+SUM('Avance Cuantitativo Productos'!$BB43:$BF43)),IF((MAX(COLUMN('Avance Cuantitativo Productos'!$AH43:$AK43)*(INDEX(INT(ISNUMBER('Avance Cuantitativo Productos'!$AH43:$AK43)),LARGE((INT(ISNUMBER('Avance Cuantitativo Productos'!$AH43:$AK43))&lt;&gt;0)*(_xlfn.SEQUENCE(,COUNTA('Avance Cuantitativo Productos'!$AH$6:$AK$6))),1))=INT(ISNUMBER('Avance Cuantitativo Productos'!$AH43:$AK43))))-COLUMN('Avance Cuantitativo Productos'!$AH43:$AH43)+1)=4,(OFFSET('Avance Cuantitativo Productos'!$BB43:$BB43,0,_xlfn.XMATCH('Avance Cuantitativo Productos'!$BG$6:$BG$6,'Avance Cuantitativo Productos'!$BB$6:$BG$6,1,1)-1)+SUM('Avance Cuantitativo Productos'!$BB43:$BF43)),))))))))))))</f>
        <v>228063</v>
      </c>
      <c r="BQ43" s="144">
        <f t="array" aca="1" ref="BQ43" ca="1">+IF(AND('Avance Cuantitativo Productos'!$BP43:$BP43="",'Avance Cuantitativo Productos'!$BH43:$BH43=""),"",IF(OR(AND(_xlfn.XLOOKUP('Avance Cuantitativo Productos'!$I43:$I43,Listas!$G$2:$G$10,Listas!$I$2:$I$10&lt;1),'Avance Cuantitativo Productos'!$BH43:$BH43=""),'Avance Cuantitativo Productos'!$BH43:$BH43="",COUNTIF('Avance Cuantitativo Productos'!$AL43:$AO43,"="&amp;"")&gt;=4),MAX('Avance Cuantitativo Productos'!$BP43:$BP43,'Avance Cuantitativo Productos'!$BG43:$BG43),IF('Avance Cuantitativo Productos'!$H43:$H43="","Seleccionar Anualización",IF(COUNTIF('Avance Cuantitativo Productos'!$BB43:$BH43,"="&amp;"")=7,"",IF(AND(OR('Avance Cuantitativo Productos'!$H43:$H43="Creciente",'Avance Cuantitativo Productos'!$H43:$H43="Constante",'Avance Cuantitativo Productos'!$H43:$H43="Suma"),'Avance Cuantitativo Productos'!$BH43:$BH43&gt;'Avance Cuantitativo Productos'!$BJ43:$BJ43),"ERROR, las metas de las vigencias no pueden ser mayores a la meta final",IF(AND('Avance Cuantitativo Productos'!$H43:$H43="Decreciente",'Avance Cuantitativo Productos'!$BH43:$BH43&lt;'Avance Cuantitativo Productos'!$BJ43:$BJ43),"ERROR, las metas de las vigencias no pueden ser menores a la meta final",IF(OR('Avance Cuantitativo Productos'!$H43:$H43="Creciente",'Avance Cuantitativo Productos'!$H43:$H43="Constante",'Avance Cuantitativo Productos'!$H43:$H43="Decreciente"),IF((MAX(COLUMN('Avance Cuantitativo Productos'!$AL43:$AO43)*(INDEX('Avance Cuantitativo Productos'!$AL43:$AO43,LARGE(('Avance Cuantitativo Productos'!$AL43:$AO43&lt;&gt;"")*(_xlfn.SEQUENCE(,COUNTA('Avance Cuantitativo Productos'!$AL$6:$AO$6))),1))='Avance Cuantitativo Productos'!$AL43:$AO43))-COLUMN('Avance Cuantitativo Productos'!$AL43:$AL43)+1)=1,(OFFSET('Avance Cuantitativo Productos'!$BB43:$BB43,0,_xlfn.XMATCH('Avance Cuantitativo Productos'!$BH$6:$BH$6,'Avance Cuantitativo Productos'!$BB$6:$BH$6)-1)-(OFFSET('Avance Cuantitativo Productos'!$BB43:$BB43,0,_xlfn.XMATCH('Avance Cuantitativo Productos'!$BH$6:$BH$6,'Avance Cuantitativo Productos'!$BB$6:$BH$6)-2)))/4+OFFSET('Avance Cuantitativo Productos'!$BB43:$BB43,0,_xlfn.XMATCH('Avance Cuantitativo Productos'!$BH$6:$BH$6,'Avance Cuantitativo Productos'!$BB$6:$BH$6)-2),IF((MAX(COLUMN('Avance Cuantitativo Productos'!$AL43:$AO43)*(INDEX('Avance Cuantitativo Productos'!$AL43:$AO43,LARGE(('Avance Cuantitativo Productos'!$AL43:$AO43&lt;&gt;"")*(_xlfn.SEQUENCE(,COUNTA('Avance Cuantitativo Productos'!$AL$6:$AO$6))),1))='Avance Cuantitativo Productos'!$AL43:$AO43))-COLUMN('Avance Cuantitativo Productos'!$AL43:$AL43)+1)=2,(OFFSET('Avance Cuantitativo Productos'!$BB43:$BB43,0,_xlfn.XMATCH('Avance Cuantitativo Productos'!$BH$6:$BH$6,'Avance Cuantitativo Productos'!$BB$6:$BH$6)-1)-OFFSET('Avance Cuantitativo Productos'!$BB43:$BB43,0,_xlfn.XMATCH('Avance Cuantitativo Productos'!$BH$6:$BH$6,'Avance Cuantitativo Productos'!$BB$6:$BH$6)-2))/2+OFFSET('Avance Cuantitativo Productos'!$BB43:$BB43,0,_xlfn.XMATCH('Avance Cuantitativo Productos'!$BH$6:$BH$6,'Avance Cuantitativo Productos'!$BB$6:$BH$6)-2),IF((MAX(COLUMN('Avance Cuantitativo Productos'!$AL43:$AO43)*(INDEX('Avance Cuantitativo Productos'!$AL43:$AO43,LARGE(('Avance Cuantitativo Productos'!$AL43:$AO43&lt;&gt;"")*(_xlfn.SEQUENCE(,COUNTA('Avance Cuantitativo Productos'!$AL$6:$AO$6))),1))='Avance Cuantitativo Productos'!$AL43:$AO43))-COLUMN('Avance Cuantitativo Productos'!$AL43:$AL43)+1)=3,(OFFSET('Avance Cuantitativo Productos'!$BB43:$BB43,0,_xlfn.XMATCH('Avance Cuantitativo Productos'!$BH$6:$BH$6,'Avance Cuantitativo Productos'!$BB$6:$BH$6)-1)-OFFSET('Avance Cuantitativo Productos'!$BB43:$BB43,0,_xlfn.XMATCH('Avance Cuantitativo Productos'!$BH$6:$BH$6,'Avance Cuantitativo Productos'!$BB$6:$BH$6)-2))*0.75+OFFSET('Avance Cuantitativo Productos'!$BB43:$BB43,0,_xlfn.XMATCH('Avance Cuantitativo Productos'!$BH$6:$BH$6,'Avance Cuantitativo Productos'!$BB$6:$BH$6)-2),IF((MAX(COLUMN('Avance Cuantitativo Productos'!$AL43:$AO43)*(INDEX('Avance Cuantitativo Productos'!$AL43:$AO43,LARGE(('Avance Cuantitativo Productos'!$AL43:$AO43&lt;&gt;"")*(_xlfn.SEQUENCE(,COUNTA('Avance Cuantitativo Productos'!$AL$6:$AO$6))),1))='Avance Cuantitativo Productos'!$AL43:$AO43))-COLUMN('Avance Cuantitativo Productos'!$AL43:$AL43)+1)=4,(OFFSET('Avance Cuantitativo Productos'!$BB43:$BB43,0,_xlfn.XMATCH('Avance Cuantitativo Productos'!$BH$6:$BH$6,'Avance Cuantitativo Productos'!$BB$6:$BH$6)-1)-OFFSET('Avance Cuantitativo Productos'!$BB43:$BB43,0,_xlfn.XMATCH('Avance Cuantitativo Productos'!$BH$6:$BH$6,'Avance Cuantitativo Productos'!$BB$6:$BH$6)-2))+OFFSET('Avance Cuantitativo Productos'!$BB43:$BB43,0,_xlfn.XMATCH('Avance Cuantitativo Productos'!$BH$6:$BH$6,'Avance Cuantitativo Productos'!$BB$6:$BH$6)-2))))),IF('Avance Cuantitativo Productos'!$H43:$H43="Suma",IF((MAX(COLUMN('Avance Cuantitativo Productos'!$AL43:$AO43)*(INDEX(INT(ISNUMBER('Avance Cuantitativo Productos'!$AL43:$AO43)),LARGE((INT(ISNUMBER('Avance Cuantitativo Productos'!$AL43:$AO43))&lt;&gt;0)*(_xlfn.SEQUENCE(,COUNTA('Avance Cuantitativo Productos'!$AL$6:$AO$6))),1))=INT(ISNUMBER('Avance Cuantitativo Productos'!$AL43:$AO43))))-COLUMN('Avance Cuantitativo Productos'!$AL43:$AL43)+1)=1,(OFFSET('Avance Cuantitativo Productos'!$BB43:$BB43,0,_xlfn.XMATCH('Avance Cuantitativo Productos'!$BH$6:$BH$6,'Avance Cuantitativo Productos'!$BB$6:$BH$6,1,1)-1)/4+SUM('Avance Cuantitativo Productos'!$BB43:$BG43)),IF((MAX(COLUMN('Avance Cuantitativo Productos'!$AL43:$AO43)*(INDEX(INT(ISNUMBER('Avance Cuantitativo Productos'!$AL43:$AO43)),LARGE((INT(ISNUMBER('Avance Cuantitativo Productos'!$AL43:$AO43))&lt;&gt;0)*(_xlfn.SEQUENCE(,COUNTA('Avance Cuantitativo Productos'!$AL$6:$AO$6))),1))=INT(ISNUMBER('Avance Cuantitativo Productos'!$AL43:$AO43))))-COLUMN('Avance Cuantitativo Productos'!$AL43:$AL43)+1)=2,(OFFSET('Avance Cuantitativo Productos'!$BB43:$BB43,0,_xlfn.XMATCH('Avance Cuantitativo Productos'!$BH$6:$BH$6,'Avance Cuantitativo Productos'!$BB$6:$BH$6,1,1)-1)/2+SUM('Avance Cuantitativo Productos'!$BB43:$BG43)),IF((MAX(COLUMN('Avance Cuantitativo Productos'!$AL43:$AO43)*(INDEX(INT(ISNUMBER('Avance Cuantitativo Productos'!$AL43:$AO43)),LARGE((INT(ISNUMBER('Avance Cuantitativo Productos'!$AL43:$AO43))&lt;&gt;0)*(_xlfn.SEQUENCE(,COUNTA('Avance Cuantitativo Productos'!$AL$6:$AO$6))),1))=INT(ISNUMBER('Avance Cuantitativo Productos'!$AL43:$AO43))))-COLUMN('Avance Cuantitativo Productos'!$AL43:$AL43)+1)=3,(OFFSET('Avance Cuantitativo Productos'!$BB43:$BB43,0,_xlfn.XMATCH('Avance Cuantitativo Productos'!$BH$6:$BH$6,'Avance Cuantitativo Productos'!$BB$6:$BH$6,1,1)-1)*0.75+SUM('Avance Cuantitativo Productos'!$BB43:$BG43)),IF((MAX(COLUMN('Avance Cuantitativo Productos'!$AL43:$AO43)*(INDEX(INT(ISNUMBER('Avance Cuantitativo Productos'!$AL43:$AO43)),LARGE((INT(ISNUMBER('Avance Cuantitativo Productos'!$AL43:$AO43))&lt;&gt;0)*(_xlfn.SEQUENCE(,COUNTA('Avance Cuantitativo Productos'!$AL$6:$AO$6))),1))=INT(ISNUMBER('Avance Cuantitativo Productos'!$AL43:$AO43))))-COLUMN('Avance Cuantitativo Productos'!$AL43:$AL43)+1)=4,(OFFSET('Avance Cuantitativo Productos'!$BB43:$BB43,0,_xlfn.XMATCH('Avance Cuantitativo Productos'!$BH$6:$BH$6,'Avance Cuantitativo Productos'!$BB$6:$BH$6,1,1)-1)+SUM('Avance Cuantitativo Productos'!$BB43:$BG43)),))))))))))))</f>
        <v>205256</v>
      </c>
      <c r="BR43" s="144">
        <f t="array" aca="1" ref="BR43" ca="1">+IF(AND('Avance Cuantitativo Productos'!$BQ43:$BQ43="",'Avance Cuantitativo Productos'!$BI43:$BI43=""),"",IF(OR(AND(_xlfn.XLOOKUP('Avance Cuantitativo Productos'!$I43:$I43,Listas!$G$2:$G$10,Listas!$I$2:$I$10&lt;1),'Avance Cuantitativo Productos'!$BI43:$BI43=""),'Avance Cuantitativo Productos'!$BI43:$BI43="",COUNTIF('Avance Cuantitativo Productos'!$AP43:$AS43,"="&amp;"")&gt;=4),MAX('Avance Cuantitativo Productos'!$BQ43:$BQ43,'Avance Cuantitativo Productos'!$BH43:$BH43),IF('Avance Cuantitativo Productos'!$H43:$H43="","Seleccionar Anualización",IF(COUNTIF('Avance Cuantitativo Productos'!$BB43:$BI43,"="&amp;"")=8,"",IF(AND(OR('Avance Cuantitativo Productos'!$H43:$H43="Creciente",'Avance Cuantitativo Productos'!$H43:$H43="Constante",'Avance Cuantitativo Productos'!$H43:$H43="Suma"),'Avance Cuantitativo Productos'!$BI43:$BI43&gt;'Avance Cuantitativo Productos'!$BJ43:$BJ43),"ERROR, las metas de las vigencias no pueden ser mayores a la meta final",IF(AND('Avance Cuantitativo Productos'!$H43:$H43="Decreciente",'Avance Cuantitativo Productos'!$BI43:$BI43&lt;'Avance Cuantitativo Productos'!$BJ43:$BJ43),"ERROR, las metas de las vigencias no pueden ser menores a la meta final",IF(OR('Avance Cuantitativo Productos'!$H43:$H43="Creciente",'Avance Cuantitativo Productos'!$H43:$H43="Constante",'Avance Cuantitativo Productos'!$H43:$H43="Decreciente"),IF((MAX(COLUMN('Avance Cuantitativo Productos'!$AP43:$AS43)*(INDEX('Avance Cuantitativo Productos'!$AP43:$AS43,LARGE(('Avance Cuantitativo Productos'!$AP43:$AS43&lt;&gt;"")*(_xlfn.SEQUENCE(,COUNTA('Avance Cuantitativo Productos'!$AP$6:$AS$6))),1))='Avance Cuantitativo Productos'!$AP43:$AS43))-COLUMN('Avance Cuantitativo Productos'!$AP43:$AP43)+1)=1,(OFFSET('Avance Cuantitativo Productos'!$BB43:$BB43,0,_xlfn.XMATCH('Avance Cuantitativo Productos'!$BI$6:$BI$6,'Avance Cuantitativo Productos'!$BB$6:$BI$6)-1)-(OFFSET('Avance Cuantitativo Productos'!$BB43:$BB43,0,_xlfn.XMATCH('Avance Cuantitativo Productos'!$BI$6:$BI$6,'Avance Cuantitativo Productos'!$BB$6:$BI$6)-2)))/4+OFFSET('Avance Cuantitativo Productos'!$BB43:$BB43,0,_xlfn.XMATCH('Avance Cuantitativo Productos'!$BI$6:$BI$6,'Avance Cuantitativo Productos'!$BB$6:$BI$6)-2),IF((MAX(COLUMN('Avance Cuantitativo Productos'!$AP43:$AS43)*(INDEX('Avance Cuantitativo Productos'!$AP43:$AS43,LARGE(('Avance Cuantitativo Productos'!$AP43:$AS43&lt;&gt;"")*(_xlfn.SEQUENCE(,COUNTA('Avance Cuantitativo Productos'!$AP$6:$AS$6))),1))='Avance Cuantitativo Productos'!$AP43:$AS43))-COLUMN('Avance Cuantitativo Productos'!$AP43:$AP43)+1)=2,(OFFSET('Avance Cuantitativo Productos'!$BB43:$BB43,0,_xlfn.XMATCH('Avance Cuantitativo Productos'!$BI$6:$BI$6,'Avance Cuantitativo Productos'!$BB$6:$BI$6)-1)-OFFSET('Avance Cuantitativo Productos'!$BB43:$BB43,0,_xlfn.XMATCH('Avance Cuantitativo Productos'!$BI$6:$BI$6,'Avance Cuantitativo Productos'!$BB$6:$BI$6)-2))/2+OFFSET('Avance Cuantitativo Productos'!$BB43:$BB43,0,_xlfn.XMATCH('Avance Cuantitativo Productos'!$BI$6:$BI$6,'Avance Cuantitativo Productos'!$BB$6:$BI$6)-2),IF((MAX(COLUMN('Avance Cuantitativo Productos'!$AP43:$AS43)*(INDEX('Avance Cuantitativo Productos'!$AP43:$AS43,LARGE(('Avance Cuantitativo Productos'!$AP43:$AS43&lt;&gt;"")*(_xlfn.SEQUENCE(,COUNTA('Avance Cuantitativo Productos'!$AP$6:$AS$6))),1))='Avance Cuantitativo Productos'!$AP43:$AS43))-COLUMN('Avance Cuantitativo Productos'!$AP43:$AP43)+1)=3,(OFFSET('Avance Cuantitativo Productos'!$BB43:$BB43,0,_xlfn.XMATCH('Avance Cuantitativo Productos'!$BI$6:$BI$6,'Avance Cuantitativo Productos'!$BB$6:$BI$6)-1)-OFFSET('Avance Cuantitativo Productos'!$BB43:$BB43,0,_xlfn.XMATCH('Avance Cuantitativo Productos'!$BI$6:$BI$6,'Avance Cuantitativo Productos'!$BB$6:$BI$6)-2))*0.75+OFFSET('Avance Cuantitativo Productos'!$BB43:$BB43,0,_xlfn.XMATCH('Avance Cuantitativo Productos'!$BI$6:$BI$6,'Avance Cuantitativo Productos'!$BB$6:$BI$6)-2),IF((MAX(COLUMN('Avance Cuantitativo Productos'!$AP43:$AS43)*(INDEX('Avance Cuantitativo Productos'!$AP43:$AS43,LARGE(('Avance Cuantitativo Productos'!$AP43:$AS43&lt;&gt;"")*(_xlfn.SEQUENCE(,COUNTA('Avance Cuantitativo Productos'!$AP$6:$AS$6))),1))='Avance Cuantitativo Productos'!$AP43:$AS43))-COLUMN('Avance Cuantitativo Productos'!$AP43:$AP43)+1)=4,(OFFSET('Avance Cuantitativo Productos'!$BB43:$BB43,0,_xlfn.XMATCH('Avance Cuantitativo Productos'!$BI$6:$BI$6,'Avance Cuantitativo Productos'!$BB$6:$BI$6)-1)-OFFSET('Avance Cuantitativo Productos'!$BB43:$BB43,0,_xlfn.XMATCH('Avance Cuantitativo Productos'!$BI$6:$BI$6,'Avance Cuantitativo Productos'!$BB$6:$BI$6)-2))+OFFSET('Avance Cuantitativo Productos'!$BB43:$BB43,0,_xlfn.XMATCH('Avance Cuantitativo Productos'!$BI$6:$BI$6,'Avance Cuantitativo Productos'!$BB$6:$BI$6)-2))))),IF('Avance Cuantitativo Productos'!$H43:$H43="Suma",IF((MAX(COLUMN('Avance Cuantitativo Productos'!$AP43:$AS43)*(INDEX(INT(ISNUMBER('Avance Cuantitativo Productos'!$AP43:$AS43)),LARGE((INT(ISNUMBER('Avance Cuantitativo Productos'!$AP43:$AS43))&lt;&gt;0)*(_xlfn.SEQUENCE(,COUNTA('Avance Cuantitativo Productos'!$AP$6:$AS$6))),1))=INT(ISNUMBER('Avance Cuantitativo Productos'!$AP43:$AS43))))-COLUMN('Avance Cuantitativo Productos'!$AP43:$AP43)+1)=1,(OFFSET('Avance Cuantitativo Productos'!$BB43:$BB43,0,_xlfn.XMATCH('Avance Cuantitativo Productos'!$BI$6:$BI$6,'Avance Cuantitativo Productos'!$BB$6:$BI$6,1,1)-1)/4+SUM('Avance Cuantitativo Productos'!$BB43:$BH43)),IF((MAX(COLUMN('Avance Cuantitativo Productos'!$AP43:$AS43)*(INDEX(INT(ISNUMBER('Avance Cuantitativo Productos'!$AP43:$AS43)),LARGE((INT(ISNUMBER('Avance Cuantitativo Productos'!$AP43:$AS43))&lt;&gt;0)*(_xlfn.SEQUENCE(,COUNTA('Avance Cuantitativo Productos'!$AP$6:$AS$6))),1))=INT(ISNUMBER('Avance Cuantitativo Productos'!$AP43:$AS43))))-COLUMN('Avance Cuantitativo Productos'!$AP43:$AP43)+1)=2,(OFFSET('Avance Cuantitativo Productos'!$BB43:$BB43,0,_xlfn.XMATCH('Avance Cuantitativo Productos'!$BI$6:$BI$6,'Avance Cuantitativo Productos'!$BB$6:$BI$6,1,1)-1)/2+SUM('Avance Cuantitativo Productos'!$BB43:$BH43)),IF((MAX(COLUMN('Avance Cuantitativo Productos'!$AP43:$AS43)*(INDEX(INT(ISNUMBER('Avance Cuantitativo Productos'!$AP43:$AS43)),LARGE((INT(ISNUMBER('Avance Cuantitativo Productos'!$AP43:$AS43))&lt;&gt;0)*(_xlfn.SEQUENCE(,COUNTA('Avance Cuantitativo Productos'!$AP$6:$AS$6))),1))=INT(ISNUMBER('Avance Cuantitativo Productos'!$AP43:$AS43))))-COLUMN('Avance Cuantitativo Productos'!$AP43:$AP43)+1)=3,(OFFSET('Avance Cuantitativo Productos'!$BB43:$BB43,0,_xlfn.XMATCH('Avance Cuantitativo Productos'!$BI$6:$BI$6,'Avance Cuantitativo Productos'!$BB$6:$BI$6,1,1)-1)*0.75+SUM('Avance Cuantitativo Productos'!$BB43:$BH43)),IF((MAX(COLUMN('Avance Cuantitativo Productos'!$AP43:$AS43)*(INDEX(INT(ISNUMBER('Avance Cuantitativo Productos'!$AP43:$AS43)),LARGE((INT(ISNUMBER('Avance Cuantitativo Productos'!$AP43:$AS43))&lt;&gt;0)*(_xlfn.SEQUENCE(,COUNTA('Avance Cuantitativo Productos'!$AP$6:$AS$6))),1))=INT(ISNUMBER('Avance Cuantitativo Productos'!$AP43:$AS43))))-COLUMN('Avance Cuantitativo Productos'!$AP43:$AP43)+1)=4,(OFFSET('Avance Cuantitativo Productos'!$BB43:$BB43,0,_xlfn.XMATCH('Avance Cuantitativo Productos'!$BI$6:$BI$6,'Avance Cuantitativo Productos'!$BB$6:$BI$6,1,1)-1)+SUM('Avance Cuantitativo Productos'!$BB43:$BH43)),))))))))))))</f>
        <v>194993.5</v>
      </c>
      <c r="BS43" s="20" t="str">
        <f t="array" aca="1" ref="BS43" ca="1">IF(OR('Avance Cuantitativo Productos'!$BB43:$BB43=0,'Avance Cuantitativo Productos'!$AT43:$AT43="",SUMPRODUCT(--('Avance Cuantitativo Productos'!$N43:$Q43&lt;&gt;""))=0),"",IF('Avance Cuantitativo Productos'!$H43:$H43="Creciente",('Avance Cuantitativo Productos'!$AT43:$AT43-Anualiza_LB('Avance Cuantitativo Productos'!$BS$6:$BS$6,'Avance Cuantitativo Productos'!$M43:$M43,'Avance Cuantitativo Productos'!$G43:$G43,'Avance Cuantitativo Productos'!$L43:$L43))/('Avance Cuantitativo Productos'!$BK43:$BK43-Anualiza_LB('Avance Cuantitativo Productos'!$BS$6:$BS$6,'Avance Cuantitativo Productos'!$M43:$M43,'Avance Cuantitativo Productos'!$G43:$G43,'Avance Cuantitativo Productos'!$L43:$L43)),IF('Avance Cuantitativo Productos'!$H43:$H43="Constante",('Avance Cuantitativo Productos'!$AT43:$AT43/'Avance Cuantitativo Productos'!$BK43:$BK43),IF('Avance Cuantitativo Productos'!$H43:$H43="Suma",_xlfn.NUMBERVALUE('Avance Cuantitativo Productos'!$AT43:$AT43)/_xlfn.NUMBERVALUE('Avance Cuantitativo Productos'!$BK43:$BK43),IF('Avance Cuantitativo Productos'!$H43:$H43="Decreciente",('Avance Cuantitativo Productos'!$BS$6:$BS$6-Anualiza_LB('Avance Cuantitativo Productos'!$BB$6:$BB$6,'Avance Cuantitativo Productos'!$M43:$M43,'Avance Cuantitativo Productos'!$G43:$G43,'Avance Cuantitativo Productos'!$L43:$L43))/('Avance Cuantitativo Productos'!$BK43:$BK43-Anualiza_LB('Avance Cuantitativo Productos'!$BS$6:$BS$6,'Avance Cuantitativo Productos'!$M43:$M43,'Avance Cuantitativo Productos'!$G43:$G43,'Avance Cuantitativo Productos'!$L43:$L43)),"Seleccionar Anualización")))))</f>
        <v/>
      </c>
      <c r="BT43" s="21" t="str">
        <f t="array" aca="1" ref="BT43" ca="1">IF(OR('Avance Cuantitativo Productos'!$BC43:$BC43=0,'Avance Cuantitativo Productos'!$AU43:$AU43="",SUMPRODUCT(--('Avance Cuantitativo Productos'!$R43:$U43&lt;&gt;""))=0),"",IF('Avance Cuantitativo Productos'!$H43:$H43="Creciente",('Avance Cuantitativo Productos'!$AU43:$AU43-Anualiza_LB('Avance Cuantitativo Productos'!$BT$6:$BT$6,'Avance Cuantitativo Productos'!$M43:$M43,'Avance Cuantitativo Productos'!$G43:$G43,'Avance Cuantitativo Productos'!$L43:$L43))/('Avance Cuantitativo Productos'!$BL43:$BL43-Anualiza_LB('Avance Cuantitativo Productos'!$BT$6:$BT$6,'Avance Cuantitativo Productos'!$M43:$M43,'Avance Cuantitativo Productos'!$G43:$G43,'Avance Cuantitativo Productos'!$L43:$L43)),IF('Avance Cuantitativo Productos'!$H43:$H43="Constante",('Avance Cuantitativo Productos'!$AU43:$AU43/'Avance Cuantitativo Productos'!$BL43:$BL43),IF('Avance Cuantitativo Productos'!$H43:$H43="Suma",(_xlfn.NUMBERVALUE('Avance Cuantitativo Productos'!$AU43:$AU43)-_xlfn.NUMBERVALUE('Avance Cuantitativo Productos'!$AT43:$AT43))/(_xlfn.NUMBERVALUE('Avance Cuantitativo Productos'!$BL43:$BL43)-_xlfn.NUMBERVALUE('Avance Cuantitativo Productos'!$BK43:$BK43)),IF('Avance Cuantitativo Productos'!$H43:$H43="Decreciente",('Avance Cuantitativo Productos'!$AU43:$AU43-Anualiza_LB('Avance Cuantitativo Productos'!$BT$6:$BT$6,'Avance Cuantitativo Productos'!$M43:$M43,'Avance Cuantitativo Productos'!$G43:$G43,'Avance Cuantitativo Productos'!$L43:$L43))/('Avance Cuantitativo Productos'!$BL43:$BL43-Anualiza_LB('Avance Cuantitativo Productos'!$BT$6:$BT$6,'Avance Cuantitativo Productos'!$M43:$M43,'Avance Cuantitativo Productos'!$G43:$G43,'Avance Cuantitativo Productos'!$L43:$L43)),"Seleccionar Anualización")))))</f>
        <v/>
      </c>
      <c r="BU43" s="21" t="str">
        <f t="array" aca="1" ref="BU43" ca="1">+IF(OR('Avance Cuantitativo Productos'!$BD43:$BD43=0,'Avance Cuantitativo Productos'!$AV43:$AV43="",SUMPRODUCT(--('Avance Cuantitativo Productos'!$V43:$Y43&lt;&gt;""))=0),"",IF('Avance Cuantitativo Productos'!$H43:$H43="Creciente",('Avance Cuantitativo Productos'!$AV43:$AV43-Anualiza_LB('Avance Cuantitativo Productos'!$BU$6:$BU$6,'Avance Cuantitativo Productos'!$M43:$M43,'Avance Cuantitativo Productos'!$G43:$G43,'Avance Cuantitativo Productos'!$L43:$L43))/('Avance Cuantitativo Productos'!$BM43:$BM43-Anualiza_LB('Avance Cuantitativo Productos'!$BU$6:$BU$6,'Avance Cuantitativo Productos'!$M43:$M43,'Avance Cuantitativo Productos'!$G43:$G43,'Avance Cuantitativo Productos'!$L43:$L43)),IF('Avance Cuantitativo Productos'!$H43:$H43="Constante",('Avance Cuantitativo Productos'!$AV43:$AV43/'Avance Cuantitativo Productos'!$BM43:$BM43),IF('Avance Cuantitativo Productos'!$H43:$H43="Suma",(_xlfn.NUMBERVALUE('Avance Cuantitativo Productos'!$AV43:$AV43)-_xlfn.NUMBERVALUE('Avance Cuantitativo Productos'!$AU43:$AU43))/(_xlfn.NUMBERVALUE('Avance Cuantitativo Productos'!$BM43:$BM43)-_xlfn.NUMBERVALUE('Avance Cuantitativo Productos'!$BL43:$BL43)),IF('Avance Cuantitativo Productos'!$H43:$H43="Decreciente",('Avance Cuantitativo Productos'!$AV43:$AV43-Anualiza_LB('Avance Cuantitativo Productos'!$BU$6:$BU$6,'Avance Cuantitativo Productos'!$M43:$M43,'Avance Cuantitativo Productos'!$G43:$G43,'Avance Cuantitativo Productos'!$L43:$L43))/('Avance Cuantitativo Productos'!$BM43:$BM43-Anualiza_LB('Avance Cuantitativo Productos'!$BU$6:$BU$6,'Avance Cuantitativo Productos'!$M43:$M43,'Avance Cuantitativo Productos'!$G43:$G43,'Avance Cuantitativo Productos'!$L43:$L43)),"Seleccionar Anualización")))))</f>
        <v/>
      </c>
      <c r="BV43" s="21" t="str">
        <f t="array" aca="1" ref="BV43" ca="1">+IF(OR('Avance Cuantitativo Productos'!$BE43:$BE43=0,'Avance Cuantitativo Productos'!$AW43:$AW43="",,SUMPRODUCT(--('Avance Cuantitativo Productos'!$Z43:$AC43&lt;&gt;""))=0),"",IF('Avance Cuantitativo Productos'!$H43:$H43="Creciente",('Avance Cuantitativo Productos'!$AW43:$AW43-Anualiza_LB('Avance Cuantitativo Productos'!$BV$6:$BV$6,'Avance Cuantitativo Productos'!$M43:$M43,'Avance Cuantitativo Productos'!$G43:$G43,'Avance Cuantitativo Productos'!$L43:$L43))/('Avance Cuantitativo Productos'!$BN43:$BN43-Anualiza_LB('Avance Cuantitativo Productos'!$BV$6:$BV$6,'Avance Cuantitativo Productos'!$M43:$M43,'Avance Cuantitativo Productos'!$G43:$G43,'Avance Cuantitativo Productos'!$L43:$L43)),IF('Avance Cuantitativo Productos'!$H43:$H43="Constante",('Avance Cuantitativo Productos'!$AW43:$AW43/'Avance Cuantitativo Productos'!$BN43:$BN43),IF('Avance Cuantitativo Productos'!$H43:$H43="Suma",(_xlfn.NUMBERVALUE('Avance Cuantitativo Productos'!$AW43:$AW43)-_xlfn.NUMBERVALUE('Avance Cuantitativo Productos'!$AV43:$AV43))/(_xlfn.NUMBERVALUE('Avance Cuantitativo Productos'!$BN43:$BN43)-_xlfn.NUMBERVALUE('Avance Cuantitativo Productos'!$BM43:$BM43)),IF('Avance Cuantitativo Productos'!$H43:$H43="Decreciente",('Avance Cuantitativo Productos'!$AW43:$AW43-Anualiza_LB('Avance Cuantitativo Productos'!$BV$6:$BV$6,'Avance Cuantitativo Productos'!$M43:$M43,'Avance Cuantitativo Productos'!$G43:$G43,'Avance Cuantitativo Productos'!$L43:$L43))/('Avance Cuantitativo Productos'!$BN43:$BN43-Anualiza_LB('Avance Cuantitativo Productos'!$BV$6:$BV$6,'Avance Cuantitativo Productos'!$M43:$M43,'Avance Cuantitativo Productos'!$G43:$G43,'Avance Cuantitativo Productos'!$L43:$L43)),"Seleccionar Anualización")))))</f>
        <v/>
      </c>
      <c r="BW43" s="21" t="str">
        <f t="array" aca="1" ref="BW43" ca="1">+IF(OR('Avance Cuantitativo Productos'!$BF43:$BF43=0,'Avance Cuantitativo Productos'!$AX43:$AX43="",SUMPRODUCT(--('Avance Cuantitativo Productos'!$AD43:$AG43&lt;&gt;""))=0),"",IF('Avance Cuantitativo Productos'!$H43:$H43="Creciente",('Avance Cuantitativo Productos'!$AX43:$AX43-Anualiza_LB('Avance Cuantitativo Productos'!$BW$6:$BW$6,'Avance Cuantitativo Productos'!$M43:$M43,'Avance Cuantitativo Productos'!$G43:$G43,'Avance Cuantitativo Productos'!$L43:$L43))/('Avance Cuantitativo Productos'!$BO43:$BO43-Anualiza_LB('Avance Cuantitativo Productos'!$BW$6:$BW$6,'Avance Cuantitativo Productos'!$M43:$M43,'Avance Cuantitativo Productos'!$G43:$G43,'Avance Cuantitativo Productos'!$L43:$L43)),IF('Avance Cuantitativo Productos'!$H43:$H43="Constante",('Avance Cuantitativo Productos'!$AX43:$AX43/'Avance Cuantitativo Productos'!$BO43:$BO43),IF('Avance Cuantitativo Productos'!$H43:$H43="Suma",(_xlfn.NUMBERVALUE('Avance Cuantitativo Productos'!$AX43:$AX43)-_xlfn.NUMBERVALUE('Avance Cuantitativo Productos'!$AW43:$AW43))/(_xlfn.NUMBERVALUE('Avance Cuantitativo Productos'!$BO43:$BO43)-_xlfn.NUMBERVALUE('Avance Cuantitativo Productos'!$BN43:$BN43)),IF('Avance Cuantitativo Productos'!$H43:$H43="Decreciente",('Avance Cuantitativo Productos'!$AX43:$AX43-Anualiza_LB('Avance Cuantitativo Productos'!$BW$6:$BW$6,'Avance Cuantitativo Productos'!$M43:$M43,'Avance Cuantitativo Productos'!$G43:$G43,'Avance Cuantitativo Productos'!$L43:$L43))/('Avance Cuantitativo Productos'!$BO43:$BO43-Anualiza_LB('Avance Cuantitativo Productos'!$BW$6:$BW$6,'Avance Cuantitativo Productos'!$M43:$M43,'Avance Cuantitativo Productos'!$G43:$G43,'Avance Cuantitativo Productos'!$L43:$L43)),"Seleccionar Anualización")))))</f>
        <v/>
      </c>
      <c r="BX43" s="21">
        <f t="array" aca="1" ref="BX43" ca="1">+ IF(OR('Avance Cuantitativo Productos'!$BG43:$BG43=0,'Avance Cuantitativo Productos'!$AY43:$AY43="",SUMPRODUCT(--('Avance Cuantitativo Productos'!$AH43:$AK43&lt;&gt;""))=0),"",IF('Avance Cuantitativo Productos'!$H43:$H43="Creciente",('Avance Cuantitativo Productos'!$AY43:$AY43-Anualiza_LB('Avance Cuantitativo Productos'!$BX$6:$BX$6,'Avance Cuantitativo Productos'!$M43:$M43,'Avance Cuantitativo Productos'!$G43:$G43,'Avance Cuantitativo Productos'!$L43:$L43))/('Avance Cuantitativo Productos'!$BP43:$BP43-Anualiza_LB('Avance Cuantitativo Productos'!$BX$6:$BX$6,'Avance Cuantitativo Productos'!$M43:$M43,'Avance Cuantitativo Productos'!$G43:$G43,'Avance Cuantitativo Productos'!$L43:$L43)),IF('Avance Cuantitativo Productos'!$H43:$H43="Constante",('Avance Cuantitativo Productos'!$AY43:$AY43/'Avance Cuantitativo Productos'!$BP43:$BP43),IF('Avance Cuantitativo Productos'!$H43:$H43="Suma",(_xlfn.NUMBERVALUE('Avance Cuantitativo Productos'!$AY43:$AY43)-_xlfn.NUMBERVALUE('Avance Cuantitativo Productos'!$AX43:$AX43))/(_xlfn.NUMBERVALUE('Avance Cuantitativo Productos'!$BP43:$BP43)-_xlfn.NUMBERVALUE('Avance Cuantitativo Productos'!$BO43:$BO43)),IF('Avance Cuantitativo Productos'!$H43:$H43="Decreciente",('Avance Cuantitativo Productos'!$AY43:$AY43-Anualiza_LB('Avance Cuantitativo Productos'!$BX$6:$BX$6,'Avance Cuantitativo Productos'!$M43:$M43,'Avance Cuantitativo Productos'!$G43:$G43,'Avance Cuantitativo Productos'!$L43:$L43))/('Avance Cuantitativo Productos'!$BP43:$BP43-Anualiza_LB('Avance Cuantitativo Productos'!$BX$6:$BX$6,'Avance Cuantitativo Productos'!$M43:$M43,'Avance Cuantitativo Productos'!$G43:$G43,'Avance Cuantitativo Productos'!$L43:$L43)),"Seleccionar Anualización")))))</f>
        <v>-0.41416732438831888</v>
      </c>
      <c r="BY43" s="21">
        <f t="array" aca="1" ref="BY43" ca="1">+ IF(OR('Avance Cuantitativo Productos'!$BH43:$BH43=0,'Avance Cuantitativo Productos'!$AZ43:$AZ43="",SUMPRODUCT(--('Avance Cuantitativo Productos'!$AL43:$AO43&lt;&gt;""))=0),"",IF('Avance Cuantitativo Productos'!$H43:$H43="Creciente",('Avance Cuantitativo Productos'!$AZ43:$AZ43-Anualiza_LB('Avance Cuantitativo Productos'!$BY$6:$BY$6,'Avance Cuantitativo Productos'!$M43:$M43,'Avance Cuantitativo Productos'!$G43:$G43,'Avance Cuantitativo Productos'!$L43:$L43))/('Avance Cuantitativo Productos'!$BQ43:$BQ43-Anualiza_LB('Avance Cuantitativo Productos'!$BY$6:$BY$6,'Avance Cuantitativo Productos'!$M43:$M43,'Avance Cuantitativo Productos'!$G43:$G43,'Avance Cuantitativo Productos'!$L43:$L43)),IF('Avance Cuantitativo Productos'!$H43:$H43="Constante",('Avance Cuantitativo Productos'!$AZ43:$AZ43/'Avance Cuantitativo Productos'!$BQ43:$BQ43),IF('Avance Cuantitativo Productos'!$H43:$H43="Suma",(_xlfn.NUMBERVALUE('Avance Cuantitativo Productos'!$AZ43:$AZ43)-_xlfn.NUMBERVALUE('Avance Cuantitativo Productos'!$AY43:$AY43))/(_xlfn.NUMBERVALUE('Avance Cuantitativo Productos'!$BQ43:$BQ43)-_xlfn.NUMBERVALUE('Avance Cuantitativo Productos'!$BP43:$BP43)),IF('Avance Cuantitativo Productos'!$H43:$H43="Decreciente",('Avance Cuantitativo Productos'!$AZ43:$AZ43-Anualiza_LB('Avance Cuantitativo Productos'!$BY$6:$BY$6,'Avance Cuantitativo Productos'!$M43:$M43,'Avance Cuantitativo Productos'!$G43:$G43,'Avance Cuantitativo Productos'!$L43:$L43))/('Avance Cuantitativo Productos'!$BQ43:$BQ43-Anualiza_LB('Avance Cuantitativo Productos'!$BY$6:$BY$6,'Avance Cuantitativo Productos'!$M43:$M43,'Avance Cuantitativo Productos'!$G43:$G43,'Avance Cuantitativo Productos'!$L43:$L43)),"Seleccionar Anualización")))))</f>
        <v>-7.8571873636986728E-2</v>
      </c>
      <c r="BZ43" s="21" t="e">
        <f t="array" aca="1" ref="BZ43" ca="1">+ IF(OR('Avance Cuantitativo Productos'!$BI43:$BI43=0,'Avance Cuantitativo Productos'!$BA43:$BA43="",SUMPRODUCT(--('Avance Cuantitativo Productos'!$AP43:$AS43&lt;&gt;""))=0),"",IF('Avance Cuantitativo Productos'!$H43:$H43="Creciente",('Avance Cuantitativo Productos'!$BA43:$BA43-Anualiza_LB('Avance Cuantitativo Productos'!$BZ$6:$BZ$6,'Avance Cuantitativo Productos'!$M43:$M43,'Avance Cuantitativo Productos'!$G43:$G43,'Avance Cuantitativo Productos'!$L43:$L43))/('Avance Cuantitativo Productos'!$BR43:$BR43-Anualiza_LB('Avance Cuantitativo Productos'!$BZ$6:$BZ$6,'Avance Cuantitativo Productos'!$M43:$M43,'Avance Cuantitativo Productos'!$G43:$G43,'Avance Cuantitativo Productos'!$L43:$L43)),IF('Avance Cuantitativo Productos'!$H43:$H43="Constante",('Avance Cuantitativo Productos'!$BA43:$BA43/'Avance Cuantitativo Productos'!$BR43:$BR43),IF('Avance Cuantitativo Productos'!$H43:$H43="Suma",(_xlfn.NUMBERVALUE('Avance Cuantitativo Productos'!$BA43:$BA43)-_xlfn.NUMBERVALUE('Avance Cuantitativo Productos'!$AZ43:$AZ43))/(_xlfn.NUMBERVALUE('Avance Cuantitativo Productos'!$BR43:$BR43)-_xlfn.NUMBERVALUE('Avance Cuantitativo Productos'!$BQ43:$BQ43)),IF('Avance Cuantitativo Productos'!$H43:$H43="Decreciente",('Avance Cuantitativo Productos'!$BA43:$BA43-Anualiza_LB('Avance Cuantitativo Productos'!$BZ$6:$BZ$6,'Avance Cuantitativo Productos'!$M43:$M43,'Avance Cuantitativo Productos'!$G43:$G43,'Avance Cuantitativo Productos'!$L43:$L43))/('Avance Cuantitativo Productos'!$BR43:$BR43-Anualiza_LB('Avance Cuantitativo Productos'!$BZ$6:$BZ$6,'Avance Cuantitativo Productos'!$M43:$M43,'Avance Cuantitativo Productos'!$G43:$G43,'Avance Cuantitativo Productos'!$L43:$L43)),"Seleccionar Anualización")))))</f>
        <v>#VALUE!</v>
      </c>
      <c r="CA43" s="127" t="str">
        <f t="array" aca="1" ref="CA43" ca="1">IF(OR('Avance Cuantitativo Productos'!$AT43:$AT43="",SUMPRODUCT(--('Avance Cuantitativo Productos'!$N43:$Q43&lt;&gt;""))=0),"",IF('Avance Cuantitativo Productos'!$H43:$H43="Creciente",('Avance Cuantitativo Productos'!$AT43:$AT43-Anualiza_LB('Avance Cuantitativo Productos'!$CA$6:$CA$6,'Avance Cuantitativo Productos'!$M43:$M43,'Avance Cuantitativo Productos'!$G43:$G43,'Avance Cuantitativo Productos'!$L43:$L43))/('Avance Cuantitativo Productos'!$BK43:$BK43-Anualiza_LB('Avance Cuantitativo Productos'!$CA$6:$CA$6,'Avance Cuantitativo Productos'!$M43:$M43,'Avance Cuantitativo Productos'!$G43:$G43,'Avance Cuantitativo Productos'!$L43:$L43)),IF('Avance Cuantitativo Productos'!$H43:$H43="Constante",('Avance Cuantitativo Productos'!$AT43:$AT43/'Avance Cuantitativo Productos'!$BK43:$BK43),IF('Avance Cuantitativo Productos'!$H43:$H43="Suma",_xlfn.NUMBERVALUE('Avance Cuantitativo Productos'!$AT43:$AT43)/_xlfn.NUMBERVALUE('Avance Cuantitativo Productos'!$BK43:$BK43),IF('Avance Cuantitativo Productos'!$H43:$H43="Decreciente",('Avance Cuantitativo Productos'!$AT43:$AT43-Anualiza_LB('Avance Cuantitativo Productos'!$CA$6:$CA$6,'Avance Cuantitativo Productos'!$M43:$M43,'Avance Cuantitativo Productos'!$G43:$G43,'Avance Cuantitativo Productos'!$L43:$L43))/('Avance Cuantitativo Productos'!$BK43:$BK43-Anualiza_LB('Avance Cuantitativo Productos'!$CA$6:$CA$6,'Avance Cuantitativo Productos'!$M43:$M43,'Avance Cuantitativo Productos'!$G43:$G43,'Avance Cuantitativo Productos'!$L43:$L43)),"Seleccionar Anualización")))))</f>
        <v/>
      </c>
      <c r="CB43" s="128" t="str">
        <f t="array" aca="1" ref="CB43" ca="1">IF(OR('Avance Cuantitativo Productos'!$AU43:$AU43="",(SUMPRODUCT(--('Avance Cuantitativo Productos'!$R43:$U43))-SUMPRODUCT(--('Avance Cuantitativo Productos'!$N43:$Q43))&lt;&gt;"")=0),"",IF('Avance Cuantitativo Productos'!$H43:$H43="Creciente",('Avance Cuantitativo Productos'!$AU43:$AU43-Anualiza_LB('Avance Cuantitativo Productos'!$CB$6:$CB$6,'Avance Cuantitativo Productos'!$M43:$M43,'Avance Cuantitativo Productos'!$G43:$G43,'Avance Cuantitativo Productos'!$L43:$L43))/('Avance Cuantitativo Productos'!$BL43:$BL43-Anualiza_LB('Avance Cuantitativo Productos'!$CB$6:$CB$6,'Avance Cuantitativo Productos'!$M43:$M43,'Avance Cuantitativo Productos'!$G43:$G43,'Avance Cuantitativo Productos'!$L43:$L43)),IF('Avance Cuantitativo Productos'!$H43:$H43="Constante",('Avance Cuantitativo Productos'!$AU43:$AU43/'Avance Cuantitativo Productos'!$BL43:$BL43),IF('Avance Cuantitativo Productos'!$H43:$H43="Suma",_xlfn.NUMBERVALUE('Avance Cuantitativo Productos'!$AU43:$AU43)/(_xlfn.NUMBERVALUE('Avance Cuantitativo Productos'!$BL43:$BL43)),IF('Avance Cuantitativo Productos'!$H43:$H43="Decreciente",('Avance Cuantitativo Productos'!$AU43:$AU43-Anualiza_LB('Avance Cuantitativo Productos'!$CB$6:$CB$6,'Avance Cuantitativo Productos'!$M43:$M43,'Avance Cuantitativo Productos'!$G43:$G43,'Avance Cuantitativo Productos'!$L43:$L43))/('Avance Cuantitativo Productos'!$BL43:$BL43-Anualiza_LB('Avance Cuantitativo Productos'!$CB$6:$CB$6,'Avance Cuantitativo Productos'!$M43:$M43,'Avance Cuantitativo Productos'!$G43:$G43,'Avance Cuantitativo Productos'!$L43:$L43)),"Seleccionar Anualización")))))</f>
        <v/>
      </c>
      <c r="CC43" s="128" t="str">
        <f t="array" aca="1" ref="CC43" ca="1">+IF(OR('Avance Cuantitativo Productos'!$AV43:$AV43="",(SUMPRODUCT(--('Avance Cuantitativo Productos'!$V43:$Y43))-SUMPRODUCT(--('Avance Cuantitativo Productos'!$R43:$U43))&lt;&gt;"")=0),"",IF('Avance Cuantitativo Productos'!$H43:$H43="Creciente",('Avance Cuantitativo Productos'!$AV43:$AV43-Anualiza_LB('Avance Cuantitativo Productos'!$CC$6:$CC$6,'Avance Cuantitativo Productos'!$M43:$M43,'Avance Cuantitativo Productos'!$G43:$G43,'Avance Cuantitativo Productos'!$L43:$L43))/('Avance Cuantitativo Productos'!$BM43:$BM43-Anualiza_LB('Avance Cuantitativo Productos'!$CC$6:$CC$6,'Avance Cuantitativo Productos'!$M43:$M43,'Avance Cuantitativo Productos'!$G43:$G43,'Avance Cuantitativo Productos'!$L43:$L43)),IF('Avance Cuantitativo Productos'!$H43:$H43="Constante",('Avance Cuantitativo Productos'!$AV43:$AV43/'Avance Cuantitativo Productos'!$BM43:$BM43),IF('Avance Cuantitativo Productos'!$H43:$H43="Suma",_xlfn.NUMBERVALUE('Avance Cuantitativo Productos'!$AV43:$AV43)/(_xlfn.NUMBERVALUE('Avance Cuantitativo Productos'!$BM43:$BM43)),IF('Avance Cuantitativo Productos'!$H43:$H43="Decreciente",('Avance Cuantitativo Productos'!$AV43:$AV43-Anualiza_LB('Avance Cuantitativo Productos'!$CC$6:$CC$6,'Avance Cuantitativo Productos'!$M43:$M43,'Avance Cuantitativo Productos'!$G43:$G43,'Avance Cuantitativo Productos'!$L43:$L43))/('Avance Cuantitativo Productos'!$BM43:$BM43-Anualiza_LB('Avance Cuantitativo Productos'!$CC$6:$CC$6,'Avance Cuantitativo Productos'!$M43:$M43,'Avance Cuantitativo Productos'!$G43:$G43,'Avance Cuantitativo Productos'!$L43:$L43)),"Seleccionar Anualización")))))</f>
        <v/>
      </c>
      <c r="CD43" s="128" t="str">
        <f t="array" aca="1" ref="CD43" ca="1">+IF(OR('Avance Cuantitativo Productos'!$AW43:$AW43="",(SUMPRODUCT(--('Avance Cuantitativo Productos'!$Z43:$AC43))-SUMPRODUCT(--('Avance Cuantitativo Productos'!$V43:$Y43))&lt;&gt;"")=0),"",IF('Avance Cuantitativo Productos'!$H43:$H43="Creciente",('Avance Cuantitativo Productos'!$AW43:$AW43-Anualiza_LB('Avance Cuantitativo Productos'!$CD$6:$CD$6,'Avance Cuantitativo Productos'!$M43:$M43,'Avance Cuantitativo Productos'!$G43:$G43,'Avance Cuantitativo Productos'!$L43:$L43))/('Avance Cuantitativo Productos'!$BN43:$BN43-Anualiza_LB('Avance Cuantitativo Productos'!$CD$6:$CD$6,'Avance Cuantitativo Productos'!$M43:$M43,'Avance Cuantitativo Productos'!$G43:$G43,'Avance Cuantitativo Productos'!$L43:$L43)),IF('Avance Cuantitativo Productos'!$H43:$H43="Constante",('Avance Cuantitativo Productos'!$AW43:$AW43/'Avance Cuantitativo Productos'!$BN43:$BN43),IF('Avance Cuantitativo Productos'!$H43:$H43="Suma",_xlfn.NUMBERVALUE('Avance Cuantitativo Productos'!$AW43:$AW43)/(_xlfn.NUMBERVALUE('Avance Cuantitativo Productos'!$BN43:$BN43)),IF('Avance Cuantitativo Productos'!$H43:$H43="Decreciente",('Avance Cuantitativo Productos'!$AW43:$AW43-Anualiza_LB('Avance Cuantitativo Productos'!$CD$6:$CD$6,'Avance Cuantitativo Productos'!$M43:$M43,'Avance Cuantitativo Productos'!$G43:$G43,'Avance Cuantitativo Productos'!$L43:$L43))/('Avance Cuantitativo Productos'!$BN43:$BN43-Anualiza_LB('Avance Cuantitativo Productos'!$CD$6:$CD$6,'Avance Cuantitativo Productos'!$M43:$M43,'Avance Cuantitativo Productos'!$G43:$G43,'Avance Cuantitativo Productos'!$L43:$L43)),"Seleccionar Anualización")))))</f>
        <v/>
      </c>
      <c r="CE43" s="128" t="str">
        <f t="array" aca="1" ref="CE43" ca="1">+IF(OR('Avance Cuantitativo Productos'!$AX43:$AX43="",(SUMPRODUCT(--('Avance Cuantitativo Productos'!$AD43:$AG43))-SUMPRODUCT(--('Avance Cuantitativo Productos'!$Z43:$AC43))&lt;&gt;"")=0),"",IF('Avance Cuantitativo Productos'!$H43:$H43="Creciente",('Avance Cuantitativo Productos'!$AX43:$AX43-Anualiza_LB('Avance Cuantitativo Productos'!$CE$6:$CE$6,'Avance Cuantitativo Productos'!$M43:$M43,'Avance Cuantitativo Productos'!$G43:$G43,'Avance Cuantitativo Productos'!$L43:$L43))/('Avance Cuantitativo Productos'!$BO43:$BO43-Anualiza_LB('Avance Cuantitativo Productos'!$CE$6:$CE$6,'Avance Cuantitativo Productos'!$M43:$M43,'Avance Cuantitativo Productos'!$G43:$G43,'Avance Cuantitativo Productos'!$L43:$L43)),IF('Avance Cuantitativo Productos'!$H43:$H43="Constante",('Avance Cuantitativo Productos'!$AX43:$AX43/'Avance Cuantitativo Productos'!$BO43:$BO43),IF('Avance Cuantitativo Productos'!$H43:$H43="Suma",_xlfn.NUMBERVALUE('Avance Cuantitativo Productos'!$AX43:$AX43)/(_xlfn.NUMBERVALUE('Avance Cuantitativo Productos'!$BO43:$BO43)),IF('Avance Cuantitativo Productos'!$H43:$H43="Decreciente",('Avance Cuantitativo Productos'!$AX43:$AX43-Anualiza_LB('Avance Cuantitativo Productos'!$CE$6:$CE$6,'Avance Cuantitativo Productos'!$M43:$M43,'Avance Cuantitativo Productos'!$G43:$G43,'Avance Cuantitativo Productos'!$L43:$L43))/('Avance Cuantitativo Productos'!$BO43:$BO43-Anualiza_LB('Avance Cuantitativo Productos'!$CE$6:$CE$6,'Avance Cuantitativo Productos'!$M43:$M43,'Avance Cuantitativo Productos'!$G43:$G43,'Avance Cuantitativo Productos'!$L43:$L43)),"Seleccionar Anualización")))))</f>
        <v/>
      </c>
      <c r="CF43" s="128">
        <f t="array" aca="1" ref="CF43" ca="1">+IF(OR('Avance Cuantitativo Productos'!$AY43:$AY43="",(SUMPRODUCT(--('Avance Cuantitativo Productos'!$AH43:$AK43))-SUMPRODUCT(--('Avance Cuantitativo Productos'!$AD43:$AG43))&lt;&gt;"")=0),"",IF('Avance Cuantitativo Productos'!$H43:$H43="Creciente",('Avance Cuantitativo Productos'!$AY43:$AY43-Anualiza_LB('Avance Cuantitativo Productos'!$CF$6:$CF$6,'Avance Cuantitativo Productos'!$M43:$M43,'Avance Cuantitativo Productos'!$G43:$G43,'Avance Cuantitativo Productos'!$L43:$L43))/('Avance Cuantitativo Productos'!$BP43:$BP43-Anualiza_LB('Avance Cuantitativo Productos'!$CF$6:$CF$6,'Avance Cuantitativo Productos'!$M43:$M43,'Avance Cuantitativo Productos'!$G43:$G43,'Avance Cuantitativo Productos'!$L43:$L43)),IF('Avance Cuantitativo Productos'!$H43:$H43="Constante",('Avance Cuantitativo Productos'!$AY43:$AY43/'Avance Cuantitativo Productos'!$BP43:$BP43),IF('Avance Cuantitativo Productos'!$H43:$H43="Suma",_xlfn.NUMBERVALUE('Avance Cuantitativo Productos'!$AY43:$AY43)/(_xlfn.NUMBERVALUE('Avance Cuantitativo Productos'!$BP43:$BP43)),IF('Avance Cuantitativo Productos'!$H43:$H43="Decreciente",('Avance Cuantitativo Productos'!$AY43:$AY43-Anualiza_LB('Avance Cuantitativo Productos'!$CF$6:$CF$6,'Avance Cuantitativo Productos'!$M43:$M43,'Avance Cuantitativo Productos'!$G43:$G43,'Avance Cuantitativo Productos'!$L43:$L43))/('Avance Cuantitativo Productos'!$BP43:$BP43-Anualiza_LB('Avance Cuantitativo Productos'!$CF$6:$CF$6,'Avance Cuantitativo Productos'!$M43:$M43,'Avance Cuantitativo Productos'!$G43:$G43,'Avance Cuantitativo Productos'!$L43:$L43)),"Seleccionar Anualización")))))</f>
        <v>-0.41416732438831888</v>
      </c>
      <c r="CG43" s="148">
        <f t="array" aca="1" ref="CG43" ca="1">+IF(OR('Avance Cuantitativo Productos'!$AZ43:$AZ43="",(SUMPRODUCT(--('Avance Cuantitativo Productos'!$AL43:$AO43))-SUMPRODUCT(--('Avance Cuantitativo Productos'!$AH43:$AK43))&lt;&gt;"")=0),"",IF('Avance Cuantitativo Productos'!$H43:$H43="Creciente",('Avance Cuantitativo Productos'!$AZ43:$AZ43-Anualiza_LB('Avance Cuantitativo Productos'!$CG$6:$CG$6,'Avance Cuantitativo Productos'!$M43:$M43,'Avance Cuantitativo Productos'!$G43:$G43,'Avance Cuantitativo Productos'!$L43:$L43))/('Avance Cuantitativo Productos'!$BQ43:$BQ43-Anualiza_LB('Avance Cuantitativo Productos'!$CG$6:$CG$6,'Avance Cuantitativo Productos'!$M43:$M43,'Avance Cuantitativo Productos'!$G43:$G43,'Avance Cuantitativo Productos'!$L43:$L43)),IF('Avance Cuantitativo Productos'!$H43:$H43="Constante",('Avance Cuantitativo Productos'!$AZ43:$AZ43/'Avance Cuantitativo Productos'!$BQ43:$BQ43),IF('Avance Cuantitativo Productos'!$H43:$H43="Suma",_xlfn.NUMBERVALUE('Avance Cuantitativo Productos'!$AZ43:$AZ43)/(_xlfn.NUMBERVALUE('Avance Cuantitativo Productos'!$BQ43:$BQ43)),IF('Avance Cuantitativo Productos'!$H43:$H43="Decreciente",('Avance Cuantitativo Productos'!$AZ43:$AZ43-Anualiza_LB('Avance Cuantitativo Productos'!$CG$6:$CG$6,'Avance Cuantitativo Productos'!$M43:$M43,'Avance Cuantitativo Productos'!$G43:$G43,'Avance Cuantitativo Productos'!$L43:$L43))/('Avance Cuantitativo Productos'!$BQ43:$BQ43-Anualiza_LB('Avance Cuantitativo Productos'!$CG$6:$CG$6,'Avance Cuantitativo Productos'!$M43:$M43,'Avance Cuantitativo Productos'!$G43:$G43,'Avance Cuantitativo Productos'!$L43:$L43)),"Seleccionar Anualización")))))</f>
        <v>-7.8571873636986728E-2</v>
      </c>
      <c r="CH43" s="148" t="e">
        <f t="array" aca="1" ref="CH43" ca="1">+IF(OR('Avance Cuantitativo Productos'!$BA43:$BA43="",(SUMPRODUCT(--('Avance Cuantitativo Productos'!$AP43:$AS43))-SUMPRODUCT(--('Avance Cuantitativo Productos'!$AL43:$AO43))&lt;&gt;"")=0),"",IF('Avance Cuantitativo Productos'!$H43:$H43="Creciente",('Avance Cuantitativo Productos'!$BA43:$BA43-Anualiza_LB('Avance Cuantitativo Productos'!$CH$6:$CH$6,'Avance Cuantitativo Productos'!$M43:$M43,'Avance Cuantitativo Productos'!$G43:$G43,'Avance Cuantitativo Productos'!$L43:$L43))/('Avance Cuantitativo Productos'!$BR43:$BR43-Anualiza_LB('Avance Cuantitativo Productos'!$CH$6:$CH$6,'Avance Cuantitativo Productos'!$M43:$M43,'Avance Cuantitativo Productos'!$G43:$G43,'Avance Cuantitativo Productos'!$L43:$L43)),IF('Avance Cuantitativo Productos'!$H43:$H43="Constante",('Avance Cuantitativo Productos'!$BA43:$BA43/'Avance Cuantitativo Productos'!$BR43:$BR43),IF('Avance Cuantitativo Productos'!$H43:$H43="Suma",_xlfn.NUMBERVALUE('Avance Cuantitativo Productos'!$BA43:$BA43)/(_xlfn.NUMBERVALUE('Avance Cuantitativo Productos'!$BR43:$BR43)),IF('Avance Cuantitativo Productos'!$H43:$H43="Decreciente",('Avance Cuantitativo Productos'!$BA43:$BA43-Anualiza_LB('Avance Cuantitativo Productos'!$CH$6:$CH$6,'Avance Cuantitativo Productos'!$M43:$M43,'Avance Cuantitativo Productos'!$G43:$G43,'Avance Cuantitativo Productos'!$L43:$L43))/('Avance Cuantitativo Productos'!$BR43:$BR43-Anualiza_LB('Avance Cuantitativo Productos'!$CH$6:$CH$6,'Avance Cuantitativo Productos'!$M43:$M43,'Avance Cuantitativo Productos'!$G43:$G43,'Avance Cuantitativo Productos'!$L43:$L43)),"Seleccionar Anualización")))))</f>
        <v>#VALUE!</v>
      </c>
      <c r="CI43" s="34" t="str">
        <f t="array" aca="1" ref="CI43" ca="1">++IF(OR('Avance Cuantitativo Productos'!$BJ43:$BJ43="",'Avance Cuantitativo Productos'!$AT43:$AT43=""),"",IF('Avance Cuantitativo Productos'!$H43:$H43="Creciente",('Avance Cuantitativo Productos'!$AT43:$AT43-Anualiza_LB('Avance Cuantitativo Productos'!$CI$6:$CI$6,'Avance Cuantitativo Productos'!$M43:$M43,'Avance Cuantitativo Productos'!$G43:$G43,'Avance Cuantitativo Productos'!$L43:$L43))/('Avance Cuantitativo Productos'!$BJ43:$BJ43-Anualiza_LB('Avance Cuantitativo Productos'!$CI$6:$CI$6,'Avance Cuantitativo Productos'!$M43:$M43,'Avance Cuantitativo Productos'!$G43:$G43,'Avance Cuantitativo Productos'!$L43:$L43)),IF('Avance Cuantitativo Productos'!$H43:$H43="Constante",'Avance Cuantitativo Productos'!$AT43:$AT43/'Avance Cuantitativo Productos'!$BJ43:$BJ43,IF('Avance Cuantitativo Productos'!$H43:$H43="Suma",('Avance Cuantitativo Productos'!$AT43:$AT43)/('Avance Cuantitativo Productos'!$BJ43:$BJ43),IF('Avance Cuantitativo Productos'!$H43:$H43="Decreciente",('Avance Cuantitativo Productos'!$G43:$G43-Anualiza_LB('Avance Cuantitativo Productos'!$CI$6:$CI$6,'Avance Cuantitativo Productos'!$M43:$M43,'Avance Cuantitativo Productos'!$G43:$G43,'Avance Cuantitativo Productos'!$L43:$L43))/(Anualiza_LB('Avance Cuantitativo Productos'!$CI$6:$CI$6,'Avance Cuantitativo Productos'!$M43:$M43,'Avance Cuantitativo Productos'!$G43:$G43,'Avance Cuantitativo Productos'!$L43:$L43)-'Avance Cuantitativo Productos'!$BJ43:$BJ43),"Seleccionar Anualización")))))</f>
        <v/>
      </c>
      <c r="CJ43" s="81" t="str">
        <f t="array" aca="1" ref="CJ43" ca="1">++IF(OR('Avance Cuantitativo Productos'!$BJ43:$BJ43="",'Avance Cuantitativo Productos'!$AU43:$AU43=""),"",IF('Avance Cuantitativo Productos'!$H43:$H43="Creciente",('Avance Cuantitativo Productos'!$AU43:$AU43-Anualiza_LB('Avance Cuantitativo Productos'!$CJ$6:$CJ$6,'Avance Cuantitativo Productos'!$M43:$M43,'Avance Cuantitativo Productos'!$G43:$G43,'Avance Cuantitativo Productos'!$L43:$L43))/('Avance Cuantitativo Productos'!$BJ43:$BJ43-Anualiza_LB('Avance Cuantitativo Productos'!$CJ$6:$CJ$6,'Avance Cuantitativo Productos'!$M43:$M43,'Avance Cuantitativo Productos'!$G43:$G43,'Avance Cuantitativo Productos'!$L43:$L43)),IF('Avance Cuantitativo Productos'!$H43:$H43="Constante",'Avance Cuantitativo Productos'!$AU43:$AU43/'Avance Cuantitativo Productos'!$BJ43:$BJ43,IF('Avance Cuantitativo Productos'!$H43:$H43="Suma",('Avance Cuantitativo Productos'!$AU43:$AU43)/('Avance Cuantitativo Productos'!$BJ43:$BJ43),IF('Avance Cuantitativo Productos'!$H43:$H43="Decreciente",(Anualiza_LB('Avance Cuantitativo Productos'!$CJ$6:$CJ$6,'Avance Cuantitativo Productos'!$M43:$M43,'Avance Cuantitativo Productos'!$G43:$G43,'Avance Cuantitativo Productos'!$L43:$L43)-'Avance Cuantitativo Productos'!$AU43:$AU43)/(Anualiza_LB('Avance Cuantitativo Productos'!$CJ$6:$CJ$6,'Avance Cuantitativo Productos'!$M43:$M43,'Avance Cuantitativo Productos'!$G43:$G43,'Avance Cuantitativo Productos'!$L43:$L43)-'Avance Cuantitativo Productos'!$BJ43:$BJ43),"Seleccionar Anualización")))))</f>
        <v/>
      </c>
      <c r="CK43" s="81" t="str">
        <f t="array" aca="1" ref="CK43" ca="1">+IF(OR('Avance Cuantitativo Productos'!$BJ43:$BJ43="",'Avance Cuantitativo Productos'!$AV43:$AV43=""),"",IF('Avance Cuantitativo Productos'!$H43:$H43="Creciente",('Avance Cuantitativo Productos'!$AV43:$AV43-Anualiza_LB('Avance Cuantitativo Productos'!$CK$6:$CK$6,'Avance Cuantitativo Productos'!$M43:$M43,'Avance Cuantitativo Productos'!$G43:$G43,'Avance Cuantitativo Productos'!$L43:$L43))/('Avance Cuantitativo Productos'!$BJ43:$BJ43-Anualiza_LB('Avance Cuantitativo Productos'!$CK$6:$CK$6,'Avance Cuantitativo Productos'!$M43:$M43,'Avance Cuantitativo Productos'!$G43:$G43,'Avance Cuantitativo Productos'!$L43:$L43)),IF('Avance Cuantitativo Productos'!$H43:$H43="Constante",'Avance Cuantitativo Productos'!$AV43:$AV43/'Avance Cuantitativo Productos'!$BJ43:$BJ43,IF('Avance Cuantitativo Productos'!$H43:$H43="Suma",('Avance Cuantitativo Productos'!$AV43:$AV43)/('Avance Cuantitativo Productos'!$BJ43:$BJ43),IF('Avance Cuantitativo Productos'!$H43:$H43="Decreciente",(Anualiza_LB('Avance Cuantitativo Productos'!$CK$6:$CK$6,'Avance Cuantitativo Productos'!$M43:$M43,'Avance Cuantitativo Productos'!$G43:$G43,'Avance Cuantitativo Productos'!$L43:$L43)-'Avance Cuantitativo Productos'!$AV43:$AV43)/(Anualiza_LB('Avance Cuantitativo Productos'!$CK$6:$CK$6,'Avance Cuantitativo Productos'!$M43:$M43,'Avance Cuantitativo Productos'!$G43:$G43,'Avance Cuantitativo Productos'!$L43:$L43)-'Avance Cuantitativo Productos'!$BJ43:$BJ43),"Seleccionar Anualización")))))</f>
        <v/>
      </c>
      <c r="CL43" s="81" t="str">
        <f t="array" aca="1" ref="CL43" ca="1">+IF(OR('Avance Cuantitativo Productos'!$BJ43:$BJ43="",'Avance Cuantitativo Productos'!$AW43:$AW43=""),"",IF('Avance Cuantitativo Productos'!$H43:$H43="Creciente",('Avance Cuantitativo Productos'!$AW43:$AW43-Anualiza_LB('Avance Cuantitativo Productos'!$CL$6:$CL$6,'Avance Cuantitativo Productos'!$M43:$M43,'Avance Cuantitativo Productos'!$G43:$G43,'Avance Cuantitativo Productos'!$L43:$L43))/('Avance Cuantitativo Productos'!$BJ43:$BJ43-Anualiza_LB('Avance Cuantitativo Productos'!$CL$6:$CL$6,'Avance Cuantitativo Productos'!$M43:$M43,'Avance Cuantitativo Productos'!$G43:$G43,'Avance Cuantitativo Productos'!$L43:$L43)),IF('Avance Cuantitativo Productos'!$H43:$H43="Constante",'Avance Cuantitativo Productos'!$AW43:$AW43/'Avance Cuantitativo Productos'!$BJ43:$BJ43,IF('Avance Cuantitativo Productos'!$H43:$H43="Suma",('Avance Cuantitativo Productos'!$AW43:$AW43)/('Avance Cuantitativo Productos'!$BJ43:$BJ43),IF('Avance Cuantitativo Productos'!$H43:$H43="Decreciente",(Anualiza_LB('Avance Cuantitativo Productos'!$CL$6:$CL$6,'Avance Cuantitativo Productos'!$M43:$M43,'Avance Cuantitativo Productos'!$G43:$G43,'Avance Cuantitativo Productos'!$L43:$L43)-'Avance Cuantitativo Productos'!$AW43:$AW43)/(Anualiza_LB('Avance Cuantitativo Productos'!$CL$6:$CL$6,'Avance Cuantitativo Productos'!$M43:$M43,'Avance Cuantitativo Productos'!$G43:$G43,'Avance Cuantitativo Productos'!$L43:$L43)-'Avance Cuantitativo Productos'!$BJ43:$BJ43),"Seleccionar Anualización")))))</f>
        <v/>
      </c>
      <c r="CM43" s="81" t="str">
        <f t="array" aca="1" ref="CM43" ca="1">+IF(OR('Avance Cuantitativo Productos'!$BJ43:$BJ43="",'Avance Cuantitativo Productos'!$AX43:$AX43=""),"",IF('Avance Cuantitativo Productos'!$H43:$H43="Creciente",('Avance Cuantitativo Productos'!$AX43:$AX43-Anualiza_LB('Avance Cuantitativo Productos'!$CM$6:$CM$6,'Avance Cuantitativo Productos'!$M43:$M43,'Avance Cuantitativo Productos'!$G43:$G43,'Avance Cuantitativo Productos'!$L43:$L43))/('Avance Cuantitativo Productos'!$BJ43:$BJ43-Anualiza_LB('Avance Cuantitativo Productos'!$CM$6:$CM$6,'Avance Cuantitativo Productos'!$M43:$M43,'Avance Cuantitativo Productos'!$G43:$G43,'Avance Cuantitativo Productos'!$L43:$L43)),IF('Avance Cuantitativo Productos'!$H43:$H43="Constante",'Avance Cuantitativo Productos'!$AX43:$AX43/'Avance Cuantitativo Productos'!$BJ43:$BJ43,IF('Avance Cuantitativo Productos'!$H43:$H43="Suma",('Avance Cuantitativo Productos'!$AX43:$AX43)/('Avance Cuantitativo Productos'!$BJ43:$BJ43),IF('Avance Cuantitativo Productos'!$H43:$H43="Decreciente",(Anualiza_LB('Avance Cuantitativo Productos'!$CM$6:$CM$6,'Avance Cuantitativo Productos'!$M43:$M43,'Avance Cuantitativo Productos'!$G43:$G43,'Avance Cuantitativo Productos'!$L43:$L43)-'Avance Cuantitativo Productos'!$AX43:$AX43)/(Anualiza_LB('Avance Cuantitativo Productos'!$CM$6:$CM$6,'Avance Cuantitativo Productos'!$M43:$M43,'Avance Cuantitativo Productos'!$G43:$G43,'Avance Cuantitativo Productos'!$L43:$L43)-'Avance Cuantitativo Productos'!$BJ43:$BJ43),"Seleccionar Anualización")))))</f>
        <v/>
      </c>
      <c r="CN43" s="81">
        <f t="array" ref="CN43">+IF(OR('Avance Cuantitativo Productos'!$BJ43:$BJ43="",'Avance Cuantitativo Productos'!$AY43:$AY43=""),"",IF('Avance Cuantitativo Productos'!$H43:$H43="Creciente",('Avance Cuantitativo Productos'!$AY43:$AY43-Anualiza_LB('Avance Cuantitativo Productos'!$CN$6:$CN$6,'Avance Cuantitativo Productos'!$M43:$M43,'Avance Cuantitativo Productos'!$G43:$G43,'Avance Cuantitativo Productos'!$L43:$L43))/('Avance Cuantitativo Productos'!$BJ43:$BJ43-Anualiza_LB('Avance Cuantitativo Productos'!$CN$6:$CN$6,'Avance Cuantitativo Productos'!$M43:$M43,'Avance Cuantitativo Productos'!$G43:$G43,'Avance Cuantitativo Productos'!$L43:$L43)),IF('Avance Cuantitativo Productos'!$H43:$H43="Constante",'Avance Cuantitativo Productos'!$AY43:$AY43/'Avance Cuantitativo Productos'!$BJ43:$BJ43,IF('Avance Cuantitativo Productos'!$H43:$H43="Suma",('Avance Cuantitativo Productos'!$AY43:$AY43)/('Avance Cuantitativo Productos'!$BJ43:$BJ43),IF('Avance Cuantitativo Productos'!$H43:$H43="Decreciente",(Anualiza_LB('Avance Cuantitativo Productos'!$CN$6:$CN$6,'Avance Cuantitativo Productos'!$M43:$M43,'Avance Cuantitativo Productos'!$G43:$G43,'Avance Cuantitativo Productos'!$L43:$L43)-'Avance Cuantitativo Productos'!$AY43:$AY43)/(Anualiza_LB('Avance Cuantitativo Productos'!$CN$6:$CN$6,'Avance Cuantitativo Productos'!$M43:$M43,'Avance Cuantitativo Productos'!$G43:$G43,'Avance Cuantitativo Productos'!$L43:$L43)-'Avance Cuantitativo Productos'!$BJ43:$BJ43),"Seleccionar Anualización")))))</f>
        <v>-5.5531744897905189E-2</v>
      </c>
      <c r="CO43" s="140">
        <f t="array" ref="CO43">+IF(OR('Avance Cuantitativo Productos'!$BJ43:$BJ43="",'Avance Cuantitativo Productos'!$AZ43:$AZ43=""),"",IF('Avance Cuantitativo Productos'!$H43:$H43="Creciente",('Avance Cuantitativo Productos'!$AZ43:$AZ43-Anualiza_LB('Avance Cuantitativo Productos'!$CO$6:$CO$6,'Avance Cuantitativo Productos'!$M43:$M43,'Avance Cuantitativo Productos'!$G43:$G43,'Avance Cuantitativo Productos'!$L43:$L43))/('Avance Cuantitativo Productos'!$BJ43:$BJ43-Anualiza_LB('Avance Cuantitativo Productos'!$CO$6:$CO$6,'Avance Cuantitativo Productos'!$M43:$M43,'Avance Cuantitativo Productos'!$G43:$G43,'Avance Cuantitativo Productos'!$L43:$L43)),IF('Avance Cuantitativo Productos'!$H43:$H43="Constante",'Avance Cuantitativo Productos'!$AZ43:$AZ43/'Avance Cuantitativo Productos'!$BJ43:$BJ43,IF('Avance Cuantitativo Productos'!$H43:$H43="Suma",('Avance Cuantitativo Productos'!$AZ43:$AZ43)/('Avance Cuantitativo Productos'!$BJ43:$BJ43),IF('Avance Cuantitativo Productos'!$H43:$H43="Decreciente",(Anualiza_LB('Avance Cuantitativo Productos'!$CO$6:$CO$6,'Avance Cuantitativo Productos'!$M43:$M43,'Avance Cuantitativo Productos'!$G43:$G43,'Avance Cuantitativo Productos'!$L43:$L43)-'Avance Cuantitativo Productos'!$AZ43:$AZ43)/(Anualiza_LB('Avance Cuantitativo Productos'!$CO$6:$CO$6,'Avance Cuantitativo Productos'!$M43:$M43,'Avance Cuantitativo Productos'!$G43:$G43,'Avance Cuantitativo Productos'!$L43:$L43)-'Avance Cuantitativo Productos'!$BJ43:$BJ43),"Seleccionar Anualización")))))</f>
        <v>-2.0016826198072924E-2</v>
      </c>
      <c r="CP43" s="82" t="e">
        <f t="array" aca="1" ref="CP43" ca="1">+IF(OR('Avance Cuantitativo Productos'!$BJ43:$BJ43="",'Avance Cuantitativo Productos'!$BA43:$BA43=""),"",IF('Avance Cuantitativo Productos'!$H43:$H43="Creciente",('Avance Cuantitativo Productos'!$BA43:$BA43-Anualiza_LB('Avance Cuantitativo Productos'!$CP$6:$CP$6,'Avance Cuantitativo Productos'!$M43:$M43,'Avance Cuantitativo Productos'!$G43:$G43,'Avance Cuantitativo Productos'!$L43:$L43))/('Avance Cuantitativo Productos'!$BJ43:$BJ43-Anualiza_LB('Avance Cuantitativo Productos'!$CP$6:$CP$6,'Avance Cuantitativo Productos'!$M43:$M43,'Avance Cuantitativo Productos'!$G43:$G43,'Avance Cuantitativo Productos'!$L43:$L43)),IF('Avance Cuantitativo Productos'!$H43:$H43="Constante",'Avance Cuantitativo Productos'!$BA43:$BA43/'Avance Cuantitativo Productos'!$BJ43:$BJ43,IF('Avance Cuantitativo Productos'!$H43:$H43="Suma",('Avance Cuantitativo Productos'!$BA43:$BA43)/('Avance Cuantitativo Productos'!$BJ43:$BJ43),IF('Avance Cuantitativo Productos'!$H43:$H43="Decreciente",(Anualiza_LB('Avance Cuantitativo Productos'!$CP$6:$CP$6,'Avance Cuantitativo Productos'!$M43:$M43,'Avance Cuantitativo Productos'!$G43:$G43,'Avance Cuantitativo Productos'!$L43:$L43)-'Avance Cuantitativo Productos'!$BA43:$BA43)/(Anualiza_LB('Avance Cuantitativo Productos'!$CP$6:$CP$6,'Avance Cuantitativo Productos'!$M43:$M43,'Avance Cuantitativo Productos'!$G43:$G43,'Avance Cuantitativo Productos'!$L43:$L43)-'Avance Cuantitativo Productos'!$BJ43:$BJ43),"Seleccionar Anualización")))))</f>
        <v>#VALUE!</v>
      </c>
    </row>
    <row r="44" spans="1:94" ht="90">
      <c r="A44" s="7">
        <v>38</v>
      </c>
      <c r="B44" t="str">
        <f>+LEFT('Avance Cuantitativo Productos'!$C44:$C44,2)</f>
        <v>2.</v>
      </c>
      <c r="C44" s="129" t="s">
        <v>269</v>
      </c>
      <c r="D44" s="129" t="s">
        <v>270</v>
      </c>
      <c r="E44" s="130" t="s">
        <v>53</v>
      </c>
      <c r="F44" s="131">
        <v>0.03</v>
      </c>
      <c r="G44" s="132">
        <v>28147</v>
      </c>
      <c r="H44" s="132" t="s">
        <v>10</v>
      </c>
      <c r="I44" s="132" t="s">
        <v>30</v>
      </c>
      <c r="J44" s="32">
        <v>44927</v>
      </c>
      <c r="K44" s="33">
        <v>49674</v>
      </c>
      <c r="L44" s="117" t="str">
        <f t="array" ref="L44">+_xlfn.CONCAT("Q",LEFT(LOOKUP(2,1/('Avance Cuantitativo Productos'!$N44:$AS44&lt;&gt;""),'Avance Cuantitativo Productos'!$N$6:$AS$6),1))</f>
        <v>Q4</v>
      </c>
      <c r="M44" s="133" t="str">
        <f t="array" ref="M44">+RIGHT(LOOKUP(2,1/('Avance Cuantitativo Productos'!$N44:$AS44&lt;&gt;""),'Avance Cuantitativo Productos'!$N$6:$AS$6),4)</f>
        <v>2024</v>
      </c>
      <c r="N44" s="42"/>
      <c r="O44" s="45"/>
      <c r="P44" s="45"/>
      <c r="Q44" s="46"/>
      <c r="R44" s="42"/>
      <c r="S44" s="45"/>
      <c r="T44" s="45"/>
      <c r="U44" s="46"/>
      <c r="V44" s="42"/>
      <c r="W44" s="45"/>
      <c r="X44" s="45"/>
      <c r="Y44" s="46"/>
      <c r="Z44" s="42"/>
      <c r="AA44" s="45"/>
      <c r="AB44" s="45"/>
      <c r="AC44" s="46"/>
      <c r="AD44" s="42"/>
      <c r="AE44" s="45"/>
      <c r="AF44" s="45"/>
      <c r="AG44" s="46"/>
      <c r="AH44" s="42"/>
      <c r="AI44" s="45"/>
      <c r="AJ44" s="45"/>
      <c r="AK44" s="178">
        <v>66872</v>
      </c>
      <c r="AL44" s="45"/>
      <c r="AM44" s="45"/>
      <c r="AN44" s="45"/>
      <c r="AO44" s="235">
        <v>126234</v>
      </c>
      <c r="AP44" s="304"/>
      <c r="AQ44" s="304"/>
      <c r="AR44" s="45"/>
      <c r="AS44" s="45"/>
      <c r="AT44" s="120" t="str">
        <f t="array" aca="1" ref="AT44" ca="1">IF('Avance Cuantitativo Productos'!$H44:$H44="","Seleccionar Anualización",IF(COUNTIF('Avance Cuantitativo Productos'!$N44:$Q44,"="&amp;"")=4,"",IF('Avance Cuantitativo Productos'!$H44:$H44="Creciente",IF(COUNTIF('Avance Cuantitativo Productos'!$N44:$Q44,"&lt;"&amp;'Avance Cuantitativo Productos'!$G44:$G44)&gt;=1,"ERROR, el valor reportado es inferior a la Línea Base",IF(COUNTIF('Avance Cuantitativo Productos'!$N44:$Q44,"="&amp;"")=3,OFFSET('Avance Cuantitativo Productos'!$N44:$N44,0,MATCH(MAX('Avance Cuantitativo Productos'!$N44:$Q44)+1,'Avance Cuantitativo Productos'!$N44:$Q44,1)-1),IF(INDEX('Avance Cuantitativo Productos'!$N44:$Q44,LARGE(('Avance Cuantitativo Productos'!$N44:$Q44&lt;&gt;"")*(_xlfn.SEQUENCE(,COUNTA('Avance Cuantitativo Productos'!$N$6:$Q$6))),1))&lt;INDEX('Avance Cuantitativo Productos'!$N44:$Q44,LARGE(('Avance Cuantitativo Productos'!$N44:$Q44&lt;&gt;"")*(_xlfn.SEQUENCE(,COUNTA('Avance Cuantitativo Productos'!$N$6:$Q$6))),2)),"ERROR, El reporte de avance actual debe ser mayor o igual al último valor reportado",OFFSET('Avance Cuantitativo Productos'!$N44:$N44,0,MATCH(MAX('Avance Cuantitativo Productos'!$N44:$Q44)+1,'Avance Cuantitativo Productos'!$N44:$Q44,1)-1)))),IF('Avance Cuantitativo Productos'!$H44:$H44="Constante",OFFSET('Avance Cuantitativo Productos'!$N44:$N44,0,MATCH(MAX('Avance Cuantitativo Productos'!$N44:$Q44)+1,'Avance Cuantitativo Productos'!$N44:$Q44,1)-1),IF('Avance Cuantitativo Productos'!$H44:$H44="Suma",SUM('Avance Cuantitativo Productos'!$N44:$Q44),IF('Avance Cuantitativo Productos'!$H44:$H44="Decreciente",IF(COUNTIF('Avance Cuantitativo Productos'!$N44:$Q44,"&gt;"&amp;'Avance Cuantitativo Productos'!$G44:$G44)&gt;=1,"ERROR, el valor reportado es superior a la Línea Base",IF(COUNTIF('Avance Cuantitativo Productos'!$N44:$Q44,"="&amp;"")=3,OFFSET('Avance Cuantitativo Productos'!$N44:$N44,0,MATCH(MAX('Avance Cuantitativo Productos'!$N44:$Q44)+1,'Avance Cuantitativo Productos'!$N44:$Q44,1)-1),IF(INDEX('Avance Cuantitativo Productos'!$N44:$Q44,LARGE(('Avance Cuantitativo Productos'!$N44:$Q44&lt;&gt;"")*(_xlfn.SEQUENCE(,COUNTA('Avance Cuantitativo Productos'!$N$6:$Q$6))),1))&gt;INDEX('Avance Cuantitativo Productos'!$N44:$Q44,LARGE(('Avance Cuantitativo Productos'!$N44:$Q44&lt;&gt;"")*(_xlfn.SEQUENCE(,COUNTA('Avance Cuantitativo Productos'!$N$6:$Q$6))),2)),"ERROR, El reporte de avance actual debe ser menor o igual al último valor reportado",OFFSET('Avance Cuantitativo Productos'!$N44:$N44,0,MATCH(MAX('Avance Cuantitativo Productos'!$N44:$Q44)+1,'Avance Cuantitativo Productos'!$N44:$Q44,1)-1))))))))))</f>
        <v/>
      </c>
      <c r="AU44" s="120" t="str">
        <f t="array" aca="1" ref="AU44" ca="1">IF('Avance Cuantitativo Productos'!$H44:$H44="","Seleccionar Anualización",IF(COUNTIF('Avance Cuantitativo Productos'!$N44:$U44,"="&amp;"")=8,"",IF('Avance Cuantitativo Productos'!$H44:$H44="Creciente",IF(COUNTIF('Avance Cuantitativo Productos'!$N44:$U44,"&lt;"&amp;'Avance Cuantitativo Productos'!$G44:$G44)&gt;=1,"ERROR, el valor reportado es inferior a la Línea Base",IF(COUNTIF('Avance Cuantitativo Productos'!$N44:$U44,"="&amp;"")=7,OFFSET('Avance Cuantitativo Productos'!$N44:$N44,0,MATCH(MAX('Avance Cuantitativo Productos'!$N44:$U44)+1,'Avance Cuantitativo Productos'!$N44:$U44,1)-1),IF(INDEX('Avance Cuantitativo Productos'!$N44:$U44,LARGE(('Avance Cuantitativo Productos'!$N44:$U44&lt;&gt;"")*(_xlfn.SEQUENCE(,COUNTA('Avance Cuantitativo Productos'!$N$6:$U$6))),1))&lt;INDEX('Avance Cuantitativo Productos'!$N44:$U44,LARGE(('Avance Cuantitativo Productos'!$N44:$U44&lt;&gt;"")*(_xlfn.SEQUENCE(,COUNTA('Avance Cuantitativo Productos'!$N$6:$U$6))),2)),"ERROR, El reporte de avance actual debe ser mayor o igual al último valor reportado",OFFSET('Avance Cuantitativo Productos'!$N44:$N44,0,MATCH(MAX('Avance Cuantitativo Productos'!$N44:$U44)+1,'Avance Cuantitativo Productos'!$N44:$U44,1)-1)))),IF('Avance Cuantitativo Productos'!$H44:$H44="Constante",OFFSET('Avance Cuantitativo Productos'!$N44:$N44,0,MATCH(MAX('Avance Cuantitativo Productos'!$N44:$U44)+1,'Avance Cuantitativo Productos'!$N44:$U44,1)-1),IF('Avance Cuantitativo Productos'!$H44:$H44="Suma",SUM('Avance Cuantitativo Productos'!$N44:$U44),IF('Avance Cuantitativo Productos'!$H44:$H44="Decreciente",IF(COUNTIF('Avance Cuantitativo Productos'!$N44:$U44,"&gt;"&amp;'Avance Cuantitativo Productos'!$G44:$G44)&gt;=1,"ERROR, el valor reportado es superior a la Línea Base",IF(COUNTIF('Avance Cuantitativo Productos'!$N44:$U44,"="&amp;"")=7,OFFSET('Avance Cuantitativo Productos'!$N44:$N44,0,MATCH(MAX('Avance Cuantitativo Productos'!$N44:$U44)+1,'Avance Cuantitativo Productos'!$N44:$U44,1)-1),IF(INDEX('Avance Cuantitativo Productos'!$N44:$U44,LARGE(('Avance Cuantitativo Productos'!$N44:$U44&lt;&gt;"")*(_xlfn.SEQUENCE(,COUNTA('Avance Cuantitativo Productos'!$N$6:$U$6))),1))&gt;INDEX('Avance Cuantitativo Productos'!$N44:$U44,LARGE(('Avance Cuantitativo Productos'!$N44:$U44&lt;&gt;"")*(_xlfn.SEQUENCE(,COUNTA('Avance Cuantitativo Productos'!$N$6:$U$6))),2)),"ERROR, El reporte de avance actual debe ser menor o igual al último valor reportado",OFFSET('Avance Cuantitativo Productos'!$N44:$N44,0,MATCH(MAX('Avance Cuantitativo Productos'!$N44:$U44)+1,'Avance Cuantitativo Productos'!$N44:$U44,1)-1))))))))))</f>
        <v/>
      </c>
      <c r="AV44" s="120" t="str">
        <f t="array" aca="1" ref="AV44" ca="1" xml:space="preserve"> IF('Avance Cuantitativo Productos'!$H44:$H44="","Seleccionar Anualización",IF(COUNTIF('Avance Cuantitativo Productos'!$N44:$Y44,"="&amp;"")=12,"",IF('Avance Cuantitativo Productos'!$H44:$H44="Creciente",IF(COUNTIF('Avance Cuantitativo Productos'!$N44:$Y44,"&lt;"&amp;'Avance Cuantitativo Productos'!$G44:$G44)&gt;=1,"ERROR, el valor reportado es inferior a la Línea Base",IF(COUNTIF('Avance Cuantitativo Productos'!$N44:$Y44,"="&amp;"")=11,OFFSET('Avance Cuantitativo Productos'!$N44:$N44,0,MATCH(MAX('Avance Cuantitativo Productos'!$N44:$Y44)+1,'Avance Cuantitativo Productos'!$N44:$Y44,1)-1),IF(INDEX('Avance Cuantitativo Productos'!$N44:$Y44,LARGE(('Avance Cuantitativo Productos'!$N44:$Y44&lt;&gt;"")*(_xlfn.SEQUENCE(,COUNTA('Avance Cuantitativo Productos'!$N$6:$Y$6))),1))&lt;INDEX('Avance Cuantitativo Productos'!$N44:$Y44,LARGE(('Avance Cuantitativo Productos'!$N44:$Y44&lt;&gt;"")*(_xlfn.SEQUENCE(,COUNTA('Avance Cuantitativo Productos'!$N$6:$Y$6))),2)),"ERROR, El reporte de avance actual debe ser mayor o igual al último valor reportado",OFFSET('Avance Cuantitativo Productos'!$N44:$N44,0,MATCH(MAX('Avance Cuantitativo Productos'!$N44:$Y44)+1,'Avance Cuantitativo Productos'!$N44:$Y44,1)-1)))),IF('Avance Cuantitativo Productos'!$H44:$H44="Constante",OFFSET('Avance Cuantitativo Productos'!$N44:$N44,0,MATCH(MAX('Avance Cuantitativo Productos'!$N44:$Y44)+1,'Avance Cuantitativo Productos'!$N44:$Y44,1)-1),IF('Avance Cuantitativo Productos'!$H44:$H44="Suma",SUM('Avance Cuantitativo Productos'!$N44:$Y44),IF('Avance Cuantitativo Productos'!$H44:$H44="Decreciente",IF(COUNTIF('Avance Cuantitativo Productos'!$N44:$Y44,"&gt;"&amp;'Avance Cuantitativo Productos'!$G44:$G44)&gt;=1,"ERROR, el valor reportado es superior a la Línea Base",IF(COUNTIF('Avance Cuantitativo Productos'!$N44:$Y44,"="&amp;"")=11,OFFSET('Avance Cuantitativo Productos'!$N44:$N44,0,MATCH(MAX('Avance Cuantitativo Productos'!$N44:$Y44)+1,'Avance Cuantitativo Productos'!$N44:$Y44,1)-1),IF(INDEX('Avance Cuantitativo Productos'!$N44:$Y44,LARGE(('Avance Cuantitativo Productos'!$N44:$Y44&lt;&gt;"")*(_xlfn.SEQUENCE(,COUNTA('Avance Cuantitativo Productos'!$N$6:$Y$6))),1))&gt;INDEX('Avance Cuantitativo Productos'!$N44:$Y44,LARGE(('Avance Cuantitativo Productos'!$N44:$Y44&lt;&gt;"")*(_xlfn.SEQUENCE(,COUNTA('Avance Cuantitativo Productos'!$N$6:$Y$6))),2)),"ERROR, El reporte de avance actual debe ser menor o igual al último valor reportado",OFFSET('Avance Cuantitativo Productos'!$N44:$N44,0,MATCH(MAX('Avance Cuantitativo Productos'!$N44:$Y44)+1,'Avance Cuantitativo Productos'!$N44:$Y44,1)-1))))))))))</f>
        <v/>
      </c>
      <c r="AW44" s="120" t="str">
        <f t="array" aca="1" ref="AW44" ca="1" xml:space="preserve"> IF('Avance Cuantitativo Productos'!$H44:$H44="","Seleccionar Anualización",IF(COUNTIF('Avance Cuantitativo Productos'!$N44:$AC44,"="&amp;"")=16,"",IF('Avance Cuantitativo Productos'!$H44:$H44="Creciente",IF(COUNTIF('Avance Cuantitativo Productos'!$N44:$AC44,"&lt;"&amp;'Avance Cuantitativo Productos'!$G44:$G44)&gt;=1,"ERROR, el valor reportado es inferior a la Línea Base",IF(COUNTIF('Avance Cuantitativo Productos'!$N44:$AC44,"="&amp;"")=15,OFFSET('Avance Cuantitativo Productos'!$N44:$N44,0,MATCH(MAX('Avance Cuantitativo Productos'!$N44:$AC44)+1,'Avance Cuantitativo Productos'!$N44:$AC44,1)-1),IF(INDEX('Avance Cuantitativo Productos'!$N44:$AC44,LARGE(('Avance Cuantitativo Productos'!$N44:$AC44&lt;&gt;"")*(_xlfn.SEQUENCE(,COUNTA('Avance Cuantitativo Productos'!$N$6:$AC$6))),1))&lt;INDEX('Avance Cuantitativo Productos'!$N44:$AC44,LARGE(('Avance Cuantitativo Productos'!$N44:$AC44&lt;&gt;"")*(_xlfn.SEQUENCE(,COUNTA('Avance Cuantitativo Productos'!$N$6:$AC$6))),2)),"ERROR, El reporte de avance actual debe ser mayor o igual al último valor reportado",OFFSET('Avance Cuantitativo Productos'!$N44:$N44,0,MATCH(MAX('Avance Cuantitativo Productos'!$N44:$AC44)+1,'Avance Cuantitativo Productos'!$N44:$AC44,1)-1)))),IF('Avance Cuantitativo Productos'!$H44:$H44="Constante",OFFSET('Avance Cuantitativo Productos'!$N44:$N44,0,MATCH(MAX('Avance Cuantitativo Productos'!$N44:$AC44)+1,'Avance Cuantitativo Productos'!$N44:$AC44,1)-1),IF('Avance Cuantitativo Productos'!$H44:$H44="Suma",SUM('Avance Cuantitativo Productos'!$N44:$AC44),IF('Avance Cuantitativo Productos'!$H44:$H44="Decreciente",IF(COUNTIF('Avance Cuantitativo Productos'!$N44:$AC44,"&gt;"&amp;'Avance Cuantitativo Productos'!$G44:$G44)&gt;=1,"ERROR, el valor reportado es superior a la Línea Base",IF(COUNTIF('Avance Cuantitativo Productos'!$N44:$AC44,"="&amp;"")=15,OFFSET('Avance Cuantitativo Productos'!$N44:$N44,0,MATCH(MAX('Avance Cuantitativo Productos'!$N44:$AC44)+1,'Avance Cuantitativo Productos'!$N44:$AC44,1)-1),IF(INDEX('Avance Cuantitativo Productos'!$N44:$AC44,LARGE(('Avance Cuantitativo Productos'!$N44:$AC44&lt;&gt;"")*(_xlfn.SEQUENCE(,COUNTA('Avance Cuantitativo Productos'!$N$6:$AC$6))),1))&gt;INDEX('Avance Cuantitativo Productos'!$N44:$AC44,LARGE(('Avance Cuantitativo Productos'!$N44:$AC44&lt;&gt;"")*(_xlfn.SEQUENCE(,COUNTA('Avance Cuantitativo Productos'!$N$6:$AC$6))),2)),"ERROR, El reporte de avance actual debe ser menor o igual al último valor reportado",OFFSET('Avance Cuantitativo Productos'!$N44:$N44,0,MATCH(MAX('Avance Cuantitativo Productos'!$N44:$AC44)+1,'Avance Cuantitativo Productos'!$N44:$AC44,1)-1))))))))))</f>
        <v/>
      </c>
      <c r="AX44" s="120" t="str">
        <f t="array" aca="1" ref="AX44" ca="1" xml:space="preserve"> IF('Avance Cuantitativo Productos'!$H44:$H44="","Seleccionar Anualización",IF(COUNTIF('Avance Cuantitativo Productos'!$N44:$AG44,"="&amp;"")=20,"",IF('Avance Cuantitativo Productos'!$H44:$H44="Creciente",IF(COUNTIF('Avance Cuantitativo Productos'!$N44:$AG44,"&lt;"&amp;'Avance Cuantitativo Productos'!$G44:$G44)&gt;=1,"ERROR, el valor reportado es inferior a la Línea Base",IF(COUNTIF('Avance Cuantitativo Productos'!$N44:$AG44,"="&amp;"")=19,OFFSET('Avance Cuantitativo Productos'!$N44:$N44,0,MATCH(MAX('Avance Cuantitativo Productos'!$N44:$AG44)+1,'Avance Cuantitativo Productos'!$N44:$AG44,1)-1),IF(INDEX('Avance Cuantitativo Productos'!$N44:$AG44,LARGE(('Avance Cuantitativo Productos'!$N44:$AG44&lt;&gt;"")*(_xlfn.SEQUENCE(,COUNTA('Avance Cuantitativo Productos'!$N$6:$AG$6))),1))&lt;INDEX('Avance Cuantitativo Productos'!$N44:$AG44,LARGE(('Avance Cuantitativo Productos'!$N44:$AG44&lt;&gt;"")*(_xlfn.SEQUENCE(,COUNTA('Avance Cuantitativo Productos'!$N$6:$AG$6))),2)),"ERROR, El reporte de avance actual debe ser mayor o igual al último valor reportado",OFFSET('Avance Cuantitativo Productos'!$N44:$N44,0,MATCH(MAX('Avance Cuantitativo Productos'!$N44:$AG44)+1,'Avance Cuantitativo Productos'!$N44:$AG44,1)-1)))),IF('Avance Cuantitativo Productos'!$H44:$H44="Constante",OFFSET('Avance Cuantitativo Productos'!$N44:$N44,0,MATCH(MAX('Avance Cuantitativo Productos'!$N44:$AG44)+1,'Avance Cuantitativo Productos'!$N44:$AG44,1)-1),IF('Avance Cuantitativo Productos'!$H44:$H44="Suma",SUM('Avance Cuantitativo Productos'!$N44:$AG44),IF('Avance Cuantitativo Productos'!$H44:$H44="Decreciente",IF(COUNTIF('Avance Cuantitativo Productos'!$N44:$AG44,"&gt;"&amp;'Avance Cuantitativo Productos'!$G44:$G44)&gt;=1,"ERROR, el valor reportado es superior a la Línea Base",IF(COUNTIF('Avance Cuantitativo Productos'!$N44:$AG44,"="&amp;"")=19,OFFSET('Avance Cuantitativo Productos'!$N44:$N44,0,MATCH(MAX('Avance Cuantitativo Productos'!$N44:$AG44)+1,'Avance Cuantitativo Productos'!$N44:$AG44,1)-1),IF(INDEX('Avance Cuantitativo Productos'!$N44:$AG44,LARGE(('Avance Cuantitativo Productos'!$N44:$AG44&lt;&gt;"")*(_xlfn.SEQUENCE(,COUNTA('Avance Cuantitativo Productos'!$N$6:$AG$6))),1))&gt;INDEX('Avance Cuantitativo Productos'!$N44:$AG44,LARGE(('Avance Cuantitativo Productos'!$N44:$AG44&lt;&gt;"")*(_xlfn.SEQUENCE(,COUNTA('Avance Cuantitativo Productos'!$N$6:$AG$6))),2)),"ERROR, El reporte de avance actual debe ser menor o igual al último valor reportado",OFFSET('Avance Cuantitativo Productos'!$N44:$N44,0,MATCH(MAX('Avance Cuantitativo Productos'!$N44:$AG44)+1,'Avance Cuantitativo Productos'!$N44:$AG44,1)-1))))))))))</f>
        <v/>
      </c>
      <c r="AY44" s="120">
        <f t="array" aca="1" ref="AY44" ca="1" xml:space="preserve"> IF('Avance Cuantitativo Productos'!$H44:$H44="","Seleccionar Anualización",IF(COUNTIF('Avance Cuantitativo Productos'!$N44:$AK44,"="&amp;"")=24,"",IF('Avance Cuantitativo Productos'!$H44:$H44="Creciente",IF(COUNTIF('Avance Cuantitativo Productos'!$N44:$AK44,"&lt;"&amp;'Avance Cuantitativo Productos'!$G44:$G44)&gt;=1,"ERROR, el valor reportado es inferior a la Línea Base",IF(COUNTIF('Avance Cuantitativo Productos'!$N44:$AK44,"="&amp;"")=23,OFFSET('Avance Cuantitativo Productos'!$N44:$N44,0,MATCH(MAX('Avance Cuantitativo Productos'!$N44:$AK44)+1,'Avance Cuantitativo Productos'!$N44:$AK44,1)-1),IF(INDEX('Avance Cuantitativo Productos'!$N44:$AK44,LARGE(('Avance Cuantitativo Productos'!$N44:$AK44&lt;&gt;"")*(_xlfn.SEQUENCE(,COUNTA('Avance Cuantitativo Productos'!$N$6:$AK$6))),1))&lt;INDEX('Avance Cuantitativo Productos'!$N44:$AK44,LARGE(('Avance Cuantitativo Productos'!$N44:$AK44&lt;&gt;"")*(_xlfn.SEQUENCE(,COUNTA('Avance Cuantitativo Productos'!$N$6:$AK$6))),2)),"ERROR, El reporte de avance actual debe ser mayor o igual al último valor reportado",OFFSET('Avance Cuantitativo Productos'!$N44:$N44,0,MATCH(MAX('Avance Cuantitativo Productos'!$N44:$AK44)+1,'Avance Cuantitativo Productos'!$N44:$AK44,1)-1)))),IF('Avance Cuantitativo Productos'!$H44:$H44="Constante",OFFSET('Avance Cuantitativo Productos'!$N44:$N44,0,MATCH(MAX('Avance Cuantitativo Productos'!$N44:$AK44)+1,'Avance Cuantitativo Productos'!$N44:$AK44,1)-1),IF('Avance Cuantitativo Productos'!$H44:$H44="Suma",SUM('Avance Cuantitativo Productos'!$N44:$AK44),IF('Avance Cuantitativo Productos'!$H44:$H44="Decreciente",IF(COUNTIF('Avance Cuantitativo Productos'!$N44:$AK44,"&gt;"&amp;'Avance Cuantitativo Productos'!$G44:$G44)&gt;=1,"ERROR, el valor reportado es superior a la Línea Base",IF(COUNTIF('Avance Cuantitativo Productos'!$N44:$AK44,"="&amp;"")=23,OFFSET('Avance Cuantitativo Productos'!$N44:$N44,0,MATCH(MAX('Avance Cuantitativo Productos'!$N44:$AK44)+1,'Avance Cuantitativo Productos'!$N44:$AK44,1)-1),IF(INDEX('Avance Cuantitativo Productos'!$N44:$AK44,LARGE(('Avance Cuantitativo Productos'!$N44:$AK44&lt;&gt;"")*(_xlfn.SEQUENCE(,COUNTA('Avance Cuantitativo Productos'!$N$6:$AK$6))),1))&gt;INDEX('Avance Cuantitativo Productos'!$N44:$AK44,LARGE(('Avance Cuantitativo Productos'!$N44:$AK44&lt;&gt;"")*(_xlfn.SEQUENCE(,COUNTA('Avance Cuantitativo Productos'!$N$6:$AK$6))),2)),"ERROR, El reporte de avance actual debe ser menor o igual al último valor reportado",OFFSET('Avance Cuantitativo Productos'!$N44:$N44,0,MATCH(MAX('Avance Cuantitativo Productos'!$N44:$AK44)+1,'Avance Cuantitativo Productos'!$N44:$AK44,1)-1))))))))))</f>
        <v>66872</v>
      </c>
      <c r="AZ44" s="120">
        <f t="array" aca="1" ref="AZ44" ca="1" xml:space="preserve"> IF('Avance Cuantitativo Productos'!$H44:$H44="","Seleccionar Anualización",IF(COUNTIF('Avance Cuantitativo Productos'!$N44:$AO44,"="&amp;"")=28,"",IF('Avance Cuantitativo Productos'!$H44:$H44="Creciente",IF(COUNTIF('Avance Cuantitativo Productos'!$N44:$AO44,"&lt;"&amp;'Avance Cuantitativo Productos'!$G44:$G44)&gt;=1,"ERROR, el valor reportado es inferior a la Línea Base",IF(COUNTIF('Avance Cuantitativo Productos'!$N44:$AO44,"="&amp;"")=27,OFFSET('Avance Cuantitativo Productos'!$N44:$N44,0,MATCH(MAX('Avance Cuantitativo Productos'!$N44:$AO44)+1,'Avance Cuantitativo Productos'!$N44:$AO44,1)-1),IF(INDEX('Avance Cuantitativo Productos'!$N44:$AO44,LARGE(('Avance Cuantitativo Productos'!$N44:$AO44&lt;&gt;"")*(_xlfn.SEQUENCE(,COUNTA('Avance Cuantitativo Productos'!$N$6:$AO$6))),1))&lt;INDEX('Avance Cuantitativo Productos'!$N44:$AO44,LARGE(('Avance Cuantitativo Productos'!$N44:$AO44&lt;&gt;"")*(_xlfn.SEQUENCE(,COUNTA('Avance Cuantitativo Productos'!$N$6:$AO$6))),2)),"ERROR, El reporte de avance actual debe ser mayor o igual al último valor reportado",OFFSET('Avance Cuantitativo Productos'!$N44:$N44,0,MATCH(MAX('Avance Cuantitativo Productos'!$N44:$AO44)+1,'Avance Cuantitativo Productos'!$N44:$AO44,1)-1)))),IF('Avance Cuantitativo Productos'!$H44:$H44="Constante",OFFSET('Avance Cuantitativo Productos'!$N44:$N44,0,MATCH(MAX('Avance Cuantitativo Productos'!$N44:$AO44)+1,'Avance Cuantitativo Productos'!$N44:$AO44,1)-1),IF('Avance Cuantitativo Productos'!$H44:$H44="Suma",SUM('Avance Cuantitativo Productos'!$N44:$AO44),IF('Avance Cuantitativo Productos'!$H44:$H44="Decreciente",IF(COUNTIF('Avance Cuantitativo Productos'!$N44:$AO44,"&gt;"&amp;'Avance Cuantitativo Productos'!$G44:$G44)&gt;=1,"ERROR, el valor reportado es superior a la Línea Base",IF(COUNTIF('Avance Cuantitativo Productos'!$N44:$AO44,"="&amp;"")=27,OFFSET('Avance Cuantitativo Productos'!$N44:$N44,0,MATCH(MAX('Avance Cuantitativo Productos'!$N44:$AO44)+1,'Avance Cuantitativo Productos'!$N44:$AO44,1)-1),IF(INDEX('Avance Cuantitativo Productos'!$N44:$AO44,LARGE(('Avance Cuantitativo Productos'!$N44:$AO44&lt;&gt;"")*(_xlfn.SEQUENCE(,COUNTA('Avance Cuantitativo Productos'!$N$6:$AO$6))),1))&gt;INDEX('Avance Cuantitativo Productos'!$N44:$AO44,LARGE(('Avance Cuantitativo Productos'!$N44:$AO44&lt;&gt;"")*(_xlfn.SEQUENCE(,COUNTA('Avance Cuantitativo Productos'!$N$6:$AO$6))),2)),"ERROR, El reporte de avance actual debe ser menor o igual al último valor reportado",OFFSET('Avance Cuantitativo Productos'!$N44:$N44,0,MATCH(MAX('Avance Cuantitativo Productos'!$N44:$AO44)+1,'Avance Cuantitativo Productos'!$N44:$AO44,1)-1))))))))))</f>
        <v>126234</v>
      </c>
      <c r="BA44" s="120">
        <f t="array" aca="1" ref="BA44" ca="1" xml:space="preserve"> IF('Avance Cuantitativo Productos'!$H44:$H44="","Seleccionar Anualización",IF(COUNTIF('Avance Cuantitativo Productos'!$N44:$AS44,"="&amp;"")=32,"",IF('Avance Cuantitativo Productos'!$H44:$H44="Creciente",IF(COUNTIF('Avance Cuantitativo Productos'!$N44:$AS44,"&lt;"&amp;'Avance Cuantitativo Productos'!$G44:$G44)&gt;=1,"ERROR, el valor reportado es inferior a la Línea Base",IF(COUNTIF('Avance Cuantitativo Productos'!$N44:$AS44,"="&amp;"")=31,OFFSET('Avance Cuantitativo Productos'!$N44:$N44,0,MATCH(MAX('Avance Cuantitativo Productos'!$N44:$AS44)+1,'Avance Cuantitativo Productos'!$N44:$AS44,1)-1),IF(INDEX('Avance Cuantitativo Productos'!$N44:$AS44,LARGE(('Avance Cuantitativo Productos'!$N44:$AS44&lt;&gt;"")*(_xlfn.SEQUENCE(,COUNTA('Avance Cuantitativo Productos'!$N$6:$AS$6))),1))&lt;INDEX('Avance Cuantitativo Productos'!$N44:$AS44,LARGE(('Avance Cuantitativo Productos'!$N44:$AS44&lt;&gt;"")*(_xlfn.SEQUENCE(,COUNTA('Avance Cuantitativo Productos'!$N$6:$AS$6))),2)),"ERROR, El reporte de avance actual debe ser mayor o igual al último valor reportado",OFFSET('Avance Cuantitativo Productos'!$N44:$N44,0,MATCH(MAX('Avance Cuantitativo Productos'!$N44:$AS44)+1,'Avance Cuantitativo Productos'!$N44:$AS44,1)-1)))),IF('Avance Cuantitativo Productos'!$H44:$H44="Constante",OFFSET('Avance Cuantitativo Productos'!$N44:$N44,0,MATCH(MAX('Avance Cuantitativo Productos'!$N44:$AS44)+1,'Avance Cuantitativo Productos'!$N44:$AS44,1)-1),IF('Avance Cuantitativo Productos'!$H44:$H44="Suma",SUM('Avance Cuantitativo Productos'!$N44:$AS44),IF('Avance Cuantitativo Productos'!$H44:$H44="Decreciente",IF(COUNTIF('Avance Cuantitativo Productos'!$N44:$AS44,"&gt;"&amp;'Avance Cuantitativo Productos'!$G44:$G44)&gt;=1,"ERROR, el valor reportado es superior a la Línea Base",IF(COUNTIF('Avance Cuantitativo Productos'!$N44:$AS44,"="&amp;"")=31,OFFSET('Avance Cuantitativo Productos'!$N44:$N44,0,MATCH(MAX('Avance Cuantitativo Productos'!$N44:$AS44)+1,'Avance Cuantitativo Productos'!$N44:$AS44,1)-1),IF(INDEX('Avance Cuantitativo Productos'!$N44:$AS44,LARGE(('Avance Cuantitativo Productos'!$N44:$AS44&lt;&gt;"")*(_xlfn.SEQUENCE(,COUNTA('Avance Cuantitativo Productos'!$N$6:$AS$6))),1))&gt;INDEX('Avance Cuantitativo Productos'!$N44:$AS44,LARGE(('Avance Cuantitativo Productos'!$N44:$AS44&lt;&gt;"")*(_xlfn.SEQUENCE(,COUNTA('Avance Cuantitativo Productos'!$N$6:$AS$6))),2)),"ERROR, El reporte de avance actual debe ser menor o igual al último valor reportado",OFFSET('Avance Cuantitativo Productos'!$N44:$N44,0,MATCH(MAX('Avance Cuantitativo Productos'!$N44:$AS44)+1,'Avance Cuantitativo Productos'!$N44:$AS44,1)-1))))))))))</f>
        <v>126234</v>
      </c>
      <c r="BB44" s="42"/>
      <c r="BC44" s="45"/>
      <c r="BD44" s="45"/>
      <c r="BE44" s="45"/>
      <c r="BF44" s="45"/>
      <c r="BG44" s="173">
        <f>28147*1.05</f>
        <v>29554.350000000002</v>
      </c>
      <c r="BH44" s="173">
        <v>31032.067500000005</v>
      </c>
      <c r="BI44" s="173">
        <v>32583.670875000007</v>
      </c>
      <c r="BJ44" s="183">
        <v>53075</v>
      </c>
      <c r="BK44" s="120" t="str">
        <f t="array" aca="1" ref="BK44" ca="1">IF('Avance Cuantitativo Productos'!$H44:$H44="","Seleccionar Anualización",IF(COUNTIF('Avance Cuantitativo Productos'!$BB44:$BB44,"="&amp;"")=1,"",IF(AND(OR('Avance Cuantitativo Productos'!$H44:$H44="Creciente",'Avance Cuantitativo Productos'!$H44:$H44="Constante",'Avance Cuantitativo Productos'!$H44:$H44="Suma"),'Avance Cuantitativo Productos'!$BB44:$BB44&gt;'Avance Cuantitativo Productos'!$BJ44:$BJ44),"ERROR, las metas de las vigencias no pueden ser mayores a la meta final",IF(AND('Avance Cuantitativo Productos'!$H44:$H44="Decreciente",'Avance Cuantitativo Productos'!$BB44:$BB44&lt;'Avance Cuantitativo Productos'!$BJ44:$BJ44),"ERROR, las metas de las vigencias no pueden ser menores a la meta final",IF(OR('Avance Cuantitativo Productos'!$H44:$H44="Creciente",'Avance Cuantitativo Productos'!$H44:$H44="Constante",'Avance Cuantitativo Productos'!$H44:$H44="Suma",'Avance Cuantitativo Productos'!$H44:$H44="Decreciente"),IF((MAX(COLUMN('Avance Cuantitativo Productos'!$N44:$Q44)*(INDEX(INT(ISNUMBER('Avance Cuantitativo Productos'!$N44:$Q44)),LARGE((INT(ISNUMBER('Avance Cuantitativo Productos'!$N44:$Q44))&lt;&gt;0)*(_xlfn.SEQUENCE(,COUNTA('Avance Cuantitativo Productos'!$N$6:$Q$6))),1))=INT(ISNUMBER('Avance Cuantitativo Productos'!$N44:$Q44))))-COLUMN('Avance Cuantitativo Productos'!$N44:$N44)+1)=1,OFFSET('Avance Cuantitativo Productos'!$BB44:$BB44,0,MATCH(MAX('Avance Cuantitativo Productos'!$BB44:$BB44)+1,'Avance Cuantitativo Productos'!$BB44:$BB44,1)-1)/4,IF((MAX(COLUMN('Avance Cuantitativo Productos'!$N44:$Q44)*(INDEX(INT(ISNUMBER('Avance Cuantitativo Productos'!$N44:$Q44)),LARGE((INT(ISNUMBER('Avance Cuantitativo Productos'!$N44:$Q44))&lt;&gt;0)*(_xlfn.SEQUENCE(,COUNTA('Avance Cuantitativo Productos'!$N$6:$Q$6))),1))=INT(ISNUMBER('Avance Cuantitativo Productos'!$N44:$Q44))))-COLUMN('Avance Cuantitativo Productos'!$N44:$N44)+1)=2,OFFSET('Avance Cuantitativo Productos'!$BB44:$BB44,0,MATCH(MAX('Avance Cuantitativo Productos'!$BB44:$BB44)+1,'Avance Cuantitativo Productos'!$BB44:$BB44,1)-1)/2,IF((MAX(COLUMN('Avance Cuantitativo Productos'!$N44:$Q44)*(INDEX(INT(ISNUMBER('Avance Cuantitativo Productos'!$N44:$Q44)),LARGE((INT(ISNUMBER('Avance Cuantitativo Productos'!$N44:$Q44))&lt;&gt;0)*(_xlfn.SEQUENCE(,COUNTA('Avance Cuantitativo Productos'!$N$6:$Q$6))),1))=INT(ISNUMBER('Avance Cuantitativo Productos'!$N44:$Q44))))-COLUMN('Avance Cuantitativo Productos'!$N44:$N44)+1)=3,OFFSET('Avance Cuantitativo Productos'!$BB44:$BB44,0,MATCH(MAX('Avance Cuantitativo Productos'!$BB44:$BB44)+1,'Avance Cuantitativo Productos'!$BB44:$BB44,1)-1)*3/4,IF((MAX(COLUMN('Avance Cuantitativo Productos'!$N44:$Q44)*(INDEX(INT(ISNUMBER('Avance Cuantitativo Productos'!$N44:$Q44)),LARGE((INT(ISNUMBER('Avance Cuantitativo Productos'!$N44:$Q44))&lt;&gt;0)*(_xlfn.SEQUENCE(,COUNTA('Avance Cuantitativo Productos'!$N$6:$Q$6))),1))=INT(ISNUMBER('Avance Cuantitativo Productos'!$N44:$Q44))))-COLUMN('Avance Cuantitativo Productos'!$N44:$N44)+1)=4,OFFSET('Avance Cuantitativo Productos'!$BB44:$BB44,0,MATCH(MAX('Avance Cuantitativo Productos'!$BB44:$BB44)+1,'Avance Cuantitativo Productos'!$BB44:$BB44,1)-1),)))))))))</f>
        <v/>
      </c>
      <c r="BL44" s="126" t="str">
        <f t="array" aca="1" ref="BL44" ca="1">+IF(AND('Avance Cuantitativo Productos'!$BK44:$BK44="",'Avance Cuantitativo Productos'!$BC44:$BC44=""),"",IF(OR(AND(_xlfn.XLOOKUP('Avance Cuantitativo Productos'!$I44:$I44,Listas!$G$2:$G$10,Listas!$I$2:$I$10&lt;1),'Avance Cuantitativo Productos'!$BC44:$BC44=""),'Avance Cuantitativo Productos'!$BC44:$BC44="",COUNTIF('Avance Cuantitativo Productos'!$R44:$U44,"="&amp;"")&gt;=4),MAX('Avance Cuantitativo Productos'!$BK44:$BK44,'Avance Cuantitativo Productos'!$BB44:$BB44),IF('Avance Cuantitativo Productos'!$H44:$H44="","Seleccionar Anualización",IF(COUNTIF('Avance Cuantitativo Productos'!$BB44:$BC44,"="&amp;"")=2,"",IF(AND(OR('Avance Cuantitativo Productos'!$H44:$H44="Creciente",'Avance Cuantitativo Productos'!$H44:$H44="Constante",'Avance Cuantitativo Productos'!$H44:$H44="Suma"),'Avance Cuantitativo Productos'!$BC44:$BC44&gt;'Avance Cuantitativo Productos'!$BJ44:$BJ44),"ERROR, las metas de las vigencias no pueden ser mayores a la meta final",IF(AND('Avance Cuantitativo Productos'!$H44:$H44="Decreciente",'Avance Cuantitativo Productos'!$BC44:$BC44&lt;'Avance Cuantitativo Productos'!$BJ44:$BJ44),"ERROR, las metas de las vigencias no pueden ser menores a la meta final",IF(OR('Avance Cuantitativo Productos'!$H44:$H44="Creciente",'Avance Cuantitativo Productos'!$H44:$H44="Constante",'Avance Cuantitativo Productos'!$H44:$H44="Decreciente"),IF((MAX(COLUMN('Avance Cuantitativo Productos'!$R44:$U44)*(INDEX('Avance Cuantitativo Productos'!$R44:$U44,LARGE(('Avance Cuantitativo Productos'!$R44:$U44&lt;&gt;"")*(_xlfn.SEQUENCE(,COUNTA('Avance Cuantitativo Productos'!$R$6:$U$6))),1))='Avance Cuantitativo Productos'!$R44:$U44))-COLUMN('Avance Cuantitativo Productos'!$R44:$R44)+1)=1,(OFFSET('Avance Cuantitativo Productos'!$BB44:$BB44,0,_xlfn.XMATCH('Avance Cuantitativo Productos'!$BC$6:$BC$6,'Avance Cuantitativo Productos'!$BB$6:$BC$6)-1)-(OFFSET('Avance Cuantitativo Productos'!$BB44:$BB44,0,_xlfn.XMATCH('Avance Cuantitativo Productos'!$BC$6:$BC$6,'Avance Cuantitativo Productos'!$BB$6:$BC$6)-2)))/4+OFFSET('Avance Cuantitativo Productos'!$BB44:$BB44,0,_xlfn.XMATCH('Avance Cuantitativo Productos'!$BC$6:$BC$6,'Avance Cuantitativo Productos'!$BB$6:$BC$6)-2),IF((MAX(COLUMN('Avance Cuantitativo Productos'!$R44:$U44)*(INDEX('Avance Cuantitativo Productos'!$R44:$U44,LARGE(('Avance Cuantitativo Productos'!$R44:$U44&lt;&gt;"")*(_xlfn.SEQUENCE(,COUNTA('Avance Cuantitativo Productos'!$R$6:$U$6))),1))='Avance Cuantitativo Productos'!$R44:$U44))-COLUMN('Avance Cuantitativo Productos'!$R44:$R44)+1)=2,(OFFSET('Avance Cuantitativo Productos'!$BB44:$BB44,0,_xlfn.XMATCH('Avance Cuantitativo Productos'!$BC$6:$BC$6,'Avance Cuantitativo Productos'!$BB$6:$BC$6)-1)-OFFSET('Avance Cuantitativo Productos'!$BB44:$BB44,0,_xlfn.XMATCH('Avance Cuantitativo Productos'!$BC$6:$BC$6,'Avance Cuantitativo Productos'!$BB$6:$BC$6)-2))/2+OFFSET('Avance Cuantitativo Productos'!$BB44:$BB44,0,_xlfn.XMATCH('Avance Cuantitativo Productos'!$BC$6:$BC$6,'Avance Cuantitativo Productos'!$BB$6:$BC$6)-2),IF((MAX(COLUMN('Avance Cuantitativo Productos'!$R44:$U44)*(INDEX('Avance Cuantitativo Productos'!$R44:$U44,LARGE(('Avance Cuantitativo Productos'!$R44:$U44&lt;&gt;"")*(_xlfn.SEQUENCE(,COUNTA('Avance Cuantitativo Productos'!$R$6:$U$6))),1))='Avance Cuantitativo Productos'!$R44:$U44))-COLUMN('Avance Cuantitativo Productos'!$R44:$R44)+1)=3,(OFFSET('Avance Cuantitativo Productos'!$BB44:$BB44,0,_xlfn.XMATCH('Avance Cuantitativo Productos'!$BC$6:$BC$6,'Avance Cuantitativo Productos'!$BB$6:$BC$6)-1)-OFFSET('Avance Cuantitativo Productos'!$BB44:$BB44,0,_xlfn.XMATCH('Avance Cuantitativo Productos'!$BC$6:$BC$6,'Avance Cuantitativo Productos'!$BB$6:$BC$6)-2))*3/4+OFFSET('Avance Cuantitativo Productos'!$BB44:$BB44,0,_xlfn.XMATCH('Avance Cuantitativo Productos'!$BC$6:$BC$6,'Avance Cuantitativo Productos'!$BB$6:$BC$6)-2),IF((MAX(COLUMN('Avance Cuantitativo Productos'!$R44:$U44)*(INDEX('Avance Cuantitativo Productos'!$R44:$U44,LARGE(('Avance Cuantitativo Productos'!$R44:$U44&lt;&gt;"")*(_xlfn.SEQUENCE(,COUNTA('Avance Cuantitativo Productos'!$R$6:$U$6))),1))='Avance Cuantitativo Productos'!$R44:$U44))-COLUMN('Avance Cuantitativo Productos'!$R44:$R44)+1)=4,(OFFSET('Avance Cuantitativo Productos'!$BB44:$BB44,0,_xlfn.XMATCH('Avance Cuantitativo Productos'!$BC$6:$BC$6,'Avance Cuantitativo Productos'!$BB$6:$BC$6)-1)-OFFSET('Avance Cuantitativo Productos'!$BB44:$BB44,0,_xlfn.XMATCH('Avance Cuantitativo Productos'!$BC$6:$BC$6,'Avance Cuantitativo Productos'!$BB$6:$BC$6)-2))+OFFSET('Avance Cuantitativo Productos'!$BB44:$BB44,0,_xlfn.XMATCH('Avance Cuantitativo Productos'!$BC$6:$BC$6,'Avance Cuantitativo Productos'!$BB$6:$BC$6)-2))))),IF('Avance Cuantitativo Productos'!$H44:$H44="Suma",IF((MAX(COLUMN('Avance Cuantitativo Productos'!$R44:$U44)*(INDEX(INT(ISNUMBER('Avance Cuantitativo Productos'!$R44:$U44)),LARGE((INT(ISNUMBER('Avance Cuantitativo Productos'!$R44:$U44))&lt;&gt;0)*(_xlfn.SEQUENCE(,COUNTA('Avance Cuantitativo Productos'!$R$6:$U$6))),1))=INT(ISNUMBER('Avance Cuantitativo Productos'!$R44:$U44))))-COLUMN('Avance Cuantitativo Productos'!$R44:$R44)+1)=1,(OFFSET('Avance Cuantitativo Productos'!$BB44:$BB44,0,_xlfn.XMATCH('Avance Cuantitativo Productos'!$BC$6:$BC$6,'Avance Cuantitativo Productos'!$BB$6:$BC$6,1,1)-1)/4+SUM('Avance Cuantitativo Productos'!$BB44:$BB44)),IF((MAX(COLUMN('Avance Cuantitativo Productos'!$R44:$U44)*(INDEX(INT(ISNUMBER('Avance Cuantitativo Productos'!$R44:$U44)),LARGE((INT(ISNUMBER('Avance Cuantitativo Productos'!$R44:$U44))&lt;&gt;0)*(_xlfn.SEQUENCE(,COUNTA('Avance Cuantitativo Productos'!$R$6:$U$6))),1))=INT(ISNUMBER('Avance Cuantitativo Productos'!$R44:$U44))))-COLUMN('Avance Cuantitativo Productos'!$R44:$R44)+1)=2,(OFFSET('Avance Cuantitativo Productos'!$BB44:$BB44,0,_xlfn.XMATCH('Avance Cuantitativo Productos'!$BC$6:$BC$6,'Avance Cuantitativo Productos'!$BB$6:$BC$6,1,1)-1)/2+SUM('Avance Cuantitativo Productos'!$BB44:$BB44)),IF((MAX(COLUMN('Avance Cuantitativo Productos'!$R44:$U44)*(INDEX(INT(ISNUMBER('Avance Cuantitativo Productos'!$R44:$U44)),LARGE((INT(ISNUMBER('Avance Cuantitativo Productos'!$R44:$U44))&lt;&gt;0)*(_xlfn.SEQUENCE(,COUNTA('Avance Cuantitativo Productos'!$R$6:$U$6))),1))=INT(ISNUMBER('Avance Cuantitativo Productos'!$R44:$U44))))-COLUMN('Avance Cuantitativo Productos'!$R44:$R44)+1)=3,(OFFSET('Avance Cuantitativo Productos'!$BB44:$BB44,0,_xlfn.XMATCH('Avance Cuantitativo Productos'!$BC$6:$BC$6,'Avance Cuantitativo Productos'!$BB$6:$BC$6,1,1)-1)*3/4+SUM('Avance Cuantitativo Productos'!$BB44:$BB44)),IF((MAX(COLUMN('Avance Cuantitativo Productos'!$R44:$U44)*(INDEX(INT(ISNUMBER('Avance Cuantitativo Productos'!$R44:$U44)),LARGE((INT(ISNUMBER('Avance Cuantitativo Productos'!$R44:$U44))&lt;&gt;0)*(_xlfn.SEQUENCE(,COUNTA('Avance Cuantitativo Productos'!$R$6:$U$6))),1))=INT(ISNUMBER('Avance Cuantitativo Productos'!$R44:$U44))))-COLUMN('Avance Cuantitativo Productos'!$R44:$R44)+1)=4,(OFFSET('Avance Cuantitativo Productos'!$BB44:$BB44,0,_xlfn.XMATCH('Avance Cuantitativo Productos'!$BC$6:$BC$6,'Avance Cuantitativo Productos'!$BB$6:$BC$6,1,1)-1)+SUM('Avance Cuantitativo Productos'!$BB44:$BB44)),))))))))))))</f>
        <v/>
      </c>
      <c r="BM44" s="126" t="str">
        <f t="array" aca="1" ref="BM44" ca="1">+IF(AND('Avance Cuantitativo Productos'!$BL44:$BL44="",'Avance Cuantitativo Productos'!$BD44:$BD44=""),"",IF(OR(AND(_xlfn.XLOOKUP('Avance Cuantitativo Productos'!$I44:$I44,Listas!$G$2:$G$10,Listas!$I$2:$I$10)&lt;1,'Avance Cuantitativo Productos'!$BD44:$BD44=""),'Avance Cuantitativo Productos'!$BD44:$BD44="",COUNTIF('Avance Cuantitativo Productos'!$V44:$Y44,"="&amp;"")&gt;=4),MAX('Avance Cuantitativo Productos'!$BL44:$BL44,'Avance Cuantitativo Productos'!$BC44:$BC44),IF('Avance Cuantitativo Productos'!$H44:$H44="","Seleccionar Anualización",IF(COUNTIF('Avance Cuantitativo Productos'!$BB44:$BD44,"="&amp;"")=3,"",IF(AND(OR('Avance Cuantitativo Productos'!$H44:$H44="Creciente",'Avance Cuantitativo Productos'!$H44:$H44="Constante",'Avance Cuantitativo Productos'!$H44:$H44="Suma"),'Avance Cuantitativo Productos'!$BD44:$BD44&gt;'Avance Cuantitativo Productos'!$BJ44:$BJ44),"ERROR, las metas de las vigencias no pueden ser mayores a la meta final",IF(AND('Avance Cuantitativo Productos'!$H44:$H44="Decreciente",'Avance Cuantitativo Productos'!$BD44:$BD44&lt;'Avance Cuantitativo Productos'!$BJ44:$BJ44),"ERROR, las metas de las vigencias no pueden ser menores a la meta final",IF(OR('Avance Cuantitativo Productos'!$H44:$H44="Creciente",'Avance Cuantitativo Productos'!$H44:$H44="Constante",'Avance Cuantitativo Productos'!$H44:$H44="Decreciente"),IF((MAX(COLUMN('Avance Cuantitativo Productos'!$V44:$Y44)*(INDEX('Avance Cuantitativo Productos'!$V44:$Y44,LARGE(('Avance Cuantitativo Productos'!$V44:$Y44&lt;&gt;"")*(_xlfn.SEQUENCE(,COUNTA('Avance Cuantitativo Productos'!$V$6:$Y$6))),1))='Avance Cuantitativo Productos'!$V44:$Y44))-COLUMN('Avance Cuantitativo Productos'!$V44:$V44)+1)=1,(OFFSET('Avance Cuantitativo Productos'!$BB44:$BB44,0,_xlfn.XMATCH('Avance Cuantitativo Productos'!$BD$6:$BD$6,'Avance Cuantitativo Productos'!$BB$6:$BD$6)-1)-(OFFSET('Avance Cuantitativo Productos'!$BB44:$BB44,0,_xlfn.XMATCH('Avance Cuantitativo Productos'!$BD$6:$BD$6,'Avance Cuantitativo Productos'!$BB$6:$BD$6)-2)))/4+OFFSET('Avance Cuantitativo Productos'!$BB44:$BB44,0,_xlfn.XMATCH('Avance Cuantitativo Productos'!$BD$6:$BD$6,'Avance Cuantitativo Productos'!$BB$6:$BD$6)-1),IF((MAX(COLUMN('Avance Cuantitativo Productos'!$V44:$Y44)*(INDEX('Avance Cuantitativo Productos'!$V44:$Y44,LARGE(('Avance Cuantitativo Productos'!$V44:$Y44&lt;&gt;"")*(_xlfn.SEQUENCE(,COUNTA('Avance Cuantitativo Productos'!$V$6:$Y$6))),1))='Avance Cuantitativo Productos'!$V44:$Y44))-COLUMN('Avance Cuantitativo Productos'!$V44:$V44)+1)=2,(OFFSET('Avance Cuantitativo Productos'!$BB44:$BB44,0,_xlfn.XMATCH('Avance Cuantitativo Productos'!$BD$6:$BD$6,'Avance Cuantitativo Productos'!$BB$6:$BD$6)-1)-OFFSET('Avance Cuantitativo Productos'!$BB44:$BB44,0,_xlfn.XMATCH('Avance Cuantitativo Productos'!$BD$6:$BD$6,'Avance Cuantitativo Productos'!$BB$6:$BD$6)-2))/2+OFFSET('Avance Cuantitativo Productos'!$BB44:$BB44,0,_xlfn.XMATCH('Avance Cuantitativo Productos'!$BD$6:$BD$6,'Avance Cuantitativo Productos'!$BB$6:$BD$6)-2),IF((MAX(COLUMN('Avance Cuantitativo Productos'!$V44:$Y44)*(INDEX('Avance Cuantitativo Productos'!$V44:$Y44,LARGE(('Avance Cuantitativo Productos'!$V44:$Y44&lt;&gt;"")*(_xlfn.SEQUENCE(,COUNTA('Avance Cuantitativo Productos'!$V$6:$Y$6))),1))='Avance Cuantitativo Productos'!$V44:$Y44))-COLUMN('Avance Cuantitativo Productos'!$V44:$V44)+1)=3,(OFFSET('Avance Cuantitativo Productos'!$BB44:$BB44,0,_xlfn.XMATCH('Avance Cuantitativo Productos'!$BD$6:$BD$6,'Avance Cuantitativo Productos'!$BB$6:$BD$6)-1)-OFFSET('Avance Cuantitativo Productos'!$BB44:$BB44,0,_xlfn.XMATCH('Avance Cuantitativo Productos'!$BD$6:$BD$6,'Avance Cuantitativo Productos'!$BB$6:$BD$6)-2))*0.75+OFFSET('Avance Cuantitativo Productos'!$BB44:$BB44,0,_xlfn.XMATCH('Avance Cuantitativo Productos'!$BD$6:$BD$6,'Avance Cuantitativo Productos'!$BB$6:$BD$6)-2),IF((MAX(COLUMN('Avance Cuantitativo Productos'!$V44:$Y44)*(INDEX('Avance Cuantitativo Productos'!$V44:$Y44,LARGE(('Avance Cuantitativo Productos'!$V44:$Y44&lt;&gt;"")*(_xlfn.SEQUENCE(,COUNTA('Avance Cuantitativo Productos'!$V$6:$Y$6))),1))='Avance Cuantitativo Productos'!$V44:$Y44))-COLUMN('Avance Cuantitativo Productos'!$V44:$V44)+1)=4,(OFFSET('Avance Cuantitativo Productos'!$BB44:$BB44,0,_xlfn.XMATCH('Avance Cuantitativo Productos'!$BD$6:$BD$6,'Avance Cuantitativo Productos'!$BB$6:$BD$6)-1)-OFFSET('Avance Cuantitativo Productos'!$BB44:$BB44,0,_xlfn.XMATCH('Avance Cuantitativo Productos'!$BD$6:$BD$6,'Avance Cuantitativo Productos'!$BB$6:$BD$6)-2))+OFFSET('Avance Cuantitativo Productos'!$BB44:$BB44,0,_xlfn.XMATCH('Avance Cuantitativo Productos'!$BD$6:$BD$6,'Avance Cuantitativo Productos'!$BB$6:$BD$6)-2))))),IF('Avance Cuantitativo Productos'!$H44:$H44="Suma",IF((MAX(COLUMN('Avance Cuantitativo Productos'!$V44:$Y44)*(INDEX(INT(ISNUMBER('Avance Cuantitativo Productos'!$V44:$Y44)),LARGE((INT(ISNUMBER('Avance Cuantitativo Productos'!$V44:$Y44))&lt;&gt;0)*(_xlfn.SEQUENCE(,COUNTA('Avance Cuantitativo Productos'!$V$6:$Y$6))),1))=INT(ISNUMBER('Avance Cuantitativo Productos'!$V44:$Y44))))-COLUMN('Avance Cuantitativo Productos'!$V44:$V44)+1)=1,(OFFSET('Avance Cuantitativo Productos'!$BB44:$BB44,0,_xlfn.XMATCH('Avance Cuantitativo Productos'!$BD$6:$BD$6,'Avance Cuantitativo Productos'!$BB$6:$BD$6,1,1)-1)/4+SUM('Avance Cuantitativo Productos'!$BB44:$BC44)),IF((MAX(COLUMN('Avance Cuantitativo Productos'!$V44:$Y44)*(INDEX(INT(ISNUMBER('Avance Cuantitativo Productos'!$V44:$Y44)),LARGE((INT(ISNUMBER('Avance Cuantitativo Productos'!$V44:$Y44))&lt;&gt;0)*(_xlfn.SEQUENCE(,COUNTA('Avance Cuantitativo Productos'!$V$6:$Y$6))),1))=INT(ISNUMBER('Avance Cuantitativo Productos'!$V44:$Y44))))-COLUMN('Avance Cuantitativo Productos'!$V44:$V44)+1)=2,(OFFSET('Avance Cuantitativo Productos'!$BB44:$BB44,0,_xlfn.XMATCH('Avance Cuantitativo Productos'!$BD$6:$BD$6,'Avance Cuantitativo Productos'!$BB$6:$BD$6,1,1)-1)/2+SUM('Avance Cuantitativo Productos'!$BB44:$BC44)),IF((MAX(COLUMN('Avance Cuantitativo Productos'!$V44:$Y44)*(INDEX(INT(ISNUMBER('Avance Cuantitativo Productos'!$V44:$Y44)),LARGE((INT(ISNUMBER('Avance Cuantitativo Productos'!$V44:$Y44))&lt;&gt;0)*(_xlfn.SEQUENCE(,COUNTA('Avance Cuantitativo Productos'!$V$6:$Y$6))),1))=INT(ISNUMBER('Avance Cuantitativo Productos'!$V44:$Y44))))-COLUMN('Avance Cuantitativo Productos'!$V44:$V44)+1)=3,(OFFSET('Avance Cuantitativo Productos'!$BB44:$BB44,0,_xlfn.XMATCH('Avance Cuantitativo Productos'!$BD$6:$BD$6,'Avance Cuantitativo Productos'!$BB$6:$BD$6,1,1)-1)*0.75+SUM('Avance Cuantitativo Productos'!$BB44:$BC44)),IF((MAX(COLUMN('Avance Cuantitativo Productos'!$V44:$Y44)*(INDEX(INT(ISNUMBER('Avance Cuantitativo Productos'!$V44:$Y44)),LARGE((INT(ISNUMBER('Avance Cuantitativo Productos'!$V44:$Y44))&lt;&gt;0)*(_xlfn.SEQUENCE(,COUNTA('Avance Cuantitativo Productos'!$V$6:$Y$6))),1))=INT(ISNUMBER('Avance Cuantitativo Productos'!$V44:$Y44))))-COLUMN('Avance Cuantitativo Productos'!$V44:$V44)+1)=4,(OFFSET('Avance Cuantitativo Productos'!$BB44:$BB44,0,_xlfn.XMATCH('Avance Cuantitativo Productos'!$BD$6:$BD$6,'Avance Cuantitativo Productos'!$BB$6:$BD$6,1,1)-1)+SUM('Avance Cuantitativo Productos'!$BB44:$BC44)),))))))))))))</f>
        <v/>
      </c>
      <c r="BN44" s="126" t="str">
        <f t="array" aca="1" ref="BN44" ca="1">+IF(AND('Avance Cuantitativo Productos'!$BM44:$BM44="",'Avance Cuantitativo Productos'!$BE44:$BE44=""),"",IF(OR(AND(_xlfn.XLOOKUP('Avance Cuantitativo Productos'!$I44:$I44,Listas!$G$2:$G$10,Listas!$I$2:$I$10&lt;1),'Avance Cuantitativo Productos'!$BE44:$BE44=""),'Avance Cuantitativo Productos'!$BE44:$BE44="",COUNTIF('Avance Cuantitativo Productos'!$Z44:$AC44,"="&amp;"")&gt;=4),MAX('Avance Cuantitativo Productos'!$BM44:$BM44,'Avance Cuantitativo Productos'!$BD44:$BD44),IF('Avance Cuantitativo Productos'!$H44:$H44="","Seleccionar Anualización",IF(COUNTIF('Avance Cuantitativo Productos'!$BB44:$BE44,"="&amp;"")=4,"",IF(AND(OR('Avance Cuantitativo Productos'!$H44:$H44="Creciente",'Avance Cuantitativo Productos'!$H44:$H44="Constante",'Avance Cuantitativo Productos'!$H44:$H44="Suma"),'Avance Cuantitativo Productos'!$BE44:$BE44&gt;'Avance Cuantitativo Productos'!$BJ44:$BJ44),"ERROR, las metas de las vigencias no pueden ser mayores a la meta final",IF(AND('Avance Cuantitativo Productos'!$H44:$H44="Decreciente",'Avance Cuantitativo Productos'!$BE44:$BE44&lt;'Avance Cuantitativo Productos'!$BJ44:$BJ44),"ERROR, las metas de las vigencias no pueden ser menores a la meta final",IF(OR('Avance Cuantitativo Productos'!$H44:$H44="Creciente",'Avance Cuantitativo Productos'!$H44:$H44="Constante",'Avance Cuantitativo Productos'!$H44:$H44="Decreciente"),IF((MAX(COLUMN('Avance Cuantitativo Productos'!$Z44:$AC44)*(INDEX('Avance Cuantitativo Productos'!$Z44:$AC44,LARGE(('Avance Cuantitativo Productos'!$Z44:$AC44&lt;&gt;"")*(_xlfn.SEQUENCE(,COUNTA('Avance Cuantitativo Productos'!$Z$6:$AC$6))),1))='Avance Cuantitativo Productos'!$Z44:$AC44))-COLUMN('Avance Cuantitativo Productos'!$Z44:$Z44)+1)=1,(OFFSET('Avance Cuantitativo Productos'!$BB44:$BB44,0,_xlfn.XMATCH('Avance Cuantitativo Productos'!$BE$6:$BE$6,'Avance Cuantitativo Productos'!$BB$6:$BE$6)-1)-(OFFSET('Avance Cuantitativo Productos'!$BB44:$BB44,0,_xlfn.XMATCH('Avance Cuantitativo Productos'!$BE$6:$BE$6,'Avance Cuantitativo Productos'!$BB$6:$BE$6)-2)))/4+OFFSET('Avance Cuantitativo Productos'!$BB44:$BB44,0,_xlfn.XMATCH('Avance Cuantitativo Productos'!$BE$6:$BE$6,'Avance Cuantitativo Productos'!$BB$6:$BE$6)-2),IF((MAX(COLUMN('Avance Cuantitativo Productos'!$Z44:$AC44)*(INDEX('Avance Cuantitativo Productos'!$Z44:$AC44,LARGE(('Avance Cuantitativo Productos'!$Z44:$AC44&lt;&gt;"")*(_xlfn.SEQUENCE(,COUNTA('Avance Cuantitativo Productos'!$Z$6:$AC$6))),1))='Avance Cuantitativo Productos'!$Z44:$AC44))-COLUMN('Avance Cuantitativo Productos'!$Z44:$Z44)+1)=2,(OFFSET('Avance Cuantitativo Productos'!$BB44:$BB44,0,_xlfn.XMATCH('Avance Cuantitativo Productos'!$BE$6:$BE$6,'Avance Cuantitativo Productos'!$BB$6:$BE$6)-1)-OFFSET('Avance Cuantitativo Productos'!$BB44:$BB44,0,_xlfn.XMATCH('Avance Cuantitativo Productos'!$BE$6:$BE$6,'Avance Cuantitativo Productos'!$BB$6:$BE$6)-2))/2+OFFSET('Avance Cuantitativo Productos'!$BB44:$BB44,0,_xlfn.XMATCH('Avance Cuantitativo Productos'!$BE$6:$BE$6,'Avance Cuantitativo Productos'!$BB$6:$BE$6)-2),IF((MAX(COLUMN('Avance Cuantitativo Productos'!$Z44:$AC44)*(INDEX('Avance Cuantitativo Productos'!$Z44:$AC44,LARGE(('Avance Cuantitativo Productos'!$Z44:$AC44&lt;&gt;"")*(_xlfn.SEQUENCE(,COUNTA('Avance Cuantitativo Productos'!$Z$6:$AC$6))),1))='Avance Cuantitativo Productos'!$Z44:$AC44))-COLUMN('Avance Cuantitativo Productos'!$Z44:$Z44)+1)=3,(OFFSET('Avance Cuantitativo Productos'!$BB44:$BB44,0,_xlfn.XMATCH('Avance Cuantitativo Productos'!$BE$6:$BE$6,'Avance Cuantitativo Productos'!$BB$6:$BE$6)-1)-OFFSET('Avance Cuantitativo Productos'!$BB44:$BB44,0,_xlfn.XMATCH('Avance Cuantitativo Productos'!$BE$6:$BE$6,'Avance Cuantitativo Productos'!$BB$6:$BE$6)-2))*3/4+OFFSET('Avance Cuantitativo Productos'!$BB44:$BB44,0,_xlfn.XMATCH('Avance Cuantitativo Productos'!$BE$6:$BE$6,'Avance Cuantitativo Productos'!$BB$6:$BE$6)-2),IF((MAX(COLUMN('Avance Cuantitativo Productos'!$Z44:$AC44)*(INDEX('Avance Cuantitativo Productos'!$Z44:$AC44,LARGE(('Avance Cuantitativo Productos'!$Z44:$AC44&lt;&gt;"")*(_xlfn.SEQUENCE(,COUNTA('Avance Cuantitativo Productos'!$Z$6:$AC$6))),1))='Avance Cuantitativo Productos'!$Z44:$AC44))-COLUMN('Avance Cuantitativo Productos'!$Z44:$Z44)+1)=4,(OFFSET('Avance Cuantitativo Productos'!$BB44:$BB44,0,_xlfn.XMATCH('Avance Cuantitativo Productos'!$BE$6:$BE$6,'Avance Cuantitativo Productos'!$BB$6:$BE$6)-1)-OFFSET('Avance Cuantitativo Productos'!$BB44:$BB44,0,_xlfn.XMATCH('Avance Cuantitativo Productos'!$BE$6:$BE$6,'Avance Cuantitativo Productos'!$BB$6:$BE$6)-2))+OFFSET('Avance Cuantitativo Productos'!$BB44:$BB44,0,_xlfn.XMATCH('Avance Cuantitativo Productos'!$BE$6:$BE$6,'Avance Cuantitativo Productos'!$BB$6:$BE$6)-2))))),IF('Avance Cuantitativo Productos'!$H44:$H44="Suma",IF((MAX(COLUMN('Avance Cuantitativo Productos'!$Z44:$AC44)*(INDEX(INT(ISNUMBER('Avance Cuantitativo Productos'!$Z44:$AC44)),LARGE((INT(ISNUMBER('Avance Cuantitativo Productos'!$Z44:$AC44))&lt;&gt;0)*(_xlfn.SEQUENCE(,COUNTA('Avance Cuantitativo Productos'!$Z$6:$AC$6))),1))=INT(ISNUMBER('Avance Cuantitativo Productos'!$Z44:$AC44))))-COLUMN('Avance Cuantitativo Productos'!$Z44:$Z44)+1)=1,(OFFSET('Avance Cuantitativo Productos'!$BB44:$BB44,0,_xlfn.XMATCH('Avance Cuantitativo Productos'!$BE$6:$BE$6,'Avance Cuantitativo Productos'!$BB$6:$BE$6,1,1)-1)/4+SUM('Avance Cuantitativo Productos'!$BB44:$BD44)),IF((MAX(COLUMN('Avance Cuantitativo Productos'!$Z44:$AC44)*(INDEX(INT(ISNUMBER('Avance Cuantitativo Productos'!$Z44:$AC44)),LARGE((INT(ISNUMBER('Avance Cuantitativo Productos'!$Z44:$AC44))&lt;&gt;0)*(_xlfn.SEQUENCE(,COUNTA('Avance Cuantitativo Productos'!$Z$6:$AC$6))),1))=INT(ISNUMBER('Avance Cuantitativo Productos'!$Z44:$AC44))))-COLUMN('Avance Cuantitativo Productos'!$Z44:$Z44)+1)=2,(OFFSET('Avance Cuantitativo Productos'!$BB44:$BB44,0,_xlfn.XMATCH('Avance Cuantitativo Productos'!$BE$6:$BE$6,'Avance Cuantitativo Productos'!$BB$6:$BE$6,1,1)-1)/2+SUM('Avance Cuantitativo Productos'!$BB44:$BD44)),IF((MAX(COLUMN('Avance Cuantitativo Productos'!$Z44:$AC44)*(INDEX(INT(ISNUMBER('Avance Cuantitativo Productos'!$Z44:$AC44)),LARGE((INT(ISNUMBER('Avance Cuantitativo Productos'!$Z44:$AC44))&lt;&gt;0)*(_xlfn.SEQUENCE(,COUNTA('Avance Cuantitativo Productos'!$Z$6:$AC$6))),1))=INT(ISNUMBER('Avance Cuantitativo Productos'!$Z44:$AC44))))-COLUMN('Avance Cuantitativo Productos'!$Z44:$Z44)+1)=3,(OFFSET('Avance Cuantitativo Productos'!$BB44:$BB44,0,_xlfn.XMATCH('Avance Cuantitativo Productos'!$BE$6:$BE$6,'Avance Cuantitativo Productos'!$BB$6:$BE$6,1,1)-1)*3/4+SUM('Avance Cuantitativo Productos'!$BB44:$BD44)),IF((MAX(COLUMN('Avance Cuantitativo Productos'!$Z44:$AC44)*(INDEX(INT(ISNUMBER('Avance Cuantitativo Productos'!$Z44:$AC44)),LARGE((INT(ISNUMBER('Avance Cuantitativo Productos'!$Z44:$AC44))&lt;&gt;0)*(_xlfn.SEQUENCE(,COUNTA('Avance Cuantitativo Productos'!$Z$6:$AC$6))),1))=INT(ISNUMBER('Avance Cuantitativo Productos'!$Z44:$AC44))))-COLUMN('Avance Cuantitativo Productos'!$Z44:$Z44)+1)=4,(OFFSET('Avance Cuantitativo Productos'!$BB44:$BB44,0,_xlfn.XMATCH('Avance Cuantitativo Productos'!$BE$6:$BE$6,'Avance Cuantitativo Productos'!$BB$6:$BE$6,1,1)-1)+SUM('Avance Cuantitativo Productos'!$BB44:$BD44)),))))))))))))</f>
        <v/>
      </c>
      <c r="BO44" s="126" t="str">
        <f t="array" aca="1" ref="BO44" ca="1">+IF(AND('Avance Cuantitativo Productos'!$BN44:$BN44="",'Avance Cuantitativo Productos'!$BF44:$BF44=""),"",IF(OR(AND(_xlfn.XLOOKUP('Avance Cuantitativo Productos'!$I44:$I44,Listas!$G$2:$G$10,Listas!$I$2:$I$10&lt;1),'Avance Cuantitativo Productos'!$BF44:$BF44=""),'Avance Cuantitativo Productos'!$BF44:$BF44="",COUNTIF('Avance Cuantitativo Productos'!$AD44:$AG44,"="&amp;"")&gt;=4),MAX('Avance Cuantitativo Productos'!$BN44:$BN44,'Avance Cuantitativo Productos'!$BE44:$BE44),IF('Avance Cuantitativo Productos'!$H44:$H44="","Seleccionar Anualización",IF(COUNTIF('Avance Cuantitativo Productos'!$BB44:$BF44,"="&amp;"")=5,"",IF(AND(OR('Avance Cuantitativo Productos'!$H44:$H44="Creciente",'Avance Cuantitativo Productos'!$H44:$H44="Constante",'Avance Cuantitativo Productos'!$H44:$H44="Suma"),'Avance Cuantitativo Productos'!$BF44:$BF44&gt;'Avance Cuantitativo Productos'!$BJ44:$BJ44),"ERROR, las metas de las vigencias no pueden ser mayores a la meta final",IF(AND('Avance Cuantitativo Productos'!$H44:$H44="Decreciente",'Avance Cuantitativo Productos'!$BF44:$BF44&lt;'Avance Cuantitativo Productos'!$BJ44:$BJ44),"ERROR, las metas de las vigencias no pueden ser menores a la meta final",IF(OR('Avance Cuantitativo Productos'!$H44:$H44="Creciente",'Avance Cuantitativo Productos'!$H44:$H44="Constante",'Avance Cuantitativo Productos'!$H44:$H44="Decreciente"),IF((MAX(COLUMN('Avance Cuantitativo Productos'!$AD44:$AG44)*(INDEX('Avance Cuantitativo Productos'!$AD44:$AG44,LARGE(('Avance Cuantitativo Productos'!$AD44:$AG44&lt;&gt;"")*(_xlfn.SEQUENCE(,COUNTA('Avance Cuantitativo Productos'!$AD$6:$AG$6))),1))='Avance Cuantitativo Productos'!$AD44:$AG44))-COLUMN('Avance Cuantitativo Productos'!$AD44:$AD44)+1)=1,(OFFSET('Avance Cuantitativo Productos'!$BB44:$BB44,0,_xlfn.XMATCH('Avance Cuantitativo Productos'!$BF$6:$BF$6,'Avance Cuantitativo Productos'!$BB$6:$BF$6)-1)-(OFFSET('Avance Cuantitativo Productos'!$BB44:$BB44,0,_xlfn.XMATCH('Avance Cuantitativo Productos'!$BF$6:$BF$6,'Avance Cuantitativo Productos'!$BB$6:$BF$6)-2)))/4+OFFSET('Avance Cuantitativo Productos'!$BB44:$BB44,0,_xlfn.XMATCH('Avance Cuantitativo Productos'!$BF$6:$BF$6,'Avance Cuantitativo Productos'!$BB$6:$BF$6)-2),IF((MAX(COLUMN('Avance Cuantitativo Productos'!$AD44:$AG44)*(INDEX('Avance Cuantitativo Productos'!$AD44:$AG44,LARGE(('Avance Cuantitativo Productos'!$AD44:$AG44&lt;&gt;"")*(_xlfn.SEQUENCE(,COUNTA('Avance Cuantitativo Productos'!$AD$6:$AG$6))),1))='Avance Cuantitativo Productos'!$AD44:$AG44))-COLUMN('Avance Cuantitativo Productos'!$AD44:$AD44)+1)=2,(OFFSET('Avance Cuantitativo Productos'!$BB44:$BB44,0,_xlfn.XMATCH('Avance Cuantitativo Productos'!$BF$6:$BF$6,'Avance Cuantitativo Productos'!$BB$6:$BF$6)-1)-OFFSET('Avance Cuantitativo Productos'!$BB44:$BB44,0,_xlfn.XMATCH('Avance Cuantitativo Productos'!$BF$6:$BF$6,'Avance Cuantitativo Productos'!$BB$6:$BF$6)-2))/2+OFFSET('Avance Cuantitativo Productos'!$BB44:$BB44,0,_xlfn.XMATCH('Avance Cuantitativo Productos'!$BF$6:$BF$6,'Avance Cuantitativo Productos'!$BB$6:$BF$6)-2),IF((MAX(COLUMN('Avance Cuantitativo Productos'!$AD44:$AG44)*(INDEX('Avance Cuantitativo Productos'!$AD44:$AG44,LARGE(('Avance Cuantitativo Productos'!$AD44:$AG44&lt;&gt;"")*(_xlfn.SEQUENCE(,COUNTA('Avance Cuantitativo Productos'!$AD$6:$AG$6))),1))='Avance Cuantitativo Productos'!$AD44:$AG44))-COLUMN('Avance Cuantitativo Productos'!$AD44:$AD44)+1)=3,(OFFSET('Avance Cuantitativo Productos'!$BB44:$BB44,0,_xlfn.XMATCH('Avance Cuantitativo Productos'!$BF$6:$BF$6,'Avance Cuantitativo Productos'!$BB$6:$BF$6)-1)-OFFSET('Avance Cuantitativo Productos'!$BB44:$BB44,0,_xlfn.XMATCH('Avance Cuantitativo Productos'!$BF$6:$BF$6,'Avance Cuantitativo Productos'!$BB$6:$BF$6)-2))*3/4+OFFSET('Avance Cuantitativo Productos'!$BB44:$BB44,0,_xlfn.XMATCH('Avance Cuantitativo Productos'!$BF$6:$BF$6,'Avance Cuantitativo Productos'!$BB$6:$BF$6)-2),IF((MAX(COLUMN('Avance Cuantitativo Productos'!$AD44:$AG44)*(INDEX('Avance Cuantitativo Productos'!$AD44:$AG44,LARGE(('Avance Cuantitativo Productos'!$AD44:$AG44&lt;&gt;"")*(_xlfn.SEQUENCE(,COUNTA('Avance Cuantitativo Productos'!$AD$6:$AG$6))),1))='Avance Cuantitativo Productos'!$AD44:$AG44))-COLUMN('Avance Cuantitativo Productos'!$AD44:$AD44)+1)=4,(OFFSET('Avance Cuantitativo Productos'!$BB44:$BB44,0,_xlfn.XMATCH('Avance Cuantitativo Productos'!$BF$6:$BF$6,'Avance Cuantitativo Productos'!$BB$6:$BF$6)-1)-OFFSET('Avance Cuantitativo Productos'!$BB44:$BB44,0,_xlfn.XMATCH('Avance Cuantitativo Productos'!$BF$6:$BF$6,'Avance Cuantitativo Productos'!$BB$6:$BF$6)-2))+OFFSET('Avance Cuantitativo Productos'!$BB44:$BB44,0,_xlfn.XMATCH('Avance Cuantitativo Productos'!$BF$6:$BF$6,'Avance Cuantitativo Productos'!$BB$6:$BF$6)-2))))),IF('Avance Cuantitativo Productos'!$H44:$H44="Suma",IF((MAX(COLUMN('Avance Cuantitativo Productos'!$AD44:$AG44)*(INDEX(INT(ISNUMBER('Avance Cuantitativo Productos'!$AD44:$AG44)),LARGE((INT(ISNUMBER('Avance Cuantitativo Productos'!$AD44:$AG44))&lt;&gt;0)*(_xlfn.SEQUENCE(,COUNTA('Avance Cuantitativo Productos'!$AD$6:$AG$6))),1))=INT(ISNUMBER('Avance Cuantitativo Productos'!$AD44:$AG44))))-COLUMN('Avance Cuantitativo Productos'!$AD44:$AD44)+1)=1,(OFFSET('Avance Cuantitativo Productos'!$BB44:$BB44,0,_xlfn.XMATCH('Avance Cuantitativo Productos'!$BF$6:$BF$6,'Avance Cuantitativo Productos'!$BB$6:$BF$6,1,1)-1)/4+SUM('Avance Cuantitativo Productos'!$BB44:$BE44)),IF((MAX(COLUMN('Avance Cuantitativo Productos'!$AD44:$AG44)*(INDEX(INT(ISNUMBER('Avance Cuantitativo Productos'!$AD44:$AG44)),LARGE((INT(ISNUMBER('Avance Cuantitativo Productos'!$AD44:$AG44))&lt;&gt;0)*(_xlfn.SEQUENCE(,COUNTA('Avance Cuantitativo Productos'!$AD$6:$AG$6))),1))=INT(ISNUMBER('Avance Cuantitativo Productos'!$AD44:$AG44))))-COLUMN('Avance Cuantitativo Productos'!$AD44:$AD44)+1)=2,(OFFSET('Avance Cuantitativo Productos'!$BB44:$BB44,0,_xlfn.XMATCH('Avance Cuantitativo Productos'!$BF$6:$BF$6,'Avance Cuantitativo Productos'!$BB$6:$BF$6,1,1)-1)/2+SUM('Avance Cuantitativo Productos'!$BB44:$BE44)),IF((MAX(COLUMN('Avance Cuantitativo Productos'!$AD44:$AG44)*(INDEX(INT(ISNUMBER('Avance Cuantitativo Productos'!$AD44:$AG44)),LARGE((INT(ISNUMBER('Avance Cuantitativo Productos'!$AD44:$AG44))&lt;&gt;0)*(_xlfn.SEQUENCE(,COUNTA('Avance Cuantitativo Productos'!$AD$6:$AG$6))),1))=INT(ISNUMBER('Avance Cuantitativo Productos'!$AD44:$AG44))))-COLUMN('Avance Cuantitativo Productos'!$AD44:$AD44)+1)=3,(OFFSET('Avance Cuantitativo Productos'!$BB44:$BB44,0,_xlfn.XMATCH('Avance Cuantitativo Productos'!$BF$6:$BF$6,'Avance Cuantitativo Productos'!$BB$6:$BF$6,1,1)-1)*3/4+SUM('Avance Cuantitativo Productos'!$BB44:$BE44)),IF((MAX(COLUMN('Avance Cuantitativo Productos'!$AD44:$AG44)*(INDEX(INT(ISNUMBER('Avance Cuantitativo Productos'!$AD44:$AG44)),LARGE((INT(ISNUMBER('Avance Cuantitativo Productos'!$AD44:$AG44))&lt;&gt;0)*(_xlfn.SEQUENCE(,COUNTA('Avance Cuantitativo Productos'!$AD$6:$AG$6))),1))=INT(ISNUMBER('Avance Cuantitativo Productos'!$AD44:$AG44))))-COLUMN('Avance Cuantitativo Productos'!$AD44:$AD44)+1)=4,(OFFSET('Avance Cuantitativo Productos'!$BB44:$BB44,0,_xlfn.XMATCH('Avance Cuantitativo Productos'!$BF$6:$BF$6,'Avance Cuantitativo Productos'!$BB$6:$BF$6,1,1)-1)+SUM('Avance Cuantitativo Productos'!$BB44:$BE44)),))))))))))))</f>
        <v/>
      </c>
      <c r="BP44" s="146">
        <f t="array" aca="1" ref="BP44" ca="1">+IF(AND('Avance Cuantitativo Productos'!$BO44:$BO44="",'Avance Cuantitativo Productos'!$BG44:$BG44=""),"",IF(OR(AND(_xlfn.XLOOKUP('Avance Cuantitativo Productos'!$I44:$I44,Listas!$G$2:$G$10,Listas!$I$2:$I$10&lt;1),'Avance Cuantitativo Productos'!$BG44:$BG44=""),'Avance Cuantitativo Productos'!$BG44:$BG44="",COUNTIF('Avance Cuantitativo Productos'!$AH44:$AK44,"="&amp;"")&gt;=4),MAX('Avance Cuantitativo Productos'!$BO44:$BO44,'Avance Cuantitativo Productos'!$BF44:$BF44),IF('Avance Cuantitativo Productos'!$H44:$H44="","Seleccionar Anualización",IF(COUNTIF('Avance Cuantitativo Productos'!$BB44:$BG44,"="&amp;"")=6,"",IF(AND(OR('Avance Cuantitativo Productos'!$H44:$H44="Creciente",'Avance Cuantitativo Productos'!$H44:$H44="Constante",'Avance Cuantitativo Productos'!$H44:$H44="Suma"),'Avance Cuantitativo Productos'!$BG44:$BG44&gt;'Avance Cuantitativo Productos'!$BJ44:$BJ44),"ERROR, las metas de las vigencias no pueden ser mayores a la meta final",IF(AND('Avance Cuantitativo Productos'!$H44:$H44="Decreciente",'Avance Cuantitativo Productos'!$BG44:$BG44&lt;'Avance Cuantitativo Productos'!$BJ44:$BJ44),"ERROR, las metas de las vigencias no pueden ser menores a la meta final",IF(OR('Avance Cuantitativo Productos'!$H44:$H44="Creciente",'Avance Cuantitativo Productos'!$H44:$H44="Constante",'Avance Cuantitativo Productos'!$H44:$H44="Decreciente"),IF((MAX(COLUMN('Avance Cuantitativo Productos'!$AH44:$AK44)*(INDEX('Avance Cuantitativo Productos'!$AH44:$AK44,LARGE(('Avance Cuantitativo Productos'!$AH44:$AK44&lt;&gt;"")*(_xlfn.SEQUENCE(,COUNTA('Avance Cuantitativo Productos'!$AH$6:$AK$6))),1))='Avance Cuantitativo Productos'!$AH44:$AK44))-COLUMN('Avance Cuantitativo Productos'!$AH44:$AH44)+1)=1,(OFFSET('Avance Cuantitativo Productos'!$BB44:$BB44,0,_xlfn.XMATCH('Avance Cuantitativo Productos'!$BG$6:$BG$6,'Avance Cuantitativo Productos'!$BB$6:$BG$6)-1)-(OFFSET('Avance Cuantitativo Productos'!$BB44:$BB44,0,_xlfn.XMATCH('Avance Cuantitativo Productos'!$BG$6:$BG$6,'Avance Cuantitativo Productos'!$BB$6:$BG$6)-2)))/4+OFFSET('Avance Cuantitativo Productos'!$BB44:$BB44,0,_xlfn.XMATCH('Avance Cuantitativo Productos'!$BG$6:$BG$6,'Avance Cuantitativo Productos'!$BB$6:$BG$6)-2),IF((MAX(COLUMN('Avance Cuantitativo Productos'!$AH44:$AK44)*(INDEX('Avance Cuantitativo Productos'!$AH44:$AK44,LARGE(('Avance Cuantitativo Productos'!$AH44:$AK44&lt;&gt;"")*(_xlfn.SEQUENCE(,COUNTA('Avance Cuantitativo Productos'!$AH$6:$AK$6))),1))='Avance Cuantitativo Productos'!$AH44:$AK44))-COLUMN('Avance Cuantitativo Productos'!$AH44:$AH44)+1)=2,(OFFSET('Avance Cuantitativo Productos'!$BB44:$BB44,0,_xlfn.XMATCH('Avance Cuantitativo Productos'!$BG$6:$BG$6,'Avance Cuantitativo Productos'!$BB$6:$BG$6)-1)-OFFSET('Avance Cuantitativo Productos'!$BB44:$BB44,0,_xlfn.XMATCH('Avance Cuantitativo Productos'!$BG$6:$BG$6,'Avance Cuantitativo Productos'!$BB$6:$BG$6)-2))/2+OFFSET('Avance Cuantitativo Productos'!$BB44:$BB44,0,_xlfn.XMATCH('Avance Cuantitativo Productos'!$BG$6:$BG$6,'Avance Cuantitativo Productos'!$BB$6:$BG$6)-2),IF((MAX(COLUMN('Avance Cuantitativo Productos'!$AH44:$AK44)*(INDEX('Avance Cuantitativo Productos'!$AH44:$AK44,LARGE(('Avance Cuantitativo Productos'!$AH44:$AK44&lt;&gt;"")*(_xlfn.SEQUENCE(,COUNTA('Avance Cuantitativo Productos'!$AH$6:$AK$6))),1))='Avance Cuantitativo Productos'!$AH44:$AK44))-COLUMN('Avance Cuantitativo Productos'!$AH44:$AH44)+1)=3,(OFFSET('Avance Cuantitativo Productos'!$BB44:$BB44,0,_xlfn.XMATCH('Avance Cuantitativo Productos'!$BG$6:$BG$6,'Avance Cuantitativo Productos'!$BB$6:$BG$6)-1)-OFFSET('Avance Cuantitativo Productos'!$BB44:$BB44,0,_xlfn.XMATCH('Avance Cuantitativo Productos'!$BG$6:$BG$6,'Avance Cuantitativo Productos'!$BB$6:$BG$6)-2))*3/4+OFFSET('Avance Cuantitativo Productos'!$BB44:$BB44,0,_xlfn.XMATCH('Avance Cuantitativo Productos'!$BG$6:$BG$6,'Avance Cuantitativo Productos'!$BB$6:$BG$6)-2),IF((MAX(COLUMN('Avance Cuantitativo Productos'!$AH44:$AK44)*(INDEX('Avance Cuantitativo Productos'!$AH44:$AK44,LARGE(('Avance Cuantitativo Productos'!$AH44:$AK44&lt;&gt;"")*(_xlfn.SEQUENCE(,COUNTA('Avance Cuantitativo Productos'!$AH$6:$AK$6))),1))='Avance Cuantitativo Productos'!$AH44:$AK44))-COLUMN('Avance Cuantitativo Productos'!$AH44:$AH44)+1)=4,(OFFSET('Avance Cuantitativo Productos'!$BB44:$BB44,0,_xlfn.XMATCH('Avance Cuantitativo Productos'!$BG$6:$BG$6,'Avance Cuantitativo Productos'!$BB$6:$BG$6)-1)-OFFSET('Avance Cuantitativo Productos'!$BB44:$BB44,0,_xlfn.XMATCH('Avance Cuantitativo Productos'!$BG$6:$BG$6,'Avance Cuantitativo Productos'!$BB$6:$BG$6)-2))+OFFSET('Avance Cuantitativo Productos'!$BB44:$BB44,0,_xlfn.XMATCH('Avance Cuantitativo Productos'!$BG$6:$BG$6,'Avance Cuantitativo Productos'!$BB$6:$BG$6)-2))))),IF('Avance Cuantitativo Productos'!$H44:$H44="Suma",IF((MAX(COLUMN('Avance Cuantitativo Productos'!$AH44:$AK44)*(INDEX(INT(ISNUMBER('Avance Cuantitativo Productos'!$AH44:$AK44)),LARGE((INT(ISNUMBER('Avance Cuantitativo Productos'!$AH44:$AK44))&lt;&gt;0)*(_xlfn.SEQUENCE(,COUNTA('Avance Cuantitativo Productos'!$AH$6:$AK$6))),1))=INT(ISNUMBER('Avance Cuantitativo Productos'!$AH44:$AK44))))-COLUMN('Avance Cuantitativo Productos'!$AH44:$AH44)+1)=1,(OFFSET('Avance Cuantitativo Productos'!$BB44:$BB44,0,_xlfn.XMATCH('Avance Cuantitativo Productos'!$BG$6:$BG$6,'Avance Cuantitativo Productos'!$BB$6:$BG$6,1,1)-1)/4+SUM('Avance Cuantitativo Productos'!$BB44:$BF44)),IF((MAX(COLUMN('Avance Cuantitativo Productos'!$AH44:$AK44)*(INDEX(INT(ISNUMBER('Avance Cuantitativo Productos'!$AH44:$AK44)),LARGE((INT(ISNUMBER('Avance Cuantitativo Productos'!$AH44:$AK44))&lt;&gt;0)*(_xlfn.SEQUENCE(,COUNTA('Avance Cuantitativo Productos'!$AH$6:$AK$6))),1))=INT(ISNUMBER('Avance Cuantitativo Productos'!$AH44:$AK44))))-COLUMN('Avance Cuantitativo Productos'!$AH44:$AH44)+1)=2,(OFFSET('Avance Cuantitativo Productos'!$BB44:$BB44,0,_xlfn.XMATCH('Avance Cuantitativo Productos'!$BG$6:$BG$6,'Avance Cuantitativo Productos'!$BB$6:$BG$6,1,1)-1)/2+SUM('Avance Cuantitativo Productos'!$BB44:$BF44)),IF((MAX(COLUMN('Avance Cuantitativo Productos'!$AH44:$AK44)*(INDEX(INT(ISNUMBER('Avance Cuantitativo Productos'!$AH44:$AK44)),LARGE((INT(ISNUMBER('Avance Cuantitativo Productos'!$AH44:$AK44))&lt;&gt;0)*(_xlfn.SEQUENCE(,COUNTA('Avance Cuantitativo Productos'!$AH$6:$AK$6))),1))=INT(ISNUMBER('Avance Cuantitativo Productos'!$AH44:$AK44))))-COLUMN('Avance Cuantitativo Productos'!$AH44:$AH44)+1)=3,(OFFSET('Avance Cuantitativo Productos'!$BB44:$BB44,0,_xlfn.XMATCH('Avance Cuantitativo Productos'!$BG$6:$BG$6,'Avance Cuantitativo Productos'!$BB$6:$BG$6,1,1)-1)*3/4+SUM('Avance Cuantitativo Productos'!$BB44:$BF44)),IF((MAX(COLUMN('Avance Cuantitativo Productos'!$AH44:$AK44)*(INDEX(INT(ISNUMBER('Avance Cuantitativo Productos'!$AH44:$AK44)),LARGE((INT(ISNUMBER('Avance Cuantitativo Productos'!$AH44:$AK44))&lt;&gt;0)*(_xlfn.SEQUENCE(,COUNTA('Avance Cuantitativo Productos'!$AH$6:$AK$6))),1))=INT(ISNUMBER('Avance Cuantitativo Productos'!$AH44:$AK44))))-COLUMN('Avance Cuantitativo Productos'!$AH44:$AH44)+1)=4,(OFFSET('Avance Cuantitativo Productos'!$BB44:$BB44,0,_xlfn.XMATCH('Avance Cuantitativo Productos'!$BG$6:$BG$6,'Avance Cuantitativo Productos'!$BB$6:$BG$6,1,1)-1)+SUM('Avance Cuantitativo Productos'!$BB44:$BF44)),))))))))))))</f>
        <v>29554.350000000002</v>
      </c>
      <c r="BQ44" s="144">
        <f t="array" aca="1" ref="BQ44" ca="1">+IF(AND('Avance Cuantitativo Productos'!$BP44:$BP44="",'Avance Cuantitativo Productos'!$BH44:$BH44=""),"",IF(OR(AND(_xlfn.XLOOKUP('Avance Cuantitativo Productos'!$I44:$I44,Listas!$G$2:$G$10,Listas!$I$2:$I$10&lt;1),'Avance Cuantitativo Productos'!$BH44:$BH44=""),'Avance Cuantitativo Productos'!$BH44:$BH44="",COUNTIF('Avance Cuantitativo Productos'!$AL44:$AO44,"="&amp;"")&gt;=4),MAX('Avance Cuantitativo Productos'!$BP44:$BP44,'Avance Cuantitativo Productos'!$BG44:$BG44),IF('Avance Cuantitativo Productos'!$H44:$H44="","Seleccionar Anualización",IF(COUNTIF('Avance Cuantitativo Productos'!$BB44:$BH44,"="&amp;"")=7,"",IF(AND(OR('Avance Cuantitativo Productos'!$H44:$H44="Creciente",'Avance Cuantitativo Productos'!$H44:$H44="Constante",'Avance Cuantitativo Productos'!$H44:$H44="Suma"),'Avance Cuantitativo Productos'!$BH44:$BH44&gt;'Avance Cuantitativo Productos'!$BJ44:$BJ44),"ERROR, las metas de las vigencias no pueden ser mayores a la meta final",IF(AND('Avance Cuantitativo Productos'!$H44:$H44="Decreciente",'Avance Cuantitativo Productos'!$BH44:$BH44&lt;'Avance Cuantitativo Productos'!$BJ44:$BJ44),"ERROR, las metas de las vigencias no pueden ser menores a la meta final",IF(OR('Avance Cuantitativo Productos'!$H44:$H44="Creciente",'Avance Cuantitativo Productos'!$H44:$H44="Constante",'Avance Cuantitativo Productos'!$H44:$H44="Decreciente"),IF((MAX(COLUMN('Avance Cuantitativo Productos'!$AL44:$AO44)*(INDEX('Avance Cuantitativo Productos'!$AL44:$AO44,LARGE(('Avance Cuantitativo Productos'!$AL44:$AO44&lt;&gt;"")*(_xlfn.SEQUENCE(,COUNTA('Avance Cuantitativo Productos'!$AL$6:$AO$6))),1))='Avance Cuantitativo Productos'!$AL44:$AO44))-COLUMN('Avance Cuantitativo Productos'!$AL44:$AL44)+1)=1,(OFFSET('Avance Cuantitativo Productos'!$BB44:$BB44,0,_xlfn.XMATCH('Avance Cuantitativo Productos'!$BH$6:$BH$6,'Avance Cuantitativo Productos'!$BB$6:$BH$6)-1)-(OFFSET('Avance Cuantitativo Productos'!$BB44:$BB44,0,_xlfn.XMATCH('Avance Cuantitativo Productos'!$BH$6:$BH$6,'Avance Cuantitativo Productos'!$BB$6:$BH$6)-2)))/4+OFFSET('Avance Cuantitativo Productos'!$BB44:$BB44,0,_xlfn.XMATCH('Avance Cuantitativo Productos'!$BH$6:$BH$6,'Avance Cuantitativo Productos'!$BB$6:$BH$6)-2),IF((MAX(COLUMN('Avance Cuantitativo Productos'!$AL44:$AO44)*(INDEX('Avance Cuantitativo Productos'!$AL44:$AO44,LARGE(('Avance Cuantitativo Productos'!$AL44:$AO44&lt;&gt;"")*(_xlfn.SEQUENCE(,COUNTA('Avance Cuantitativo Productos'!$AL$6:$AO$6))),1))='Avance Cuantitativo Productos'!$AL44:$AO44))-COLUMN('Avance Cuantitativo Productos'!$AL44:$AL44)+1)=2,(OFFSET('Avance Cuantitativo Productos'!$BB44:$BB44,0,_xlfn.XMATCH('Avance Cuantitativo Productos'!$BH$6:$BH$6,'Avance Cuantitativo Productos'!$BB$6:$BH$6)-1)-OFFSET('Avance Cuantitativo Productos'!$BB44:$BB44,0,_xlfn.XMATCH('Avance Cuantitativo Productos'!$BH$6:$BH$6,'Avance Cuantitativo Productos'!$BB$6:$BH$6)-2))/2+OFFSET('Avance Cuantitativo Productos'!$BB44:$BB44,0,_xlfn.XMATCH('Avance Cuantitativo Productos'!$BH$6:$BH$6,'Avance Cuantitativo Productos'!$BB$6:$BH$6)-2),IF((MAX(COLUMN('Avance Cuantitativo Productos'!$AL44:$AO44)*(INDEX('Avance Cuantitativo Productos'!$AL44:$AO44,LARGE(('Avance Cuantitativo Productos'!$AL44:$AO44&lt;&gt;"")*(_xlfn.SEQUENCE(,COUNTA('Avance Cuantitativo Productos'!$AL$6:$AO$6))),1))='Avance Cuantitativo Productos'!$AL44:$AO44))-COLUMN('Avance Cuantitativo Productos'!$AL44:$AL44)+1)=3,(OFFSET('Avance Cuantitativo Productos'!$BB44:$BB44,0,_xlfn.XMATCH('Avance Cuantitativo Productos'!$BH$6:$BH$6,'Avance Cuantitativo Productos'!$BB$6:$BH$6)-1)-OFFSET('Avance Cuantitativo Productos'!$BB44:$BB44,0,_xlfn.XMATCH('Avance Cuantitativo Productos'!$BH$6:$BH$6,'Avance Cuantitativo Productos'!$BB$6:$BH$6)-2))*0.75+OFFSET('Avance Cuantitativo Productos'!$BB44:$BB44,0,_xlfn.XMATCH('Avance Cuantitativo Productos'!$BH$6:$BH$6,'Avance Cuantitativo Productos'!$BB$6:$BH$6)-2),IF((MAX(COLUMN('Avance Cuantitativo Productos'!$AL44:$AO44)*(INDEX('Avance Cuantitativo Productos'!$AL44:$AO44,LARGE(('Avance Cuantitativo Productos'!$AL44:$AO44&lt;&gt;"")*(_xlfn.SEQUENCE(,COUNTA('Avance Cuantitativo Productos'!$AL$6:$AO$6))),1))='Avance Cuantitativo Productos'!$AL44:$AO44))-COLUMN('Avance Cuantitativo Productos'!$AL44:$AL44)+1)=4,(OFFSET('Avance Cuantitativo Productos'!$BB44:$BB44,0,_xlfn.XMATCH('Avance Cuantitativo Productos'!$BH$6:$BH$6,'Avance Cuantitativo Productos'!$BB$6:$BH$6)-1)-OFFSET('Avance Cuantitativo Productos'!$BB44:$BB44,0,_xlfn.XMATCH('Avance Cuantitativo Productos'!$BH$6:$BH$6,'Avance Cuantitativo Productos'!$BB$6:$BH$6)-2))+OFFSET('Avance Cuantitativo Productos'!$BB44:$BB44,0,_xlfn.XMATCH('Avance Cuantitativo Productos'!$BH$6:$BH$6,'Avance Cuantitativo Productos'!$BB$6:$BH$6)-2))))),IF('Avance Cuantitativo Productos'!$H44:$H44="Suma",IF((MAX(COLUMN('Avance Cuantitativo Productos'!$AL44:$AO44)*(INDEX(INT(ISNUMBER('Avance Cuantitativo Productos'!$AL44:$AO44)),LARGE((INT(ISNUMBER('Avance Cuantitativo Productos'!$AL44:$AO44))&lt;&gt;0)*(_xlfn.SEQUENCE(,COUNTA('Avance Cuantitativo Productos'!$AL$6:$AO$6))),1))=INT(ISNUMBER('Avance Cuantitativo Productos'!$AL44:$AO44))))-COLUMN('Avance Cuantitativo Productos'!$AL44:$AL44)+1)=1,(OFFSET('Avance Cuantitativo Productos'!$BB44:$BB44,0,_xlfn.XMATCH('Avance Cuantitativo Productos'!$BH$6:$BH$6,'Avance Cuantitativo Productos'!$BB$6:$BH$6,1,1)-1)/4+SUM('Avance Cuantitativo Productos'!$BB44:$BG44)),IF((MAX(COLUMN('Avance Cuantitativo Productos'!$AL44:$AO44)*(INDEX(INT(ISNUMBER('Avance Cuantitativo Productos'!$AL44:$AO44)),LARGE((INT(ISNUMBER('Avance Cuantitativo Productos'!$AL44:$AO44))&lt;&gt;0)*(_xlfn.SEQUENCE(,COUNTA('Avance Cuantitativo Productos'!$AL$6:$AO$6))),1))=INT(ISNUMBER('Avance Cuantitativo Productos'!$AL44:$AO44))))-COLUMN('Avance Cuantitativo Productos'!$AL44:$AL44)+1)=2,(OFFSET('Avance Cuantitativo Productos'!$BB44:$BB44,0,_xlfn.XMATCH('Avance Cuantitativo Productos'!$BH$6:$BH$6,'Avance Cuantitativo Productos'!$BB$6:$BH$6,1,1)-1)/2+SUM('Avance Cuantitativo Productos'!$BB44:$BG44)),IF((MAX(COLUMN('Avance Cuantitativo Productos'!$AL44:$AO44)*(INDEX(INT(ISNUMBER('Avance Cuantitativo Productos'!$AL44:$AO44)),LARGE((INT(ISNUMBER('Avance Cuantitativo Productos'!$AL44:$AO44))&lt;&gt;0)*(_xlfn.SEQUENCE(,COUNTA('Avance Cuantitativo Productos'!$AL$6:$AO$6))),1))=INT(ISNUMBER('Avance Cuantitativo Productos'!$AL44:$AO44))))-COLUMN('Avance Cuantitativo Productos'!$AL44:$AL44)+1)=3,(OFFSET('Avance Cuantitativo Productos'!$BB44:$BB44,0,_xlfn.XMATCH('Avance Cuantitativo Productos'!$BH$6:$BH$6,'Avance Cuantitativo Productos'!$BB$6:$BH$6,1,1)-1)*0.75+SUM('Avance Cuantitativo Productos'!$BB44:$BG44)),IF((MAX(COLUMN('Avance Cuantitativo Productos'!$AL44:$AO44)*(INDEX(INT(ISNUMBER('Avance Cuantitativo Productos'!$AL44:$AO44)),LARGE((INT(ISNUMBER('Avance Cuantitativo Productos'!$AL44:$AO44))&lt;&gt;0)*(_xlfn.SEQUENCE(,COUNTA('Avance Cuantitativo Productos'!$AL$6:$AO$6))),1))=INT(ISNUMBER('Avance Cuantitativo Productos'!$AL44:$AO44))))-COLUMN('Avance Cuantitativo Productos'!$AL44:$AL44)+1)=4,(OFFSET('Avance Cuantitativo Productos'!$BB44:$BB44,0,_xlfn.XMATCH('Avance Cuantitativo Productos'!$BH$6:$BH$6,'Avance Cuantitativo Productos'!$BB$6:$BH$6,1,1)-1)+SUM('Avance Cuantitativo Productos'!$BB44:$BG44)),))))))))))))</f>
        <v>31032.067500000005</v>
      </c>
      <c r="BR44" s="144">
        <f t="array" aca="1" ref="BR44" ca="1">+IF(AND('Avance Cuantitativo Productos'!$BQ44:$BQ44="",'Avance Cuantitativo Productos'!$BI44:$BI44=""),"",IF(OR(AND(_xlfn.XLOOKUP('Avance Cuantitativo Productos'!$I44:$I44,Listas!$G$2:$G$10,Listas!$I$2:$I$10&lt;1),'Avance Cuantitativo Productos'!$BI44:$BI44=""),'Avance Cuantitativo Productos'!$BI44:$BI44="",COUNTIF('Avance Cuantitativo Productos'!$AP44:$AS44,"="&amp;"")&gt;=4),MAX('Avance Cuantitativo Productos'!$BQ44:$BQ44,'Avance Cuantitativo Productos'!$BH44:$BH44),IF('Avance Cuantitativo Productos'!$H44:$H44="","Seleccionar Anualización",IF(COUNTIF('Avance Cuantitativo Productos'!$BB44:$BI44,"="&amp;"")=8,"",IF(AND(OR('Avance Cuantitativo Productos'!$H44:$H44="Creciente",'Avance Cuantitativo Productos'!$H44:$H44="Constante",'Avance Cuantitativo Productos'!$H44:$H44="Suma"),'Avance Cuantitativo Productos'!$BI44:$BI44&gt;'Avance Cuantitativo Productos'!$BJ44:$BJ44),"ERROR, las metas de las vigencias no pueden ser mayores a la meta final",IF(AND('Avance Cuantitativo Productos'!$H44:$H44="Decreciente",'Avance Cuantitativo Productos'!$BI44:$BI44&lt;'Avance Cuantitativo Productos'!$BJ44:$BJ44),"ERROR, las metas de las vigencias no pueden ser menores a la meta final",IF(OR('Avance Cuantitativo Productos'!$H44:$H44="Creciente",'Avance Cuantitativo Productos'!$H44:$H44="Constante",'Avance Cuantitativo Productos'!$H44:$H44="Decreciente"),IF((MAX(COLUMN('Avance Cuantitativo Productos'!$AP44:$AS44)*(INDEX('Avance Cuantitativo Productos'!$AP44:$AS44,LARGE(('Avance Cuantitativo Productos'!$AP44:$AS44&lt;&gt;"")*(_xlfn.SEQUENCE(,COUNTA('Avance Cuantitativo Productos'!$AP$6:$AS$6))),1))='Avance Cuantitativo Productos'!$AP44:$AS44))-COLUMN('Avance Cuantitativo Productos'!$AP44:$AP44)+1)=1,(OFFSET('Avance Cuantitativo Productos'!$BB44:$BB44,0,_xlfn.XMATCH('Avance Cuantitativo Productos'!$BI$6:$BI$6,'Avance Cuantitativo Productos'!$BB$6:$BI$6)-1)-(OFFSET('Avance Cuantitativo Productos'!$BB44:$BB44,0,_xlfn.XMATCH('Avance Cuantitativo Productos'!$BI$6:$BI$6,'Avance Cuantitativo Productos'!$BB$6:$BI$6)-2)))/4+OFFSET('Avance Cuantitativo Productos'!$BB44:$BB44,0,_xlfn.XMATCH('Avance Cuantitativo Productos'!$BI$6:$BI$6,'Avance Cuantitativo Productos'!$BB$6:$BI$6)-2),IF((MAX(COLUMN('Avance Cuantitativo Productos'!$AP44:$AS44)*(INDEX('Avance Cuantitativo Productos'!$AP44:$AS44,LARGE(('Avance Cuantitativo Productos'!$AP44:$AS44&lt;&gt;"")*(_xlfn.SEQUENCE(,COUNTA('Avance Cuantitativo Productos'!$AP$6:$AS$6))),1))='Avance Cuantitativo Productos'!$AP44:$AS44))-COLUMN('Avance Cuantitativo Productos'!$AP44:$AP44)+1)=2,(OFFSET('Avance Cuantitativo Productos'!$BB44:$BB44,0,_xlfn.XMATCH('Avance Cuantitativo Productos'!$BI$6:$BI$6,'Avance Cuantitativo Productos'!$BB$6:$BI$6)-1)-OFFSET('Avance Cuantitativo Productos'!$BB44:$BB44,0,_xlfn.XMATCH('Avance Cuantitativo Productos'!$BI$6:$BI$6,'Avance Cuantitativo Productos'!$BB$6:$BI$6)-2))/2+OFFSET('Avance Cuantitativo Productos'!$BB44:$BB44,0,_xlfn.XMATCH('Avance Cuantitativo Productos'!$BI$6:$BI$6,'Avance Cuantitativo Productos'!$BB$6:$BI$6)-2),IF((MAX(COLUMN('Avance Cuantitativo Productos'!$AP44:$AS44)*(INDEX('Avance Cuantitativo Productos'!$AP44:$AS44,LARGE(('Avance Cuantitativo Productos'!$AP44:$AS44&lt;&gt;"")*(_xlfn.SEQUENCE(,COUNTA('Avance Cuantitativo Productos'!$AP$6:$AS$6))),1))='Avance Cuantitativo Productos'!$AP44:$AS44))-COLUMN('Avance Cuantitativo Productos'!$AP44:$AP44)+1)=3,(OFFSET('Avance Cuantitativo Productos'!$BB44:$BB44,0,_xlfn.XMATCH('Avance Cuantitativo Productos'!$BI$6:$BI$6,'Avance Cuantitativo Productos'!$BB$6:$BI$6)-1)-OFFSET('Avance Cuantitativo Productos'!$BB44:$BB44,0,_xlfn.XMATCH('Avance Cuantitativo Productos'!$BI$6:$BI$6,'Avance Cuantitativo Productos'!$BB$6:$BI$6)-2))*0.75+OFFSET('Avance Cuantitativo Productos'!$BB44:$BB44,0,_xlfn.XMATCH('Avance Cuantitativo Productos'!$BI$6:$BI$6,'Avance Cuantitativo Productos'!$BB$6:$BI$6)-2),IF((MAX(COLUMN('Avance Cuantitativo Productos'!$AP44:$AS44)*(INDEX('Avance Cuantitativo Productos'!$AP44:$AS44,LARGE(('Avance Cuantitativo Productos'!$AP44:$AS44&lt;&gt;"")*(_xlfn.SEQUENCE(,COUNTA('Avance Cuantitativo Productos'!$AP$6:$AS$6))),1))='Avance Cuantitativo Productos'!$AP44:$AS44))-COLUMN('Avance Cuantitativo Productos'!$AP44:$AP44)+1)=4,(OFFSET('Avance Cuantitativo Productos'!$BB44:$BB44,0,_xlfn.XMATCH('Avance Cuantitativo Productos'!$BI$6:$BI$6,'Avance Cuantitativo Productos'!$BB$6:$BI$6)-1)-OFFSET('Avance Cuantitativo Productos'!$BB44:$BB44,0,_xlfn.XMATCH('Avance Cuantitativo Productos'!$BI$6:$BI$6,'Avance Cuantitativo Productos'!$BB$6:$BI$6)-2))+OFFSET('Avance Cuantitativo Productos'!$BB44:$BB44,0,_xlfn.XMATCH('Avance Cuantitativo Productos'!$BI$6:$BI$6,'Avance Cuantitativo Productos'!$BB$6:$BI$6)-2))))),IF('Avance Cuantitativo Productos'!$H44:$H44="Suma",IF((MAX(COLUMN('Avance Cuantitativo Productos'!$AP44:$AS44)*(INDEX(INT(ISNUMBER('Avance Cuantitativo Productos'!$AP44:$AS44)),LARGE((INT(ISNUMBER('Avance Cuantitativo Productos'!$AP44:$AS44))&lt;&gt;0)*(_xlfn.SEQUENCE(,COUNTA('Avance Cuantitativo Productos'!$AP$6:$AS$6))),1))=INT(ISNUMBER('Avance Cuantitativo Productos'!$AP44:$AS44))))-COLUMN('Avance Cuantitativo Productos'!$AP44:$AP44)+1)=1,(OFFSET('Avance Cuantitativo Productos'!$BB44:$BB44,0,_xlfn.XMATCH('Avance Cuantitativo Productos'!$BI$6:$BI$6,'Avance Cuantitativo Productos'!$BB$6:$BI$6,1,1)-1)/4+SUM('Avance Cuantitativo Productos'!$BB44:$BH44)),IF((MAX(COLUMN('Avance Cuantitativo Productos'!$AP44:$AS44)*(INDEX(INT(ISNUMBER('Avance Cuantitativo Productos'!$AP44:$AS44)),LARGE((INT(ISNUMBER('Avance Cuantitativo Productos'!$AP44:$AS44))&lt;&gt;0)*(_xlfn.SEQUENCE(,COUNTA('Avance Cuantitativo Productos'!$AP$6:$AS$6))),1))=INT(ISNUMBER('Avance Cuantitativo Productos'!$AP44:$AS44))))-COLUMN('Avance Cuantitativo Productos'!$AP44:$AP44)+1)=2,(OFFSET('Avance Cuantitativo Productos'!$BB44:$BB44,0,_xlfn.XMATCH('Avance Cuantitativo Productos'!$BI$6:$BI$6,'Avance Cuantitativo Productos'!$BB$6:$BI$6,1,1)-1)/2+SUM('Avance Cuantitativo Productos'!$BB44:$BH44)),IF((MAX(COLUMN('Avance Cuantitativo Productos'!$AP44:$AS44)*(INDEX(INT(ISNUMBER('Avance Cuantitativo Productos'!$AP44:$AS44)),LARGE((INT(ISNUMBER('Avance Cuantitativo Productos'!$AP44:$AS44))&lt;&gt;0)*(_xlfn.SEQUENCE(,COUNTA('Avance Cuantitativo Productos'!$AP$6:$AS$6))),1))=INT(ISNUMBER('Avance Cuantitativo Productos'!$AP44:$AS44))))-COLUMN('Avance Cuantitativo Productos'!$AP44:$AP44)+1)=3,(OFFSET('Avance Cuantitativo Productos'!$BB44:$BB44,0,_xlfn.XMATCH('Avance Cuantitativo Productos'!$BI$6:$BI$6,'Avance Cuantitativo Productos'!$BB$6:$BI$6,1,1)-1)*0.75+SUM('Avance Cuantitativo Productos'!$BB44:$BH44)),IF((MAX(COLUMN('Avance Cuantitativo Productos'!$AP44:$AS44)*(INDEX(INT(ISNUMBER('Avance Cuantitativo Productos'!$AP44:$AS44)),LARGE((INT(ISNUMBER('Avance Cuantitativo Productos'!$AP44:$AS44))&lt;&gt;0)*(_xlfn.SEQUENCE(,COUNTA('Avance Cuantitativo Productos'!$AP$6:$AS$6))),1))=INT(ISNUMBER('Avance Cuantitativo Productos'!$AP44:$AS44))))-COLUMN('Avance Cuantitativo Productos'!$AP44:$AP44)+1)=4,(OFFSET('Avance Cuantitativo Productos'!$BB44:$BB44,0,_xlfn.XMATCH('Avance Cuantitativo Productos'!$BI$6:$BI$6,'Avance Cuantitativo Productos'!$BB$6:$BI$6,1,1)-1)+SUM('Avance Cuantitativo Productos'!$BB44:$BH44)),))))))))))))</f>
        <v>31032.067500000005</v>
      </c>
      <c r="BS44" s="20" t="str">
        <f t="array" aca="1" ref="BS44" ca="1">IF(OR('Avance Cuantitativo Productos'!$BB44:$BB44=0,'Avance Cuantitativo Productos'!$AT44:$AT44="",SUMPRODUCT(--('Avance Cuantitativo Productos'!$N44:$Q44&lt;&gt;""))=0),"",IF('Avance Cuantitativo Productos'!$H44:$H44="Creciente",('Avance Cuantitativo Productos'!$AT44:$AT44-Anualiza_LB('Avance Cuantitativo Productos'!$BS$6:$BS$6,'Avance Cuantitativo Productos'!$M44:$M44,'Avance Cuantitativo Productos'!$G44:$G44,'Avance Cuantitativo Productos'!$L44:$L44))/('Avance Cuantitativo Productos'!$BK44:$BK44-Anualiza_LB('Avance Cuantitativo Productos'!$BS$6:$BS$6,'Avance Cuantitativo Productos'!$M44:$M44,'Avance Cuantitativo Productos'!$G44:$G44,'Avance Cuantitativo Productos'!$L44:$L44)),IF('Avance Cuantitativo Productos'!$H44:$H44="Constante",('Avance Cuantitativo Productos'!$AT44:$AT44/'Avance Cuantitativo Productos'!$BK44:$BK44),IF('Avance Cuantitativo Productos'!$H44:$H44="Suma",_xlfn.NUMBERVALUE('Avance Cuantitativo Productos'!$AT44:$AT44)/_xlfn.NUMBERVALUE('Avance Cuantitativo Productos'!$BK44:$BK44),IF('Avance Cuantitativo Productos'!$H44:$H44="Decreciente",('Avance Cuantitativo Productos'!$BS$6:$BS$6-Anualiza_LB('Avance Cuantitativo Productos'!$BB$6:$BB$6,'Avance Cuantitativo Productos'!$M44:$M44,'Avance Cuantitativo Productos'!$G44:$G44,'Avance Cuantitativo Productos'!$L44:$L44))/('Avance Cuantitativo Productos'!$BK44:$BK44-Anualiza_LB('Avance Cuantitativo Productos'!$BS$6:$BS$6,'Avance Cuantitativo Productos'!$M44:$M44,'Avance Cuantitativo Productos'!$G44:$G44,'Avance Cuantitativo Productos'!$L44:$L44)),"Seleccionar Anualización")))))</f>
        <v/>
      </c>
      <c r="BT44" s="21" t="str">
        <f t="array" aca="1" ref="BT44" ca="1">IF(OR('Avance Cuantitativo Productos'!$BC44:$BC44=0,'Avance Cuantitativo Productos'!$AU44:$AU44="",SUMPRODUCT(--('Avance Cuantitativo Productos'!$R44:$U44&lt;&gt;""))=0),"",IF('Avance Cuantitativo Productos'!$H44:$H44="Creciente",('Avance Cuantitativo Productos'!$AU44:$AU44-Anualiza_LB('Avance Cuantitativo Productos'!$BT$6:$BT$6,'Avance Cuantitativo Productos'!$M44:$M44,'Avance Cuantitativo Productos'!$G44:$G44,'Avance Cuantitativo Productos'!$L44:$L44))/('Avance Cuantitativo Productos'!$BL44:$BL44-Anualiza_LB('Avance Cuantitativo Productos'!$BT$6:$BT$6,'Avance Cuantitativo Productos'!$M44:$M44,'Avance Cuantitativo Productos'!$G44:$G44,'Avance Cuantitativo Productos'!$L44:$L44)),IF('Avance Cuantitativo Productos'!$H44:$H44="Constante",('Avance Cuantitativo Productos'!$AU44:$AU44/'Avance Cuantitativo Productos'!$BL44:$BL44),IF('Avance Cuantitativo Productos'!$H44:$H44="Suma",(_xlfn.NUMBERVALUE('Avance Cuantitativo Productos'!$AU44:$AU44)-_xlfn.NUMBERVALUE('Avance Cuantitativo Productos'!$AT44:$AT44))/(_xlfn.NUMBERVALUE('Avance Cuantitativo Productos'!$BL44:$BL44)-_xlfn.NUMBERVALUE('Avance Cuantitativo Productos'!$BK44:$BK44)),IF('Avance Cuantitativo Productos'!$H44:$H44="Decreciente",('Avance Cuantitativo Productos'!$AU44:$AU44-Anualiza_LB('Avance Cuantitativo Productos'!$BT$6:$BT$6,'Avance Cuantitativo Productos'!$M44:$M44,'Avance Cuantitativo Productos'!$G44:$G44,'Avance Cuantitativo Productos'!$L44:$L44))/('Avance Cuantitativo Productos'!$BL44:$BL44-Anualiza_LB('Avance Cuantitativo Productos'!$BT$6:$BT$6,'Avance Cuantitativo Productos'!$M44:$M44,'Avance Cuantitativo Productos'!$G44:$G44,'Avance Cuantitativo Productos'!$L44:$L44)),"Seleccionar Anualización")))))</f>
        <v/>
      </c>
      <c r="BU44" s="21" t="str">
        <f t="array" aca="1" ref="BU44" ca="1">+IF(OR('Avance Cuantitativo Productos'!$BD44:$BD44=0,'Avance Cuantitativo Productos'!$AV44:$AV44="",SUMPRODUCT(--('Avance Cuantitativo Productos'!$V44:$Y44&lt;&gt;""))=0),"",IF('Avance Cuantitativo Productos'!$H44:$H44="Creciente",('Avance Cuantitativo Productos'!$AV44:$AV44-Anualiza_LB('Avance Cuantitativo Productos'!$BU$6:$BU$6,'Avance Cuantitativo Productos'!$M44:$M44,'Avance Cuantitativo Productos'!$G44:$G44,'Avance Cuantitativo Productos'!$L44:$L44))/('Avance Cuantitativo Productos'!$BM44:$BM44-Anualiza_LB('Avance Cuantitativo Productos'!$BU$6:$BU$6,'Avance Cuantitativo Productos'!$M44:$M44,'Avance Cuantitativo Productos'!$G44:$G44,'Avance Cuantitativo Productos'!$L44:$L44)),IF('Avance Cuantitativo Productos'!$H44:$H44="Constante",('Avance Cuantitativo Productos'!$AV44:$AV44/'Avance Cuantitativo Productos'!$BM44:$BM44),IF('Avance Cuantitativo Productos'!$H44:$H44="Suma",(_xlfn.NUMBERVALUE('Avance Cuantitativo Productos'!$AV44:$AV44)-_xlfn.NUMBERVALUE('Avance Cuantitativo Productos'!$AU44:$AU44))/(_xlfn.NUMBERVALUE('Avance Cuantitativo Productos'!$BM44:$BM44)-_xlfn.NUMBERVALUE('Avance Cuantitativo Productos'!$BL44:$BL44)),IF('Avance Cuantitativo Productos'!$H44:$H44="Decreciente",('Avance Cuantitativo Productos'!$AV44:$AV44-Anualiza_LB('Avance Cuantitativo Productos'!$BU$6:$BU$6,'Avance Cuantitativo Productos'!$M44:$M44,'Avance Cuantitativo Productos'!$G44:$G44,'Avance Cuantitativo Productos'!$L44:$L44))/('Avance Cuantitativo Productos'!$BM44:$BM44-Anualiza_LB('Avance Cuantitativo Productos'!$BU$6:$BU$6,'Avance Cuantitativo Productos'!$M44:$M44,'Avance Cuantitativo Productos'!$G44:$G44,'Avance Cuantitativo Productos'!$L44:$L44)),"Seleccionar Anualización")))))</f>
        <v/>
      </c>
      <c r="BV44" s="21" t="str">
        <f t="array" aca="1" ref="BV44" ca="1">+IF(OR('Avance Cuantitativo Productos'!$BE44:$BE44=0,'Avance Cuantitativo Productos'!$AW44:$AW44="",,SUMPRODUCT(--('Avance Cuantitativo Productos'!$Z44:$AC44&lt;&gt;""))=0),"",IF('Avance Cuantitativo Productos'!$H44:$H44="Creciente",('Avance Cuantitativo Productos'!$AW44:$AW44-Anualiza_LB('Avance Cuantitativo Productos'!$BV$6:$BV$6,'Avance Cuantitativo Productos'!$M44:$M44,'Avance Cuantitativo Productos'!$G44:$G44,'Avance Cuantitativo Productos'!$L44:$L44))/('Avance Cuantitativo Productos'!$BN44:$BN44-Anualiza_LB('Avance Cuantitativo Productos'!$BV$6:$BV$6,'Avance Cuantitativo Productos'!$M44:$M44,'Avance Cuantitativo Productos'!$G44:$G44,'Avance Cuantitativo Productos'!$L44:$L44)),IF('Avance Cuantitativo Productos'!$H44:$H44="Constante",('Avance Cuantitativo Productos'!$AW44:$AW44/'Avance Cuantitativo Productos'!$BN44:$BN44),IF('Avance Cuantitativo Productos'!$H44:$H44="Suma",(_xlfn.NUMBERVALUE('Avance Cuantitativo Productos'!$AW44:$AW44)-_xlfn.NUMBERVALUE('Avance Cuantitativo Productos'!$AV44:$AV44))/(_xlfn.NUMBERVALUE('Avance Cuantitativo Productos'!$BN44:$BN44)-_xlfn.NUMBERVALUE('Avance Cuantitativo Productos'!$BM44:$BM44)),IF('Avance Cuantitativo Productos'!$H44:$H44="Decreciente",('Avance Cuantitativo Productos'!$AW44:$AW44-Anualiza_LB('Avance Cuantitativo Productos'!$BV$6:$BV$6,'Avance Cuantitativo Productos'!$M44:$M44,'Avance Cuantitativo Productos'!$G44:$G44,'Avance Cuantitativo Productos'!$L44:$L44))/('Avance Cuantitativo Productos'!$BN44:$BN44-Anualiza_LB('Avance Cuantitativo Productos'!$BV$6:$BV$6,'Avance Cuantitativo Productos'!$M44:$M44,'Avance Cuantitativo Productos'!$G44:$G44,'Avance Cuantitativo Productos'!$L44:$L44)),"Seleccionar Anualización")))))</f>
        <v/>
      </c>
      <c r="BW44" s="21" t="str">
        <f t="array" aca="1" ref="BW44" ca="1">+IF(OR('Avance Cuantitativo Productos'!$BF44:$BF44=0,'Avance Cuantitativo Productos'!$AX44:$AX44="",SUMPRODUCT(--('Avance Cuantitativo Productos'!$AD44:$AG44&lt;&gt;""))=0),"",IF('Avance Cuantitativo Productos'!$H44:$H44="Creciente",('Avance Cuantitativo Productos'!$AX44:$AX44-Anualiza_LB('Avance Cuantitativo Productos'!$BW$6:$BW$6,'Avance Cuantitativo Productos'!$M44:$M44,'Avance Cuantitativo Productos'!$G44:$G44,'Avance Cuantitativo Productos'!$L44:$L44))/('Avance Cuantitativo Productos'!$BO44:$BO44-Anualiza_LB('Avance Cuantitativo Productos'!$BW$6:$BW$6,'Avance Cuantitativo Productos'!$M44:$M44,'Avance Cuantitativo Productos'!$G44:$G44,'Avance Cuantitativo Productos'!$L44:$L44)),IF('Avance Cuantitativo Productos'!$H44:$H44="Constante",('Avance Cuantitativo Productos'!$AX44:$AX44/'Avance Cuantitativo Productos'!$BO44:$BO44),IF('Avance Cuantitativo Productos'!$H44:$H44="Suma",(_xlfn.NUMBERVALUE('Avance Cuantitativo Productos'!$AX44:$AX44)-_xlfn.NUMBERVALUE('Avance Cuantitativo Productos'!$AW44:$AW44))/(_xlfn.NUMBERVALUE('Avance Cuantitativo Productos'!$BO44:$BO44)-_xlfn.NUMBERVALUE('Avance Cuantitativo Productos'!$BN44:$BN44)),IF('Avance Cuantitativo Productos'!$H44:$H44="Decreciente",('Avance Cuantitativo Productos'!$AX44:$AX44-Anualiza_LB('Avance Cuantitativo Productos'!$BW$6:$BW$6,'Avance Cuantitativo Productos'!$M44:$M44,'Avance Cuantitativo Productos'!$G44:$G44,'Avance Cuantitativo Productos'!$L44:$L44))/('Avance Cuantitativo Productos'!$BO44:$BO44-Anualiza_LB('Avance Cuantitativo Productos'!$BW$6:$BW$6,'Avance Cuantitativo Productos'!$M44:$M44,'Avance Cuantitativo Productos'!$G44:$G44,'Avance Cuantitativo Productos'!$L44:$L44)),"Seleccionar Anualización")))))</f>
        <v/>
      </c>
      <c r="BX44" s="21">
        <f t="array" aca="1" ref="BX44" ca="1">+ IF(OR('Avance Cuantitativo Productos'!$BG44:$BG44=0,'Avance Cuantitativo Productos'!$AY44:$AY44="",SUMPRODUCT(--('Avance Cuantitativo Productos'!$AH44:$AK44&lt;&gt;""))=0),"",IF('Avance Cuantitativo Productos'!$H44:$H44="Creciente",('Avance Cuantitativo Productos'!$AY44:$AY44-Anualiza_LB('Avance Cuantitativo Productos'!$BX$6:$BX$6,'Avance Cuantitativo Productos'!$M44:$M44,'Avance Cuantitativo Productos'!$G44:$G44,'Avance Cuantitativo Productos'!$L44:$L44))/('Avance Cuantitativo Productos'!$BP44:$BP44-Anualiza_LB('Avance Cuantitativo Productos'!$BX$6:$BX$6,'Avance Cuantitativo Productos'!$M44:$M44,'Avance Cuantitativo Productos'!$G44:$G44,'Avance Cuantitativo Productos'!$L44:$L44)),IF('Avance Cuantitativo Productos'!$H44:$H44="Constante",('Avance Cuantitativo Productos'!$AY44:$AY44/'Avance Cuantitativo Productos'!$BP44:$BP44),IF('Avance Cuantitativo Productos'!$H44:$H44="Suma",(_xlfn.NUMBERVALUE('Avance Cuantitativo Productos'!$AY44:$AY44)-_xlfn.NUMBERVALUE('Avance Cuantitativo Productos'!$AX44:$AX44))/(_xlfn.NUMBERVALUE('Avance Cuantitativo Productos'!$BP44:$BP44)-_xlfn.NUMBERVALUE('Avance Cuantitativo Productos'!$BO44:$BO44)),IF('Avance Cuantitativo Productos'!$H44:$H44="Decreciente",('Avance Cuantitativo Productos'!$AY44:$AY44-Anualiza_LB('Avance Cuantitativo Productos'!$BX$6:$BX$6,'Avance Cuantitativo Productos'!$M44:$M44,'Avance Cuantitativo Productos'!$G44:$G44,'Avance Cuantitativo Productos'!$L44:$L44))/('Avance Cuantitativo Productos'!$BP44:$BP44-Anualiza_LB('Avance Cuantitativo Productos'!$BX$6:$BX$6,'Avance Cuantitativo Productos'!$M44:$M44,'Avance Cuantitativo Productos'!$G44:$G44,'Avance Cuantitativo Productos'!$L44:$L44)),"Seleccionar Anualización")))))</f>
        <v>27.516253952463806</v>
      </c>
      <c r="BY44" s="21">
        <f t="array" aca="1" ref="BY44" ca="1">+ IF(OR('Avance Cuantitativo Productos'!$BH44:$BH44=0,'Avance Cuantitativo Productos'!$AZ44:$AZ44="",SUMPRODUCT(--('Avance Cuantitativo Productos'!$AL44:$AO44&lt;&gt;""))=0),"",IF('Avance Cuantitativo Productos'!$H44:$H44="Creciente",('Avance Cuantitativo Productos'!$AZ44:$AZ44-Anualiza_LB('Avance Cuantitativo Productos'!$BY$6:$BY$6,'Avance Cuantitativo Productos'!$M44:$M44,'Avance Cuantitativo Productos'!$G44:$G44,'Avance Cuantitativo Productos'!$L44:$L44))/('Avance Cuantitativo Productos'!$BQ44:$BQ44-Anualiza_LB('Avance Cuantitativo Productos'!$BY$6:$BY$6,'Avance Cuantitativo Productos'!$M44:$M44,'Avance Cuantitativo Productos'!$G44:$G44,'Avance Cuantitativo Productos'!$L44:$L44)),IF('Avance Cuantitativo Productos'!$H44:$H44="Constante",('Avance Cuantitativo Productos'!$AZ44:$AZ44/'Avance Cuantitativo Productos'!$BQ44:$BQ44),IF('Avance Cuantitativo Productos'!$H44:$H44="Suma",(_xlfn.NUMBERVALUE('Avance Cuantitativo Productos'!$AZ44:$AZ44)-_xlfn.NUMBERVALUE('Avance Cuantitativo Productos'!$AY44:$AY44))/(_xlfn.NUMBERVALUE('Avance Cuantitativo Productos'!$BQ44:$BQ44)-_xlfn.NUMBERVALUE('Avance Cuantitativo Productos'!$BP44:$BP44)),IF('Avance Cuantitativo Productos'!$H44:$H44="Decreciente",('Avance Cuantitativo Productos'!$AZ44:$AZ44-Anualiza_LB('Avance Cuantitativo Productos'!$BY$6:$BY$6,'Avance Cuantitativo Productos'!$M44:$M44,'Avance Cuantitativo Productos'!$G44:$G44,'Avance Cuantitativo Productos'!$L44:$L44))/('Avance Cuantitativo Productos'!$BQ44:$BQ44-Anualiza_LB('Avance Cuantitativo Productos'!$BY$6:$BY$6,'Avance Cuantitativo Productos'!$M44:$M44,'Avance Cuantitativo Productos'!$G44:$G44,'Avance Cuantitativo Productos'!$L44:$L44)),"Seleccionar Anualización")))))</f>
        <v>33.998164687654565</v>
      </c>
      <c r="BZ44" s="21" t="str">
        <f t="array" aca="1" ref="BZ44" ca="1">+ IF(OR('Avance Cuantitativo Productos'!$BI44:$BI44=0,'Avance Cuantitativo Productos'!$BA44:$BA44="",SUMPRODUCT(--('Avance Cuantitativo Productos'!$AP44:$AS44&lt;&gt;""))=0),"",IF('Avance Cuantitativo Productos'!$H44:$H44="Creciente",('Avance Cuantitativo Productos'!$BA44:$BA44-Anualiza_LB('Avance Cuantitativo Productos'!$BZ$6:$BZ$6,'Avance Cuantitativo Productos'!$M44:$M44,'Avance Cuantitativo Productos'!$G44:$G44,'Avance Cuantitativo Productos'!$L44:$L44))/('Avance Cuantitativo Productos'!$BR44:$BR44-Anualiza_LB('Avance Cuantitativo Productos'!$BZ$6:$BZ$6,'Avance Cuantitativo Productos'!$M44:$M44,'Avance Cuantitativo Productos'!$G44:$G44,'Avance Cuantitativo Productos'!$L44:$L44)),IF('Avance Cuantitativo Productos'!$H44:$H44="Constante",('Avance Cuantitativo Productos'!$BA44:$BA44/'Avance Cuantitativo Productos'!$BR44:$BR44),IF('Avance Cuantitativo Productos'!$H44:$H44="Suma",(_xlfn.NUMBERVALUE('Avance Cuantitativo Productos'!$BA44:$BA44)-_xlfn.NUMBERVALUE('Avance Cuantitativo Productos'!$AZ44:$AZ44))/(_xlfn.NUMBERVALUE('Avance Cuantitativo Productos'!$BR44:$BR44)-_xlfn.NUMBERVALUE('Avance Cuantitativo Productos'!$BQ44:$BQ44)),IF('Avance Cuantitativo Productos'!$H44:$H44="Decreciente",('Avance Cuantitativo Productos'!$BA44:$BA44-Anualiza_LB('Avance Cuantitativo Productos'!$BZ$6:$BZ$6,'Avance Cuantitativo Productos'!$M44:$M44,'Avance Cuantitativo Productos'!$G44:$G44,'Avance Cuantitativo Productos'!$L44:$L44))/('Avance Cuantitativo Productos'!$BR44:$BR44-Anualiza_LB('Avance Cuantitativo Productos'!$BZ$6:$BZ$6,'Avance Cuantitativo Productos'!$M44:$M44,'Avance Cuantitativo Productos'!$G44:$G44,'Avance Cuantitativo Productos'!$L44:$L44)),"Seleccionar Anualización")))))</f>
        <v/>
      </c>
      <c r="CA44" s="127" t="str">
        <f t="array" aca="1" ref="CA44" ca="1">IF(OR('Avance Cuantitativo Productos'!$AT44:$AT44="",SUMPRODUCT(--('Avance Cuantitativo Productos'!$N44:$Q44&lt;&gt;""))=0),"",IF('Avance Cuantitativo Productos'!$H44:$H44="Creciente",('Avance Cuantitativo Productos'!$AT44:$AT44-Anualiza_LB('Avance Cuantitativo Productos'!$CA$6:$CA$6,'Avance Cuantitativo Productos'!$M44:$M44,'Avance Cuantitativo Productos'!$G44:$G44,'Avance Cuantitativo Productos'!$L44:$L44))/('Avance Cuantitativo Productos'!$BK44:$BK44-Anualiza_LB('Avance Cuantitativo Productos'!$CA$6:$CA$6,'Avance Cuantitativo Productos'!$M44:$M44,'Avance Cuantitativo Productos'!$G44:$G44,'Avance Cuantitativo Productos'!$L44:$L44)),IF('Avance Cuantitativo Productos'!$H44:$H44="Constante",('Avance Cuantitativo Productos'!$AT44:$AT44/'Avance Cuantitativo Productos'!$BK44:$BK44),IF('Avance Cuantitativo Productos'!$H44:$H44="Suma",_xlfn.NUMBERVALUE('Avance Cuantitativo Productos'!$AT44:$AT44)/_xlfn.NUMBERVALUE('Avance Cuantitativo Productos'!$BK44:$BK44),IF('Avance Cuantitativo Productos'!$H44:$H44="Decreciente",('Avance Cuantitativo Productos'!$AT44:$AT44-Anualiza_LB('Avance Cuantitativo Productos'!$CA$6:$CA$6,'Avance Cuantitativo Productos'!$M44:$M44,'Avance Cuantitativo Productos'!$G44:$G44,'Avance Cuantitativo Productos'!$L44:$L44))/('Avance Cuantitativo Productos'!$BK44:$BK44-Anualiza_LB('Avance Cuantitativo Productos'!$CA$6:$CA$6,'Avance Cuantitativo Productos'!$M44:$M44,'Avance Cuantitativo Productos'!$G44:$G44,'Avance Cuantitativo Productos'!$L44:$L44)),"Seleccionar Anualización")))))</f>
        <v/>
      </c>
      <c r="CB44" s="128" t="str">
        <f t="array" aca="1" ref="CB44" ca="1">IF(OR('Avance Cuantitativo Productos'!$AU44:$AU44="",(SUMPRODUCT(--('Avance Cuantitativo Productos'!$R44:$U44))-SUMPRODUCT(--('Avance Cuantitativo Productos'!$N44:$Q44))&lt;&gt;"")=0),"",IF('Avance Cuantitativo Productos'!$H44:$H44="Creciente",('Avance Cuantitativo Productos'!$AU44:$AU44-Anualiza_LB('Avance Cuantitativo Productos'!$CB$6:$CB$6,'Avance Cuantitativo Productos'!$M44:$M44,'Avance Cuantitativo Productos'!$G44:$G44,'Avance Cuantitativo Productos'!$L44:$L44))/('Avance Cuantitativo Productos'!$BL44:$BL44-Anualiza_LB('Avance Cuantitativo Productos'!$CB$6:$CB$6,'Avance Cuantitativo Productos'!$M44:$M44,'Avance Cuantitativo Productos'!$G44:$G44,'Avance Cuantitativo Productos'!$L44:$L44)),IF('Avance Cuantitativo Productos'!$H44:$H44="Constante",('Avance Cuantitativo Productos'!$AU44:$AU44/'Avance Cuantitativo Productos'!$BL44:$BL44),IF('Avance Cuantitativo Productos'!$H44:$H44="Suma",_xlfn.NUMBERVALUE('Avance Cuantitativo Productos'!$AU44:$AU44)/(_xlfn.NUMBERVALUE('Avance Cuantitativo Productos'!$BL44:$BL44)),IF('Avance Cuantitativo Productos'!$H44:$H44="Decreciente",('Avance Cuantitativo Productos'!$AU44:$AU44-Anualiza_LB('Avance Cuantitativo Productos'!$CB$6:$CB$6,'Avance Cuantitativo Productos'!$M44:$M44,'Avance Cuantitativo Productos'!$G44:$G44,'Avance Cuantitativo Productos'!$L44:$L44))/('Avance Cuantitativo Productos'!$BL44:$BL44-Anualiza_LB('Avance Cuantitativo Productos'!$CB$6:$CB$6,'Avance Cuantitativo Productos'!$M44:$M44,'Avance Cuantitativo Productos'!$G44:$G44,'Avance Cuantitativo Productos'!$L44:$L44)),"Seleccionar Anualización")))))</f>
        <v/>
      </c>
      <c r="CC44" s="128" t="str">
        <f t="array" aca="1" ref="CC44" ca="1">+IF(OR('Avance Cuantitativo Productos'!$AV44:$AV44="",(SUMPRODUCT(--('Avance Cuantitativo Productos'!$V44:$Y44))-SUMPRODUCT(--('Avance Cuantitativo Productos'!$R44:$U44))&lt;&gt;"")=0),"",IF('Avance Cuantitativo Productos'!$H44:$H44="Creciente",('Avance Cuantitativo Productos'!$AV44:$AV44-Anualiza_LB('Avance Cuantitativo Productos'!$CC$6:$CC$6,'Avance Cuantitativo Productos'!$M44:$M44,'Avance Cuantitativo Productos'!$G44:$G44,'Avance Cuantitativo Productos'!$L44:$L44))/('Avance Cuantitativo Productos'!$BM44:$BM44-Anualiza_LB('Avance Cuantitativo Productos'!$CC$6:$CC$6,'Avance Cuantitativo Productos'!$M44:$M44,'Avance Cuantitativo Productos'!$G44:$G44,'Avance Cuantitativo Productos'!$L44:$L44)),IF('Avance Cuantitativo Productos'!$H44:$H44="Constante",('Avance Cuantitativo Productos'!$AV44:$AV44/'Avance Cuantitativo Productos'!$BM44:$BM44),IF('Avance Cuantitativo Productos'!$H44:$H44="Suma",_xlfn.NUMBERVALUE('Avance Cuantitativo Productos'!$AV44:$AV44)/(_xlfn.NUMBERVALUE('Avance Cuantitativo Productos'!$BM44:$BM44)),IF('Avance Cuantitativo Productos'!$H44:$H44="Decreciente",('Avance Cuantitativo Productos'!$AV44:$AV44-Anualiza_LB('Avance Cuantitativo Productos'!$CC$6:$CC$6,'Avance Cuantitativo Productos'!$M44:$M44,'Avance Cuantitativo Productos'!$G44:$G44,'Avance Cuantitativo Productos'!$L44:$L44))/('Avance Cuantitativo Productos'!$BM44:$BM44-Anualiza_LB('Avance Cuantitativo Productos'!$CC$6:$CC$6,'Avance Cuantitativo Productos'!$M44:$M44,'Avance Cuantitativo Productos'!$G44:$G44,'Avance Cuantitativo Productos'!$L44:$L44)),"Seleccionar Anualización")))))</f>
        <v/>
      </c>
      <c r="CD44" s="128" t="str">
        <f t="array" aca="1" ref="CD44" ca="1">+IF(OR('Avance Cuantitativo Productos'!$AW44:$AW44="",(SUMPRODUCT(--('Avance Cuantitativo Productos'!$Z44:$AC44))-SUMPRODUCT(--('Avance Cuantitativo Productos'!$V44:$Y44))&lt;&gt;"")=0),"",IF('Avance Cuantitativo Productos'!$H44:$H44="Creciente",('Avance Cuantitativo Productos'!$AW44:$AW44-Anualiza_LB('Avance Cuantitativo Productos'!$CD$6:$CD$6,'Avance Cuantitativo Productos'!$M44:$M44,'Avance Cuantitativo Productos'!$G44:$G44,'Avance Cuantitativo Productos'!$L44:$L44))/('Avance Cuantitativo Productos'!$BN44:$BN44-Anualiza_LB('Avance Cuantitativo Productos'!$CD$6:$CD$6,'Avance Cuantitativo Productos'!$M44:$M44,'Avance Cuantitativo Productos'!$G44:$G44,'Avance Cuantitativo Productos'!$L44:$L44)),IF('Avance Cuantitativo Productos'!$H44:$H44="Constante",('Avance Cuantitativo Productos'!$AW44:$AW44/'Avance Cuantitativo Productos'!$BN44:$BN44),IF('Avance Cuantitativo Productos'!$H44:$H44="Suma",_xlfn.NUMBERVALUE('Avance Cuantitativo Productos'!$AW44:$AW44)/(_xlfn.NUMBERVALUE('Avance Cuantitativo Productos'!$BN44:$BN44)),IF('Avance Cuantitativo Productos'!$H44:$H44="Decreciente",('Avance Cuantitativo Productos'!$AW44:$AW44-Anualiza_LB('Avance Cuantitativo Productos'!$CD$6:$CD$6,'Avance Cuantitativo Productos'!$M44:$M44,'Avance Cuantitativo Productos'!$G44:$G44,'Avance Cuantitativo Productos'!$L44:$L44))/('Avance Cuantitativo Productos'!$BN44:$BN44-Anualiza_LB('Avance Cuantitativo Productos'!$CD$6:$CD$6,'Avance Cuantitativo Productos'!$M44:$M44,'Avance Cuantitativo Productos'!$G44:$G44,'Avance Cuantitativo Productos'!$L44:$L44)),"Seleccionar Anualización")))))</f>
        <v/>
      </c>
      <c r="CE44" s="128" t="str">
        <f t="array" aca="1" ref="CE44" ca="1">+IF(OR('Avance Cuantitativo Productos'!$AX44:$AX44="",(SUMPRODUCT(--('Avance Cuantitativo Productos'!$AD44:$AG44))-SUMPRODUCT(--('Avance Cuantitativo Productos'!$Z44:$AC44))&lt;&gt;"")=0),"",IF('Avance Cuantitativo Productos'!$H44:$H44="Creciente",('Avance Cuantitativo Productos'!$AX44:$AX44-Anualiza_LB('Avance Cuantitativo Productos'!$CE$6:$CE$6,'Avance Cuantitativo Productos'!$M44:$M44,'Avance Cuantitativo Productos'!$G44:$G44,'Avance Cuantitativo Productos'!$L44:$L44))/('Avance Cuantitativo Productos'!$BO44:$BO44-Anualiza_LB('Avance Cuantitativo Productos'!$CE$6:$CE$6,'Avance Cuantitativo Productos'!$M44:$M44,'Avance Cuantitativo Productos'!$G44:$G44,'Avance Cuantitativo Productos'!$L44:$L44)),IF('Avance Cuantitativo Productos'!$H44:$H44="Constante",('Avance Cuantitativo Productos'!$AX44:$AX44/'Avance Cuantitativo Productos'!$BO44:$BO44),IF('Avance Cuantitativo Productos'!$H44:$H44="Suma",_xlfn.NUMBERVALUE('Avance Cuantitativo Productos'!$AX44:$AX44)/(_xlfn.NUMBERVALUE('Avance Cuantitativo Productos'!$BO44:$BO44)),IF('Avance Cuantitativo Productos'!$H44:$H44="Decreciente",('Avance Cuantitativo Productos'!$AX44:$AX44-Anualiza_LB('Avance Cuantitativo Productos'!$CE$6:$CE$6,'Avance Cuantitativo Productos'!$M44:$M44,'Avance Cuantitativo Productos'!$G44:$G44,'Avance Cuantitativo Productos'!$L44:$L44))/('Avance Cuantitativo Productos'!$BO44:$BO44-Anualiza_LB('Avance Cuantitativo Productos'!$CE$6:$CE$6,'Avance Cuantitativo Productos'!$M44:$M44,'Avance Cuantitativo Productos'!$G44:$G44,'Avance Cuantitativo Productos'!$L44:$L44)),"Seleccionar Anualización")))))</f>
        <v/>
      </c>
      <c r="CF44" s="128">
        <f t="array" aca="1" ref="CF44" ca="1">+IF(OR('Avance Cuantitativo Productos'!$AY44:$AY44="",(SUMPRODUCT(--('Avance Cuantitativo Productos'!$AH44:$AK44))-SUMPRODUCT(--('Avance Cuantitativo Productos'!$AD44:$AG44))&lt;&gt;"")=0),"",IF('Avance Cuantitativo Productos'!$H44:$H44="Creciente",('Avance Cuantitativo Productos'!$AY44:$AY44-Anualiza_LB('Avance Cuantitativo Productos'!$CF$6:$CF$6,'Avance Cuantitativo Productos'!$M44:$M44,'Avance Cuantitativo Productos'!$G44:$G44,'Avance Cuantitativo Productos'!$L44:$L44))/('Avance Cuantitativo Productos'!$BP44:$BP44-Anualiza_LB('Avance Cuantitativo Productos'!$CF$6:$CF$6,'Avance Cuantitativo Productos'!$M44:$M44,'Avance Cuantitativo Productos'!$G44:$G44,'Avance Cuantitativo Productos'!$L44:$L44)),IF('Avance Cuantitativo Productos'!$H44:$H44="Constante",('Avance Cuantitativo Productos'!$AY44:$AY44/'Avance Cuantitativo Productos'!$BP44:$BP44),IF('Avance Cuantitativo Productos'!$H44:$H44="Suma",_xlfn.NUMBERVALUE('Avance Cuantitativo Productos'!$AY44:$AY44)/(_xlfn.NUMBERVALUE('Avance Cuantitativo Productos'!$BP44:$BP44)),IF('Avance Cuantitativo Productos'!$H44:$H44="Decreciente",('Avance Cuantitativo Productos'!$AY44:$AY44-Anualiza_LB('Avance Cuantitativo Productos'!$CF$6:$CF$6,'Avance Cuantitativo Productos'!$M44:$M44,'Avance Cuantitativo Productos'!$G44:$G44,'Avance Cuantitativo Productos'!$L44:$L44))/('Avance Cuantitativo Productos'!$BP44:$BP44-Anualiza_LB('Avance Cuantitativo Productos'!$CF$6:$CF$6,'Avance Cuantitativo Productos'!$M44:$M44,'Avance Cuantitativo Productos'!$G44:$G44,'Avance Cuantitativo Productos'!$L44:$L44)),"Seleccionar Anualización")))))</f>
        <v>27.516253952463806</v>
      </c>
      <c r="CG44" s="148">
        <f t="array" aca="1" ref="CG44" ca="1">+IF(OR('Avance Cuantitativo Productos'!$AZ44:$AZ44="",(SUMPRODUCT(--('Avance Cuantitativo Productos'!$AL44:$AO44))-SUMPRODUCT(--('Avance Cuantitativo Productos'!$AH44:$AK44))&lt;&gt;"")=0),"",IF('Avance Cuantitativo Productos'!$H44:$H44="Creciente",('Avance Cuantitativo Productos'!$AZ44:$AZ44-Anualiza_LB('Avance Cuantitativo Productos'!$CG$6:$CG$6,'Avance Cuantitativo Productos'!$M44:$M44,'Avance Cuantitativo Productos'!$G44:$G44,'Avance Cuantitativo Productos'!$L44:$L44))/('Avance Cuantitativo Productos'!$BQ44:$BQ44-Anualiza_LB('Avance Cuantitativo Productos'!$CG$6:$CG$6,'Avance Cuantitativo Productos'!$M44:$M44,'Avance Cuantitativo Productos'!$G44:$G44,'Avance Cuantitativo Productos'!$L44:$L44)),IF('Avance Cuantitativo Productos'!$H44:$H44="Constante",('Avance Cuantitativo Productos'!$AZ44:$AZ44/'Avance Cuantitativo Productos'!$BQ44:$BQ44),IF('Avance Cuantitativo Productos'!$H44:$H44="Suma",_xlfn.NUMBERVALUE('Avance Cuantitativo Productos'!$AZ44:$AZ44)/(_xlfn.NUMBERVALUE('Avance Cuantitativo Productos'!$BQ44:$BQ44)),IF('Avance Cuantitativo Productos'!$H44:$H44="Decreciente",('Avance Cuantitativo Productos'!$AZ44:$AZ44-Anualiza_LB('Avance Cuantitativo Productos'!$CG$6:$CG$6,'Avance Cuantitativo Productos'!$M44:$M44,'Avance Cuantitativo Productos'!$G44:$G44,'Avance Cuantitativo Productos'!$L44:$L44))/('Avance Cuantitativo Productos'!$BQ44:$BQ44-Anualiza_LB('Avance Cuantitativo Productos'!$CG$6:$CG$6,'Avance Cuantitativo Productos'!$M44:$M44,'Avance Cuantitativo Productos'!$G44:$G44,'Avance Cuantitativo Productos'!$L44:$L44)),"Seleccionar Anualización")))))</f>
        <v>33.998164687654565</v>
      </c>
      <c r="CH44" s="148">
        <f t="array" aca="1" ref="CH44" ca="1">+IF(OR('Avance Cuantitativo Productos'!$BA44:$BA44="",(SUMPRODUCT(--('Avance Cuantitativo Productos'!$AP44:$AS44))-SUMPRODUCT(--('Avance Cuantitativo Productos'!$AL44:$AO44))&lt;&gt;"")=0),"",IF('Avance Cuantitativo Productos'!$H44:$H44="Creciente",('Avance Cuantitativo Productos'!$BA44:$BA44-Anualiza_LB('Avance Cuantitativo Productos'!$CH$6:$CH$6,'Avance Cuantitativo Productos'!$M44:$M44,'Avance Cuantitativo Productos'!$G44:$G44,'Avance Cuantitativo Productos'!$L44:$L44))/('Avance Cuantitativo Productos'!$BR44:$BR44-Anualiza_LB('Avance Cuantitativo Productos'!$CH$6:$CH$6,'Avance Cuantitativo Productos'!$M44:$M44,'Avance Cuantitativo Productos'!$G44:$G44,'Avance Cuantitativo Productos'!$L44:$L44)),IF('Avance Cuantitativo Productos'!$H44:$H44="Constante",('Avance Cuantitativo Productos'!$BA44:$BA44/'Avance Cuantitativo Productos'!$BR44:$BR44),IF('Avance Cuantitativo Productos'!$H44:$H44="Suma",_xlfn.NUMBERVALUE('Avance Cuantitativo Productos'!$BA44:$BA44)/(_xlfn.NUMBERVALUE('Avance Cuantitativo Productos'!$BR44:$BR44)),IF('Avance Cuantitativo Productos'!$H44:$H44="Decreciente",('Avance Cuantitativo Productos'!$BA44:$BA44-Anualiza_LB('Avance Cuantitativo Productos'!$CH$6:$CH$6,'Avance Cuantitativo Productos'!$M44:$M44,'Avance Cuantitativo Productos'!$G44:$G44,'Avance Cuantitativo Productos'!$L44:$L44))/('Avance Cuantitativo Productos'!$BR44:$BR44-Anualiza_LB('Avance Cuantitativo Productos'!$CH$6:$CH$6,'Avance Cuantitativo Productos'!$M44:$M44,'Avance Cuantitativo Productos'!$G44:$G44,'Avance Cuantitativo Productos'!$L44:$L44)),"Seleccionar Anualización")))))</f>
        <v>33.998164687654565</v>
      </c>
      <c r="CI44" s="34" t="str">
        <f t="array" aca="1" ref="CI44" ca="1">++IF(OR('Avance Cuantitativo Productos'!$BJ44:$BJ44="",'Avance Cuantitativo Productos'!$AT44:$AT44=""),"",IF('Avance Cuantitativo Productos'!$H44:$H44="Creciente",('Avance Cuantitativo Productos'!$AT44:$AT44-Anualiza_LB('Avance Cuantitativo Productos'!$CI$6:$CI$6,'Avance Cuantitativo Productos'!$M44:$M44,'Avance Cuantitativo Productos'!$G44:$G44,'Avance Cuantitativo Productos'!$L44:$L44))/('Avance Cuantitativo Productos'!$BJ44:$BJ44-Anualiza_LB('Avance Cuantitativo Productos'!$CI$6:$CI$6,'Avance Cuantitativo Productos'!$M44:$M44,'Avance Cuantitativo Productos'!$G44:$G44,'Avance Cuantitativo Productos'!$L44:$L44)),IF('Avance Cuantitativo Productos'!$H44:$H44="Constante",'Avance Cuantitativo Productos'!$AT44:$AT44/'Avance Cuantitativo Productos'!$BJ44:$BJ44,IF('Avance Cuantitativo Productos'!$H44:$H44="Suma",('Avance Cuantitativo Productos'!$AT44:$AT44)/('Avance Cuantitativo Productos'!$BJ44:$BJ44),IF('Avance Cuantitativo Productos'!$H44:$H44="Decreciente",('Avance Cuantitativo Productos'!$G44:$G44-Anualiza_LB('Avance Cuantitativo Productos'!$CI$6:$CI$6,'Avance Cuantitativo Productos'!$M44:$M44,'Avance Cuantitativo Productos'!$G44:$G44,'Avance Cuantitativo Productos'!$L44:$L44))/(Anualiza_LB('Avance Cuantitativo Productos'!$CI$6:$CI$6,'Avance Cuantitativo Productos'!$M44:$M44,'Avance Cuantitativo Productos'!$G44:$G44,'Avance Cuantitativo Productos'!$L44:$L44)-'Avance Cuantitativo Productos'!$BJ44:$BJ44),"Seleccionar Anualización")))))</f>
        <v/>
      </c>
      <c r="CJ44" s="81" t="str">
        <f t="array" aca="1" ref="CJ44" ca="1">++IF(OR('Avance Cuantitativo Productos'!$BJ44:$BJ44="",'Avance Cuantitativo Productos'!$AU44:$AU44=""),"",IF('Avance Cuantitativo Productos'!$H44:$H44="Creciente",('Avance Cuantitativo Productos'!$AU44:$AU44-Anualiza_LB('Avance Cuantitativo Productos'!$CJ$6:$CJ$6,'Avance Cuantitativo Productos'!$M44:$M44,'Avance Cuantitativo Productos'!$G44:$G44,'Avance Cuantitativo Productos'!$L44:$L44))/('Avance Cuantitativo Productos'!$BJ44:$BJ44-Anualiza_LB('Avance Cuantitativo Productos'!$CJ$6:$CJ$6,'Avance Cuantitativo Productos'!$M44:$M44,'Avance Cuantitativo Productos'!$G44:$G44,'Avance Cuantitativo Productos'!$L44:$L44)),IF('Avance Cuantitativo Productos'!$H44:$H44="Constante",'Avance Cuantitativo Productos'!$AU44:$AU44/'Avance Cuantitativo Productos'!$BJ44:$BJ44,IF('Avance Cuantitativo Productos'!$H44:$H44="Suma",('Avance Cuantitativo Productos'!$AU44:$AU44)/('Avance Cuantitativo Productos'!$BJ44:$BJ44),IF('Avance Cuantitativo Productos'!$H44:$H44="Decreciente",(Anualiza_LB('Avance Cuantitativo Productos'!$CJ$6:$CJ$6,'Avance Cuantitativo Productos'!$M44:$M44,'Avance Cuantitativo Productos'!$G44:$G44,'Avance Cuantitativo Productos'!$L44:$L44)-'Avance Cuantitativo Productos'!$AU44:$AU44)/(Anualiza_LB('Avance Cuantitativo Productos'!$CJ$6:$CJ$6,'Avance Cuantitativo Productos'!$M44:$M44,'Avance Cuantitativo Productos'!$G44:$G44,'Avance Cuantitativo Productos'!$L44:$L44)-'Avance Cuantitativo Productos'!$BJ44:$BJ44),"Seleccionar Anualización")))))</f>
        <v/>
      </c>
      <c r="CK44" s="81" t="str">
        <f t="array" aca="1" ref="CK44" ca="1">+IF(OR('Avance Cuantitativo Productos'!$BJ44:$BJ44="",'Avance Cuantitativo Productos'!$AV44:$AV44=""),"",IF('Avance Cuantitativo Productos'!$H44:$H44="Creciente",('Avance Cuantitativo Productos'!$AV44:$AV44-Anualiza_LB('Avance Cuantitativo Productos'!$CK$6:$CK$6,'Avance Cuantitativo Productos'!$M44:$M44,'Avance Cuantitativo Productos'!$G44:$G44,'Avance Cuantitativo Productos'!$L44:$L44))/('Avance Cuantitativo Productos'!$BJ44:$BJ44-Anualiza_LB('Avance Cuantitativo Productos'!$CK$6:$CK$6,'Avance Cuantitativo Productos'!$M44:$M44,'Avance Cuantitativo Productos'!$G44:$G44,'Avance Cuantitativo Productos'!$L44:$L44)),IF('Avance Cuantitativo Productos'!$H44:$H44="Constante",'Avance Cuantitativo Productos'!$AV44:$AV44/'Avance Cuantitativo Productos'!$BJ44:$BJ44,IF('Avance Cuantitativo Productos'!$H44:$H44="Suma",('Avance Cuantitativo Productos'!$AV44:$AV44)/('Avance Cuantitativo Productos'!$BJ44:$BJ44),IF('Avance Cuantitativo Productos'!$H44:$H44="Decreciente",(Anualiza_LB('Avance Cuantitativo Productos'!$CK$6:$CK$6,'Avance Cuantitativo Productos'!$M44:$M44,'Avance Cuantitativo Productos'!$G44:$G44,'Avance Cuantitativo Productos'!$L44:$L44)-'Avance Cuantitativo Productos'!$AV44:$AV44)/(Anualiza_LB('Avance Cuantitativo Productos'!$CK$6:$CK$6,'Avance Cuantitativo Productos'!$M44:$M44,'Avance Cuantitativo Productos'!$G44:$G44,'Avance Cuantitativo Productos'!$L44:$L44)-'Avance Cuantitativo Productos'!$BJ44:$BJ44),"Seleccionar Anualización")))))</f>
        <v/>
      </c>
      <c r="CL44" s="81" t="str">
        <f t="array" aca="1" ref="CL44" ca="1">+IF(OR('Avance Cuantitativo Productos'!$BJ44:$BJ44="",'Avance Cuantitativo Productos'!$AW44:$AW44=""),"",IF('Avance Cuantitativo Productos'!$H44:$H44="Creciente",('Avance Cuantitativo Productos'!$AW44:$AW44-Anualiza_LB('Avance Cuantitativo Productos'!$CL$6:$CL$6,'Avance Cuantitativo Productos'!$M44:$M44,'Avance Cuantitativo Productos'!$G44:$G44,'Avance Cuantitativo Productos'!$L44:$L44))/('Avance Cuantitativo Productos'!$BJ44:$BJ44-Anualiza_LB('Avance Cuantitativo Productos'!$CL$6:$CL$6,'Avance Cuantitativo Productos'!$M44:$M44,'Avance Cuantitativo Productos'!$G44:$G44,'Avance Cuantitativo Productos'!$L44:$L44)),IF('Avance Cuantitativo Productos'!$H44:$H44="Constante",'Avance Cuantitativo Productos'!$AW44:$AW44/'Avance Cuantitativo Productos'!$BJ44:$BJ44,IF('Avance Cuantitativo Productos'!$H44:$H44="Suma",('Avance Cuantitativo Productos'!$AW44:$AW44)/('Avance Cuantitativo Productos'!$BJ44:$BJ44),IF('Avance Cuantitativo Productos'!$H44:$H44="Decreciente",(Anualiza_LB('Avance Cuantitativo Productos'!$CL$6:$CL$6,'Avance Cuantitativo Productos'!$M44:$M44,'Avance Cuantitativo Productos'!$G44:$G44,'Avance Cuantitativo Productos'!$L44:$L44)-'Avance Cuantitativo Productos'!$AW44:$AW44)/(Anualiza_LB('Avance Cuantitativo Productos'!$CL$6:$CL$6,'Avance Cuantitativo Productos'!$M44:$M44,'Avance Cuantitativo Productos'!$G44:$G44,'Avance Cuantitativo Productos'!$L44:$L44)-'Avance Cuantitativo Productos'!$BJ44:$BJ44),"Seleccionar Anualización")))))</f>
        <v/>
      </c>
      <c r="CM44" s="81" t="str">
        <f t="array" aca="1" ref="CM44" ca="1">+IF(OR('Avance Cuantitativo Productos'!$BJ44:$BJ44="",'Avance Cuantitativo Productos'!$AX44:$AX44=""),"",IF('Avance Cuantitativo Productos'!$H44:$H44="Creciente",('Avance Cuantitativo Productos'!$AX44:$AX44-Anualiza_LB('Avance Cuantitativo Productos'!$CM$6:$CM$6,'Avance Cuantitativo Productos'!$M44:$M44,'Avance Cuantitativo Productos'!$G44:$G44,'Avance Cuantitativo Productos'!$L44:$L44))/('Avance Cuantitativo Productos'!$BJ44:$BJ44-Anualiza_LB('Avance Cuantitativo Productos'!$CM$6:$CM$6,'Avance Cuantitativo Productos'!$M44:$M44,'Avance Cuantitativo Productos'!$G44:$G44,'Avance Cuantitativo Productos'!$L44:$L44)),IF('Avance Cuantitativo Productos'!$H44:$H44="Constante",'Avance Cuantitativo Productos'!$AX44:$AX44/'Avance Cuantitativo Productos'!$BJ44:$BJ44,IF('Avance Cuantitativo Productos'!$H44:$H44="Suma",('Avance Cuantitativo Productos'!$AX44:$AX44)/('Avance Cuantitativo Productos'!$BJ44:$BJ44),IF('Avance Cuantitativo Productos'!$H44:$H44="Decreciente",(Anualiza_LB('Avance Cuantitativo Productos'!$CM$6:$CM$6,'Avance Cuantitativo Productos'!$M44:$M44,'Avance Cuantitativo Productos'!$G44:$G44,'Avance Cuantitativo Productos'!$L44:$L44)-'Avance Cuantitativo Productos'!$AX44:$AX44)/(Anualiza_LB('Avance Cuantitativo Productos'!$CM$6:$CM$6,'Avance Cuantitativo Productos'!$M44:$M44,'Avance Cuantitativo Productos'!$G44:$G44,'Avance Cuantitativo Productos'!$L44:$L44)-'Avance Cuantitativo Productos'!$BJ44:$BJ44),"Seleccionar Anualización")))))</f>
        <v/>
      </c>
      <c r="CN44" s="81">
        <f t="array" aca="1" ref="CN44" ca="1">+IF(OR('Avance Cuantitativo Productos'!$BJ44:$BJ44="",'Avance Cuantitativo Productos'!$AY44:$AY44=""),"",IF('Avance Cuantitativo Productos'!$H44:$H44="Creciente",('Avance Cuantitativo Productos'!$AY44:$AY44-Anualiza_LB('Avance Cuantitativo Productos'!$CN$6:$CN$6,'Avance Cuantitativo Productos'!$M44:$M44,'Avance Cuantitativo Productos'!$G44:$G44,'Avance Cuantitativo Productos'!$L44:$L44))/('Avance Cuantitativo Productos'!$BJ44:$BJ44-Anualiza_LB('Avance Cuantitativo Productos'!$CN$6:$CN$6,'Avance Cuantitativo Productos'!$M44:$M44,'Avance Cuantitativo Productos'!$G44:$G44,'Avance Cuantitativo Productos'!$L44:$L44)),IF('Avance Cuantitativo Productos'!$H44:$H44="Constante",'Avance Cuantitativo Productos'!$AY44:$AY44/'Avance Cuantitativo Productos'!$BJ44:$BJ44,IF('Avance Cuantitativo Productos'!$H44:$H44="Suma",('Avance Cuantitativo Productos'!$AY44:$AY44)/('Avance Cuantitativo Productos'!$BJ44:$BJ44),IF('Avance Cuantitativo Productos'!$H44:$H44="Decreciente",(Anualiza_LB('Avance Cuantitativo Productos'!$CN$6:$CN$6,'Avance Cuantitativo Productos'!$M44:$M44,'Avance Cuantitativo Productos'!$G44:$G44,'Avance Cuantitativo Productos'!$L44:$L44)-'Avance Cuantitativo Productos'!$AY44:$AY44)/(Anualiza_LB('Avance Cuantitativo Productos'!$CN$6:$CN$6,'Avance Cuantitativo Productos'!$M44:$M44,'Avance Cuantitativo Productos'!$G44:$G44,'Avance Cuantitativo Productos'!$L44:$L44)-'Avance Cuantitativo Productos'!$BJ44:$BJ44),"Seleccionar Anualización")))))</f>
        <v>1.5534740051347882</v>
      </c>
      <c r="CO44" s="140">
        <f t="array" aca="1" ref="CO44" ca="1">+IF(OR('Avance Cuantitativo Productos'!$BJ44:$BJ44="",'Avance Cuantitativo Productos'!$AZ44:$AZ44=""),"",IF('Avance Cuantitativo Productos'!$H44:$H44="Creciente",('Avance Cuantitativo Productos'!$AZ44:$AZ44-Anualiza_LB('Avance Cuantitativo Productos'!$CO$6:$CO$6,'Avance Cuantitativo Productos'!$M44:$M44,'Avance Cuantitativo Productos'!$G44:$G44,'Avance Cuantitativo Productos'!$L44:$L44))/('Avance Cuantitativo Productos'!$BJ44:$BJ44-Anualiza_LB('Avance Cuantitativo Productos'!$CO$6:$CO$6,'Avance Cuantitativo Productos'!$M44:$M44,'Avance Cuantitativo Productos'!$G44:$G44,'Avance Cuantitativo Productos'!$L44:$L44)),IF('Avance Cuantitativo Productos'!$H44:$H44="Constante",'Avance Cuantitativo Productos'!$AZ44:$AZ44/'Avance Cuantitativo Productos'!$BJ44:$BJ44,IF('Avance Cuantitativo Productos'!$H44:$H44="Suma",('Avance Cuantitativo Productos'!$AZ44:$AZ44)/('Avance Cuantitativo Productos'!$BJ44:$BJ44),IF('Avance Cuantitativo Productos'!$H44:$H44="Decreciente",(Anualiza_LB('Avance Cuantitativo Productos'!$CO$6:$CO$6,'Avance Cuantitativo Productos'!$M44:$M44,'Avance Cuantitativo Productos'!$G44:$G44,'Avance Cuantitativo Productos'!$L44:$L44)-'Avance Cuantitativo Productos'!$AZ44:$AZ44)/(Anualiza_LB('Avance Cuantitativo Productos'!$CO$6:$CO$6,'Avance Cuantitativo Productos'!$M44:$M44,'Avance Cuantitativo Productos'!$G44:$G44,'Avance Cuantitativo Productos'!$L44:$L44)-'Avance Cuantitativo Productos'!$BJ44:$BJ44),"Seleccionar Anualización")))))</f>
        <v>3.9348122593068036</v>
      </c>
      <c r="CP44" s="82">
        <f t="array" aca="1" ref="CP44" ca="1">+IF(OR('Avance Cuantitativo Productos'!$BJ44:$BJ44="",'Avance Cuantitativo Productos'!$BA44:$BA44=""),"",IF('Avance Cuantitativo Productos'!$H44:$H44="Creciente",('Avance Cuantitativo Productos'!$BA44:$BA44-Anualiza_LB('Avance Cuantitativo Productos'!$CP$6:$CP$6,'Avance Cuantitativo Productos'!$M44:$M44,'Avance Cuantitativo Productos'!$G44:$G44,'Avance Cuantitativo Productos'!$L44:$L44))/('Avance Cuantitativo Productos'!$BJ44:$BJ44-Anualiza_LB('Avance Cuantitativo Productos'!$CP$6:$CP$6,'Avance Cuantitativo Productos'!$M44:$M44,'Avance Cuantitativo Productos'!$G44:$G44,'Avance Cuantitativo Productos'!$L44:$L44)),IF('Avance Cuantitativo Productos'!$H44:$H44="Constante",'Avance Cuantitativo Productos'!$BA44:$BA44/'Avance Cuantitativo Productos'!$BJ44:$BJ44,IF('Avance Cuantitativo Productos'!$H44:$H44="Suma",('Avance Cuantitativo Productos'!$BA44:$BA44)/('Avance Cuantitativo Productos'!$BJ44:$BJ44),IF('Avance Cuantitativo Productos'!$H44:$H44="Decreciente",(Anualiza_LB('Avance Cuantitativo Productos'!$CP$6:$CP$6,'Avance Cuantitativo Productos'!$M44:$M44,'Avance Cuantitativo Productos'!$G44:$G44,'Avance Cuantitativo Productos'!$L44:$L44)-'Avance Cuantitativo Productos'!$BA44:$BA44)/(Anualiza_LB('Avance Cuantitativo Productos'!$CP$6:$CP$6,'Avance Cuantitativo Productos'!$M44:$M44,'Avance Cuantitativo Productos'!$G44:$G44,'Avance Cuantitativo Productos'!$L44:$L44)-'Avance Cuantitativo Productos'!$BJ44:$BJ44),"Seleccionar Anualización")))))</f>
        <v>3.9348122593068036</v>
      </c>
    </row>
    <row r="45" spans="1:94" ht="105">
      <c r="A45" s="7">
        <v>39</v>
      </c>
      <c r="B45" t="str">
        <f>+LEFT('Avance Cuantitativo Productos'!$C45:$C45,2)</f>
        <v>2.</v>
      </c>
      <c r="C45" s="129" t="s">
        <v>271</v>
      </c>
      <c r="D45" s="129" t="s">
        <v>272</v>
      </c>
      <c r="E45" s="130" t="s">
        <v>53</v>
      </c>
      <c r="F45" s="131">
        <v>0.03</v>
      </c>
      <c r="G45" s="132">
        <v>14311</v>
      </c>
      <c r="H45" s="132" t="s">
        <v>25</v>
      </c>
      <c r="I45" s="132" t="s">
        <v>21</v>
      </c>
      <c r="J45" s="32">
        <v>44927</v>
      </c>
      <c r="K45" s="33">
        <v>49674</v>
      </c>
      <c r="L45" s="117" t="str">
        <f t="array" ref="L45">+_xlfn.CONCAT("Q",LEFT(LOOKUP(2,1/('Avance Cuantitativo Productos'!$N45:$AS45&lt;&gt;""),'Avance Cuantitativo Productos'!$N$6:$AS$6),1))</f>
        <v>Q2</v>
      </c>
      <c r="M45" s="133" t="str">
        <f t="array" ref="M45">+RIGHT(LOOKUP(2,1/('Avance Cuantitativo Productos'!$N45:$AS45&lt;&gt;""),'Avance Cuantitativo Productos'!$N$6:$AS$6),4)</f>
        <v>2025</v>
      </c>
      <c r="N45" s="42"/>
      <c r="O45" s="45"/>
      <c r="P45" s="45"/>
      <c r="Q45" s="46"/>
      <c r="R45" s="42"/>
      <c r="S45" s="45"/>
      <c r="T45" s="45"/>
      <c r="U45" s="46"/>
      <c r="V45" s="42"/>
      <c r="W45" s="45"/>
      <c r="X45" s="45"/>
      <c r="Y45" s="46"/>
      <c r="Z45" s="42"/>
      <c r="AA45" s="45"/>
      <c r="AB45" s="45"/>
      <c r="AC45" s="46"/>
      <c r="AD45" s="42"/>
      <c r="AE45" s="45"/>
      <c r="AF45" s="45"/>
      <c r="AG45" s="46"/>
      <c r="AH45" s="42"/>
      <c r="AI45" s="45"/>
      <c r="AJ45" s="45"/>
      <c r="AK45" s="178">
        <v>34516</v>
      </c>
      <c r="AL45" s="45"/>
      <c r="AM45" s="45">
        <v>18285</v>
      </c>
      <c r="AN45" s="219">
        <v>1897</v>
      </c>
      <c r="AO45" s="234">
        <v>1913</v>
      </c>
      <c r="AP45" s="304">
        <v>3237</v>
      </c>
      <c r="AQ45" s="304">
        <v>3530</v>
      </c>
      <c r="AR45" s="45"/>
      <c r="AS45" s="45"/>
      <c r="AT45" s="120" t="str">
        <f t="array" aca="1" ref="AT45" ca="1">IF('Avance Cuantitativo Productos'!$H45:$H45="","Seleccionar Anualización",IF(COUNTIF('Avance Cuantitativo Productos'!$N45:$Q45,"="&amp;"")=4,"",IF('Avance Cuantitativo Productos'!$H45:$H45="Creciente",IF(COUNTIF('Avance Cuantitativo Productos'!$N45:$Q45,"&lt;"&amp;'Avance Cuantitativo Productos'!$G45:$G45)&gt;=1,"ERROR, el valor reportado es inferior a la Línea Base",IF(COUNTIF('Avance Cuantitativo Productos'!$N45:$Q45,"="&amp;"")=3,OFFSET('Avance Cuantitativo Productos'!$N45:$N45,0,MATCH(MAX('Avance Cuantitativo Productos'!$N45:$Q45)+1,'Avance Cuantitativo Productos'!$N45:$Q45,1)-1),IF(INDEX('Avance Cuantitativo Productos'!$N45:$Q45,LARGE(('Avance Cuantitativo Productos'!$N45:$Q45&lt;&gt;"")*(_xlfn.SEQUENCE(,COUNTA('Avance Cuantitativo Productos'!$N$6:$Q$6))),1))&lt;INDEX('Avance Cuantitativo Productos'!$N45:$Q45,LARGE(('Avance Cuantitativo Productos'!$N45:$Q45&lt;&gt;"")*(_xlfn.SEQUENCE(,COUNTA('Avance Cuantitativo Productos'!$N$6:$Q$6))),2)),"ERROR, El reporte de avance actual debe ser mayor o igual al último valor reportado",OFFSET('Avance Cuantitativo Productos'!$N45:$N45,0,MATCH(MAX('Avance Cuantitativo Productos'!$N45:$Q45)+1,'Avance Cuantitativo Productos'!$N45:$Q45,1)-1)))),IF('Avance Cuantitativo Productos'!$H45:$H45="Constante",OFFSET('Avance Cuantitativo Productos'!$N45:$N45,0,MATCH(MAX('Avance Cuantitativo Productos'!$N45:$Q45)+1,'Avance Cuantitativo Productos'!$N45:$Q45,1)-1),IF('Avance Cuantitativo Productos'!$H45:$H45="Suma",SUM('Avance Cuantitativo Productos'!$N45:$Q45),IF('Avance Cuantitativo Productos'!$H45:$H45="Decreciente",IF(COUNTIF('Avance Cuantitativo Productos'!$N45:$Q45,"&gt;"&amp;'Avance Cuantitativo Productos'!$G45:$G45)&gt;=1,"ERROR, el valor reportado es superior a la Línea Base",IF(COUNTIF('Avance Cuantitativo Productos'!$N45:$Q45,"="&amp;"")=3,OFFSET('Avance Cuantitativo Productos'!$N45:$N45,0,MATCH(MAX('Avance Cuantitativo Productos'!$N45:$Q45)+1,'Avance Cuantitativo Productos'!$N45:$Q45,1)-1),IF(INDEX('Avance Cuantitativo Productos'!$N45:$Q45,LARGE(('Avance Cuantitativo Productos'!$N45:$Q45&lt;&gt;"")*(_xlfn.SEQUENCE(,COUNTA('Avance Cuantitativo Productos'!$N$6:$Q$6))),1))&gt;INDEX('Avance Cuantitativo Productos'!$N45:$Q45,LARGE(('Avance Cuantitativo Productos'!$N45:$Q45&lt;&gt;"")*(_xlfn.SEQUENCE(,COUNTA('Avance Cuantitativo Productos'!$N$6:$Q$6))),2)),"ERROR, El reporte de avance actual debe ser menor o igual al último valor reportado",OFFSET('Avance Cuantitativo Productos'!$N45:$N45,0,MATCH(MAX('Avance Cuantitativo Productos'!$N45:$Q45)+1,'Avance Cuantitativo Productos'!$N45:$Q45,1)-1))))))))))</f>
        <v/>
      </c>
      <c r="AU45" s="120" t="str">
        <f t="array" aca="1" ref="AU45" ca="1">IF('Avance Cuantitativo Productos'!$H45:$H45="","Seleccionar Anualización",IF(COUNTIF('Avance Cuantitativo Productos'!$N45:$U45,"="&amp;"")=8,"",IF('Avance Cuantitativo Productos'!$H45:$H45="Creciente",IF(COUNTIF('Avance Cuantitativo Productos'!$N45:$U45,"&lt;"&amp;'Avance Cuantitativo Productos'!$G45:$G45)&gt;=1,"ERROR, el valor reportado es inferior a la Línea Base",IF(COUNTIF('Avance Cuantitativo Productos'!$N45:$U45,"="&amp;"")=7,OFFSET('Avance Cuantitativo Productos'!$N45:$N45,0,MATCH(MAX('Avance Cuantitativo Productos'!$N45:$U45)+1,'Avance Cuantitativo Productos'!$N45:$U45,1)-1),IF(INDEX('Avance Cuantitativo Productos'!$N45:$U45,LARGE(('Avance Cuantitativo Productos'!$N45:$U45&lt;&gt;"")*(_xlfn.SEQUENCE(,COUNTA('Avance Cuantitativo Productos'!$N$6:$U$6))),1))&lt;INDEX('Avance Cuantitativo Productos'!$N45:$U45,LARGE(('Avance Cuantitativo Productos'!$N45:$U45&lt;&gt;"")*(_xlfn.SEQUENCE(,COUNTA('Avance Cuantitativo Productos'!$N$6:$U$6))),2)),"ERROR, El reporte de avance actual debe ser mayor o igual al último valor reportado",OFFSET('Avance Cuantitativo Productos'!$N45:$N45,0,MATCH(MAX('Avance Cuantitativo Productos'!$N45:$U45)+1,'Avance Cuantitativo Productos'!$N45:$U45,1)-1)))),IF('Avance Cuantitativo Productos'!$H45:$H45="Constante",OFFSET('Avance Cuantitativo Productos'!$N45:$N45,0,MATCH(MAX('Avance Cuantitativo Productos'!$N45:$U45)+1,'Avance Cuantitativo Productos'!$N45:$U45,1)-1),IF('Avance Cuantitativo Productos'!$H45:$H45="Suma",SUM('Avance Cuantitativo Productos'!$N45:$U45),IF('Avance Cuantitativo Productos'!$H45:$H45="Decreciente",IF(COUNTIF('Avance Cuantitativo Productos'!$N45:$U45,"&gt;"&amp;'Avance Cuantitativo Productos'!$G45:$G45)&gt;=1,"ERROR, el valor reportado es superior a la Línea Base",IF(COUNTIF('Avance Cuantitativo Productos'!$N45:$U45,"="&amp;"")=7,OFFSET('Avance Cuantitativo Productos'!$N45:$N45,0,MATCH(MAX('Avance Cuantitativo Productos'!$N45:$U45)+1,'Avance Cuantitativo Productos'!$N45:$U45,1)-1),IF(INDEX('Avance Cuantitativo Productos'!$N45:$U45,LARGE(('Avance Cuantitativo Productos'!$N45:$U45&lt;&gt;"")*(_xlfn.SEQUENCE(,COUNTA('Avance Cuantitativo Productos'!$N$6:$U$6))),1))&gt;INDEX('Avance Cuantitativo Productos'!$N45:$U45,LARGE(('Avance Cuantitativo Productos'!$N45:$U45&lt;&gt;"")*(_xlfn.SEQUENCE(,COUNTA('Avance Cuantitativo Productos'!$N$6:$U$6))),2)),"ERROR, El reporte de avance actual debe ser menor o igual al último valor reportado",OFFSET('Avance Cuantitativo Productos'!$N45:$N45,0,MATCH(MAX('Avance Cuantitativo Productos'!$N45:$U45)+1,'Avance Cuantitativo Productos'!$N45:$U45,1)-1))))))))))</f>
        <v/>
      </c>
      <c r="AV45" s="120" t="str">
        <f t="array" aca="1" ref="AV45" ca="1" xml:space="preserve"> IF('Avance Cuantitativo Productos'!$H45:$H45="","Seleccionar Anualización",IF(COUNTIF('Avance Cuantitativo Productos'!$N45:$Y45,"="&amp;"")=12,"",IF('Avance Cuantitativo Productos'!$H45:$H45="Creciente",IF(COUNTIF('Avance Cuantitativo Productos'!$N45:$Y45,"&lt;"&amp;'Avance Cuantitativo Productos'!$G45:$G45)&gt;=1,"ERROR, el valor reportado es inferior a la Línea Base",IF(COUNTIF('Avance Cuantitativo Productos'!$N45:$Y45,"="&amp;"")=11,OFFSET('Avance Cuantitativo Productos'!$N45:$N45,0,MATCH(MAX('Avance Cuantitativo Productos'!$N45:$Y45)+1,'Avance Cuantitativo Productos'!$N45:$Y45,1)-1),IF(INDEX('Avance Cuantitativo Productos'!$N45:$Y45,LARGE(('Avance Cuantitativo Productos'!$N45:$Y45&lt;&gt;"")*(_xlfn.SEQUENCE(,COUNTA('Avance Cuantitativo Productos'!$N$6:$Y$6))),1))&lt;INDEX('Avance Cuantitativo Productos'!$N45:$Y45,LARGE(('Avance Cuantitativo Productos'!$N45:$Y45&lt;&gt;"")*(_xlfn.SEQUENCE(,COUNTA('Avance Cuantitativo Productos'!$N$6:$Y$6))),2)),"ERROR, El reporte de avance actual debe ser mayor o igual al último valor reportado",OFFSET('Avance Cuantitativo Productos'!$N45:$N45,0,MATCH(MAX('Avance Cuantitativo Productos'!$N45:$Y45)+1,'Avance Cuantitativo Productos'!$N45:$Y45,1)-1)))),IF('Avance Cuantitativo Productos'!$H45:$H45="Constante",OFFSET('Avance Cuantitativo Productos'!$N45:$N45,0,MATCH(MAX('Avance Cuantitativo Productos'!$N45:$Y45)+1,'Avance Cuantitativo Productos'!$N45:$Y45,1)-1),IF('Avance Cuantitativo Productos'!$H45:$H45="Suma",SUM('Avance Cuantitativo Productos'!$N45:$Y45),IF('Avance Cuantitativo Productos'!$H45:$H45="Decreciente",IF(COUNTIF('Avance Cuantitativo Productos'!$N45:$Y45,"&gt;"&amp;'Avance Cuantitativo Productos'!$G45:$G45)&gt;=1,"ERROR, el valor reportado es superior a la Línea Base",IF(COUNTIF('Avance Cuantitativo Productos'!$N45:$Y45,"="&amp;"")=11,OFFSET('Avance Cuantitativo Productos'!$N45:$N45,0,MATCH(MAX('Avance Cuantitativo Productos'!$N45:$Y45)+1,'Avance Cuantitativo Productos'!$N45:$Y45,1)-1),IF(INDEX('Avance Cuantitativo Productos'!$N45:$Y45,LARGE(('Avance Cuantitativo Productos'!$N45:$Y45&lt;&gt;"")*(_xlfn.SEQUENCE(,COUNTA('Avance Cuantitativo Productos'!$N$6:$Y$6))),1))&gt;INDEX('Avance Cuantitativo Productos'!$N45:$Y45,LARGE(('Avance Cuantitativo Productos'!$N45:$Y45&lt;&gt;"")*(_xlfn.SEQUENCE(,COUNTA('Avance Cuantitativo Productos'!$N$6:$Y$6))),2)),"ERROR, El reporte de avance actual debe ser menor o igual al último valor reportado",OFFSET('Avance Cuantitativo Productos'!$N45:$N45,0,MATCH(MAX('Avance Cuantitativo Productos'!$N45:$Y45)+1,'Avance Cuantitativo Productos'!$N45:$Y45,1)-1))))))))))</f>
        <v/>
      </c>
      <c r="AW45" s="120" t="str">
        <f t="array" aca="1" ref="AW45" ca="1" xml:space="preserve"> IF('Avance Cuantitativo Productos'!$H45:$H45="","Seleccionar Anualización",IF(COUNTIF('Avance Cuantitativo Productos'!$N45:$AC45,"="&amp;"")=16,"",IF('Avance Cuantitativo Productos'!$H45:$H45="Creciente",IF(COUNTIF('Avance Cuantitativo Productos'!$N45:$AC45,"&lt;"&amp;'Avance Cuantitativo Productos'!$G45:$G45)&gt;=1,"ERROR, el valor reportado es inferior a la Línea Base",IF(COUNTIF('Avance Cuantitativo Productos'!$N45:$AC45,"="&amp;"")=15,OFFSET('Avance Cuantitativo Productos'!$N45:$N45,0,MATCH(MAX('Avance Cuantitativo Productos'!$N45:$AC45)+1,'Avance Cuantitativo Productos'!$N45:$AC45,1)-1),IF(INDEX('Avance Cuantitativo Productos'!$N45:$AC45,LARGE(('Avance Cuantitativo Productos'!$N45:$AC45&lt;&gt;"")*(_xlfn.SEQUENCE(,COUNTA('Avance Cuantitativo Productos'!$N$6:$AC$6))),1))&lt;INDEX('Avance Cuantitativo Productos'!$N45:$AC45,LARGE(('Avance Cuantitativo Productos'!$N45:$AC45&lt;&gt;"")*(_xlfn.SEQUENCE(,COUNTA('Avance Cuantitativo Productos'!$N$6:$AC$6))),2)),"ERROR, El reporte de avance actual debe ser mayor o igual al último valor reportado",OFFSET('Avance Cuantitativo Productos'!$N45:$N45,0,MATCH(MAX('Avance Cuantitativo Productos'!$N45:$AC45)+1,'Avance Cuantitativo Productos'!$N45:$AC45,1)-1)))),IF('Avance Cuantitativo Productos'!$H45:$H45="Constante",OFFSET('Avance Cuantitativo Productos'!$N45:$N45,0,MATCH(MAX('Avance Cuantitativo Productos'!$N45:$AC45)+1,'Avance Cuantitativo Productos'!$N45:$AC45,1)-1),IF('Avance Cuantitativo Productos'!$H45:$H45="Suma",SUM('Avance Cuantitativo Productos'!$N45:$AC45),IF('Avance Cuantitativo Productos'!$H45:$H45="Decreciente",IF(COUNTIF('Avance Cuantitativo Productos'!$N45:$AC45,"&gt;"&amp;'Avance Cuantitativo Productos'!$G45:$G45)&gt;=1,"ERROR, el valor reportado es superior a la Línea Base",IF(COUNTIF('Avance Cuantitativo Productos'!$N45:$AC45,"="&amp;"")=15,OFFSET('Avance Cuantitativo Productos'!$N45:$N45,0,MATCH(MAX('Avance Cuantitativo Productos'!$N45:$AC45)+1,'Avance Cuantitativo Productos'!$N45:$AC45,1)-1),IF(INDEX('Avance Cuantitativo Productos'!$N45:$AC45,LARGE(('Avance Cuantitativo Productos'!$N45:$AC45&lt;&gt;"")*(_xlfn.SEQUENCE(,COUNTA('Avance Cuantitativo Productos'!$N$6:$AC$6))),1))&gt;INDEX('Avance Cuantitativo Productos'!$N45:$AC45,LARGE(('Avance Cuantitativo Productos'!$N45:$AC45&lt;&gt;"")*(_xlfn.SEQUENCE(,COUNTA('Avance Cuantitativo Productos'!$N$6:$AC$6))),2)),"ERROR, El reporte de avance actual debe ser menor o igual al último valor reportado",OFFSET('Avance Cuantitativo Productos'!$N45:$N45,0,MATCH(MAX('Avance Cuantitativo Productos'!$N45:$AC45)+1,'Avance Cuantitativo Productos'!$N45:$AC45,1)-1))))))))))</f>
        <v/>
      </c>
      <c r="AX45" s="120" t="str">
        <f t="array" aca="1" ref="AX45" ca="1" xml:space="preserve"> IF('Avance Cuantitativo Productos'!$H45:$H45="","Seleccionar Anualización",IF(COUNTIF('Avance Cuantitativo Productos'!$N45:$AG45,"="&amp;"")=20,"",IF('Avance Cuantitativo Productos'!$H45:$H45="Creciente",IF(COUNTIF('Avance Cuantitativo Productos'!$N45:$AG45,"&lt;"&amp;'Avance Cuantitativo Productos'!$G45:$G45)&gt;=1,"ERROR, el valor reportado es inferior a la Línea Base",IF(COUNTIF('Avance Cuantitativo Productos'!$N45:$AG45,"="&amp;"")=19,OFFSET('Avance Cuantitativo Productos'!$N45:$N45,0,MATCH(MAX('Avance Cuantitativo Productos'!$N45:$AG45)+1,'Avance Cuantitativo Productos'!$N45:$AG45,1)-1),IF(INDEX('Avance Cuantitativo Productos'!$N45:$AG45,LARGE(('Avance Cuantitativo Productos'!$N45:$AG45&lt;&gt;"")*(_xlfn.SEQUENCE(,COUNTA('Avance Cuantitativo Productos'!$N$6:$AG$6))),1))&lt;INDEX('Avance Cuantitativo Productos'!$N45:$AG45,LARGE(('Avance Cuantitativo Productos'!$N45:$AG45&lt;&gt;"")*(_xlfn.SEQUENCE(,COUNTA('Avance Cuantitativo Productos'!$N$6:$AG$6))),2)),"ERROR, El reporte de avance actual debe ser mayor o igual al último valor reportado",OFFSET('Avance Cuantitativo Productos'!$N45:$N45,0,MATCH(MAX('Avance Cuantitativo Productos'!$N45:$AG45)+1,'Avance Cuantitativo Productos'!$N45:$AG45,1)-1)))),IF('Avance Cuantitativo Productos'!$H45:$H45="Constante",OFFSET('Avance Cuantitativo Productos'!$N45:$N45,0,MATCH(MAX('Avance Cuantitativo Productos'!$N45:$AG45)+1,'Avance Cuantitativo Productos'!$N45:$AG45,1)-1),IF('Avance Cuantitativo Productos'!$H45:$H45="Suma",SUM('Avance Cuantitativo Productos'!$N45:$AG45),IF('Avance Cuantitativo Productos'!$H45:$H45="Decreciente",IF(COUNTIF('Avance Cuantitativo Productos'!$N45:$AG45,"&gt;"&amp;'Avance Cuantitativo Productos'!$G45:$G45)&gt;=1,"ERROR, el valor reportado es superior a la Línea Base",IF(COUNTIF('Avance Cuantitativo Productos'!$N45:$AG45,"="&amp;"")=19,OFFSET('Avance Cuantitativo Productos'!$N45:$N45,0,MATCH(MAX('Avance Cuantitativo Productos'!$N45:$AG45)+1,'Avance Cuantitativo Productos'!$N45:$AG45,1)-1),IF(INDEX('Avance Cuantitativo Productos'!$N45:$AG45,LARGE(('Avance Cuantitativo Productos'!$N45:$AG45&lt;&gt;"")*(_xlfn.SEQUENCE(,COUNTA('Avance Cuantitativo Productos'!$N$6:$AG$6))),1))&gt;INDEX('Avance Cuantitativo Productos'!$N45:$AG45,LARGE(('Avance Cuantitativo Productos'!$N45:$AG45&lt;&gt;"")*(_xlfn.SEQUENCE(,COUNTA('Avance Cuantitativo Productos'!$N$6:$AG$6))),2)),"ERROR, El reporte de avance actual debe ser menor o igual al último valor reportado",OFFSET('Avance Cuantitativo Productos'!$N45:$N45,0,MATCH(MAX('Avance Cuantitativo Productos'!$N45:$AG45)+1,'Avance Cuantitativo Productos'!$N45:$AG45,1)-1))))))))))</f>
        <v/>
      </c>
      <c r="AY45" s="120">
        <f t="array" aca="1" ref="AY45" ca="1" xml:space="preserve"> IF('Avance Cuantitativo Productos'!$H45:$H45="","Seleccionar Anualización",IF(COUNTIF('Avance Cuantitativo Productos'!$N45:$AK45,"="&amp;"")=24,"",IF('Avance Cuantitativo Productos'!$H45:$H45="Creciente",IF(COUNTIF('Avance Cuantitativo Productos'!$N45:$AK45,"&lt;"&amp;'Avance Cuantitativo Productos'!$G45:$G45)&gt;=1,"ERROR, el valor reportado es inferior a la Línea Base",IF(COUNTIF('Avance Cuantitativo Productos'!$N45:$AK45,"="&amp;"")=23,OFFSET('Avance Cuantitativo Productos'!$N45:$N45,0,MATCH(MAX('Avance Cuantitativo Productos'!$N45:$AK45)+1,'Avance Cuantitativo Productos'!$N45:$AK45,1)-1),IF(INDEX('Avance Cuantitativo Productos'!$N45:$AK45,LARGE(('Avance Cuantitativo Productos'!$N45:$AK45&lt;&gt;"")*(_xlfn.SEQUENCE(,COUNTA('Avance Cuantitativo Productos'!$N$6:$AK$6))),1))&lt;INDEX('Avance Cuantitativo Productos'!$N45:$AK45,LARGE(('Avance Cuantitativo Productos'!$N45:$AK45&lt;&gt;"")*(_xlfn.SEQUENCE(,COUNTA('Avance Cuantitativo Productos'!$N$6:$AK$6))),2)),"ERROR, El reporte de avance actual debe ser mayor o igual al último valor reportado",OFFSET('Avance Cuantitativo Productos'!$N45:$N45,0,MATCH(MAX('Avance Cuantitativo Productos'!$N45:$AK45)+1,'Avance Cuantitativo Productos'!$N45:$AK45,1)-1)))),IF('Avance Cuantitativo Productos'!$H45:$H45="Constante",OFFSET('Avance Cuantitativo Productos'!$N45:$N45,0,MATCH(MAX('Avance Cuantitativo Productos'!$N45:$AK45)+1,'Avance Cuantitativo Productos'!$N45:$AK45,1)-1),IF('Avance Cuantitativo Productos'!$H45:$H45="Suma",SUM('Avance Cuantitativo Productos'!$N45:$AK45),IF('Avance Cuantitativo Productos'!$H45:$H45="Decreciente",IF(COUNTIF('Avance Cuantitativo Productos'!$N45:$AK45,"&gt;"&amp;'Avance Cuantitativo Productos'!$G45:$G45)&gt;=1,"ERROR, el valor reportado es superior a la Línea Base",IF(COUNTIF('Avance Cuantitativo Productos'!$N45:$AK45,"="&amp;"")=23,OFFSET('Avance Cuantitativo Productos'!$N45:$N45,0,MATCH(MAX('Avance Cuantitativo Productos'!$N45:$AK45)+1,'Avance Cuantitativo Productos'!$N45:$AK45,1)-1),IF(INDEX('Avance Cuantitativo Productos'!$N45:$AK45,LARGE(('Avance Cuantitativo Productos'!$N45:$AK45&lt;&gt;"")*(_xlfn.SEQUENCE(,COUNTA('Avance Cuantitativo Productos'!$N$6:$AK$6))),1))&gt;INDEX('Avance Cuantitativo Productos'!$N45:$AK45,LARGE(('Avance Cuantitativo Productos'!$N45:$AK45&lt;&gt;"")*(_xlfn.SEQUENCE(,COUNTA('Avance Cuantitativo Productos'!$N$6:$AK$6))),2)),"ERROR, El reporte de avance actual debe ser menor o igual al último valor reportado",OFFSET('Avance Cuantitativo Productos'!$N45:$N45,0,MATCH(MAX('Avance Cuantitativo Productos'!$N45:$AK45)+1,'Avance Cuantitativo Productos'!$N45:$AK45,1)-1))))))))))</f>
        <v>34516</v>
      </c>
      <c r="AZ45" s="120">
        <f t="array" aca="1" ref="AZ45" ca="1" xml:space="preserve"> IF('Avance Cuantitativo Productos'!$H45:$H45="","Seleccionar Anualización",IF(COUNTIF('Avance Cuantitativo Productos'!$N45:$AO45,"="&amp;"")=28,"",IF('Avance Cuantitativo Productos'!$H45:$H45="Creciente",IF(COUNTIF('Avance Cuantitativo Productos'!$N45:$AO45,"&lt;"&amp;'Avance Cuantitativo Productos'!$G45:$G45)&gt;=1,"ERROR, el valor reportado es inferior a la Línea Base",IF(COUNTIF('Avance Cuantitativo Productos'!$N45:$AO45,"="&amp;"")=27,OFFSET('Avance Cuantitativo Productos'!$N45:$N45,0,MATCH(MAX('Avance Cuantitativo Productos'!$N45:$AO45)+1,'Avance Cuantitativo Productos'!$N45:$AO45,1)-1),IF(INDEX('Avance Cuantitativo Productos'!$N45:$AO45,LARGE(('Avance Cuantitativo Productos'!$N45:$AO45&lt;&gt;"")*(_xlfn.SEQUENCE(,COUNTA('Avance Cuantitativo Productos'!$N$6:$AO$6))),1))&lt;INDEX('Avance Cuantitativo Productos'!$N45:$AO45,LARGE(('Avance Cuantitativo Productos'!$N45:$AO45&lt;&gt;"")*(_xlfn.SEQUENCE(,COUNTA('Avance Cuantitativo Productos'!$N$6:$AO$6))),2)),"ERROR, El reporte de avance actual debe ser mayor o igual al último valor reportado",OFFSET('Avance Cuantitativo Productos'!$N45:$N45,0,MATCH(MAX('Avance Cuantitativo Productos'!$N45:$AO45)+1,'Avance Cuantitativo Productos'!$N45:$AO45,1)-1)))),IF('Avance Cuantitativo Productos'!$H45:$H45="Constante",OFFSET('Avance Cuantitativo Productos'!$N45:$N45,0,MATCH(MAX('Avance Cuantitativo Productos'!$N45:$AO45)+1,'Avance Cuantitativo Productos'!$N45:$AO45,1)-1),IF('Avance Cuantitativo Productos'!$H45:$H45="Suma",SUM('Avance Cuantitativo Productos'!$N45:$AO45),IF('Avance Cuantitativo Productos'!$H45:$H45="Decreciente",IF(COUNTIF('Avance Cuantitativo Productos'!$N45:$AO45,"&gt;"&amp;'Avance Cuantitativo Productos'!$G45:$G45)&gt;=1,"ERROR, el valor reportado es superior a la Línea Base",IF(COUNTIF('Avance Cuantitativo Productos'!$N45:$AO45,"="&amp;"")=27,OFFSET('Avance Cuantitativo Productos'!$N45:$N45,0,MATCH(MAX('Avance Cuantitativo Productos'!$N45:$AO45)+1,'Avance Cuantitativo Productos'!$N45:$AO45,1)-1),IF(INDEX('Avance Cuantitativo Productos'!$N45:$AO45,LARGE(('Avance Cuantitativo Productos'!$N45:$AO45&lt;&gt;"")*(_xlfn.SEQUENCE(,COUNTA('Avance Cuantitativo Productos'!$N$6:$AO$6))),1))&gt;INDEX('Avance Cuantitativo Productos'!$N45:$AO45,LARGE(('Avance Cuantitativo Productos'!$N45:$AO45&lt;&gt;"")*(_xlfn.SEQUENCE(,COUNTA('Avance Cuantitativo Productos'!$N$6:$AO$6))),2)),"ERROR, El reporte de avance actual debe ser menor o igual al último valor reportado",OFFSET('Avance Cuantitativo Productos'!$N45:$N45,0,MATCH(MAX('Avance Cuantitativo Productos'!$N45:$AO45)+1,'Avance Cuantitativo Productos'!$N45:$AO45,1)-1))))))))))</f>
        <v>56611</v>
      </c>
      <c r="BA45" s="120">
        <f t="array" aca="1" ref="BA45" ca="1" xml:space="preserve"> IF('Avance Cuantitativo Productos'!$H45:$H45="","Seleccionar Anualización",IF(COUNTIF('Avance Cuantitativo Productos'!$N45:$AS45,"="&amp;"")=32,"",IF('Avance Cuantitativo Productos'!$H45:$H45="Creciente",IF(COUNTIF('Avance Cuantitativo Productos'!$N45:$AS45,"&lt;"&amp;'Avance Cuantitativo Productos'!$G45:$G45)&gt;=1,"ERROR, el valor reportado es inferior a la Línea Base",IF(COUNTIF('Avance Cuantitativo Productos'!$N45:$AS45,"="&amp;"")=31,OFFSET('Avance Cuantitativo Productos'!$N45:$N45,0,MATCH(MAX('Avance Cuantitativo Productos'!$N45:$AS45)+1,'Avance Cuantitativo Productos'!$N45:$AS45,1)-1),IF(INDEX('Avance Cuantitativo Productos'!$N45:$AS45,LARGE(('Avance Cuantitativo Productos'!$N45:$AS45&lt;&gt;"")*(_xlfn.SEQUENCE(,COUNTA('Avance Cuantitativo Productos'!$N$6:$AS$6))),1))&lt;INDEX('Avance Cuantitativo Productos'!$N45:$AS45,LARGE(('Avance Cuantitativo Productos'!$N45:$AS45&lt;&gt;"")*(_xlfn.SEQUENCE(,COUNTA('Avance Cuantitativo Productos'!$N$6:$AS$6))),2)),"ERROR, El reporte de avance actual debe ser mayor o igual al último valor reportado",OFFSET('Avance Cuantitativo Productos'!$N45:$N45,0,MATCH(MAX('Avance Cuantitativo Productos'!$N45:$AS45)+1,'Avance Cuantitativo Productos'!$N45:$AS45,1)-1)))),IF('Avance Cuantitativo Productos'!$H45:$H45="Constante",OFFSET('Avance Cuantitativo Productos'!$N45:$N45,0,MATCH(MAX('Avance Cuantitativo Productos'!$N45:$AS45)+1,'Avance Cuantitativo Productos'!$N45:$AS45,1)-1),IF('Avance Cuantitativo Productos'!$H45:$H45="Suma",SUM('Avance Cuantitativo Productos'!$N45:$AS45),IF('Avance Cuantitativo Productos'!$H45:$H45="Decreciente",IF(COUNTIF('Avance Cuantitativo Productos'!$N45:$AS45,"&gt;"&amp;'Avance Cuantitativo Productos'!$G45:$G45)&gt;=1,"ERROR, el valor reportado es superior a la Línea Base",IF(COUNTIF('Avance Cuantitativo Productos'!$N45:$AS45,"="&amp;"")=31,OFFSET('Avance Cuantitativo Productos'!$N45:$N45,0,MATCH(MAX('Avance Cuantitativo Productos'!$N45:$AS45)+1,'Avance Cuantitativo Productos'!$N45:$AS45,1)-1),IF(INDEX('Avance Cuantitativo Productos'!$N45:$AS45,LARGE(('Avance Cuantitativo Productos'!$N45:$AS45&lt;&gt;"")*(_xlfn.SEQUENCE(,COUNTA('Avance Cuantitativo Productos'!$N$6:$AS$6))),1))&gt;INDEX('Avance Cuantitativo Productos'!$N45:$AS45,LARGE(('Avance Cuantitativo Productos'!$N45:$AS45&lt;&gt;"")*(_xlfn.SEQUENCE(,COUNTA('Avance Cuantitativo Productos'!$N$6:$AS$6))),2)),"ERROR, El reporte de avance actual debe ser menor o igual al último valor reportado",OFFSET('Avance Cuantitativo Productos'!$N45:$N45,0,MATCH(MAX('Avance Cuantitativo Productos'!$N45:$AS45)+1,'Avance Cuantitativo Productos'!$N45:$AS45,1)-1))))))))))</f>
        <v>63378</v>
      </c>
      <c r="BB45" s="42"/>
      <c r="BC45" s="45"/>
      <c r="BD45" s="45"/>
      <c r="BE45" s="45"/>
      <c r="BF45" s="45"/>
      <c r="BG45" s="171">
        <v>13000</v>
      </c>
      <c r="BH45" s="171">
        <v>11700</v>
      </c>
      <c r="BI45" s="171">
        <v>10530</v>
      </c>
      <c r="BJ45" s="183">
        <v>96978</v>
      </c>
      <c r="BK45" s="120" t="str">
        <f t="array" aca="1" ref="BK45" ca="1">IF('Avance Cuantitativo Productos'!$H45:$H45="","Seleccionar Anualización",IF(COUNTIF('Avance Cuantitativo Productos'!$BB45:$BB45,"="&amp;"")=1,"",IF(AND(OR('Avance Cuantitativo Productos'!$H45:$H45="Creciente",'Avance Cuantitativo Productos'!$H45:$H45="Constante",'Avance Cuantitativo Productos'!$H45:$H45="Suma"),'Avance Cuantitativo Productos'!$BB45:$BB45&gt;'Avance Cuantitativo Productos'!$BJ45:$BJ45),"ERROR, las metas de las vigencias no pueden ser mayores a la meta final",IF(AND('Avance Cuantitativo Productos'!$H45:$H45="Decreciente",'Avance Cuantitativo Productos'!$BB45:$BB45&lt;'Avance Cuantitativo Productos'!$BJ45:$BJ45),"ERROR, las metas de las vigencias no pueden ser menores a la meta final",IF(OR('Avance Cuantitativo Productos'!$H45:$H45="Creciente",'Avance Cuantitativo Productos'!$H45:$H45="Constante",'Avance Cuantitativo Productos'!$H45:$H45="Suma",'Avance Cuantitativo Productos'!$H45:$H45="Decreciente"),IF((MAX(COLUMN('Avance Cuantitativo Productos'!$N45:$Q45)*(INDEX(INT(ISNUMBER('Avance Cuantitativo Productos'!$N45:$Q45)),LARGE((INT(ISNUMBER('Avance Cuantitativo Productos'!$N45:$Q45))&lt;&gt;0)*(_xlfn.SEQUENCE(,COUNTA('Avance Cuantitativo Productos'!$N$6:$Q$6))),1))=INT(ISNUMBER('Avance Cuantitativo Productos'!$N45:$Q45))))-COLUMN('Avance Cuantitativo Productos'!$N45:$N45)+1)=1,OFFSET('Avance Cuantitativo Productos'!$BB45:$BB45,0,MATCH(MAX('Avance Cuantitativo Productos'!$BB45:$BB45)+1,'Avance Cuantitativo Productos'!$BB45:$BB45,1)-1)/4,IF((MAX(COLUMN('Avance Cuantitativo Productos'!$N45:$Q45)*(INDEX(INT(ISNUMBER('Avance Cuantitativo Productos'!$N45:$Q45)),LARGE((INT(ISNUMBER('Avance Cuantitativo Productos'!$N45:$Q45))&lt;&gt;0)*(_xlfn.SEQUENCE(,COUNTA('Avance Cuantitativo Productos'!$N$6:$Q$6))),1))=INT(ISNUMBER('Avance Cuantitativo Productos'!$N45:$Q45))))-COLUMN('Avance Cuantitativo Productos'!$N45:$N45)+1)=2,OFFSET('Avance Cuantitativo Productos'!$BB45:$BB45,0,MATCH(MAX('Avance Cuantitativo Productos'!$BB45:$BB45)+1,'Avance Cuantitativo Productos'!$BB45:$BB45,1)-1)/2,IF((MAX(COLUMN('Avance Cuantitativo Productos'!$N45:$Q45)*(INDEX(INT(ISNUMBER('Avance Cuantitativo Productos'!$N45:$Q45)),LARGE((INT(ISNUMBER('Avance Cuantitativo Productos'!$N45:$Q45))&lt;&gt;0)*(_xlfn.SEQUENCE(,COUNTA('Avance Cuantitativo Productos'!$N$6:$Q$6))),1))=INT(ISNUMBER('Avance Cuantitativo Productos'!$N45:$Q45))))-COLUMN('Avance Cuantitativo Productos'!$N45:$N45)+1)=3,OFFSET('Avance Cuantitativo Productos'!$BB45:$BB45,0,MATCH(MAX('Avance Cuantitativo Productos'!$BB45:$BB45)+1,'Avance Cuantitativo Productos'!$BB45:$BB45,1)-1)*3/4,IF((MAX(COLUMN('Avance Cuantitativo Productos'!$N45:$Q45)*(INDEX(INT(ISNUMBER('Avance Cuantitativo Productos'!$N45:$Q45)),LARGE((INT(ISNUMBER('Avance Cuantitativo Productos'!$N45:$Q45))&lt;&gt;0)*(_xlfn.SEQUENCE(,COUNTA('Avance Cuantitativo Productos'!$N$6:$Q$6))),1))=INT(ISNUMBER('Avance Cuantitativo Productos'!$N45:$Q45))))-COLUMN('Avance Cuantitativo Productos'!$N45:$N45)+1)=4,OFFSET('Avance Cuantitativo Productos'!$BB45:$BB45,0,MATCH(MAX('Avance Cuantitativo Productos'!$BB45:$BB45)+1,'Avance Cuantitativo Productos'!$BB45:$BB45,1)-1),)))))))))</f>
        <v/>
      </c>
      <c r="BL45" s="126" t="str">
        <f t="array" aca="1" ref="BL45" ca="1">+IF(AND('Avance Cuantitativo Productos'!$BK45:$BK45="",'Avance Cuantitativo Productos'!$BC45:$BC45=""),"",IF(OR(AND(_xlfn.XLOOKUP('Avance Cuantitativo Productos'!$I45:$I45,Listas!$G$2:$G$10,Listas!$I$2:$I$10&lt;1),'Avance Cuantitativo Productos'!$BC45:$BC45=""),'Avance Cuantitativo Productos'!$BC45:$BC45="",COUNTIF('Avance Cuantitativo Productos'!$R45:$U45,"="&amp;"")&gt;=4),MAX('Avance Cuantitativo Productos'!$BK45:$BK45,'Avance Cuantitativo Productos'!$BB45:$BB45),IF('Avance Cuantitativo Productos'!$H45:$H45="","Seleccionar Anualización",IF(COUNTIF('Avance Cuantitativo Productos'!$BB45:$BC45,"="&amp;"")=2,"",IF(AND(OR('Avance Cuantitativo Productos'!$H45:$H45="Creciente",'Avance Cuantitativo Productos'!$H45:$H45="Constante",'Avance Cuantitativo Productos'!$H45:$H45="Suma"),'Avance Cuantitativo Productos'!$BC45:$BC45&gt;'Avance Cuantitativo Productos'!$BJ45:$BJ45),"ERROR, las metas de las vigencias no pueden ser mayores a la meta final",IF(AND('Avance Cuantitativo Productos'!$H45:$H45="Decreciente",'Avance Cuantitativo Productos'!$BC45:$BC45&lt;'Avance Cuantitativo Productos'!$BJ45:$BJ45),"ERROR, las metas de las vigencias no pueden ser menores a la meta final",IF(OR('Avance Cuantitativo Productos'!$H45:$H45="Creciente",'Avance Cuantitativo Productos'!$H45:$H45="Constante",'Avance Cuantitativo Productos'!$H45:$H45="Decreciente"),IF((MAX(COLUMN('Avance Cuantitativo Productos'!$R45:$U45)*(INDEX('Avance Cuantitativo Productos'!$R45:$U45,LARGE(('Avance Cuantitativo Productos'!$R45:$U45&lt;&gt;"")*(_xlfn.SEQUENCE(,COUNTA('Avance Cuantitativo Productos'!$R$6:$U$6))),1))='Avance Cuantitativo Productos'!$R45:$U45))-COLUMN('Avance Cuantitativo Productos'!$R45:$R45)+1)=1,(OFFSET('Avance Cuantitativo Productos'!$BB45:$BB45,0,_xlfn.XMATCH('Avance Cuantitativo Productos'!$BC$6:$BC$6,'Avance Cuantitativo Productos'!$BB$6:$BC$6)-1)-(OFFSET('Avance Cuantitativo Productos'!$BB45:$BB45,0,_xlfn.XMATCH('Avance Cuantitativo Productos'!$BC$6:$BC$6,'Avance Cuantitativo Productos'!$BB$6:$BC$6)-2)))/4+OFFSET('Avance Cuantitativo Productos'!$BB45:$BB45,0,_xlfn.XMATCH('Avance Cuantitativo Productos'!$BC$6:$BC$6,'Avance Cuantitativo Productos'!$BB$6:$BC$6)-2),IF((MAX(COLUMN('Avance Cuantitativo Productos'!$R45:$U45)*(INDEX('Avance Cuantitativo Productos'!$R45:$U45,LARGE(('Avance Cuantitativo Productos'!$R45:$U45&lt;&gt;"")*(_xlfn.SEQUENCE(,COUNTA('Avance Cuantitativo Productos'!$R$6:$U$6))),1))='Avance Cuantitativo Productos'!$R45:$U45))-COLUMN('Avance Cuantitativo Productos'!$R45:$R45)+1)=2,(OFFSET('Avance Cuantitativo Productos'!$BB45:$BB45,0,_xlfn.XMATCH('Avance Cuantitativo Productos'!$BC$6:$BC$6,'Avance Cuantitativo Productos'!$BB$6:$BC$6)-1)-OFFSET('Avance Cuantitativo Productos'!$BB45:$BB45,0,_xlfn.XMATCH('Avance Cuantitativo Productos'!$BC$6:$BC$6,'Avance Cuantitativo Productos'!$BB$6:$BC$6)-2))/2+OFFSET('Avance Cuantitativo Productos'!$BB45:$BB45,0,_xlfn.XMATCH('Avance Cuantitativo Productos'!$BC$6:$BC$6,'Avance Cuantitativo Productos'!$BB$6:$BC$6)-2),IF((MAX(COLUMN('Avance Cuantitativo Productos'!$R45:$U45)*(INDEX('Avance Cuantitativo Productos'!$R45:$U45,LARGE(('Avance Cuantitativo Productos'!$R45:$U45&lt;&gt;"")*(_xlfn.SEQUENCE(,COUNTA('Avance Cuantitativo Productos'!$R$6:$U$6))),1))='Avance Cuantitativo Productos'!$R45:$U45))-COLUMN('Avance Cuantitativo Productos'!$R45:$R45)+1)=3,(OFFSET('Avance Cuantitativo Productos'!$BB45:$BB45,0,_xlfn.XMATCH('Avance Cuantitativo Productos'!$BC$6:$BC$6,'Avance Cuantitativo Productos'!$BB$6:$BC$6)-1)-OFFSET('Avance Cuantitativo Productos'!$BB45:$BB45,0,_xlfn.XMATCH('Avance Cuantitativo Productos'!$BC$6:$BC$6,'Avance Cuantitativo Productos'!$BB$6:$BC$6)-2))*3/4+OFFSET('Avance Cuantitativo Productos'!$BB45:$BB45,0,_xlfn.XMATCH('Avance Cuantitativo Productos'!$BC$6:$BC$6,'Avance Cuantitativo Productos'!$BB$6:$BC$6)-2),IF((MAX(COLUMN('Avance Cuantitativo Productos'!$R45:$U45)*(INDEX('Avance Cuantitativo Productos'!$R45:$U45,LARGE(('Avance Cuantitativo Productos'!$R45:$U45&lt;&gt;"")*(_xlfn.SEQUENCE(,COUNTA('Avance Cuantitativo Productos'!$R$6:$U$6))),1))='Avance Cuantitativo Productos'!$R45:$U45))-COLUMN('Avance Cuantitativo Productos'!$R45:$R45)+1)=4,(OFFSET('Avance Cuantitativo Productos'!$BB45:$BB45,0,_xlfn.XMATCH('Avance Cuantitativo Productos'!$BC$6:$BC$6,'Avance Cuantitativo Productos'!$BB$6:$BC$6)-1)-OFFSET('Avance Cuantitativo Productos'!$BB45:$BB45,0,_xlfn.XMATCH('Avance Cuantitativo Productos'!$BC$6:$BC$6,'Avance Cuantitativo Productos'!$BB$6:$BC$6)-2))+OFFSET('Avance Cuantitativo Productos'!$BB45:$BB45,0,_xlfn.XMATCH('Avance Cuantitativo Productos'!$BC$6:$BC$6,'Avance Cuantitativo Productos'!$BB$6:$BC$6)-2))))),IF('Avance Cuantitativo Productos'!$H45:$H45="Suma",IF((MAX(COLUMN('Avance Cuantitativo Productos'!$R45:$U45)*(INDEX(INT(ISNUMBER('Avance Cuantitativo Productos'!$R45:$U45)),LARGE((INT(ISNUMBER('Avance Cuantitativo Productos'!$R45:$U45))&lt;&gt;0)*(_xlfn.SEQUENCE(,COUNTA('Avance Cuantitativo Productos'!$R$6:$U$6))),1))=INT(ISNUMBER('Avance Cuantitativo Productos'!$R45:$U45))))-COLUMN('Avance Cuantitativo Productos'!$R45:$R45)+1)=1,(OFFSET('Avance Cuantitativo Productos'!$BB45:$BB45,0,_xlfn.XMATCH('Avance Cuantitativo Productos'!$BC$6:$BC$6,'Avance Cuantitativo Productos'!$BB$6:$BC$6,1,1)-1)/4+SUM('Avance Cuantitativo Productos'!$BB45:$BB45)),IF((MAX(COLUMN('Avance Cuantitativo Productos'!$R45:$U45)*(INDEX(INT(ISNUMBER('Avance Cuantitativo Productos'!$R45:$U45)),LARGE((INT(ISNUMBER('Avance Cuantitativo Productos'!$R45:$U45))&lt;&gt;0)*(_xlfn.SEQUENCE(,COUNTA('Avance Cuantitativo Productos'!$R$6:$U$6))),1))=INT(ISNUMBER('Avance Cuantitativo Productos'!$R45:$U45))))-COLUMN('Avance Cuantitativo Productos'!$R45:$R45)+1)=2,(OFFSET('Avance Cuantitativo Productos'!$BB45:$BB45,0,_xlfn.XMATCH('Avance Cuantitativo Productos'!$BC$6:$BC$6,'Avance Cuantitativo Productos'!$BB$6:$BC$6,1,1)-1)/2+SUM('Avance Cuantitativo Productos'!$BB45:$BB45)),IF((MAX(COLUMN('Avance Cuantitativo Productos'!$R45:$U45)*(INDEX(INT(ISNUMBER('Avance Cuantitativo Productos'!$R45:$U45)),LARGE((INT(ISNUMBER('Avance Cuantitativo Productos'!$R45:$U45))&lt;&gt;0)*(_xlfn.SEQUENCE(,COUNTA('Avance Cuantitativo Productos'!$R$6:$U$6))),1))=INT(ISNUMBER('Avance Cuantitativo Productos'!$R45:$U45))))-COLUMN('Avance Cuantitativo Productos'!$R45:$R45)+1)=3,(OFFSET('Avance Cuantitativo Productos'!$BB45:$BB45,0,_xlfn.XMATCH('Avance Cuantitativo Productos'!$BC$6:$BC$6,'Avance Cuantitativo Productos'!$BB$6:$BC$6,1,1)-1)*3/4+SUM('Avance Cuantitativo Productos'!$BB45:$BB45)),IF((MAX(COLUMN('Avance Cuantitativo Productos'!$R45:$U45)*(INDEX(INT(ISNUMBER('Avance Cuantitativo Productos'!$R45:$U45)),LARGE((INT(ISNUMBER('Avance Cuantitativo Productos'!$R45:$U45))&lt;&gt;0)*(_xlfn.SEQUENCE(,COUNTA('Avance Cuantitativo Productos'!$R$6:$U$6))),1))=INT(ISNUMBER('Avance Cuantitativo Productos'!$R45:$U45))))-COLUMN('Avance Cuantitativo Productos'!$R45:$R45)+1)=4,(OFFSET('Avance Cuantitativo Productos'!$BB45:$BB45,0,_xlfn.XMATCH('Avance Cuantitativo Productos'!$BC$6:$BC$6,'Avance Cuantitativo Productos'!$BB$6:$BC$6,1,1)-1)+SUM('Avance Cuantitativo Productos'!$BB45:$BB45)),))))))))))))</f>
        <v/>
      </c>
      <c r="BM45" s="126" t="str">
        <f t="array" aca="1" ref="BM45" ca="1">+IF(AND('Avance Cuantitativo Productos'!$BL45:$BL45="",'Avance Cuantitativo Productos'!$BD45:$BD45=""),"",IF(OR(AND(_xlfn.XLOOKUP('Avance Cuantitativo Productos'!$I45:$I45,Listas!$G$2:$G$10,Listas!$I$2:$I$10)&lt;1,'Avance Cuantitativo Productos'!$BD45:$BD45=""),'Avance Cuantitativo Productos'!$BD45:$BD45="",COUNTIF('Avance Cuantitativo Productos'!$V45:$Y45,"="&amp;"")&gt;=4),MAX('Avance Cuantitativo Productos'!$BL45:$BL45,'Avance Cuantitativo Productos'!$BC45:$BC45),IF('Avance Cuantitativo Productos'!$H45:$H45="","Seleccionar Anualización",IF(COUNTIF('Avance Cuantitativo Productos'!$BB45:$BD45,"="&amp;"")=3,"",IF(AND(OR('Avance Cuantitativo Productos'!$H45:$H45="Creciente",'Avance Cuantitativo Productos'!$H45:$H45="Constante",'Avance Cuantitativo Productos'!$H45:$H45="Suma"),'Avance Cuantitativo Productos'!$BD45:$BD45&gt;'Avance Cuantitativo Productos'!$BJ45:$BJ45),"ERROR, las metas de las vigencias no pueden ser mayores a la meta final",IF(AND('Avance Cuantitativo Productos'!$H45:$H45="Decreciente",'Avance Cuantitativo Productos'!$BD45:$BD45&lt;'Avance Cuantitativo Productos'!$BJ45:$BJ45),"ERROR, las metas de las vigencias no pueden ser menores a la meta final",IF(OR('Avance Cuantitativo Productos'!$H45:$H45="Creciente",'Avance Cuantitativo Productos'!$H45:$H45="Constante",'Avance Cuantitativo Productos'!$H45:$H45="Decreciente"),IF((MAX(COLUMN('Avance Cuantitativo Productos'!$V45:$Y45)*(INDEX('Avance Cuantitativo Productos'!$V45:$Y45,LARGE(('Avance Cuantitativo Productos'!$V45:$Y45&lt;&gt;"")*(_xlfn.SEQUENCE(,COUNTA('Avance Cuantitativo Productos'!$V$6:$Y$6))),1))='Avance Cuantitativo Productos'!$V45:$Y45))-COLUMN('Avance Cuantitativo Productos'!$V45:$V45)+1)=1,(OFFSET('Avance Cuantitativo Productos'!$BB45:$BB45,0,_xlfn.XMATCH('Avance Cuantitativo Productos'!$BD$6:$BD$6,'Avance Cuantitativo Productos'!$BB$6:$BD$6)-1)-(OFFSET('Avance Cuantitativo Productos'!$BB45:$BB45,0,_xlfn.XMATCH('Avance Cuantitativo Productos'!$BD$6:$BD$6,'Avance Cuantitativo Productos'!$BB$6:$BD$6)-2)))/4+OFFSET('Avance Cuantitativo Productos'!$BB45:$BB45,0,_xlfn.XMATCH('Avance Cuantitativo Productos'!$BD$6:$BD$6,'Avance Cuantitativo Productos'!$BB$6:$BD$6)-1),IF((MAX(COLUMN('Avance Cuantitativo Productos'!$V45:$Y45)*(INDEX('Avance Cuantitativo Productos'!$V45:$Y45,LARGE(('Avance Cuantitativo Productos'!$V45:$Y45&lt;&gt;"")*(_xlfn.SEQUENCE(,COUNTA('Avance Cuantitativo Productos'!$V$6:$Y$6))),1))='Avance Cuantitativo Productos'!$V45:$Y45))-COLUMN('Avance Cuantitativo Productos'!$V45:$V45)+1)=2,(OFFSET('Avance Cuantitativo Productos'!$BB45:$BB45,0,_xlfn.XMATCH('Avance Cuantitativo Productos'!$BD$6:$BD$6,'Avance Cuantitativo Productos'!$BB$6:$BD$6)-1)-OFFSET('Avance Cuantitativo Productos'!$BB45:$BB45,0,_xlfn.XMATCH('Avance Cuantitativo Productos'!$BD$6:$BD$6,'Avance Cuantitativo Productos'!$BB$6:$BD$6)-2))/2+OFFSET('Avance Cuantitativo Productos'!$BB45:$BB45,0,_xlfn.XMATCH('Avance Cuantitativo Productos'!$BD$6:$BD$6,'Avance Cuantitativo Productos'!$BB$6:$BD$6)-2),IF((MAX(COLUMN('Avance Cuantitativo Productos'!$V45:$Y45)*(INDEX('Avance Cuantitativo Productos'!$V45:$Y45,LARGE(('Avance Cuantitativo Productos'!$V45:$Y45&lt;&gt;"")*(_xlfn.SEQUENCE(,COUNTA('Avance Cuantitativo Productos'!$V$6:$Y$6))),1))='Avance Cuantitativo Productos'!$V45:$Y45))-COLUMN('Avance Cuantitativo Productos'!$V45:$V45)+1)=3,(OFFSET('Avance Cuantitativo Productos'!$BB45:$BB45,0,_xlfn.XMATCH('Avance Cuantitativo Productos'!$BD$6:$BD$6,'Avance Cuantitativo Productos'!$BB$6:$BD$6)-1)-OFFSET('Avance Cuantitativo Productos'!$BB45:$BB45,0,_xlfn.XMATCH('Avance Cuantitativo Productos'!$BD$6:$BD$6,'Avance Cuantitativo Productos'!$BB$6:$BD$6)-2))*0.75+OFFSET('Avance Cuantitativo Productos'!$BB45:$BB45,0,_xlfn.XMATCH('Avance Cuantitativo Productos'!$BD$6:$BD$6,'Avance Cuantitativo Productos'!$BB$6:$BD$6)-2),IF((MAX(COLUMN('Avance Cuantitativo Productos'!$V45:$Y45)*(INDEX('Avance Cuantitativo Productos'!$V45:$Y45,LARGE(('Avance Cuantitativo Productos'!$V45:$Y45&lt;&gt;"")*(_xlfn.SEQUENCE(,COUNTA('Avance Cuantitativo Productos'!$V$6:$Y$6))),1))='Avance Cuantitativo Productos'!$V45:$Y45))-COLUMN('Avance Cuantitativo Productos'!$V45:$V45)+1)=4,(OFFSET('Avance Cuantitativo Productos'!$BB45:$BB45,0,_xlfn.XMATCH('Avance Cuantitativo Productos'!$BD$6:$BD$6,'Avance Cuantitativo Productos'!$BB$6:$BD$6)-1)-OFFSET('Avance Cuantitativo Productos'!$BB45:$BB45,0,_xlfn.XMATCH('Avance Cuantitativo Productos'!$BD$6:$BD$6,'Avance Cuantitativo Productos'!$BB$6:$BD$6)-2))+OFFSET('Avance Cuantitativo Productos'!$BB45:$BB45,0,_xlfn.XMATCH('Avance Cuantitativo Productos'!$BD$6:$BD$6,'Avance Cuantitativo Productos'!$BB$6:$BD$6)-2))))),IF('Avance Cuantitativo Productos'!$H45:$H45="Suma",IF((MAX(COLUMN('Avance Cuantitativo Productos'!$V45:$Y45)*(INDEX(INT(ISNUMBER('Avance Cuantitativo Productos'!$V45:$Y45)),LARGE((INT(ISNUMBER('Avance Cuantitativo Productos'!$V45:$Y45))&lt;&gt;0)*(_xlfn.SEQUENCE(,COUNTA('Avance Cuantitativo Productos'!$V$6:$Y$6))),1))=INT(ISNUMBER('Avance Cuantitativo Productos'!$V45:$Y45))))-COLUMN('Avance Cuantitativo Productos'!$V45:$V45)+1)=1,(OFFSET('Avance Cuantitativo Productos'!$BB45:$BB45,0,_xlfn.XMATCH('Avance Cuantitativo Productos'!$BD$6:$BD$6,'Avance Cuantitativo Productos'!$BB$6:$BD$6,1,1)-1)/4+SUM('Avance Cuantitativo Productos'!$BB45:$BC45)),IF((MAX(COLUMN('Avance Cuantitativo Productos'!$V45:$Y45)*(INDEX(INT(ISNUMBER('Avance Cuantitativo Productos'!$V45:$Y45)),LARGE((INT(ISNUMBER('Avance Cuantitativo Productos'!$V45:$Y45))&lt;&gt;0)*(_xlfn.SEQUENCE(,COUNTA('Avance Cuantitativo Productos'!$V$6:$Y$6))),1))=INT(ISNUMBER('Avance Cuantitativo Productos'!$V45:$Y45))))-COLUMN('Avance Cuantitativo Productos'!$V45:$V45)+1)=2,(OFFSET('Avance Cuantitativo Productos'!$BB45:$BB45,0,_xlfn.XMATCH('Avance Cuantitativo Productos'!$BD$6:$BD$6,'Avance Cuantitativo Productos'!$BB$6:$BD$6,1,1)-1)/2+SUM('Avance Cuantitativo Productos'!$BB45:$BC45)),IF((MAX(COLUMN('Avance Cuantitativo Productos'!$V45:$Y45)*(INDEX(INT(ISNUMBER('Avance Cuantitativo Productos'!$V45:$Y45)),LARGE((INT(ISNUMBER('Avance Cuantitativo Productos'!$V45:$Y45))&lt;&gt;0)*(_xlfn.SEQUENCE(,COUNTA('Avance Cuantitativo Productos'!$V$6:$Y$6))),1))=INT(ISNUMBER('Avance Cuantitativo Productos'!$V45:$Y45))))-COLUMN('Avance Cuantitativo Productos'!$V45:$V45)+1)=3,(OFFSET('Avance Cuantitativo Productos'!$BB45:$BB45,0,_xlfn.XMATCH('Avance Cuantitativo Productos'!$BD$6:$BD$6,'Avance Cuantitativo Productos'!$BB$6:$BD$6,1,1)-1)*0.75+SUM('Avance Cuantitativo Productos'!$BB45:$BC45)),IF((MAX(COLUMN('Avance Cuantitativo Productos'!$V45:$Y45)*(INDEX(INT(ISNUMBER('Avance Cuantitativo Productos'!$V45:$Y45)),LARGE((INT(ISNUMBER('Avance Cuantitativo Productos'!$V45:$Y45))&lt;&gt;0)*(_xlfn.SEQUENCE(,COUNTA('Avance Cuantitativo Productos'!$V$6:$Y$6))),1))=INT(ISNUMBER('Avance Cuantitativo Productos'!$V45:$Y45))))-COLUMN('Avance Cuantitativo Productos'!$V45:$V45)+1)=4,(OFFSET('Avance Cuantitativo Productos'!$BB45:$BB45,0,_xlfn.XMATCH('Avance Cuantitativo Productos'!$BD$6:$BD$6,'Avance Cuantitativo Productos'!$BB$6:$BD$6,1,1)-1)+SUM('Avance Cuantitativo Productos'!$BB45:$BC45)),))))))))))))</f>
        <v/>
      </c>
      <c r="BN45" s="126" t="str">
        <f t="array" aca="1" ref="BN45" ca="1">+IF(AND('Avance Cuantitativo Productos'!$BM45:$BM45="",'Avance Cuantitativo Productos'!$BE45:$BE45=""),"",IF(OR(AND(_xlfn.XLOOKUP('Avance Cuantitativo Productos'!$I45:$I45,Listas!$G$2:$G$10,Listas!$I$2:$I$10&lt;1),'Avance Cuantitativo Productos'!$BE45:$BE45=""),'Avance Cuantitativo Productos'!$BE45:$BE45="",COUNTIF('Avance Cuantitativo Productos'!$Z45:$AC45,"="&amp;"")&gt;=4),MAX('Avance Cuantitativo Productos'!$BM45:$BM45,'Avance Cuantitativo Productos'!$BD45:$BD45),IF('Avance Cuantitativo Productos'!$H45:$H45="","Seleccionar Anualización",IF(COUNTIF('Avance Cuantitativo Productos'!$BB45:$BE45,"="&amp;"")=4,"",IF(AND(OR('Avance Cuantitativo Productos'!$H45:$H45="Creciente",'Avance Cuantitativo Productos'!$H45:$H45="Constante",'Avance Cuantitativo Productos'!$H45:$H45="Suma"),'Avance Cuantitativo Productos'!$BE45:$BE45&gt;'Avance Cuantitativo Productos'!$BJ45:$BJ45),"ERROR, las metas de las vigencias no pueden ser mayores a la meta final",IF(AND('Avance Cuantitativo Productos'!$H45:$H45="Decreciente",'Avance Cuantitativo Productos'!$BE45:$BE45&lt;'Avance Cuantitativo Productos'!$BJ45:$BJ45),"ERROR, las metas de las vigencias no pueden ser menores a la meta final",IF(OR('Avance Cuantitativo Productos'!$H45:$H45="Creciente",'Avance Cuantitativo Productos'!$H45:$H45="Constante",'Avance Cuantitativo Productos'!$H45:$H45="Decreciente"),IF((MAX(COLUMN('Avance Cuantitativo Productos'!$Z45:$AC45)*(INDEX('Avance Cuantitativo Productos'!$Z45:$AC45,LARGE(('Avance Cuantitativo Productos'!$Z45:$AC45&lt;&gt;"")*(_xlfn.SEQUENCE(,COUNTA('Avance Cuantitativo Productos'!$Z$6:$AC$6))),1))='Avance Cuantitativo Productos'!$Z45:$AC45))-COLUMN('Avance Cuantitativo Productos'!$Z45:$Z45)+1)=1,(OFFSET('Avance Cuantitativo Productos'!$BB45:$BB45,0,_xlfn.XMATCH('Avance Cuantitativo Productos'!$BE$6:$BE$6,'Avance Cuantitativo Productos'!$BB$6:$BE$6)-1)-(OFFSET('Avance Cuantitativo Productos'!$BB45:$BB45,0,_xlfn.XMATCH('Avance Cuantitativo Productos'!$BE$6:$BE$6,'Avance Cuantitativo Productos'!$BB$6:$BE$6)-2)))/4+OFFSET('Avance Cuantitativo Productos'!$BB45:$BB45,0,_xlfn.XMATCH('Avance Cuantitativo Productos'!$BE$6:$BE$6,'Avance Cuantitativo Productos'!$BB$6:$BE$6)-2),IF((MAX(COLUMN('Avance Cuantitativo Productos'!$Z45:$AC45)*(INDEX('Avance Cuantitativo Productos'!$Z45:$AC45,LARGE(('Avance Cuantitativo Productos'!$Z45:$AC45&lt;&gt;"")*(_xlfn.SEQUENCE(,COUNTA('Avance Cuantitativo Productos'!$Z$6:$AC$6))),1))='Avance Cuantitativo Productos'!$Z45:$AC45))-COLUMN('Avance Cuantitativo Productos'!$Z45:$Z45)+1)=2,(OFFSET('Avance Cuantitativo Productos'!$BB45:$BB45,0,_xlfn.XMATCH('Avance Cuantitativo Productos'!$BE$6:$BE$6,'Avance Cuantitativo Productos'!$BB$6:$BE$6)-1)-OFFSET('Avance Cuantitativo Productos'!$BB45:$BB45,0,_xlfn.XMATCH('Avance Cuantitativo Productos'!$BE$6:$BE$6,'Avance Cuantitativo Productos'!$BB$6:$BE$6)-2))/2+OFFSET('Avance Cuantitativo Productos'!$BB45:$BB45,0,_xlfn.XMATCH('Avance Cuantitativo Productos'!$BE$6:$BE$6,'Avance Cuantitativo Productos'!$BB$6:$BE$6)-2),IF((MAX(COLUMN('Avance Cuantitativo Productos'!$Z45:$AC45)*(INDEX('Avance Cuantitativo Productos'!$Z45:$AC45,LARGE(('Avance Cuantitativo Productos'!$Z45:$AC45&lt;&gt;"")*(_xlfn.SEQUENCE(,COUNTA('Avance Cuantitativo Productos'!$Z$6:$AC$6))),1))='Avance Cuantitativo Productos'!$Z45:$AC45))-COLUMN('Avance Cuantitativo Productos'!$Z45:$Z45)+1)=3,(OFFSET('Avance Cuantitativo Productos'!$BB45:$BB45,0,_xlfn.XMATCH('Avance Cuantitativo Productos'!$BE$6:$BE$6,'Avance Cuantitativo Productos'!$BB$6:$BE$6)-1)-OFFSET('Avance Cuantitativo Productos'!$BB45:$BB45,0,_xlfn.XMATCH('Avance Cuantitativo Productos'!$BE$6:$BE$6,'Avance Cuantitativo Productos'!$BB$6:$BE$6)-2))*3/4+OFFSET('Avance Cuantitativo Productos'!$BB45:$BB45,0,_xlfn.XMATCH('Avance Cuantitativo Productos'!$BE$6:$BE$6,'Avance Cuantitativo Productos'!$BB$6:$BE$6)-2),IF((MAX(COLUMN('Avance Cuantitativo Productos'!$Z45:$AC45)*(INDEX('Avance Cuantitativo Productos'!$Z45:$AC45,LARGE(('Avance Cuantitativo Productos'!$Z45:$AC45&lt;&gt;"")*(_xlfn.SEQUENCE(,COUNTA('Avance Cuantitativo Productos'!$Z$6:$AC$6))),1))='Avance Cuantitativo Productos'!$Z45:$AC45))-COLUMN('Avance Cuantitativo Productos'!$Z45:$Z45)+1)=4,(OFFSET('Avance Cuantitativo Productos'!$BB45:$BB45,0,_xlfn.XMATCH('Avance Cuantitativo Productos'!$BE$6:$BE$6,'Avance Cuantitativo Productos'!$BB$6:$BE$6)-1)-OFFSET('Avance Cuantitativo Productos'!$BB45:$BB45,0,_xlfn.XMATCH('Avance Cuantitativo Productos'!$BE$6:$BE$6,'Avance Cuantitativo Productos'!$BB$6:$BE$6)-2))+OFFSET('Avance Cuantitativo Productos'!$BB45:$BB45,0,_xlfn.XMATCH('Avance Cuantitativo Productos'!$BE$6:$BE$6,'Avance Cuantitativo Productos'!$BB$6:$BE$6)-2))))),IF('Avance Cuantitativo Productos'!$H45:$H45="Suma",IF((MAX(COLUMN('Avance Cuantitativo Productos'!$Z45:$AC45)*(INDEX(INT(ISNUMBER('Avance Cuantitativo Productos'!$Z45:$AC45)),LARGE((INT(ISNUMBER('Avance Cuantitativo Productos'!$Z45:$AC45))&lt;&gt;0)*(_xlfn.SEQUENCE(,COUNTA('Avance Cuantitativo Productos'!$Z$6:$AC$6))),1))=INT(ISNUMBER('Avance Cuantitativo Productos'!$Z45:$AC45))))-COLUMN('Avance Cuantitativo Productos'!$Z45:$Z45)+1)=1,(OFFSET('Avance Cuantitativo Productos'!$BB45:$BB45,0,_xlfn.XMATCH('Avance Cuantitativo Productos'!$BE$6:$BE$6,'Avance Cuantitativo Productos'!$BB$6:$BE$6,1,1)-1)/4+SUM('Avance Cuantitativo Productos'!$BB45:$BD45)),IF((MAX(COLUMN('Avance Cuantitativo Productos'!$Z45:$AC45)*(INDEX(INT(ISNUMBER('Avance Cuantitativo Productos'!$Z45:$AC45)),LARGE((INT(ISNUMBER('Avance Cuantitativo Productos'!$Z45:$AC45))&lt;&gt;0)*(_xlfn.SEQUENCE(,COUNTA('Avance Cuantitativo Productos'!$Z$6:$AC$6))),1))=INT(ISNUMBER('Avance Cuantitativo Productos'!$Z45:$AC45))))-COLUMN('Avance Cuantitativo Productos'!$Z45:$Z45)+1)=2,(OFFSET('Avance Cuantitativo Productos'!$BB45:$BB45,0,_xlfn.XMATCH('Avance Cuantitativo Productos'!$BE$6:$BE$6,'Avance Cuantitativo Productos'!$BB$6:$BE$6,1,1)-1)/2+SUM('Avance Cuantitativo Productos'!$BB45:$BD45)),IF((MAX(COLUMN('Avance Cuantitativo Productos'!$Z45:$AC45)*(INDEX(INT(ISNUMBER('Avance Cuantitativo Productos'!$Z45:$AC45)),LARGE((INT(ISNUMBER('Avance Cuantitativo Productos'!$Z45:$AC45))&lt;&gt;0)*(_xlfn.SEQUENCE(,COUNTA('Avance Cuantitativo Productos'!$Z$6:$AC$6))),1))=INT(ISNUMBER('Avance Cuantitativo Productos'!$Z45:$AC45))))-COLUMN('Avance Cuantitativo Productos'!$Z45:$Z45)+1)=3,(OFFSET('Avance Cuantitativo Productos'!$BB45:$BB45,0,_xlfn.XMATCH('Avance Cuantitativo Productos'!$BE$6:$BE$6,'Avance Cuantitativo Productos'!$BB$6:$BE$6,1,1)-1)*3/4+SUM('Avance Cuantitativo Productos'!$BB45:$BD45)),IF((MAX(COLUMN('Avance Cuantitativo Productos'!$Z45:$AC45)*(INDEX(INT(ISNUMBER('Avance Cuantitativo Productos'!$Z45:$AC45)),LARGE((INT(ISNUMBER('Avance Cuantitativo Productos'!$Z45:$AC45))&lt;&gt;0)*(_xlfn.SEQUENCE(,COUNTA('Avance Cuantitativo Productos'!$Z$6:$AC$6))),1))=INT(ISNUMBER('Avance Cuantitativo Productos'!$Z45:$AC45))))-COLUMN('Avance Cuantitativo Productos'!$Z45:$Z45)+1)=4,(OFFSET('Avance Cuantitativo Productos'!$BB45:$BB45,0,_xlfn.XMATCH('Avance Cuantitativo Productos'!$BE$6:$BE$6,'Avance Cuantitativo Productos'!$BB$6:$BE$6,1,1)-1)+SUM('Avance Cuantitativo Productos'!$BB45:$BD45)),))))))))))))</f>
        <v/>
      </c>
      <c r="BO45" s="126" t="str">
        <f t="array" aca="1" ref="BO45" ca="1">+IF(AND('Avance Cuantitativo Productos'!$BN45:$BN45="",'Avance Cuantitativo Productos'!$BF45:$BF45=""),"",IF(OR(AND(_xlfn.XLOOKUP('Avance Cuantitativo Productos'!$I45:$I45,Listas!$G$2:$G$10,Listas!$I$2:$I$10&lt;1),'Avance Cuantitativo Productos'!$BF45:$BF45=""),'Avance Cuantitativo Productos'!$BF45:$BF45="",COUNTIF('Avance Cuantitativo Productos'!$AD45:$AG45,"="&amp;"")&gt;=4),MAX('Avance Cuantitativo Productos'!$BN45:$BN45,'Avance Cuantitativo Productos'!$BE45:$BE45),IF('Avance Cuantitativo Productos'!$H45:$H45="","Seleccionar Anualización",IF(COUNTIF('Avance Cuantitativo Productos'!$BB45:$BF45,"="&amp;"")=5,"",IF(AND(OR('Avance Cuantitativo Productos'!$H45:$H45="Creciente",'Avance Cuantitativo Productos'!$H45:$H45="Constante",'Avance Cuantitativo Productos'!$H45:$H45="Suma"),'Avance Cuantitativo Productos'!$BF45:$BF45&gt;'Avance Cuantitativo Productos'!$BJ45:$BJ45),"ERROR, las metas de las vigencias no pueden ser mayores a la meta final",IF(AND('Avance Cuantitativo Productos'!$H45:$H45="Decreciente",'Avance Cuantitativo Productos'!$BF45:$BF45&lt;'Avance Cuantitativo Productos'!$BJ45:$BJ45),"ERROR, las metas de las vigencias no pueden ser menores a la meta final",IF(OR('Avance Cuantitativo Productos'!$H45:$H45="Creciente",'Avance Cuantitativo Productos'!$H45:$H45="Constante",'Avance Cuantitativo Productos'!$H45:$H45="Decreciente"),IF((MAX(COLUMN('Avance Cuantitativo Productos'!$AD45:$AG45)*(INDEX('Avance Cuantitativo Productos'!$AD45:$AG45,LARGE(('Avance Cuantitativo Productos'!$AD45:$AG45&lt;&gt;"")*(_xlfn.SEQUENCE(,COUNTA('Avance Cuantitativo Productos'!$AD$6:$AG$6))),1))='Avance Cuantitativo Productos'!$AD45:$AG45))-COLUMN('Avance Cuantitativo Productos'!$AD45:$AD45)+1)=1,(OFFSET('Avance Cuantitativo Productos'!$BB45:$BB45,0,_xlfn.XMATCH('Avance Cuantitativo Productos'!$BF$6:$BF$6,'Avance Cuantitativo Productos'!$BB$6:$BF$6)-1)-(OFFSET('Avance Cuantitativo Productos'!$BB45:$BB45,0,_xlfn.XMATCH('Avance Cuantitativo Productos'!$BF$6:$BF$6,'Avance Cuantitativo Productos'!$BB$6:$BF$6)-2)))/4+OFFSET('Avance Cuantitativo Productos'!$BB45:$BB45,0,_xlfn.XMATCH('Avance Cuantitativo Productos'!$BF$6:$BF$6,'Avance Cuantitativo Productos'!$BB$6:$BF$6)-2),IF((MAX(COLUMN('Avance Cuantitativo Productos'!$AD45:$AG45)*(INDEX('Avance Cuantitativo Productos'!$AD45:$AG45,LARGE(('Avance Cuantitativo Productos'!$AD45:$AG45&lt;&gt;"")*(_xlfn.SEQUENCE(,COUNTA('Avance Cuantitativo Productos'!$AD$6:$AG$6))),1))='Avance Cuantitativo Productos'!$AD45:$AG45))-COLUMN('Avance Cuantitativo Productos'!$AD45:$AD45)+1)=2,(OFFSET('Avance Cuantitativo Productos'!$BB45:$BB45,0,_xlfn.XMATCH('Avance Cuantitativo Productos'!$BF$6:$BF$6,'Avance Cuantitativo Productos'!$BB$6:$BF$6)-1)-OFFSET('Avance Cuantitativo Productos'!$BB45:$BB45,0,_xlfn.XMATCH('Avance Cuantitativo Productos'!$BF$6:$BF$6,'Avance Cuantitativo Productos'!$BB$6:$BF$6)-2))/2+OFFSET('Avance Cuantitativo Productos'!$BB45:$BB45,0,_xlfn.XMATCH('Avance Cuantitativo Productos'!$BF$6:$BF$6,'Avance Cuantitativo Productos'!$BB$6:$BF$6)-2),IF((MAX(COLUMN('Avance Cuantitativo Productos'!$AD45:$AG45)*(INDEX('Avance Cuantitativo Productos'!$AD45:$AG45,LARGE(('Avance Cuantitativo Productos'!$AD45:$AG45&lt;&gt;"")*(_xlfn.SEQUENCE(,COUNTA('Avance Cuantitativo Productos'!$AD$6:$AG$6))),1))='Avance Cuantitativo Productos'!$AD45:$AG45))-COLUMN('Avance Cuantitativo Productos'!$AD45:$AD45)+1)=3,(OFFSET('Avance Cuantitativo Productos'!$BB45:$BB45,0,_xlfn.XMATCH('Avance Cuantitativo Productos'!$BF$6:$BF$6,'Avance Cuantitativo Productos'!$BB$6:$BF$6)-1)-OFFSET('Avance Cuantitativo Productos'!$BB45:$BB45,0,_xlfn.XMATCH('Avance Cuantitativo Productos'!$BF$6:$BF$6,'Avance Cuantitativo Productos'!$BB$6:$BF$6)-2))*3/4+OFFSET('Avance Cuantitativo Productos'!$BB45:$BB45,0,_xlfn.XMATCH('Avance Cuantitativo Productos'!$BF$6:$BF$6,'Avance Cuantitativo Productos'!$BB$6:$BF$6)-2),IF((MAX(COLUMN('Avance Cuantitativo Productos'!$AD45:$AG45)*(INDEX('Avance Cuantitativo Productos'!$AD45:$AG45,LARGE(('Avance Cuantitativo Productos'!$AD45:$AG45&lt;&gt;"")*(_xlfn.SEQUENCE(,COUNTA('Avance Cuantitativo Productos'!$AD$6:$AG$6))),1))='Avance Cuantitativo Productos'!$AD45:$AG45))-COLUMN('Avance Cuantitativo Productos'!$AD45:$AD45)+1)=4,(OFFSET('Avance Cuantitativo Productos'!$BB45:$BB45,0,_xlfn.XMATCH('Avance Cuantitativo Productos'!$BF$6:$BF$6,'Avance Cuantitativo Productos'!$BB$6:$BF$6)-1)-OFFSET('Avance Cuantitativo Productos'!$BB45:$BB45,0,_xlfn.XMATCH('Avance Cuantitativo Productos'!$BF$6:$BF$6,'Avance Cuantitativo Productos'!$BB$6:$BF$6)-2))+OFFSET('Avance Cuantitativo Productos'!$BB45:$BB45,0,_xlfn.XMATCH('Avance Cuantitativo Productos'!$BF$6:$BF$6,'Avance Cuantitativo Productos'!$BB$6:$BF$6)-2))))),IF('Avance Cuantitativo Productos'!$H45:$H45="Suma",IF((MAX(COLUMN('Avance Cuantitativo Productos'!$AD45:$AG45)*(INDEX(INT(ISNUMBER('Avance Cuantitativo Productos'!$AD45:$AG45)),LARGE((INT(ISNUMBER('Avance Cuantitativo Productos'!$AD45:$AG45))&lt;&gt;0)*(_xlfn.SEQUENCE(,COUNTA('Avance Cuantitativo Productos'!$AD$6:$AG$6))),1))=INT(ISNUMBER('Avance Cuantitativo Productos'!$AD45:$AG45))))-COLUMN('Avance Cuantitativo Productos'!$AD45:$AD45)+1)=1,(OFFSET('Avance Cuantitativo Productos'!$BB45:$BB45,0,_xlfn.XMATCH('Avance Cuantitativo Productos'!$BF$6:$BF$6,'Avance Cuantitativo Productos'!$BB$6:$BF$6,1,1)-1)/4+SUM('Avance Cuantitativo Productos'!$BB45:$BE45)),IF((MAX(COLUMN('Avance Cuantitativo Productos'!$AD45:$AG45)*(INDEX(INT(ISNUMBER('Avance Cuantitativo Productos'!$AD45:$AG45)),LARGE((INT(ISNUMBER('Avance Cuantitativo Productos'!$AD45:$AG45))&lt;&gt;0)*(_xlfn.SEQUENCE(,COUNTA('Avance Cuantitativo Productos'!$AD$6:$AG$6))),1))=INT(ISNUMBER('Avance Cuantitativo Productos'!$AD45:$AG45))))-COLUMN('Avance Cuantitativo Productos'!$AD45:$AD45)+1)=2,(OFFSET('Avance Cuantitativo Productos'!$BB45:$BB45,0,_xlfn.XMATCH('Avance Cuantitativo Productos'!$BF$6:$BF$6,'Avance Cuantitativo Productos'!$BB$6:$BF$6,1,1)-1)/2+SUM('Avance Cuantitativo Productos'!$BB45:$BE45)),IF((MAX(COLUMN('Avance Cuantitativo Productos'!$AD45:$AG45)*(INDEX(INT(ISNUMBER('Avance Cuantitativo Productos'!$AD45:$AG45)),LARGE((INT(ISNUMBER('Avance Cuantitativo Productos'!$AD45:$AG45))&lt;&gt;0)*(_xlfn.SEQUENCE(,COUNTA('Avance Cuantitativo Productos'!$AD$6:$AG$6))),1))=INT(ISNUMBER('Avance Cuantitativo Productos'!$AD45:$AG45))))-COLUMN('Avance Cuantitativo Productos'!$AD45:$AD45)+1)=3,(OFFSET('Avance Cuantitativo Productos'!$BB45:$BB45,0,_xlfn.XMATCH('Avance Cuantitativo Productos'!$BF$6:$BF$6,'Avance Cuantitativo Productos'!$BB$6:$BF$6,1,1)-1)*3/4+SUM('Avance Cuantitativo Productos'!$BB45:$BE45)),IF((MAX(COLUMN('Avance Cuantitativo Productos'!$AD45:$AG45)*(INDEX(INT(ISNUMBER('Avance Cuantitativo Productos'!$AD45:$AG45)),LARGE((INT(ISNUMBER('Avance Cuantitativo Productos'!$AD45:$AG45))&lt;&gt;0)*(_xlfn.SEQUENCE(,COUNTA('Avance Cuantitativo Productos'!$AD$6:$AG$6))),1))=INT(ISNUMBER('Avance Cuantitativo Productos'!$AD45:$AG45))))-COLUMN('Avance Cuantitativo Productos'!$AD45:$AD45)+1)=4,(OFFSET('Avance Cuantitativo Productos'!$BB45:$BB45,0,_xlfn.XMATCH('Avance Cuantitativo Productos'!$BF$6:$BF$6,'Avance Cuantitativo Productos'!$BB$6:$BF$6,1,1)-1)+SUM('Avance Cuantitativo Productos'!$BB45:$BE45)),))))))))))))</f>
        <v/>
      </c>
      <c r="BP45" s="146">
        <f t="array" aca="1" ref="BP45" ca="1">+IF(AND('Avance Cuantitativo Productos'!$BO45:$BO45="",'Avance Cuantitativo Productos'!$BG45:$BG45=""),"",IF(OR(AND(_xlfn.XLOOKUP('Avance Cuantitativo Productos'!$I45:$I45,Listas!$G$2:$G$10,Listas!$I$2:$I$10&lt;1),'Avance Cuantitativo Productos'!$BG45:$BG45=""),'Avance Cuantitativo Productos'!$BG45:$BG45="",COUNTIF('Avance Cuantitativo Productos'!$AH45:$AK45,"="&amp;"")&gt;=4),MAX('Avance Cuantitativo Productos'!$BO45:$BO45,'Avance Cuantitativo Productos'!$BF45:$BF45),IF('Avance Cuantitativo Productos'!$H45:$H45="","Seleccionar Anualización",IF(COUNTIF('Avance Cuantitativo Productos'!$BB45:$BG45,"="&amp;"")=6,"",IF(AND(OR('Avance Cuantitativo Productos'!$H45:$H45="Creciente",'Avance Cuantitativo Productos'!$H45:$H45="Constante",'Avance Cuantitativo Productos'!$H45:$H45="Suma"),'Avance Cuantitativo Productos'!$BG45:$BG45&gt;'Avance Cuantitativo Productos'!$BJ45:$BJ45),"ERROR, las metas de las vigencias no pueden ser mayores a la meta final",IF(AND('Avance Cuantitativo Productos'!$H45:$H45="Decreciente",'Avance Cuantitativo Productos'!$BG45:$BG45&lt;'Avance Cuantitativo Productos'!$BJ45:$BJ45),"ERROR, las metas de las vigencias no pueden ser menores a la meta final",IF(OR('Avance Cuantitativo Productos'!$H45:$H45="Creciente",'Avance Cuantitativo Productos'!$H45:$H45="Constante",'Avance Cuantitativo Productos'!$H45:$H45="Decreciente"),IF((MAX(COLUMN('Avance Cuantitativo Productos'!$AH45:$AK45)*(INDEX('Avance Cuantitativo Productos'!$AH45:$AK45,LARGE(('Avance Cuantitativo Productos'!$AH45:$AK45&lt;&gt;"")*(_xlfn.SEQUENCE(,COUNTA('Avance Cuantitativo Productos'!$AH$6:$AK$6))),1))='Avance Cuantitativo Productos'!$AH45:$AK45))-COLUMN('Avance Cuantitativo Productos'!$AH45:$AH45)+1)=1,(OFFSET('Avance Cuantitativo Productos'!$BB45:$BB45,0,_xlfn.XMATCH('Avance Cuantitativo Productos'!$BG$6:$BG$6,'Avance Cuantitativo Productos'!$BB$6:$BG$6)-1)-(OFFSET('Avance Cuantitativo Productos'!$BB45:$BB45,0,_xlfn.XMATCH('Avance Cuantitativo Productos'!$BG$6:$BG$6,'Avance Cuantitativo Productos'!$BB$6:$BG$6)-2)))/4+OFFSET('Avance Cuantitativo Productos'!$BB45:$BB45,0,_xlfn.XMATCH('Avance Cuantitativo Productos'!$BG$6:$BG$6,'Avance Cuantitativo Productos'!$BB$6:$BG$6)-2),IF((MAX(COLUMN('Avance Cuantitativo Productos'!$AH45:$AK45)*(INDEX('Avance Cuantitativo Productos'!$AH45:$AK45,LARGE(('Avance Cuantitativo Productos'!$AH45:$AK45&lt;&gt;"")*(_xlfn.SEQUENCE(,COUNTA('Avance Cuantitativo Productos'!$AH$6:$AK$6))),1))='Avance Cuantitativo Productos'!$AH45:$AK45))-COLUMN('Avance Cuantitativo Productos'!$AH45:$AH45)+1)=2,(OFFSET('Avance Cuantitativo Productos'!$BB45:$BB45,0,_xlfn.XMATCH('Avance Cuantitativo Productos'!$BG$6:$BG$6,'Avance Cuantitativo Productos'!$BB$6:$BG$6)-1)-OFFSET('Avance Cuantitativo Productos'!$BB45:$BB45,0,_xlfn.XMATCH('Avance Cuantitativo Productos'!$BG$6:$BG$6,'Avance Cuantitativo Productos'!$BB$6:$BG$6)-2))/2+OFFSET('Avance Cuantitativo Productos'!$BB45:$BB45,0,_xlfn.XMATCH('Avance Cuantitativo Productos'!$BG$6:$BG$6,'Avance Cuantitativo Productos'!$BB$6:$BG$6)-2),IF((MAX(COLUMN('Avance Cuantitativo Productos'!$AH45:$AK45)*(INDEX('Avance Cuantitativo Productos'!$AH45:$AK45,LARGE(('Avance Cuantitativo Productos'!$AH45:$AK45&lt;&gt;"")*(_xlfn.SEQUENCE(,COUNTA('Avance Cuantitativo Productos'!$AH$6:$AK$6))),1))='Avance Cuantitativo Productos'!$AH45:$AK45))-COLUMN('Avance Cuantitativo Productos'!$AH45:$AH45)+1)=3,(OFFSET('Avance Cuantitativo Productos'!$BB45:$BB45,0,_xlfn.XMATCH('Avance Cuantitativo Productos'!$BG$6:$BG$6,'Avance Cuantitativo Productos'!$BB$6:$BG$6)-1)-OFFSET('Avance Cuantitativo Productos'!$BB45:$BB45,0,_xlfn.XMATCH('Avance Cuantitativo Productos'!$BG$6:$BG$6,'Avance Cuantitativo Productos'!$BB$6:$BG$6)-2))*3/4+OFFSET('Avance Cuantitativo Productos'!$BB45:$BB45,0,_xlfn.XMATCH('Avance Cuantitativo Productos'!$BG$6:$BG$6,'Avance Cuantitativo Productos'!$BB$6:$BG$6)-2),IF((MAX(COLUMN('Avance Cuantitativo Productos'!$AH45:$AK45)*(INDEX('Avance Cuantitativo Productos'!$AH45:$AK45,LARGE(('Avance Cuantitativo Productos'!$AH45:$AK45&lt;&gt;"")*(_xlfn.SEQUENCE(,COUNTA('Avance Cuantitativo Productos'!$AH$6:$AK$6))),1))='Avance Cuantitativo Productos'!$AH45:$AK45))-COLUMN('Avance Cuantitativo Productos'!$AH45:$AH45)+1)=4,(OFFSET('Avance Cuantitativo Productos'!$BB45:$BB45,0,_xlfn.XMATCH('Avance Cuantitativo Productos'!$BG$6:$BG$6,'Avance Cuantitativo Productos'!$BB$6:$BG$6)-1)-OFFSET('Avance Cuantitativo Productos'!$BB45:$BB45,0,_xlfn.XMATCH('Avance Cuantitativo Productos'!$BG$6:$BG$6,'Avance Cuantitativo Productos'!$BB$6:$BG$6)-2))+OFFSET('Avance Cuantitativo Productos'!$BB45:$BB45,0,_xlfn.XMATCH('Avance Cuantitativo Productos'!$BG$6:$BG$6,'Avance Cuantitativo Productos'!$BB$6:$BG$6)-2))))),IF('Avance Cuantitativo Productos'!$H45:$H45="Suma",IF((MAX(COLUMN('Avance Cuantitativo Productos'!$AH45:$AK45)*(INDEX(INT(ISNUMBER('Avance Cuantitativo Productos'!$AH45:$AK45)),LARGE((INT(ISNUMBER('Avance Cuantitativo Productos'!$AH45:$AK45))&lt;&gt;0)*(_xlfn.SEQUENCE(,COUNTA('Avance Cuantitativo Productos'!$AH$6:$AK$6))),1))=INT(ISNUMBER('Avance Cuantitativo Productos'!$AH45:$AK45))))-COLUMN('Avance Cuantitativo Productos'!$AH45:$AH45)+1)=1,(OFFSET('Avance Cuantitativo Productos'!$BB45:$BB45,0,_xlfn.XMATCH('Avance Cuantitativo Productos'!$BG$6:$BG$6,'Avance Cuantitativo Productos'!$BB$6:$BG$6,1,1)-1)/4+SUM('Avance Cuantitativo Productos'!$BB45:$BF45)),IF((MAX(COLUMN('Avance Cuantitativo Productos'!$AH45:$AK45)*(INDEX(INT(ISNUMBER('Avance Cuantitativo Productos'!$AH45:$AK45)),LARGE((INT(ISNUMBER('Avance Cuantitativo Productos'!$AH45:$AK45))&lt;&gt;0)*(_xlfn.SEQUENCE(,COUNTA('Avance Cuantitativo Productos'!$AH$6:$AK$6))),1))=INT(ISNUMBER('Avance Cuantitativo Productos'!$AH45:$AK45))))-COLUMN('Avance Cuantitativo Productos'!$AH45:$AH45)+1)=2,(OFFSET('Avance Cuantitativo Productos'!$BB45:$BB45,0,_xlfn.XMATCH('Avance Cuantitativo Productos'!$BG$6:$BG$6,'Avance Cuantitativo Productos'!$BB$6:$BG$6,1,1)-1)/2+SUM('Avance Cuantitativo Productos'!$BB45:$BF45)),IF((MAX(COLUMN('Avance Cuantitativo Productos'!$AH45:$AK45)*(INDEX(INT(ISNUMBER('Avance Cuantitativo Productos'!$AH45:$AK45)),LARGE((INT(ISNUMBER('Avance Cuantitativo Productos'!$AH45:$AK45))&lt;&gt;0)*(_xlfn.SEQUENCE(,COUNTA('Avance Cuantitativo Productos'!$AH$6:$AK$6))),1))=INT(ISNUMBER('Avance Cuantitativo Productos'!$AH45:$AK45))))-COLUMN('Avance Cuantitativo Productos'!$AH45:$AH45)+1)=3,(OFFSET('Avance Cuantitativo Productos'!$BB45:$BB45,0,_xlfn.XMATCH('Avance Cuantitativo Productos'!$BG$6:$BG$6,'Avance Cuantitativo Productos'!$BB$6:$BG$6,1,1)-1)*3/4+SUM('Avance Cuantitativo Productos'!$BB45:$BF45)),IF((MAX(COLUMN('Avance Cuantitativo Productos'!$AH45:$AK45)*(INDEX(INT(ISNUMBER('Avance Cuantitativo Productos'!$AH45:$AK45)),LARGE((INT(ISNUMBER('Avance Cuantitativo Productos'!$AH45:$AK45))&lt;&gt;0)*(_xlfn.SEQUENCE(,COUNTA('Avance Cuantitativo Productos'!$AH$6:$AK$6))),1))=INT(ISNUMBER('Avance Cuantitativo Productos'!$AH45:$AK45))))-COLUMN('Avance Cuantitativo Productos'!$AH45:$AH45)+1)=4,(OFFSET('Avance Cuantitativo Productos'!$BB45:$BB45,0,_xlfn.XMATCH('Avance Cuantitativo Productos'!$BG$6:$BG$6,'Avance Cuantitativo Productos'!$BB$6:$BG$6,1,1)-1)+SUM('Avance Cuantitativo Productos'!$BB45:$BF45)),))))))))))))</f>
        <v>13000</v>
      </c>
      <c r="BQ45" s="144">
        <f t="array" aca="1" ref="BQ45" ca="1">+IF(AND('Avance Cuantitativo Productos'!$BP45:$BP45="",'Avance Cuantitativo Productos'!$BH45:$BH45=""),"",IF(OR(AND(_xlfn.XLOOKUP('Avance Cuantitativo Productos'!$I45:$I45,Listas!$G$2:$G$10,Listas!$I$2:$I$10&lt;1),'Avance Cuantitativo Productos'!$BH45:$BH45=""),'Avance Cuantitativo Productos'!$BH45:$BH45="",COUNTIF('Avance Cuantitativo Productos'!$AL45:$AO45,"="&amp;"")&gt;=4),MAX('Avance Cuantitativo Productos'!$BP45:$BP45,'Avance Cuantitativo Productos'!$BG45:$BG45),IF('Avance Cuantitativo Productos'!$H45:$H45="","Seleccionar Anualización",IF(COUNTIF('Avance Cuantitativo Productos'!$BB45:$BH45,"="&amp;"")=7,"",IF(AND(OR('Avance Cuantitativo Productos'!$H45:$H45="Creciente",'Avance Cuantitativo Productos'!$H45:$H45="Constante",'Avance Cuantitativo Productos'!$H45:$H45="Suma"),'Avance Cuantitativo Productos'!$BH45:$BH45&gt;'Avance Cuantitativo Productos'!$BJ45:$BJ45),"ERROR, las metas de las vigencias no pueden ser mayores a la meta final",IF(AND('Avance Cuantitativo Productos'!$H45:$H45="Decreciente",'Avance Cuantitativo Productos'!$BH45:$BH45&lt;'Avance Cuantitativo Productos'!$BJ45:$BJ45),"ERROR, las metas de las vigencias no pueden ser menores a la meta final",IF(OR('Avance Cuantitativo Productos'!$H45:$H45="Creciente",'Avance Cuantitativo Productos'!$H45:$H45="Constante",'Avance Cuantitativo Productos'!$H45:$H45="Decreciente"),IF((MAX(COLUMN('Avance Cuantitativo Productos'!$AL45:$AO45)*(INDEX('Avance Cuantitativo Productos'!$AL45:$AO45,LARGE(('Avance Cuantitativo Productos'!$AL45:$AO45&lt;&gt;"")*(_xlfn.SEQUENCE(,COUNTA('Avance Cuantitativo Productos'!$AL$6:$AO$6))),1))='Avance Cuantitativo Productos'!$AL45:$AO45))-COLUMN('Avance Cuantitativo Productos'!$AL45:$AL45)+1)=1,(OFFSET('Avance Cuantitativo Productos'!$BB45:$BB45,0,_xlfn.XMATCH('Avance Cuantitativo Productos'!$BH$6:$BH$6,'Avance Cuantitativo Productos'!$BB$6:$BH$6)-1)-(OFFSET('Avance Cuantitativo Productos'!$BB45:$BB45,0,_xlfn.XMATCH('Avance Cuantitativo Productos'!$BH$6:$BH$6,'Avance Cuantitativo Productos'!$BB$6:$BH$6)-2)))/4+OFFSET('Avance Cuantitativo Productos'!$BB45:$BB45,0,_xlfn.XMATCH('Avance Cuantitativo Productos'!$BH$6:$BH$6,'Avance Cuantitativo Productos'!$BB$6:$BH$6)-2),IF((MAX(COLUMN('Avance Cuantitativo Productos'!$AL45:$AO45)*(INDEX('Avance Cuantitativo Productos'!$AL45:$AO45,LARGE(('Avance Cuantitativo Productos'!$AL45:$AO45&lt;&gt;"")*(_xlfn.SEQUENCE(,COUNTA('Avance Cuantitativo Productos'!$AL$6:$AO$6))),1))='Avance Cuantitativo Productos'!$AL45:$AO45))-COLUMN('Avance Cuantitativo Productos'!$AL45:$AL45)+1)=2,(OFFSET('Avance Cuantitativo Productos'!$BB45:$BB45,0,_xlfn.XMATCH('Avance Cuantitativo Productos'!$BH$6:$BH$6,'Avance Cuantitativo Productos'!$BB$6:$BH$6)-1)-OFFSET('Avance Cuantitativo Productos'!$BB45:$BB45,0,_xlfn.XMATCH('Avance Cuantitativo Productos'!$BH$6:$BH$6,'Avance Cuantitativo Productos'!$BB$6:$BH$6)-2))/2+OFFSET('Avance Cuantitativo Productos'!$BB45:$BB45,0,_xlfn.XMATCH('Avance Cuantitativo Productos'!$BH$6:$BH$6,'Avance Cuantitativo Productos'!$BB$6:$BH$6)-2),IF((MAX(COLUMN('Avance Cuantitativo Productos'!$AL45:$AO45)*(INDEX('Avance Cuantitativo Productos'!$AL45:$AO45,LARGE(('Avance Cuantitativo Productos'!$AL45:$AO45&lt;&gt;"")*(_xlfn.SEQUENCE(,COUNTA('Avance Cuantitativo Productos'!$AL$6:$AO$6))),1))='Avance Cuantitativo Productos'!$AL45:$AO45))-COLUMN('Avance Cuantitativo Productos'!$AL45:$AL45)+1)=3,(OFFSET('Avance Cuantitativo Productos'!$BB45:$BB45,0,_xlfn.XMATCH('Avance Cuantitativo Productos'!$BH$6:$BH$6,'Avance Cuantitativo Productos'!$BB$6:$BH$6)-1)-OFFSET('Avance Cuantitativo Productos'!$BB45:$BB45,0,_xlfn.XMATCH('Avance Cuantitativo Productos'!$BH$6:$BH$6,'Avance Cuantitativo Productos'!$BB$6:$BH$6)-2))*0.75+OFFSET('Avance Cuantitativo Productos'!$BB45:$BB45,0,_xlfn.XMATCH('Avance Cuantitativo Productos'!$BH$6:$BH$6,'Avance Cuantitativo Productos'!$BB$6:$BH$6)-2),IF((MAX(COLUMN('Avance Cuantitativo Productos'!$AL45:$AO45)*(INDEX('Avance Cuantitativo Productos'!$AL45:$AO45,LARGE(('Avance Cuantitativo Productos'!$AL45:$AO45&lt;&gt;"")*(_xlfn.SEQUENCE(,COUNTA('Avance Cuantitativo Productos'!$AL$6:$AO$6))),1))='Avance Cuantitativo Productos'!$AL45:$AO45))-COLUMN('Avance Cuantitativo Productos'!$AL45:$AL45)+1)=4,(OFFSET('Avance Cuantitativo Productos'!$BB45:$BB45,0,_xlfn.XMATCH('Avance Cuantitativo Productos'!$BH$6:$BH$6,'Avance Cuantitativo Productos'!$BB$6:$BH$6)-1)-OFFSET('Avance Cuantitativo Productos'!$BB45:$BB45,0,_xlfn.XMATCH('Avance Cuantitativo Productos'!$BH$6:$BH$6,'Avance Cuantitativo Productos'!$BB$6:$BH$6)-2))+OFFSET('Avance Cuantitativo Productos'!$BB45:$BB45,0,_xlfn.XMATCH('Avance Cuantitativo Productos'!$BH$6:$BH$6,'Avance Cuantitativo Productos'!$BB$6:$BH$6)-2))))),IF('Avance Cuantitativo Productos'!$H45:$H45="Suma",IF((MAX(COLUMN('Avance Cuantitativo Productos'!$AL45:$AO45)*(INDEX(INT(ISNUMBER('Avance Cuantitativo Productos'!$AL45:$AO45)),LARGE((INT(ISNUMBER('Avance Cuantitativo Productos'!$AL45:$AO45))&lt;&gt;0)*(_xlfn.SEQUENCE(,COUNTA('Avance Cuantitativo Productos'!$AL$6:$AO$6))),1))=INT(ISNUMBER('Avance Cuantitativo Productos'!$AL45:$AO45))))-COLUMN('Avance Cuantitativo Productos'!$AL45:$AL45)+1)=1,(OFFSET('Avance Cuantitativo Productos'!$BB45:$BB45,0,_xlfn.XMATCH('Avance Cuantitativo Productos'!$BH$6:$BH$6,'Avance Cuantitativo Productos'!$BB$6:$BH$6,1,1)-1)/4+SUM('Avance Cuantitativo Productos'!$BB45:$BG45)),IF((MAX(COLUMN('Avance Cuantitativo Productos'!$AL45:$AO45)*(INDEX(INT(ISNUMBER('Avance Cuantitativo Productos'!$AL45:$AO45)),LARGE((INT(ISNUMBER('Avance Cuantitativo Productos'!$AL45:$AO45))&lt;&gt;0)*(_xlfn.SEQUENCE(,COUNTA('Avance Cuantitativo Productos'!$AL$6:$AO$6))),1))=INT(ISNUMBER('Avance Cuantitativo Productos'!$AL45:$AO45))))-COLUMN('Avance Cuantitativo Productos'!$AL45:$AL45)+1)=2,(OFFSET('Avance Cuantitativo Productos'!$BB45:$BB45,0,_xlfn.XMATCH('Avance Cuantitativo Productos'!$BH$6:$BH$6,'Avance Cuantitativo Productos'!$BB$6:$BH$6,1,1)-1)/2+SUM('Avance Cuantitativo Productos'!$BB45:$BG45)),IF((MAX(COLUMN('Avance Cuantitativo Productos'!$AL45:$AO45)*(INDEX(INT(ISNUMBER('Avance Cuantitativo Productos'!$AL45:$AO45)),LARGE((INT(ISNUMBER('Avance Cuantitativo Productos'!$AL45:$AO45))&lt;&gt;0)*(_xlfn.SEQUENCE(,COUNTA('Avance Cuantitativo Productos'!$AL$6:$AO$6))),1))=INT(ISNUMBER('Avance Cuantitativo Productos'!$AL45:$AO45))))-COLUMN('Avance Cuantitativo Productos'!$AL45:$AL45)+1)=3,(OFFSET('Avance Cuantitativo Productos'!$BB45:$BB45,0,_xlfn.XMATCH('Avance Cuantitativo Productos'!$BH$6:$BH$6,'Avance Cuantitativo Productos'!$BB$6:$BH$6,1,1)-1)*0.75+SUM('Avance Cuantitativo Productos'!$BB45:$BG45)),IF((MAX(COLUMN('Avance Cuantitativo Productos'!$AL45:$AO45)*(INDEX(INT(ISNUMBER('Avance Cuantitativo Productos'!$AL45:$AO45)),LARGE((INT(ISNUMBER('Avance Cuantitativo Productos'!$AL45:$AO45))&lt;&gt;0)*(_xlfn.SEQUENCE(,COUNTA('Avance Cuantitativo Productos'!$AL$6:$AO$6))),1))=INT(ISNUMBER('Avance Cuantitativo Productos'!$AL45:$AO45))))-COLUMN('Avance Cuantitativo Productos'!$AL45:$AL45)+1)=4,(OFFSET('Avance Cuantitativo Productos'!$BB45:$BB45,0,_xlfn.XMATCH('Avance Cuantitativo Productos'!$BH$6:$BH$6,'Avance Cuantitativo Productos'!$BB$6:$BH$6,1,1)-1)+SUM('Avance Cuantitativo Productos'!$BB45:$BG45)),))))))))))))</f>
        <v>24700</v>
      </c>
      <c r="BR45" s="144">
        <f t="array" aca="1" ref="BR45" ca="1">+IF(AND('Avance Cuantitativo Productos'!$BQ45:$BQ45="",'Avance Cuantitativo Productos'!$BI45:$BI45=""),"",IF(OR(AND(_xlfn.XLOOKUP('Avance Cuantitativo Productos'!$I45:$I45,Listas!$G$2:$G$10,Listas!$I$2:$I$10&lt;1),'Avance Cuantitativo Productos'!$BI45:$BI45=""),'Avance Cuantitativo Productos'!$BI45:$BI45="",COUNTIF('Avance Cuantitativo Productos'!$AP45:$AS45,"="&amp;"")&gt;=4),MAX('Avance Cuantitativo Productos'!$BQ45:$BQ45,'Avance Cuantitativo Productos'!$BH45:$BH45),IF('Avance Cuantitativo Productos'!$H45:$H45="","Seleccionar Anualización",IF(COUNTIF('Avance Cuantitativo Productos'!$BB45:$BI45,"="&amp;"")=8,"",IF(AND(OR('Avance Cuantitativo Productos'!$H45:$H45="Creciente",'Avance Cuantitativo Productos'!$H45:$H45="Constante",'Avance Cuantitativo Productos'!$H45:$H45="Suma"),'Avance Cuantitativo Productos'!$BI45:$BI45&gt;'Avance Cuantitativo Productos'!$BJ45:$BJ45),"ERROR, las metas de las vigencias no pueden ser mayores a la meta final",IF(AND('Avance Cuantitativo Productos'!$H45:$H45="Decreciente",'Avance Cuantitativo Productos'!$BI45:$BI45&lt;'Avance Cuantitativo Productos'!$BJ45:$BJ45),"ERROR, las metas de las vigencias no pueden ser menores a la meta final",IF(OR('Avance Cuantitativo Productos'!$H45:$H45="Creciente",'Avance Cuantitativo Productos'!$H45:$H45="Constante",'Avance Cuantitativo Productos'!$H45:$H45="Decreciente"),IF((MAX(COLUMN('Avance Cuantitativo Productos'!$AP45:$AS45)*(INDEX('Avance Cuantitativo Productos'!$AP45:$AS45,LARGE(('Avance Cuantitativo Productos'!$AP45:$AS45&lt;&gt;"")*(_xlfn.SEQUENCE(,COUNTA('Avance Cuantitativo Productos'!$AP$6:$AS$6))),1))='Avance Cuantitativo Productos'!$AP45:$AS45))-COLUMN('Avance Cuantitativo Productos'!$AP45:$AP45)+1)=1,(OFFSET('Avance Cuantitativo Productos'!$BB45:$BB45,0,_xlfn.XMATCH('Avance Cuantitativo Productos'!$BI$6:$BI$6,'Avance Cuantitativo Productos'!$BB$6:$BI$6)-1)-(OFFSET('Avance Cuantitativo Productos'!$BB45:$BB45,0,_xlfn.XMATCH('Avance Cuantitativo Productos'!$BI$6:$BI$6,'Avance Cuantitativo Productos'!$BB$6:$BI$6)-2)))/4+OFFSET('Avance Cuantitativo Productos'!$BB45:$BB45,0,_xlfn.XMATCH('Avance Cuantitativo Productos'!$BI$6:$BI$6,'Avance Cuantitativo Productos'!$BB$6:$BI$6)-2),IF((MAX(COLUMN('Avance Cuantitativo Productos'!$AP45:$AS45)*(INDEX('Avance Cuantitativo Productos'!$AP45:$AS45,LARGE(('Avance Cuantitativo Productos'!$AP45:$AS45&lt;&gt;"")*(_xlfn.SEQUENCE(,COUNTA('Avance Cuantitativo Productos'!$AP$6:$AS$6))),1))='Avance Cuantitativo Productos'!$AP45:$AS45))-COLUMN('Avance Cuantitativo Productos'!$AP45:$AP45)+1)=2,(OFFSET('Avance Cuantitativo Productos'!$BB45:$BB45,0,_xlfn.XMATCH('Avance Cuantitativo Productos'!$BI$6:$BI$6,'Avance Cuantitativo Productos'!$BB$6:$BI$6)-1)-OFFSET('Avance Cuantitativo Productos'!$BB45:$BB45,0,_xlfn.XMATCH('Avance Cuantitativo Productos'!$BI$6:$BI$6,'Avance Cuantitativo Productos'!$BB$6:$BI$6)-2))/2+OFFSET('Avance Cuantitativo Productos'!$BB45:$BB45,0,_xlfn.XMATCH('Avance Cuantitativo Productos'!$BI$6:$BI$6,'Avance Cuantitativo Productos'!$BB$6:$BI$6)-2),IF((MAX(COLUMN('Avance Cuantitativo Productos'!$AP45:$AS45)*(INDEX('Avance Cuantitativo Productos'!$AP45:$AS45,LARGE(('Avance Cuantitativo Productos'!$AP45:$AS45&lt;&gt;"")*(_xlfn.SEQUENCE(,COUNTA('Avance Cuantitativo Productos'!$AP$6:$AS$6))),1))='Avance Cuantitativo Productos'!$AP45:$AS45))-COLUMN('Avance Cuantitativo Productos'!$AP45:$AP45)+1)=3,(OFFSET('Avance Cuantitativo Productos'!$BB45:$BB45,0,_xlfn.XMATCH('Avance Cuantitativo Productos'!$BI$6:$BI$6,'Avance Cuantitativo Productos'!$BB$6:$BI$6)-1)-OFFSET('Avance Cuantitativo Productos'!$BB45:$BB45,0,_xlfn.XMATCH('Avance Cuantitativo Productos'!$BI$6:$BI$6,'Avance Cuantitativo Productos'!$BB$6:$BI$6)-2))*0.75+OFFSET('Avance Cuantitativo Productos'!$BB45:$BB45,0,_xlfn.XMATCH('Avance Cuantitativo Productos'!$BI$6:$BI$6,'Avance Cuantitativo Productos'!$BB$6:$BI$6)-2),IF((MAX(COLUMN('Avance Cuantitativo Productos'!$AP45:$AS45)*(INDEX('Avance Cuantitativo Productos'!$AP45:$AS45,LARGE(('Avance Cuantitativo Productos'!$AP45:$AS45&lt;&gt;"")*(_xlfn.SEQUENCE(,COUNTA('Avance Cuantitativo Productos'!$AP$6:$AS$6))),1))='Avance Cuantitativo Productos'!$AP45:$AS45))-COLUMN('Avance Cuantitativo Productos'!$AP45:$AP45)+1)=4,(OFFSET('Avance Cuantitativo Productos'!$BB45:$BB45,0,_xlfn.XMATCH('Avance Cuantitativo Productos'!$BI$6:$BI$6,'Avance Cuantitativo Productos'!$BB$6:$BI$6)-1)-OFFSET('Avance Cuantitativo Productos'!$BB45:$BB45,0,_xlfn.XMATCH('Avance Cuantitativo Productos'!$BI$6:$BI$6,'Avance Cuantitativo Productos'!$BB$6:$BI$6)-2))+OFFSET('Avance Cuantitativo Productos'!$BB45:$BB45,0,_xlfn.XMATCH('Avance Cuantitativo Productos'!$BI$6:$BI$6,'Avance Cuantitativo Productos'!$BB$6:$BI$6)-2))))),IF('Avance Cuantitativo Productos'!$H45:$H45="Suma",IF((MAX(COLUMN('Avance Cuantitativo Productos'!$AP45:$AS45)*(INDEX(INT(ISNUMBER('Avance Cuantitativo Productos'!$AP45:$AS45)),LARGE((INT(ISNUMBER('Avance Cuantitativo Productos'!$AP45:$AS45))&lt;&gt;0)*(_xlfn.SEQUENCE(,COUNTA('Avance Cuantitativo Productos'!$AP$6:$AS$6))),1))=INT(ISNUMBER('Avance Cuantitativo Productos'!$AP45:$AS45))))-COLUMN('Avance Cuantitativo Productos'!$AP45:$AP45)+1)=1,(OFFSET('Avance Cuantitativo Productos'!$BB45:$BB45,0,_xlfn.XMATCH('Avance Cuantitativo Productos'!$BI$6:$BI$6,'Avance Cuantitativo Productos'!$BB$6:$BI$6,1,1)-1)/4+SUM('Avance Cuantitativo Productos'!$BB45:$BH45)),IF((MAX(COLUMN('Avance Cuantitativo Productos'!$AP45:$AS45)*(INDEX(INT(ISNUMBER('Avance Cuantitativo Productos'!$AP45:$AS45)),LARGE((INT(ISNUMBER('Avance Cuantitativo Productos'!$AP45:$AS45))&lt;&gt;0)*(_xlfn.SEQUENCE(,COUNTA('Avance Cuantitativo Productos'!$AP$6:$AS$6))),1))=INT(ISNUMBER('Avance Cuantitativo Productos'!$AP45:$AS45))))-COLUMN('Avance Cuantitativo Productos'!$AP45:$AP45)+1)=2,(OFFSET('Avance Cuantitativo Productos'!$BB45:$BB45,0,_xlfn.XMATCH('Avance Cuantitativo Productos'!$BI$6:$BI$6,'Avance Cuantitativo Productos'!$BB$6:$BI$6,1,1)-1)/2+SUM('Avance Cuantitativo Productos'!$BB45:$BH45)),IF((MAX(COLUMN('Avance Cuantitativo Productos'!$AP45:$AS45)*(INDEX(INT(ISNUMBER('Avance Cuantitativo Productos'!$AP45:$AS45)),LARGE((INT(ISNUMBER('Avance Cuantitativo Productos'!$AP45:$AS45))&lt;&gt;0)*(_xlfn.SEQUENCE(,COUNTA('Avance Cuantitativo Productos'!$AP$6:$AS$6))),1))=INT(ISNUMBER('Avance Cuantitativo Productos'!$AP45:$AS45))))-COLUMN('Avance Cuantitativo Productos'!$AP45:$AP45)+1)=3,(OFFSET('Avance Cuantitativo Productos'!$BB45:$BB45,0,_xlfn.XMATCH('Avance Cuantitativo Productos'!$BI$6:$BI$6,'Avance Cuantitativo Productos'!$BB$6:$BI$6,1,1)-1)*0.75+SUM('Avance Cuantitativo Productos'!$BB45:$BH45)),IF((MAX(COLUMN('Avance Cuantitativo Productos'!$AP45:$AS45)*(INDEX(INT(ISNUMBER('Avance Cuantitativo Productos'!$AP45:$AS45)),LARGE((INT(ISNUMBER('Avance Cuantitativo Productos'!$AP45:$AS45))&lt;&gt;0)*(_xlfn.SEQUENCE(,COUNTA('Avance Cuantitativo Productos'!$AP$6:$AS$6))),1))=INT(ISNUMBER('Avance Cuantitativo Productos'!$AP45:$AS45))))-COLUMN('Avance Cuantitativo Productos'!$AP45:$AP45)+1)=4,(OFFSET('Avance Cuantitativo Productos'!$BB45:$BB45,0,_xlfn.XMATCH('Avance Cuantitativo Productos'!$BI$6:$BI$6,'Avance Cuantitativo Productos'!$BB$6:$BI$6,1,1)-1)+SUM('Avance Cuantitativo Productos'!$BB45:$BH45)),))))))))))))</f>
        <v>29965</v>
      </c>
      <c r="BS45" s="20" t="str">
        <f t="array" aca="1" ref="BS45" ca="1">IF(OR('Avance Cuantitativo Productos'!$BB45:$BB45=0,'Avance Cuantitativo Productos'!$AT45:$AT45="",SUMPRODUCT(--('Avance Cuantitativo Productos'!$N45:$Q45&lt;&gt;""))=0),"",IF('Avance Cuantitativo Productos'!$H45:$H45="Creciente",('Avance Cuantitativo Productos'!$AT45:$AT45-Anualiza_LB('Avance Cuantitativo Productos'!$BS$6:$BS$6,'Avance Cuantitativo Productos'!$M45:$M45,'Avance Cuantitativo Productos'!$G45:$G45,'Avance Cuantitativo Productos'!$L45:$L45))/('Avance Cuantitativo Productos'!$BK45:$BK45-Anualiza_LB('Avance Cuantitativo Productos'!$BS$6:$BS$6,'Avance Cuantitativo Productos'!$M45:$M45,'Avance Cuantitativo Productos'!$G45:$G45,'Avance Cuantitativo Productos'!$L45:$L45)),IF('Avance Cuantitativo Productos'!$H45:$H45="Constante",('Avance Cuantitativo Productos'!$AT45:$AT45/'Avance Cuantitativo Productos'!$BK45:$BK45),IF('Avance Cuantitativo Productos'!$H45:$H45="Suma",_xlfn.NUMBERVALUE('Avance Cuantitativo Productos'!$AT45:$AT45)/_xlfn.NUMBERVALUE('Avance Cuantitativo Productos'!$BK45:$BK45),IF('Avance Cuantitativo Productos'!$H45:$H45="Decreciente",('Avance Cuantitativo Productos'!$BS$6:$BS$6-Anualiza_LB('Avance Cuantitativo Productos'!$BB$6:$BB$6,'Avance Cuantitativo Productos'!$M45:$M45,'Avance Cuantitativo Productos'!$G45:$G45,'Avance Cuantitativo Productos'!$L45:$L45))/('Avance Cuantitativo Productos'!$BK45:$BK45-Anualiza_LB('Avance Cuantitativo Productos'!$BS$6:$BS$6,'Avance Cuantitativo Productos'!$M45:$M45,'Avance Cuantitativo Productos'!$G45:$G45,'Avance Cuantitativo Productos'!$L45:$L45)),"Seleccionar Anualización")))))</f>
        <v/>
      </c>
      <c r="BT45" s="21" t="str">
        <f t="array" aca="1" ref="BT45" ca="1">IF(OR('Avance Cuantitativo Productos'!$BC45:$BC45=0,'Avance Cuantitativo Productos'!$AU45:$AU45="",SUMPRODUCT(--('Avance Cuantitativo Productos'!$R45:$U45&lt;&gt;""))=0),"",IF('Avance Cuantitativo Productos'!$H45:$H45="Creciente",('Avance Cuantitativo Productos'!$AU45:$AU45-Anualiza_LB('Avance Cuantitativo Productos'!$BT$6:$BT$6,'Avance Cuantitativo Productos'!$M45:$M45,'Avance Cuantitativo Productos'!$G45:$G45,'Avance Cuantitativo Productos'!$L45:$L45))/('Avance Cuantitativo Productos'!$BL45:$BL45-Anualiza_LB('Avance Cuantitativo Productos'!$BT$6:$BT$6,'Avance Cuantitativo Productos'!$M45:$M45,'Avance Cuantitativo Productos'!$G45:$G45,'Avance Cuantitativo Productos'!$L45:$L45)),IF('Avance Cuantitativo Productos'!$H45:$H45="Constante",('Avance Cuantitativo Productos'!$AU45:$AU45/'Avance Cuantitativo Productos'!$BL45:$BL45),IF('Avance Cuantitativo Productos'!$H45:$H45="Suma",(_xlfn.NUMBERVALUE('Avance Cuantitativo Productos'!$AU45:$AU45)-_xlfn.NUMBERVALUE('Avance Cuantitativo Productos'!$AT45:$AT45))/(_xlfn.NUMBERVALUE('Avance Cuantitativo Productos'!$BL45:$BL45)-_xlfn.NUMBERVALUE('Avance Cuantitativo Productos'!$BK45:$BK45)),IF('Avance Cuantitativo Productos'!$H45:$H45="Decreciente",('Avance Cuantitativo Productos'!$AU45:$AU45-Anualiza_LB('Avance Cuantitativo Productos'!$BT$6:$BT$6,'Avance Cuantitativo Productos'!$M45:$M45,'Avance Cuantitativo Productos'!$G45:$G45,'Avance Cuantitativo Productos'!$L45:$L45))/('Avance Cuantitativo Productos'!$BL45:$BL45-Anualiza_LB('Avance Cuantitativo Productos'!$BT$6:$BT$6,'Avance Cuantitativo Productos'!$M45:$M45,'Avance Cuantitativo Productos'!$G45:$G45,'Avance Cuantitativo Productos'!$L45:$L45)),"Seleccionar Anualización")))))</f>
        <v/>
      </c>
      <c r="BU45" s="21" t="str">
        <f t="array" aca="1" ref="BU45" ca="1">+IF(OR('Avance Cuantitativo Productos'!$BD45:$BD45=0,'Avance Cuantitativo Productos'!$AV45:$AV45="",SUMPRODUCT(--('Avance Cuantitativo Productos'!$V45:$Y45&lt;&gt;""))=0),"",IF('Avance Cuantitativo Productos'!$H45:$H45="Creciente",('Avance Cuantitativo Productos'!$AV45:$AV45-Anualiza_LB('Avance Cuantitativo Productos'!$BU$6:$BU$6,'Avance Cuantitativo Productos'!$M45:$M45,'Avance Cuantitativo Productos'!$G45:$G45,'Avance Cuantitativo Productos'!$L45:$L45))/('Avance Cuantitativo Productos'!$BM45:$BM45-Anualiza_LB('Avance Cuantitativo Productos'!$BU$6:$BU$6,'Avance Cuantitativo Productos'!$M45:$M45,'Avance Cuantitativo Productos'!$G45:$G45,'Avance Cuantitativo Productos'!$L45:$L45)),IF('Avance Cuantitativo Productos'!$H45:$H45="Constante",('Avance Cuantitativo Productos'!$AV45:$AV45/'Avance Cuantitativo Productos'!$BM45:$BM45),IF('Avance Cuantitativo Productos'!$H45:$H45="Suma",(_xlfn.NUMBERVALUE('Avance Cuantitativo Productos'!$AV45:$AV45)-_xlfn.NUMBERVALUE('Avance Cuantitativo Productos'!$AU45:$AU45))/(_xlfn.NUMBERVALUE('Avance Cuantitativo Productos'!$BM45:$BM45)-_xlfn.NUMBERVALUE('Avance Cuantitativo Productos'!$BL45:$BL45)),IF('Avance Cuantitativo Productos'!$H45:$H45="Decreciente",('Avance Cuantitativo Productos'!$AV45:$AV45-Anualiza_LB('Avance Cuantitativo Productos'!$BU$6:$BU$6,'Avance Cuantitativo Productos'!$M45:$M45,'Avance Cuantitativo Productos'!$G45:$G45,'Avance Cuantitativo Productos'!$L45:$L45))/('Avance Cuantitativo Productos'!$BM45:$BM45-Anualiza_LB('Avance Cuantitativo Productos'!$BU$6:$BU$6,'Avance Cuantitativo Productos'!$M45:$M45,'Avance Cuantitativo Productos'!$G45:$G45,'Avance Cuantitativo Productos'!$L45:$L45)),"Seleccionar Anualización")))))</f>
        <v/>
      </c>
      <c r="BV45" s="21" t="str">
        <f t="array" aca="1" ref="BV45" ca="1">+IF(OR('Avance Cuantitativo Productos'!$BE45:$BE45=0,'Avance Cuantitativo Productos'!$AW45:$AW45="",,SUMPRODUCT(--('Avance Cuantitativo Productos'!$Z45:$AC45&lt;&gt;""))=0),"",IF('Avance Cuantitativo Productos'!$H45:$H45="Creciente",('Avance Cuantitativo Productos'!$AW45:$AW45-Anualiza_LB('Avance Cuantitativo Productos'!$BV$6:$BV$6,'Avance Cuantitativo Productos'!$M45:$M45,'Avance Cuantitativo Productos'!$G45:$G45,'Avance Cuantitativo Productos'!$L45:$L45))/('Avance Cuantitativo Productos'!$BN45:$BN45-Anualiza_LB('Avance Cuantitativo Productos'!$BV$6:$BV$6,'Avance Cuantitativo Productos'!$M45:$M45,'Avance Cuantitativo Productos'!$G45:$G45,'Avance Cuantitativo Productos'!$L45:$L45)),IF('Avance Cuantitativo Productos'!$H45:$H45="Constante",('Avance Cuantitativo Productos'!$AW45:$AW45/'Avance Cuantitativo Productos'!$BN45:$BN45),IF('Avance Cuantitativo Productos'!$H45:$H45="Suma",(_xlfn.NUMBERVALUE('Avance Cuantitativo Productos'!$AW45:$AW45)-_xlfn.NUMBERVALUE('Avance Cuantitativo Productos'!$AV45:$AV45))/(_xlfn.NUMBERVALUE('Avance Cuantitativo Productos'!$BN45:$BN45)-_xlfn.NUMBERVALUE('Avance Cuantitativo Productos'!$BM45:$BM45)),IF('Avance Cuantitativo Productos'!$H45:$H45="Decreciente",('Avance Cuantitativo Productos'!$AW45:$AW45-Anualiza_LB('Avance Cuantitativo Productos'!$BV$6:$BV$6,'Avance Cuantitativo Productos'!$M45:$M45,'Avance Cuantitativo Productos'!$G45:$G45,'Avance Cuantitativo Productos'!$L45:$L45))/('Avance Cuantitativo Productos'!$BN45:$BN45-Anualiza_LB('Avance Cuantitativo Productos'!$BV$6:$BV$6,'Avance Cuantitativo Productos'!$M45:$M45,'Avance Cuantitativo Productos'!$G45:$G45,'Avance Cuantitativo Productos'!$L45:$L45)),"Seleccionar Anualización")))))</f>
        <v/>
      </c>
      <c r="BW45" s="21" t="str">
        <f t="array" aca="1" ref="BW45" ca="1">+IF(OR('Avance Cuantitativo Productos'!$BF45:$BF45=0,'Avance Cuantitativo Productos'!$AX45:$AX45="",SUMPRODUCT(--('Avance Cuantitativo Productos'!$AD45:$AG45&lt;&gt;""))=0),"",IF('Avance Cuantitativo Productos'!$H45:$H45="Creciente",('Avance Cuantitativo Productos'!$AX45:$AX45-Anualiza_LB('Avance Cuantitativo Productos'!$BW$6:$BW$6,'Avance Cuantitativo Productos'!$M45:$M45,'Avance Cuantitativo Productos'!$G45:$G45,'Avance Cuantitativo Productos'!$L45:$L45))/('Avance Cuantitativo Productos'!$BO45:$BO45-Anualiza_LB('Avance Cuantitativo Productos'!$BW$6:$BW$6,'Avance Cuantitativo Productos'!$M45:$M45,'Avance Cuantitativo Productos'!$G45:$G45,'Avance Cuantitativo Productos'!$L45:$L45)),IF('Avance Cuantitativo Productos'!$H45:$H45="Constante",('Avance Cuantitativo Productos'!$AX45:$AX45/'Avance Cuantitativo Productos'!$BO45:$BO45),IF('Avance Cuantitativo Productos'!$H45:$H45="Suma",(_xlfn.NUMBERVALUE('Avance Cuantitativo Productos'!$AX45:$AX45)-_xlfn.NUMBERVALUE('Avance Cuantitativo Productos'!$AW45:$AW45))/(_xlfn.NUMBERVALUE('Avance Cuantitativo Productos'!$BO45:$BO45)-_xlfn.NUMBERVALUE('Avance Cuantitativo Productos'!$BN45:$BN45)),IF('Avance Cuantitativo Productos'!$H45:$H45="Decreciente",('Avance Cuantitativo Productos'!$AX45:$AX45-Anualiza_LB('Avance Cuantitativo Productos'!$BW$6:$BW$6,'Avance Cuantitativo Productos'!$M45:$M45,'Avance Cuantitativo Productos'!$G45:$G45,'Avance Cuantitativo Productos'!$L45:$L45))/('Avance Cuantitativo Productos'!$BO45:$BO45-Anualiza_LB('Avance Cuantitativo Productos'!$BW$6:$BW$6,'Avance Cuantitativo Productos'!$M45:$M45,'Avance Cuantitativo Productos'!$G45:$G45,'Avance Cuantitativo Productos'!$L45:$L45)),"Seleccionar Anualización")))))</f>
        <v/>
      </c>
      <c r="BX45" s="21">
        <f t="array" aca="1" ref="BX45" ca="1">+ IF(OR('Avance Cuantitativo Productos'!$BG45:$BG45=0,'Avance Cuantitativo Productos'!$AY45:$AY45="",SUMPRODUCT(--('Avance Cuantitativo Productos'!$AH45:$AK45&lt;&gt;""))=0),"",IF('Avance Cuantitativo Productos'!$H45:$H45="Creciente",('Avance Cuantitativo Productos'!$AY45:$AY45-Anualiza_LB('Avance Cuantitativo Productos'!$BX$6:$BX$6,'Avance Cuantitativo Productos'!$M45:$M45,'Avance Cuantitativo Productos'!$G45:$G45,'Avance Cuantitativo Productos'!$L45:$L45))/('Avance Cuantitativo Productos'!$BP45:$BP45-Anualiza_LB('Avance Cuantitativo Productos'!$BX$6:$BX$6,'Avance Cuantitativo Productos'!$M45:$M45,'Avance Cuantitativo Productos'!$G45:$G45,'Avance Cuantitativo Productos'!$L45:$L45)),IF('Avance Cuantitativo Productos'!$H45:$H45="Constante",('Avance Cuantitativo Productos'!$AY45:$AY45/'Avance Cuantitativo Productos'!$BP45:$BP45),IF('Avance Cuantitativo Productos'!$H45:$H45="Suma",(_xlfn.NUMBERVALUE('Avance Cuantitativo Productos'!$AY45:$AY45)-_xlfn.NUMBERVALUE('Avance Cuantitativo Productos'!$AX45:$AX45))/(_xlfn.NUMBERVALUE('Avance Cuantitativo Productos'!$BP45:$BP45)-_xlfn.NUMBERVALUE('Avance Cuantitativo Productos'!$BO45:$BO45)),IF('Avance Cuantitativo Productos'!$H45:$H45="Decreciente",('Avance Cuantitativo Productos'!$AY45:$AY45-Anualiza_LB('Avance Cuantitativo Productos'!$BX$6:$BX$6,'Avance Cuantitativo Productos'!$M45:$M45,'Avance Cuantitativo Productos'!$G45:$G45,'Avance Cuantitativo Productos'!$L45:$L45))/('Avance Cuantitativo Productos'!$BP45:$BP45-Anualiza_LB('Avance Cuantitativo Productos'!$BX$6:$BX$6,'Avance Cuantitativo Productos'!$M45:$M45,'Avance Cuantitativo Productos'!$G45:$G45,'Avance Cuantitativo Productos'!$L45:$L45)),"Seleccionar Anualización")))))</f>
        <v>2.6550769230769231</v>
      </c>
      <c r="BY45" s="21">
        <f t="array" aca="1" ref="BY45" ca="1">+ IF(OR('Avance Cuantitativo Productos'!$BH45:$BH45=0,'Avance Cuantitativo Productos'!$AZ45:$AZ45="",SUMPRODUCT(--('Avance Cuantitativo Productos'!$AL45:$AO45&lt;&gt;""))=0),"",IF('Avance Cuantitativo Productos'!$H45:$H45="Creciente",('Avance Cuantitativo Productos'!$AZ45:$AZ45-Anualiza_LB('Avance Cuantitativo Productos'!$BY$6:$BY$6,'Avance Cuantitativo Productos'!$M45:$M45,'Avance Cuantitativo Productos'!$G45:$G45,'Avance Cuantitativo Productos'!$L45:$L45))/('Avance Cuantitativo Productos'!$BQ45:$BQ45-Anualiza_LB('Avance Cuantitativo Productos'!$BY$6:$BY$6,'Avance Cuantitativo Productos'!$M45:$M45,'Avance Cuantitativo Productos'!$G45:$G45,'Avance Cuantitativo Productos'!$L45:$L45)),IF('Avance Cuantitativo Productos'!$H45:$H45="Constante",('Avance Cuantitativo Productos'!$AZ45:$AZ45/'Avance Cuantitativo Productos'!$BQ45:$BQ45),IF('Avance Cuantitativo Productos'!$H45:$H45="Suma",(_xlfn.NUMBERVALUE('Avance Cuantitativo Productos'!$AZ45:$AZ45)-_xlfn.NUMBERVALUE('Avance Cuantitativo Productos'!$AY45:$AY45))/(_xlfn.NUMBERVALUE('Avance Cuantitativo Productos'!$BQ45:$BQ45)-_xlfn.NUMBERVALUE('Avance Cuantitativo Productos'!$BP45:$BP45)),IF('Avance Cuantitativo Productos'!$H45:$H45="Decreciente",('Avance Cuantitativo Productos'!$AZ45:$AZ45-Anualiza_LB('Avance Cuantitativo Productos'!$BY$6:$BY$6,'Avance Cuantitativo Productos'!$M45:$M45,'Avance Cuantitativo Productos'!$G45:$G45,'Avance Cuantitativo Productos'!$L45:$L45))/('Avance Cuantitativo Productos'!$BQ45:$BQ45-Anualiza_LB('Avance Cuantitativo Productos'!$BY$6:$BY$6,'Avance Cuantitativo Productos'!$M45:$M45,'Avance Cuantitativo Productos'!$G45:$G45,'Avance Cuantitativo Productos'!$L45:$L45)),"Seleccionar Anualización")))))</f>
        <v>1.8884615384615384</v>
      </c>
      <c r="BZ45" s="21">
        <f t="array" aca="1" ref="BZ45" ca="1">+ IF(OR('Avance Cuantitativo Productos'!$BI45:$BI45=0,'Avance Cuantitativo Productos'!$BA45:$BA45="",SUMPRODUCT(--('Avance Cuantitativo Productos'!$AP45:$AS45&lt;&gt;""))=0),"",IF('Avance Cuantitativo Productos'!$H45:$H45="Creciente",('Avance Cuantitativo Productos'!$BA45:$BA45-Anualiza_LB('Avance Cuantitativo Productos'!$BZ$6:$BZ$6,'Avance Cuantitativo Productos'!$M45:$M45,'Avance Cuantitativo Productos'!$G45:$G45,'Avance Cuantitativo Productos'!$L45:$L45))/('Avance Cuantitativo Productos'!$BR45:$BR45-Anualiza_LB('Avance Cuantitativo Productos'!$BZ$6:$BZ$6,'Avance Cuantitativo Productos'!$M45:$M45,'Avance Cuantitativo Productos'!$G45:$G45,'Avance Cuantitativo Productos'!$L45:$L45)),IF('Avance Cuantitativo Productos'!$H45:$H45="Constante",('Avance Cuantitativo Productos'!$BA45:$BA45/'Avance Cuantitativo Productos'!$BR45:$BR45),IF('Avance Cuantitativo Productos'!$H45:$H45="Suma",(_xlfn.NUMBERVALUE('Avance Cuantitativo Productos'!$BA45:$BA45)-_xlfn.NUMBERVALUE('Avance Cuantitativo Productos'!$AZ45:$AZ45))/(_xlfn.NUMBERVALUE('Avance Cuantitativo Productos'!$BR45:$BR45)-_xlfn.NUMBERVALUE('Avance Cuantitativo Productos'!$BQ45:$BQ45)),IF('Avance Cuantitativo Productos'!$H45:$H45="Decreciente",('Avance Cuantitativo Productos'!$BA45:$BA45-Anualiza_LB('Avance Cuantitativo Productos'!$BZ$6:$BZ$6,'Avance Cuantitativo Productos'!$M45:$M45,'Avance Cuantitativo Productos'!$G45:$G45,'Avance Cuantitativo Productos'!$L45:$L45))/('Avance Cuantitativo Productos'!$BR45:$BR45-Anualiza_LB('Avance Cuantitativo Productos'!$BZ$6:$BZ$6,'Avance Cuantitativo Productos'!$M45:$M45,'Avance Cuantitativo Productos'!$G45:$G45,'Avance Cuantitativo Productos'!$L45:$L45)),"Seleccionar Anualización")))))</f>
        <v>1.2852801519468187</v>
      </c>
      <c r="CA45" s="127" t="str">
        <f t="array" aca="1" ref="CA45" ca="1">IF(OR('Avance Cuantitativo Productos'!$AT45:$AT45="",SUMPRODUCT(--('Avance Cuantitativo Productos'!$N45:$Q45&lt;&gt;""))=0),"",IF('Avance Cuantitativo Productos'!$H45:$H45="Creciente",('Avance Cuantitativo Productos'!$AT45:$AT45-Anualiza_LB('Avance Cuantitativo Productos'!$CA$6:$CA$6,'Avance Cuantitativo Productos'!$M45:$M45,'Avance Cuantitativo Productos'!$G45:$G45,'Avance Cuantitativo Productos'!$L45:$L45))/('Avance Cuantitativo Productos'!$BK45:$BK45-Anualiza_LB('Avance Cuantitativo Productos'!$CA$6:$CA$6,'Avance Cuantitativo Productos'!$M45:$M45,'Avance Cuantitativo Productos'!$G45:$G45,'Avance Cuantitativo Productos'!$L45:$L45)),IF('Avance Cuantitativo Productos'!$H45:$H45="Constante",('Avance Cuantitativo Productos'!$AT45:$AT45/'Avance Cuantitativo Productos'!$BK45:$BK45),IF('Avance Cuantitativo Productos'!$H45:$H45="Suma",_xlfn.NUMBERVALUE('Avance Cuantitativo Productos'!$AT45:$AT45)/_xlfn.NUMBERVALUE('Avance Cuantitativo Productos'!$BK45:$BK45),IF('Avance Cuantitativo Productos'!$H45:$H45="Decreciente",('Avance Cuantitativo Productos'!$AT45:$AT45-Anualiza_LB('Avance Cuantitativo Productos'!$CA$6:$CA$6,'Avance Cuantitativo Productos'!$M45:$M45,'Avance Cuantitativo Productos'!$G45:$G45,'Avance Cuantitativo Productos'!$L45:$L45))/('Avance Cuantitativo Productos'!$BK45:$BK45-Anualiza_LB('Avance Cuantitativo Productos'!$CA$6:$CA$6,'Avance Cuantitativo Productos'!$M45:$M45,'Avance Cuantitativo Productos'!$G45:$G45,'Avance Cuantitativo Productos'!$L45:$L45)),"Seleccionar Anualización")))))</f>
        <v/>
      </c>
      <c r="CB45" s="128" t="str">
        <f t="array" aca="1" ref="CB45" ca="1">IF(OR('Avance Cuantitativo Productos'!$AU45:$AU45="",(SUMPRODUCT(--('Avance Cuantitativo Productos'!$R45:$U45))-SUMPRODUCT(--('Avance Cuantitativo Productos'!$N45:$Q45))&lt;&gt;"")=0),"",IF('Avance Cuantitativo Productos'!$H45:$H45="Creciente",('Avance Cuantitativo Productos'!$AU45:$AU45-Anualiza_LB('Avance Cuantitativo Productos'!$CB$6:$CB$6,'Avance Cuantitativo Productos'!$M45:$M45,'Avance Cuantitativo Productos'!$G45:$G45,'Avance Cuantitativo Productos'!$L45:$L45))/('Avance Cuantitativo Productos'!$BL45:$BL45-Anualiza_LB('Avance Cuantitativo Productos'!$CB$6:$CB$6,'Avance Cuantitativo Productos'!$M45:$M45,'Avance Cuantitativo Productos'!$G45:$G45,'Avance Cuantitativo Productos'!$L45:$L45)),IF('Avance Cuantitativo Productos'!$H45:$H45="Constante",('Avance Cuantitativo Productos'!$AU45:$AU45/'Avance Cuantitativo Productos'!$BL45:$BL45),IF('Avance Cuantitativo Productos'!$H45:$H45="Suma",_xlfn.NUMBERVALUE('Avance Cuantitativo Productos'!$AU45:$AU45)/(_xlfn.NUMBERVALUE('Avance Cuantitativo Productos'!$BL45:$BL45)),IF('Avance Cuantitativo Productos'!$H45:$H45="Decreciente",('Avance Cuantitativo Productos'!$AU45:$AU45-Anualiza_LB('Avance Cuantitativo Productos'!$CB$6:$CB$6,'Avance Cuantitativo Productos'!$M45:$M45,'Avance Cuantitativo Productos'!$G45:$G45,'Avance Cuantitativo Productos'!$L45:$L45))/('Avance Cuantitativo Productos'!$BL45:$BL45-Anualiza_LB('Avance Cuantitativo Productos'!$CB$6:$CB$6,'Avance Cuantitativo Productos'!$M45:$M45,'Avance Cuantitativo Productos'!$G45:$G45,'Avance Cuantitativo Productos'!$L45:$L45)),"Seleccionar Anualización")))))</f>
        <v/>
      </c>
      <c r="CC45" s="128" t="str">
        <f t="array" aca="1" ref="CC45" ca="1">+IF(OR('Avance Cuantitativo Productos'!$AV45:$AV45="",(SUMPRODUCT(--('Avance Cuantitativo Productos'!$V45:$Y45))-SUMPRODUCT(--('Avance Cuantitativo Productos'!$R45:$U45))&lt;&gt;"")=0),"",IF('Avance Cuantitativo Productos'!$H45:$H45="Creciente",('Avance Cuantitativo Productos'!$AV45:$AV45-Anualiza_LB('Avance Cuantitativo Productos'!$CC$6:$CC$6,'Avance Cuantitativo Productos'!$M45:$M45,'Avance Cuantitativo Productos'!$G45:$G45,'Avance Cuantitativo Productos'!$L45:$L45))/('Avance Cuantitativo Productos'!$BM45:$BM45-Anualiza_LB('Avance Cuantitativo Productos'!$CC$6:$CC$6,'Avance Cuantitativo Productos'!$M45:$M45,'Avance Cuantitativo Productos'!$G45:$G45,'Avance Cuantitativo Productos'!$L45:$L45)),IF('Avance Cuantitativo Productos'!$H45:$H45="Constante",('Avance Cuantitativo Productos'!$AV45:$AV45/'Avance Cuantitativo Productos'!$BM45:$BM45),IF('Avance Cuantitativo Productos'!$H45:$H45="Suma",_xlfn.NUMBERVALUE('Avance Cuantitativo Productos'!$AV45:$AV45)/(_xlfn.NUMBERVALUE('Avance Cuantitativo Productos'!$BM45:$BM45)),IF('Avance Cuantitativo Productos'!$H45:$H45="Decreciente",('Avance Cuantitativo Productos'!$AV45:$AV45-Anualiza_LB('Avance Cuantitativo Productos'!$CC$6:$CC$6,'Avance Cuantitativo Productos'!$M45:$M45,'Avance Cuantitativo Productos'!$G45:$G45,'Avance Cuantitativo Productos'!$L45:$L45))/('Avance Cuantitativo Productos'!$BM45:$BM45-Anualiza_LB('Avance Cuantitativo Productos'!$CC$6:$CC$6,'Avance Cuantitativo Productos'!$M45:$M45,'Avance Cuantitativo Productos'!$G45:$G45,'Avance Cuantitativo Productos'!$L45:$L45)),"Seleccionar Anualización")))))</f>
        <v/>
      </c>
      <c r="CD45" s="128" t="str">
        <f t="array" aca="1" ref="CD45" ca="1">+IF(OR('Avance Cuantitativo Productos'!$AW45:$AW45="",(SUMPRODUCT(--('Avance Cuantitativo Productos'!$Z45:$AC45))-SUMPRODUCT(--('Avance Cuantitativo Productos'!$V45:$Y45))&lt;&gt;"")=0),"",IF('Avance Cuantitativo Productos'!$H45:$H45="Creciente",('Avance Cuantitativo Productos'!$AW45:$AW45-Anualiza_LB('Avance Cuantitativo Productos'!$CD$6:$CD$6,'Avance Cuantitativo Productos'!$M45:$M45,'Avance Cuantitativo Productos'!$G45:$G45,'Avance Cuantitativo Productos'!$L45:$L45))/('Avance Cuantitativo Productos'!$BN45:$BN45-Anualiza_LB('Avance Cuantitativo Productos'!$CD$6:$CD$6,'Avance Cuantitativo Productos'!$M45:$M45,'Avance Cuantitativo Productos'!$G45:$G45,'Avance Cuantitativo Productos'!$L45:$L45)),IF('Avance Cuantitativo Productos'!$H45:$H45="Constante",('Avance Cuantitativo Productos'!$AW45:$AW45/'Avance Cuantitativo Productos'!$BN45:$BN45),IF('Avance Cuantitativo Productos'!$H45:$H45="Suma",_xlfn.NUMBERVALUE('Avance Cuantitativo Productos'!$AW45:$AW45)/(_xlfn.NUMBERVALUE('Avance Cuantitativo Productos'!$BN45:$BN45)),IF('Avance Cuantitativo Productos'!$H45:$H45="Decreciente",('Avance Cuantitativo Productos'!$AW45:$AW45-Anualiza_LB('Avance Cuantitativo Productos'!$CD$6:$CD$6,'Avance Cuantitativo Productos'!$M45:$M45,'Avance Cuantitativo Productos'!$G45:$G45,'Avance Cuantitativo Productos'!$L45:$L45))/('Avance Cuantitativo Productos'!$BN45:$BN45-Anualiza_LB('Avance Cuantitativo Productos'!$CD$6:$CD$6,'Avance Cuantitativo Productos'!$M45:$M45,'Avance Cuantitativo Productos'!$G45:$G45,'Avance Cuantitativo Productos'!$L45:$L45)),"Seleccionar Anualización")))))</f>
        <v/>
      </c>
      <c r="CE45" s="128" t="str">
        <f t="array" aca="1" ref="CE45" ca="1">+IF(OR('Avance Cuantitativo Productos'!$AX45:$AX45="",(SUMPRODUCT(--('Avance Cuantitativo Productos'!$AD45:$AG45))-SUMPRODUCT(--('Avance Cuantitativo Productos'!$Z45:$AC45))&lt;&gt;"")=0),"",IF('Avance Cuantitativo Productos'!$H45:$H45="Creciente",('Avance Cuantitativo Productos'!$AX45:$AX45-Anualiza_LB('Avance Cuantitativo Productos'!$CE$6:$CE$6,'Avance Cuantitativo Productos'!$M45:$M45,'Avance Cuantitativo Productos'!$G45:$G45,'Avance Cuantitativo Productos'!$L45:$L45))/('Avance Cuantitativo Productos'!$BO45:$BO45-Anualiza_LB('Avance Cuantitativo Productos'!$CE$6:$CE$6,'Avance Cuantitativo Productos'!$M45:$M45,'Avance Cuantitativo Productos'!$G45:$G45,'Avance Cuantitativo Productos'!$L45:$L45)),IF('Avance Cuantitativo Productos'!$H45:$H45="Constante",('Avance Cuantitativo Productos'!$AX45:$AX45/'Avance Cuantitativo Productos'!$BO45:$BO45),IF('Avance Cuantitativo Productos'!$H45:$H45="Suma",_xlfn.NUMBERVALUE('Avance Cuantitativo Productos'!$AX45:$AX45)/(_xlfn.NUMBERVALUE('Avance Cuantitativo Productos'!$BO45:$BO45)),IF('Avance Cuantitativo Productos'!$H45:$H45="Decreciente",('Avance Cuantitativo Productos'!$AX45:$AX45-Anualiza_LB('Avance Cuantitativo Productos'!$CE$6:$CE$6,'Avance Cuantitativo Productos'!$M45:$M45,'Avance Cuantitativo Productos'!$G45:$G45,'Avance Cuantitativo Productos'!$L45:$L45))/('Avance Cuantitativo Productos'!$BO45:$BO45-Anualiza_LB('Avance Cuantitativo Productos'!$CE$6:$CE$6,'Avance Cuantitativo Productos'!$M45:$M45,'Avance Cuantitativo Productos'!$G45:$G45,'Avance Cuantitativo Productos'!$L45:$L45)),"Seleccionar Anualización")))))</f>
        <v/>
      </c>
      <c r="CF45" s="128">
        <f t="array" aca="1" ref="CF45" ca="1">+IF(OR('Avance Cuantitativo Productos'!$AY45:$AY45="",(SUMPRODUCT(--('Avance Cuantitativo Productos'!$AH45:$AK45))-SUMPRODUCT(--('Avance Cuantitativo Productos'!$AD45:$AG45))&lt;&gt;"")=0),"",IF('Avance Cuantitativo Productos'!$H45:$H45="Creciente",('Avance Cuantitativo Productos'!$AY45:$AY45-Anualiza_LB('Avance Cuantitativo Productos'!$CF$6:$CF$6,'Avance Cuantitativo Productos'!$M45:$M45,'Avance Cuantitativo Productos'!$G45:$G45,'Avance Cuantitativo Productos'!$L45:$L45))/('Avance Cuantitativo Productos'!$BP45:$BP45-Anualiza_LB('Avance Cuantitativo Productos'!$CF$6:$CF$6,'Avance Cuantitativo Productos'!$M45:$M45,'Avance Cuantitativo Productos'!$G45:$G45,'Avance Cuantitativo Productos'!$L45:$L45)),IF('Avance Cuantitativo Productos'!$H45:$H45="Constante",('Avance Cuantitativo Productos'!$AY45:$AY45/'Avance Cuantitativo Productos'!$BP45:$BP45),IF('Avance Cuantitativo Productos'!$H45:$H45="Suma",_xlfn.NUMBERVALUE('Avance Cuantitativo Productos'!$AY45:$AY45)/(_xlfn.NUMBERVALUE('Avance Cuantitativo Productos'!$BP45:$BP45)),IF('Avance Cuantitativo Productos'!$H45:$H45="Decreciente",('Avance Cuantitativo Productos'!$AY45:$AY45-Anualiza_LB('Avance Cuantitativo Productos'!$CF$6:$CF$6,'Avance Cuantitativo Productos'!$M45:$M45,'Avance Cuantitativo Productos'!$G45:$G45,'Avance Cuantitativo Productos'!$L45:$L45))/('Avance Cuantitativo Productos'!$BP45:$BP45-Anualiza_LB('Avance Cuantitativo Productos'!$CF$6:$CF$6,'Avance Cuantitativo Productos'!$M45:$M45,'Avance Cuantitativo Productos'!$G45:$G45,'Avance Cuantitativo Productos'!$L45:$L45)),"Seleccionar Anualización")))))</f>
        <v>2.6550769230769231</v>
      </c>
      <c r="CG45" s="148">
        <f t="array" aca="1" ref="CG45" ca="1">+IF(OR('Avance Cuantitativo Productos'!$AZ45:$AZ45="",(SUMPRODUCT(--('Avance Cuantitativo Productos'!$AL45:$AO45))-SUMPRODUCT(--('Avance Cuantitativo Productos'!$AH45:$AK45))&lt;&gt;"")=0),"",IF('Avance Cuantitativo Productos'!$H45:$H45="Creciente",('Avance Cuantitativo Productos'!$AZ45:$AZ45-Anualiza_LB('Avance Cuantitativo Productos'!$CG$6:$CG$6,'Avance Cuantitativo Productos'!$M45:$M45,'Avance Cuantitativo Productos'!$G45:$G45,'Avance Cuantitativo Productos'!$L45:$L45))/('Avance Cuantitativo Productos'!$BQ45:$BQ45-Anualiza_LB('Avance Cuantitativo Productos'!$CG$6:$CG$6,'Avance Cuantitativo Productos'!$M45:$M45,'Avance Cuantitativo Productos'!$G45:$G45,'Avance Cuantitativo Productos'!$L45:$L45)),IF('Avance Cuantitativo Productos'!$H45:$H45="Constante",('Avance Cuantitativo Productos'!$AZ45:$AZ45/'Avance Cuantitativo Productos'!$BQ45:$BQ45),IF('Avance Cuantitativo Productos'!$H45:$H45="Suma",_xlfn.NUMBERVALUE('Avance Cuantitativo Productos'!$AZ45:$AZ45)/(_xlfn.NUMBERVALUE('Avance Cuantitativo Productos'!$BQ45:$BQ45)),IF('Avance Cuantitativo Productos'!$H45:$H45="Decreciente",('Avance Cuantitativo Productos'!$AZ45:$AZ45-Anualiza_LB('Avance Cuantitativo Productos'!$CG$6:$CG$6,'Avance Cuantitativo Productos'!$M45:$M45,'Avance Cuantitativo Productos'!$G45:$G45,'Avance Cuantitativo Productos'!$L45:$L45))/('Avance Cuantitativo Productos'!$BQ45:$BQ45-Anualiza_LB('Avance Cuantitativo Productos'!$CG$6:$CG$6,'Avance Cuantitativo Productos'!$M45:$M45,'Avance Cuantitativo Productos'!$G45:$G45,'Avance Cuantitativo Productos'!$L45:$L45)),"Seleccionar Anualización")))))</f>
        <v>2.2919433198380568</v>
      </c>
      <c r="CH45" s="148">
        <f t="array" aca="1" ref="CH45" ca="1">+IF(OR('Avance Cuantitativo Productos'!$BA45:$BA45="",(SUMPRODUCT(--('Avance Cuantitativo Productos'!$AP45:$AS45))-SUMPRODUCT(--('Avance Cuantitativo Productos'!$AL45:$AO45))&lt;&gt;"")=0),"",IF('Avance Cuantitativo Productos'!$H45:$H45="Creciente",('Avance Cuantitativo Productos'!$BA45:$BA45-Anualiza_LB('Avance Cuantitativo Productos'!$CH$6:$CH$6,'Avance Cuantitativo Productos'!$M45:$M45,'Avance Cuantitativo Productos'!$G45:$G45,'Avance Cuantitativo Productos'!$L45:$L45))/('Avance Cuantitativo Productos'!$BR45:$BR45-Anualiza_LB('Avance Cuantitativo Productos'!$CH$6:$CH$6,'Avance Cuantitativo Productos'!$M45:$M45,'Avance Cuantitativo Productos'!$G45:$G45,'Avance Cuantitativo Productos'!$L45:$L45)),IF('Avance Cuantitativo Productos'!$H45:$H45="Constante",('Avance Cuantitativo Productos'!$BA45:$BA45/'Avance Cuantitativo Productos'!$BR45:$BR45),IF('Avance Cuantitativo Productos'!$H45:$H45="Suma",_xlfn.NUMBERVALUE('Avance Cuantitativo Productos'!$BA45:$BA45)/(_xlfn.NUMBERVALUE('Avance Cuantitativo Productos'!$BR45:$BR45)),IF('Avance Cuantitativo Productos'!$H45:$H45="Decreciente",('Avance Cuantitativo Productos'!$BA45:$BA45-Anualiza_LB('Avance Cuantitativo Productos'!$CH$6:$CH$6,'Avance Cuantitativo Productos'!$M45:$M45,'Avance Cuantitativo Productos'!$G45:$G45,'Avance Cuantitativo Productos'!$L45:$L45))/('Avance Cuantitativo Productos'!$BR45:$BR45-Anualiza_LB('Avance Cuantitativo Productos'!$CH$6:$CH$6,'Avance Cuantitativo Productos'!$M45:$M45,'Avance Cuantitativo Productos'!$G45:$G45,'Avance Cuantitativo Productos'!$L45:$L45)),"Seleccionar Anualización")))))</f>
        <v>2.1150675788419822</v>
      </c>
      <c r="CI45" s="34" t="str">
        <f t="array" aca="1" ref="CI45" ca="1">++IF(OR('Avance Cuantitativo Productos'!$BJ45:$BJ45="",'Avance Cuantitativo Productos'!$AT45:$AT45=""),"",IF('Avance Cuantitativo Productos'!$H45:$H45="Creciente",('Avance Cuantitativo Productos'!$AT45:$AT45-Anualiza_LB('Avance Cuantitativo Productos'!$CI$6:$CI$6,'Avance Cuantitativo Productos'!$M45:$M45,'Avance Cuantitativo Productos'!$G45:$G45,'Avance Cuantitativo Productos'!$L45:$L45))/('Avance Cuantitativo Productos'!$BJ45:$BJ45-Anualiza_LB('Avance Cuantitativo Productos'!$CI$6:$CI$6,'Avance Cuantitativo Productos'!$M45:$M45,'Avance Cuantitativo Productos'!$G45:$G45,'Avance Cuantitativo Productos'!$L45:$L45)),IF('Avance Cuantitativo Productos'!$H45:$H45="Constante",'Avance Cuantitativo Productos'!$AT45:$AT45/'Avance Cuantitativo Productos'!$BJ45:$BJ45,IF('Avance Cuantitativo Productos'!$H45:$H45="Suma",('Avance Cuantitativo Productos'!$AT45:$AT45)/('Avance Cuantitativo Productos'!$BJ45:$BJ45),IF('Avance Cuantitativo Productos'!$H45:$H45="Decreciente",('Avance Cuantitativo Productos'!$G45:$G45-Anualiza_LB('Avance Cuantitativo Productos'!$CI$6:$CI$6,'Avance Cuantitativo Productos'!$M45:$M45,'Avance Cuantitativo Productos'!$G45:$G45,'Avance Cuantitativo Productos'!$L45:$L45))/(Anualiza_LB('Avance Cuantitativo Productos'!$CI$6:$CI$6,'Avance Cuantitativo Productos'!$M45:$M45,'Avance Cuantitativo Productos'!$G45:$G45,'Avance Cuantitativo Productos'!$L45:$L45)-'Avance Cuantitativo Productos'!$BJ45:$BJ45),"Seleccionar Anualización")))))</f>
        <v/>
      </c>
      <c r="CJ45" s="81" t="str">
        <f t="array" aca="1" ref="CJ45" ca="1">++IF(OR('Avance Cuantitativo Productos'!$BJ45:$BJ45="",'Avance Cuantitativo Productos'!$AU45:$AU45=""),"",IF('Avance Cuantitativo Productos'!$H45:$H45="Creciente",('Avance Cuantitativo Productos'!$AU45:$AU45-Anualiza_LB('Avance Cuantitativo Productos'!$CJ$6:$CJ$6,'Avance Cuantitativo Productos'!$M45:$M45,'Avance Cuantitativo Productos'!$G45:$G45,'Avance Cuantitativo Productos'!$L45:$L45))/('Avance Cuantitativo Productos'!$BJ45:$BJ45-Anualiza_LB('Avance Cuantitativo Productos'!$CJ$6:$CJ$6,'Avance Cuantitativo Productos'!$M45:$M45,'Avance Cuantitativo Productos'!$G45:$G45,'Avance Cuantitativo Productos'!$L45:$L45)),IF('Avance Cuantitativo Productos'!$H45:$H45="Constante",'Avance Cuantitativo Productos'!$AU45:$AU45/'Avance Cuantitativo Productos'!$BJ45:$BJ45,IF('Avance Cuantitativo Productos'!$H45:$H45="Suma",('Avance Cuantitativo Productos'!$AU45:$AU45)/('Avance Cuantitativo Productos'!$BJ45:$BJ45),IF('Avance Cuantitativo Productos'!$H45:$H45="Decreciente",(Anualiza_LB('Avance Cuantitativo Productos'!$CJ$6:$CJ$6,'Avance Cuantitativo Productos'!$M45:$M45,'Avance Cuantitativo Productos'!$G45:$G45,'Avance Cuantitativo Productos'!$L45:$L45)-'Avance Cuantitativo Productos'!$AU45:$AU45)/(Anualiza_LB('Avance Cuantitativo Productos'!$CJ$6:$CJ$6,'Avance Cuantitativo Productos'!$M45:$M45,'Avance Cuantitativo Productos'!$G45:$G45,'Avance Cuantitativo Productos'!$L45:$L45)-'Avance Cuantitativo Productos'!$BJ45:$BJ45),"Seleccionar Anualización")))))</f>
        <v/>
      </c>
      <c r="CK45" s="81" t="str">
        <f t="array" aca="1" ref="CK45" ca="1">+IF(OR('Avance Cuantitativo Productos'!$BJ45:$BJ45="",'Avance Cuantitativo Productos'!$AV45:$AV45=""),"",IF('Avance Cuantitativo Productos'!$H45:$H45="Creciente",('Avance Cuantitativo Productos'!$AV45:$AV45-Anualiza_LB('Avance Cuantitativo Productos'!$CK$6:$CK$6,'Avance Cuantitativo Productos'!$M45:$M45,'Avance Cuantitativo Productos'!$G45:$G45,'Avance Cuantitativo Productos'!$L45:$L45))/('Avance Cuantitativo Productos'!$BJ45:$BJ45-Anualiza_LB('Avance Cuantitativo Productos'!$CK$6:$CK$6,'Avance Cuantitativo Productos'!$M45:$M45,'Avance Cuantitativo Productos'!$G45:$G45,'Avance Cuantitativo Productos'!$L45:$L45)),IF('Avance Cuantitativo Productos'!$H45:$H45="Constante",'Avance Cuantitativo Productos'!$AV45:$AV45/'Avance Cuantitativo Productos'!$BJ45:$BJ45,IF('Avance Cuantitativo Productos'!$H45:$H45="Suma",('Avance Cuantitativo Productos'!$AV45:$AV45)/('Avance Cuantitativo Productos'!$BJ45:$BJ45),IF('Avance Cuantitativo Productos'!$H45:$H45="Decreciente",(Anualiza_LB('Avance Cuantitativo Productos'!$CK$6:$CK$6,'Avance Cuantitativo Productos'!$M45:$M45,'Avance Cuantitativo Productos'!$G45:$G45,'Avance Cuantitativo Productos'!$L45:$L45)-'Avance Cuantitativo Productos'!$AV45:$AV45)/(Anualiza_LB('Avance Cuantitativo Productos'!$CK$6:$CK$6,'Avance Cuantitativo Productos'!$M45:$M45,'Avance Cuantitativo Productos'!$G45:$G45,'Avance Cuantitativo Productos'!$L45:$L45)-'Avance Cuantitativo Productos'!$BJ45:$BJ45),"Seleccionar Anualización")))))</f>
        <v/>
      </c>
      <c r="CL45" s="81" t="str">
        <f t="array" aca="1" ref="CL45" ca="1">+IF(OR('Avance Cuantitativo Productos'!$BJ45:$BJ45="",'Avance Cuantitativo Productos'!$AW45:$AW45=""),"",IF('Avance Cuantitativo Productos'!$H45:$H45="Creciente",('Avance Cuantitativo Productos'!$AW45:$AW45-Anualiza_LB('Avance Cuantitativo Productos'!$CL$6:$CL$6,'Avance Cuantitativo Productos'!$M45:$M45,'Avance Cuantitativo Productos'!$G45:$G45,'Avance Cuantitativo Productos'!$L45:$L45))/('Avance Cuantitativo Productos'!$BJ45:$BJ45-Anualiza_LB('Avance Cuantitativo Productos'!$CL$6:$CL$6,'Avance Cuantitativo Productos'!$M45:$M45,'Avance Cuantitativo Productos'!$G45:$G45,'Avance Cuantitativo Productos'!$L45:$L45)),IF('Avance Cuantitativo Productos'!$H45:$H45="Constante",'Avance Cuantitativo Productos'!$AW45:$AW45/'Avance Cuantitativo Productos'!$BJ45:$BJ45,IF('Avance Cuantitativo Productos'!$H45:$H45="Suma",('Avance Cuantitativo Productos'!$AW45:$AW45)/('Avance Cuantitativo Productos'!$BJ45:$BJ45),IF('Avance Cuantitativo Productos'!$H45:$H45="Decreciente",(Anualiza_LB('Avance Cuantitativo Productos'!$CL$6:$CL$6,'Avance Cuantitativo Productos'!$M45:$M45,'Avance Cuantitativo Productos'!$G45:$G45,'Avance Cuantitativo Productos'!$L45:$L45)-'Avance Cuantitativo Productos'!$AW45:$AW45)/(Anualiza_LB('Avance Cuantitativo Productos'!$CL$6:$CL$6,'Avance Cuantitativo Productos'!$M45:$M45,'Avance Cuantitativo Productos'!$G45:$G45,'Avance Cuantitativo Productos'!$L45:$L45)-'Avance Cuantitativo Productos'!$BJ45:$BJ45),"Seleccionar Anualización")))))</f>
        <v/>
      </c>
      <c r="CM45" s="81" t="str">
        <f t="array" aca="1" ref="CM45" ca="1">+IF(OR('Avance Cuantitativo Productos'!$BJ45:$BJ45="",'Avance Cuantitativo Productos'!$AX45:$AX45=""),"",IF('Avance Cuantitativo Productos'!$H45:$H45="Creciente",('Avance Cuantitativo Productos'!$AX45:$AX45-Anualiza_LB('Avance Cuantitativo Productos'!$CM$6:$CM$6,'Avance Cuantitativo Productos'!$M45:$M45,'Avance Cuantitativo Productos'!$G45:$G45,'Avance Cuantitativo Productos'!$L45:$L45))/('Avance Cuantitativo Productos'!$BJ45:$BJ45-Anualiza_LB('Avance Cuantitativo Productos'!$CM$6:$CM$6,'Avance Cuantitativo Productos'!$M45:$M45,'Avance Cuantitativo Productos'!$G45:$G45,'Avance Cuantitativo Productos'!$L45:$L45)),IF('Avance Cuantitativo Productos'!$H45:$H45="Constante",'Avance Cuantitativo Productos'!$AX45:$AX45/'Avance Cuantitativo Productos'!$BJ45:$BJ45,IF('Avance Cuantitativo Productos'!$H45:$H45="Suma",('Avance Cuantitativo Productos'!$AX45:$AX45)/('Avance Cuantitativo Productos'!$BJ45:$BJ45),IF('Avance Cuantitativo Productos'!$H45:$H45="Decreciente",(Anualiza_LB('Avance Cuantitativo Productos'!$CM$6:$CM$6,'Avance Cuantitativo Productos'!$M45:$M45,'Avance Cuantitativo Productos'!$G45:$G45,'Avance Cuantitativo Productos'!$L45:$L45)-'Avance Cuantitativo Productos'!$AX45:$AX45)/(Anualiza_LB('Avance Cuantitativo Productos'!$CM$6:$CM$6,'Avance Cuantitativo Productos'!$M45:$M45,'Avance Cuantitativo Productos'!$G45:$G45,'Avance Cuantitativo Productos'!$L45:$L45)-'Avance Cuantitativo Productos'!$BJ45:$BJ45),"Seleccionar Anualización")))))</f>
        <v/>
      </c>
      <c r="CN45" s="81">
        <f t="array" aca="1" ref="CN45" ca="1">+IF(OR('Avance Cuantitativo Productos'!$BJ45:$BJ45="",'Avance Cuantitativo Productos'!$AY45:$AY45=""),"",IF('Avance Cuantitativo Productos'!$H45:$H45="Creciente",('Avance Cuantitativo Productos'!$AY45:$AY45-Anualiza_LB('Avance Cuantitativo Productos'!$CN$6:$CN$6,'Avance Cuantitativo Productos'!$M45:$M45,'Avance Cuantitativo Productos'!$G45:$G45,'Avance Cuantitativo Productos'!$L45:$L45))/('Avance Cuantitativo Productos'!$BJ45:$BJ45-Anualiza_LB('Avance Cuantitativo Productos'!$CN$6:$CN$6,'Avance Cuantitativo Productos'!$M45:$M45,'Avance Cuantitativo Productos'!$G45:$G45,'Avance Cuantitativo Productos'!$L45:$L45)),IF('Avance Cuantitativo Productos'!$H45:$H45="Constante",'Avance Cuantitativo Productos'!$AY45:$AY45/'Avance Cuantitativo Productos'!$BJ45:$BJ45,IF('Avance Cuantitativo Productos'!$H45:$H45="Suma",('Avance Cuantitativo Productos'!$AY45:$AY45)/('Avance Cuantitativo Productos'!$BJ45:$BJ45),IF('Avance Cuantitativo Productos'!$H45:$H45="Decreciente",(Anualiza_LB('Avance Cuantitativo Productos'!$CN$6:$CN$6,'Avance Cuantitativo Productos'!$M45:$M45,'Avance Cuantitativo Productos'!$G45:$G45,'Avance Cuantitativo Productos'!$L45:$L45)-'Avance Cuantitativo Productos'!$AY45:$AY45)/(Anualiza_LB('Avance Cuantitativo Productos'!$CN$6:$CN$6,'Avance Cuantitativo Productos'!$M45:$M45,'Avance Cuantitativo Productos'!$G45:$G45,'Avance Cuantitativo Productos'!$L45:$L45)-'Avance Cuantitativo Productos'!$BJ45:$BJ45),"Seleccionar Anualización")))))</f>
        <v>0.35591577471179031</v>
      </c>
      <c r="CO45" s="140">
        <f t="array" aca="1" ref="CO45" ca="1">+IF(OR('Avance Cuantitativo Productos'!$BJ45:$BJ45="",'Avance Cuantitativo Productos'!$AZ45:$AZ45=""),"",IF('Avance Cuantitativo Productos'!$H45:$H45="Creciente",('Avance Cuantitativo Productos'!$AZ45:$AZ45-Anualiza_LB('Avance Cuantitativo Productos'!$CO$6:$CO$6,'Avance Cuantitativo Productos'!$M45:$M45,'Avance Cuantitativo Productos'!$G45:$G45,'Avance Cuantitativo Productos'!$L45:$L45))/('Avance Cuantitativo Productos'!$BJ45:$BJ45-Anualiza_LB('Avance Cuantitativo Productos'!$CO$6:$CO$6,'Avance Cuantitativo Productos'!$M45:$M45,'Avance Cuantitativo Productos'!$G45:$G45,'Avance Cuantitativo Productos'!$L45:$L45)),IF('Avance Cuantitativo Productos'!$H45:$H45="Constante",'Avance Cuantitativo Productos'!$AZ45:$AZ45/'Avance Cuantitativo Productos'!$BJ45:$BJ45,IF('Avance Cuantitativo Productos'!$H45:$H45="Suma",('Avance Cuantitativo Productos'!$AZ45:$AZ45)/('Avance Cuantitativo Productos'!$BJ45:$BJ45),IF('Avance Cuantitativo Productos'!$H45:$H45="Decreciente",(Anualiza_LB('Avance Cuantitativo Productos'!$CO$6:$CO$6,'Avance Cuantitativo Productos'!$M45:$M45,'Avance Cuantitativo Productos'!$G45:$G45,'Avance Cuantitativo Productos'!$L45:$L45)-'Avance Cuantitativo Productos'!$AZ45:$AZ45)/(Anualiza_LB('Avance Cuantitativo Productos'!$CO$6:$CO$6,'Avance Cuantitativo Productos'!$M45:$M45,'Avance Cuantitativo Productos'!$G45:$G45,'Avance Cuantitativo Productos'!$L45:$L45)-'Avance Cuantitativo Productos'!$BJ45:$BJ45),"Seleccionar Anualización")))))</f>
        <v>0.58375095382457876</v>
      </c>
      <c r="CP45" s="82">
        <f t="array" aca="1" ref="CP45" ca="1">+IF(OR('Avance Cuantitativo Productos'!$BJ45:$BJ45="",'Avance Cuantitativo Productos'!$BA45:$BA45=""),"",IF('Avance Cuantitativo Productos'!$H45:$H45="Creciente",('Avance Cuantitativo Productos'!$BA45:$BA45-Anualiza_LB('Avance Cuantitativo Productos'!$CP$6:$CP$6,'Avance Cuantitativo Productos'!$M45:$M45,'Avance Cuantitativo Productos'!$G45:$G45,'Avance Cuantitativo Productos'!$L45:$L45))/('Avance Cuantitativo Productos'!$BJ45:$BJ45-Anualiza_LB('Avance Cuantitativo Productos'!$CP$6:$CP$6,'Avance Cuantitativo Productos'!$M45:$M45,'Avance Cuantitativo Productos'!$G45:$G45,'Avance Cuantitativo Productos'!$L45:$L45)),IF('Avance Cuantitativo Productos'!$H45:$H45="Constante",'Avance Cuantitativo Productos'!$BA45:$BA45/'Avance Cuantitativo Productos'!$BJ45:$BJ45,IF('Avance Cuantitativo Productos'!$H45:$H45="Suma",('Avance Cuantitativo Productos'!$BA45:$BA45)/('Avance Cuantitativo Productos'!$BJ45:$BJ45),IF('Avance Cuantitativo Productos'!$H45:$H45="Decreciente",(Anualiza_LB('Avance Cuantitativo Productos'!$CP$6:$CP$6,'Avance Cuantitativo Productos'!$M45:$M45,'Avance Cuantitativo Productos'!$G45:$G45,'Avance Cuantitativo Productos'!$L45:$L45)-'Avance Cuantitativo Productos'!$BA45:$BA45)/(Anualiza_LB('Avance Cuantitativo Productos'!$CP$6:$CP$6,'Avance Cuantitativo Productos'!$M45:$M45,'Avance Cuantitativo Productos'!$G45:$G45,'Avance Cuantitativo Productos'!$L45:$L45)-'Avance Cuantitativo Productos'!$BJ45:$BJ45),"Seleccionar Anualización")))))</f>
        <v>0.65352966652230404</v>
      </c>
    </row>
    <row r="46" spans="1:94" ht="90">
      <c r="A46" s="7">
        <v>40</v>
      </c>
      <c r="B46" t="str">
        <f>+LEFT('Avance Cuantitativo Productos'!$C46:$C46,2)</f>
        <v>2.</v>
      </c>
      <c r="C46" s="129" t="s">
        <v>273</v>
      </c>
      <c r="D46" s="129" t="s">
        <v>274</v>
      </c>
      <c r="E46" s="130" t="s">
        <v>53</v>
      </c>
      <c r="F46" s="131">
        <v>0.01</v>
      </c>
      <c r="G46" s="132">
        <v>19</v>
      </c>
      <c r="H46" s="132" t="s">
        <v>25</v>
      </c>
      <c r="I46" s="132" t="s">
        <v>26</v>
      </c>
      <c r="J46" s="32">
        <v>44927</v>
      </c>
      <c r="K46" s="33">
        <v>49674</v>
      </c>
      <c r="L46" s="117" t="str">
        <f t="array" ref="L46">+_xlfn.CONCAT("Q",LEFT(LOOKUP(2,1/('Avance Cuantitativo Productos'!$N46:$AS46&lt;&gt;""),'Avance Cuantitativo Productos'!$N$6:$AS$6),1))</f>
        <v>Q2</v>
      </c>
      <c r="M46" s="133" t="str">
        <f t="array" ref="M46">+RIGHT(LOOKUP(2,1/('Avance Cuantitativo Productos'!$N46:$AS46&lt;&gt;""),'Avance Cuantitativo Productos'!$N$6:$AS$6),4)</f>
        <v>2025</v>
      </c>
      <c r="N46" s="42"/>
      <c r="O46" s="45"/>
      <c r="P46" s="45"/>
      <c r="Q46" s="46"/>
      <c r="R46" s="42"/>
      <c r="S46" s="45"/>
      <c r="T46" s="45"/>
      <c r="U46" s="46"/>
      <c r="V46" s="42"/>
      <c r="W46" s="45"/>
      <c r="X46" s="45"/>
      <c r="Y46" s="46"/>
      <c r="Z46" s="42"/>
      <c r="AA46" s="45"/>
      <c r="AB46" s="45"/>
      <c r="AC46" s="46"/>
      <c r="AD46" s="42"/>
      <c r="AE46" s="45"/>
      <c r="AF46" s="45"/>
      <c r="AG46" s="46"/>
      <c r="AH46" s="42"/>
      <c r="AI46" s="45"/>
      <c r="AJ46" s="45"/>
      <c r="AK46" s="178">
        <v>15</v>
      </c>
      <c r="AL46" s="45"/>
      <c r="AM46" s="180">
        <v>5</v>
      </c>
      <c r="AN46" s="45"/>
      <c r="AO46" s="235">
        <v>22</v>
      </c>
      <c r="AP46" s="304"/>
      <c r="AQ46" s="304">
        <v>20</v>
      </c>
      <c r="AR46" s="45"/>
      <c r="AS46" s="45"/>
      <c r="AT46" s="120" t="str">
        <f t="array" aca="1" ref="AT46" ca="1">IF('Avance Cuantitativo Productos'!$H46:$H46="","Seleccionar Anualización",IF(COUNTIF('Avance Cuantitativo Productos'!$N46:$Q46,"="&amp;"")=4,"",IF('Avance Cuantitativo Productos'!$H46:$H46="Creciente",IF(COUNTIF('Avance Cuantitativo Productos'!$N46:$Q46,"&lt;"&amp;'Avance Cuantitativo Productos'!$G46:$G46)&gt;=1,"ERROR, el valor reportado es inferior a la Línea Base",IF(COUNTIF('Avance Cuantitativo Productos'!$N46:$Q46,"="&amp;"")=3,OFFSET('Avance Cuantitativo Productos'!$N46:$N46,0,MATCH(MAX('Avance Cuantitativo Productos'!$N46:$Q46)+1,'Avance Cuantitativo Productos'!$N46:$Q46,1)-1),IF(INDEX('Avance Cuantitativo Productos'!$N46:$Q46,LARGE(('Avance Cuantitativo Productos'!$N46:$Q46&lt;&gt;"")*(_xlfn.SEQUENCE(,COUNTA('Avance Cuantitativo Productos'!$N$6:$Q$6))),1))&lt;INDEX('Avance Cuantitativo Productos'!$N46:$Q46,LARGE(('Avance Cuantitativo Productos'!$N46:$Q46&lt;&gt;"")*(_xlfn.SEQUENCE(,COUNTA('Avance Cuantitativo Productos'!$N$6:$Q$6))),2)),"ERROR, El reporte de avance actual debe ser mayor o igual al último valor reportado",OFFSET('Avance Cuantitativo Productos'!$N46:$N46,0,MATCH(MAX('Avance Cuantitativo Productos'!$N46:$Q46)+1,'Avance Cuantitativo Productos'!$N46:$Q46,1)-1)))),IF('Avance Cuantitativo Productos'!$H46:$H46="Constante",OFFSET('Avance Cuantitativo Productos'!$N46:$N46,0,MATCH(MAX('Avance Cuantitativo Productos'!$N46:$Q46)+1,'Avance Cuantitativo Productos'!$N46:$Q46,1)-1),IF('Avance Cuantitativo Productos'!$H46:$H46="Suma",SUM('Avance Cuantitativo Productos'!$N46:$Q46),IF('Avance Cuantitativo Productos'!$H46:$H46="Decreciente",IF(COUNTIF('Avance Cuantitativo Productos'!$N46:$Q46,"&gt;"&amp;'Avance Cuantitativo Productos'!$G46:$G46)&gt;=1,"ERROR, el valor reportado es superior a la Línea Base",IF(COUNTIF('Avance Cuantitativo Productos'!$N46:$Q46,"="&amp;"")=3,OFFSET('Avance Cuantitativo Productos'!$N46:$N46,0,MATCH(MAX('Avance Cuantitativo Productos'!$N46:$Q46)+1,'Avance Cuantitativo Productos'!$N46:$Q46,1)-1),IF(INDEX('Avance Cuantitativo Productos'!$N46:$Q46,LARGE(('Avance Cuantitativo Productos'!$N46:$Q46&lt;&gt;"")*(_xlfn.SEQUENCE(,COUNTA('Avance Cuantitativo Productos'!$N$6:$Q$6))),1))&gt;INDEX('Avance Cuantitativo Productos'!$N46:$Q46,LARGE(('Avance Cuantitativo Productos'!$N46:$Q46&lt;&gt;"")*(_xlfn.SEQUENCE(,COUNTA('Avance Cuantitativo Productos'!$N$6:$Q$6))),2)),"ERROR, El reporte de avance actual debe ser menor o igual al último valor reportado",OFFSET('Avance Cuantitativo Productos'!$N46:$N46,0,MATCH(MAX('Avance Cuantitativo Productos'!$N46:$Q46)+1,'Avance Cuantitativo Productos'!$N46:$Q46,1)-1))))))))))</f>
        <v/>
      </c>
      <c r="AU46" s="120" t="str">
        <f t="array" aca="1" ref="AU46" ca="1">IF('Avance Cuantitativo Productos'!$H46:$H46="","Seleccionar Anualización",IF(COUNTIF('Avance Cuantitativo Productos'!$N46:$U46,"="&amp;"")=8,"",IF('Avance Cuantitativo Productos'!$H46:$H46="Creciente",IF(COUNTIF('Avance Cuantitativo Productos'!$N46:$U46,"&lt;"&amp;'Avance Cuantitativo Productos'!$G46:$G46)&gt;=1,"ERROR, el valor reportado es inferior a la Línea Base",IF(COUNTIF('Avance Cuantitativo Productos'!$N46:$U46,"="&amp;"")=7,OFFSET('Avance Cuantitativo Productos'!$N46:$N46,0,MATCH(MAX('Avance Cuantitativo Productos'!$N46:$U46)+1,'Avance Cuantitativo Productos'!$N46:$U46,1)-1),IF(INDEX('Avance Cuantitativo Productos'!$N46:$U46,LARGE(('Avance Cuantitativo Productos'!$N46:$U46&lt;&gt;"")*(_xlfn.SEQUENCE(,COUNTA('Avance Cuantitativo Productos'!$N$6:$U$6))),1))&lt;INDEX('Avance Cuantitativo Productos'!$N46:$U46,LARGE(('Avance Cuantitativo Productos'!$N46:$U46&lt;&gt;"")*(_xlfn.SEQUENCE(,COUNTA('Avance Cuantitativo Productos'!$N$6:$U$6))),2)),"ERROR, El reporte de avance actual debe ser mayor o igual al último valor reportado",OFFSET('Avance Cuantitativo Productos'!$N46:$N46,0,MATCH(MAX('Avance Cuantitativo Productos'!$N46:$U46)+1,'Avance Cuantitativo Productos'!$N46:$U46,1)-1)))),IF('Avance Cuantitativo Productos'!$H46:$H46="Constante",OFFSET('Avance Cuantitativo Productos'!$N46:$N46,0,MATCH(MAX('Avance Cuantitativo Productos'!$N46:$U46)+1,'Avance Cuantitativo Productos'!$N46:$U46,1)-1),IF('Avance Cuantitativo Productos'!$H46:$H46="Suma",SUM('Avance Cuantitativo Productos'!$N46:$U46),IF('Avance Cuantitativo Productos'!$H46:$H46="Decreciente",IF(COUNTIF('Avance Cuantitativo Productos'!$N46:$U46,"&gt;"&amp;'Avance Cuantitativo Productos'!$G46:$G46)&gt;=1,"ERROR, el valor reportado es superior a la Línea Base",IF(COUNTIF('Avance Cuantitativo Productos'!$N46:$U46,"="&amp;"")=7,OFFSET('Avance Cuantitativo Productos'!$N46:$N46,0,MATCH(MAX('Avance Cuantitativo Productos'!$N46:$U46)+1,'Avance Cuantitativo Productos'!$N46:$U46,1)-1),IF(INDEX('Avance Cuantitativo Productos'!$N46:$U46,LARGE(('Avance Cuantitativo Productos'!$N46:$U46&lt;&gt;"")*(_xlfn.SEQUENCE(,COUNTA('Avance Cuantitativo Productos'!$N$6:$U$6))),1))&gt;INDEX('Avance Cuantitativo Productos'!$N46:$U46,LARGE(('Avance Cuantitativo Productos'!$N46:$U46&lt;&gt;"")*(_xlfn.SEQUENCE(,COUNTA('Avance Cuantitativo Productos'!$N$6:$U$6))),2)),"ERROR, El reporte de avance actual debe ser menor o igual al último valor reportado",OFFSET('Avance Cuantitativo Productos'!$N46:$N46,0,MATCH(MAX('Avance Cuantitativo Productos'!$N46:$U46)+1,'Avance Cuantitativo Productos'!$N46:$U46,1)-1))))))))))</f>
        <v/>
      </c>
      <c r="AV46" s="120" t="str">
        <f t="array" aca="1" ref="AV46" ca="1" xml:space="preserve"> IF('Avance Cuantitativo Productos'!$H46:$H46="","Seleccionar Anualización",IF(COUNTIF('Avance Cuantitativo Productos'!$N46:$Y46,"="&amp;"")=12,"",IF('Avance Cuantitativo Productos'!$H46:$H46="Creciente",IF(COUNTIF('Avance Cuantitativo Productos'!$N46:$Y46,"&lt;"&amp;'Avance Cuantitativo Productos'!$G46:$G46)&gt;=1,"ERROR, el valor reportado es inferior a la Línea Base",IF(COUNTIF('Avance Cuantitativo Productos'!$N46:$Y46,"="&amp;"")=11,OFFSET('Avance Cuantitativo Productos'!$N46:$N46,0,MATCH(MAX('Avance Cuantitativo Productos'!$N46:$Y46)+1,'Avance Cuantitativo Productos'!$N46:$Y46,1)-1),IF(INDEX('Avance Cuantitativo Productos'!$N46:$Y46,LARGE(('Avance Cuantitativo Productos'!$N46:$Y46&lt;&gt;"")*(_xlfn.SEQUENCE(,COUNTA('Avance Cuantitativo Productos'!$N$6:$Y$6))),1))&lt;INDEX('Avance Cuantitativo Productos'!$N46:$Y46,LARGE(('Avance Cuantitativo Productos'!$N46:$Y46&lt;&gt;"")*(_xlfn.SEQUENCE(,COUNTA('Avance Cuantitativo Productos'!$N$6:$Y$6))),2)),"ERROR, El reporte de avance actual debe ser mayor o igual al último valor reportado",OFFSET('Avance Cuantitativo Productos'!$N46:$N46,0,MATCH(MAX('Avance Cuantitativo Productos'!$N46:$Y46)+1,'Avance Cuantitativo Productos'!$N46:$Y46,1)-1)))),IF('Avance Cuantitativo Productos'!$H46:$H46="Constante",OFFSET('Avance Cuantitativo Productos'!$N46:$N46,0,MATCH(MAX('Avance Cuantitativo Productos'!$N46:$Y46)+1,'Avance Cuantitativo Productos'!$N46:$Y46,1)-1),IF('Avance Cuantitativo Productos'!$H46:$H46="Suma",SUM('Avance Cuantitativo Productos'!$N46:$Y46),IF('Avance Cuantitativo Productos'!$H46:$H46="Decreciente",IF(COUNTIF('Avance Cuantitativo Productos'!$N46:$Y46,"&gt;"&amp;'Avance Cuantitativo Productos'!$G46:$G46)&gt;=1,"ERROR, el valor reportado es superior a la Línea Base",IF(COUNTIF('Avance Cuantitativo Productos'!$N46:$Y46,"="&amp;"")=11,OFFSET('Avance Cuantitativo Productos'!$N46:$N46,0,MATCH(MAX('Avance Cuantitativo Productos'!$N46:$Y46)+1,'Avance Cuantitativo Productos'!$N46:$Y46,1)-1),IF(INDEX('Avance Cuantitativo Productos'!$N46:$Y46,LARGE(('Avance Cuantitativo Productos'!$N46:$Y46&lt;&gt;"")*(_xlfn.SEQUENCE(,COUNTA('Avance Cuantitativo Productos'!$N$6:$Y$6))),1))&gt;INDEX('Avance Cuantitativo Productos'!$N46:$Y46,LARGE(('Avance Cuantitativo Productos'!$N46:$Y46&lt;&gt;"")*(_xlfn.SEQUENCE(,COUNTA('Avance Cuantitativo Productos'!$N$6:$Y$6))),2)),"ERROR, El reporte de avance actual debe ser menor o igual al último valor reportado",OFFSET('Avance Cuantitativo Productos'!$N46:$N46,0,MATCH(MAX('Avance Cuantitativo Productos'!$N46:$Y46)+1,'Avance Cuantitativo Productos'!$N46:$Y46,1)-1))))))))))</f>
        <v/>
      </c>
      <c r="AW46" s="120" t="str">
        <f t="array" aca="1" ref="AW46" ca="1" xml:space="preserve"> IF('Avance Cuantitativo Productos'!$H46:$H46="","Seleccionar Anualización",IF(COUNTIF('Avance Cuantitativo Productos'!$N46:$AC46,"="&amp;"")=16,"",IF('Avance Cuantitativo Productos'!$H46:$H46="Creciente",IF(COUNTIF('Avance Cuantitativo Productos'!$N46:$AC46,"&lt;"&amp;'Avance Cuantitativo Productos'!$G46:$G46)&gt;=1,"ERROR, el valor reportado es inferior a la Línea Base",IF(COUNTIF('Avance Cuantitativo Productos'!$N46:$AC46,"="&amp;"")=15,OFFSET('Avance Cuantitativo Productos'!$N46:$N46,0,MATCH(MAX('Avance Cuantitativo Productos'!$N46:$AC46)+1,'Avance Cuantitativo Productos'!$N46:$AC46,1)-1),IF(INDEX('Avance Cuantitativo Productos'!$N46:$AC46,LARGE(('Avance Cuantitativo Productos'!$N46:$AC46&lt;&gt;"")*(_xlfn.SEQUENCE(,COUNTA('Avance Cuantitativo Productos'!$N$6:$AC$6))),1))&lt;INDEX('Avance Cuantitativo Productos'!$N46:$AC46,LARGE(('Avance Cuantitativo Productos'!$N46:$AC46&lt;&gt;"")*(_xlfn.SEQUENCE(,COUNTA('Avance Cuantitativo Productos'!$N$6:$AC$6))),2)),"ERROR, El reporte de avance actual debe ser mayor o igual al último valor reportado",OFFSET('Avance Cuantitativo Productos'!$N46:$N46,0,MATCH(MAX('Avance Cuantitativo Productos'!$N46:$AC46)+1,'Avance Cuantitativo Productos'!$N46:$AC46,1)-1)))),IF('Avance Cuantitativo Productos'!$H46:$H46="Constante",OFFSET('Avance Cuantitativo Productos'!$N46:$N46,0,MATCH(MAX('Avance Cuantitativo Productos'!$N46:$AC46)+1,'Avance Cuantitativo Productos'!$N46:$AC46,1)-1),IF('Avance Cuantitativo Productos'!$H46:$H46="Suma",SUM('Avance Cuantitativo Productos'!$N46:$AC46),IF('Avance Cuantitativo Productos'!$H46:$H46="Decreciente",IF(COUNTIF('Avance Cuantitativo Productos'!$N46:$AC46,"&gt;"&amp;'Avance Cuantitativo Productos'!$G46:$G46)&gt;=1,"ERROR, el valor reportado es superior a la Línea Base",IF(COUNTIF('Avance Cuantitativo Productos'!$N46:$AC46,"="&amp;"")=15,OFFSET('Avance Cuantitativo Productos'!$N46:$N46,0,MATCH(MAX('Avance Cuantitativo Productos'!$N46:$AC46)+1,'Avance Cuantitativo Productos'!$N46:$AC46,1)-1),IF(INDEX('Avance Cuantitativo Productos'!$N46:$AC46,LARGE(('Avance Cuantitativo Productos'!$N46:$AC46&lt;&gt;"")*(_xlfn.SEQUENCE(,COUNTA('Avance Cuantitativo Productos'!$N$6:$AC$6))),1))&gt;INDEX('Avance Cuantitativo Productos'!$N46:$AC46,LARGE(('Avance Cuantitativo Productos'!$N46:$AC46&lt;&gt;"")*(_xlfn.SEQUENCE(,COUNTA('Avance Cuantitativo Productos'!$N$6:$AC$6))),2)),"ERROR, El reporte de avance actual debe ser menor o igual al último valor reportado",OFFSET('Avance Cuantitativo Productos'!$N46:$N46,0,MATCH(MAX('Avance Cuantitativo Productos'!$N46:$AC46)+1,'Avance Cuantitativo Productos'!$N46:$AC46,1)-1))))))))))</f>
        <v/>
      </c>
      <c r="AX46" s="120" t="str">
        <f t="array" aca="1" ref="AX46" ca="1" xml:space="preserve"> IF('Avance Cuantitativo Productos'!$H46:$H46="","Seleccionar Anualización",IF(COUNTIF('Avance Cuantitativo Productos'!$N46:$AG46,"="&amp;"")=20,"",IF('Avance Cuantitativo Productos'!$H46:$H46="Creciente",IF(COUNTIF('Avance Cuantitativo Productos'!$N46:$AG46,"&lt;"&amp;'Avance Cuantitativo Productos'!$G46:$G46)&gt;=1,"ERROR, el valor reportado es inferior a la Línea Base",IF(COUNTIF('Avance Cuantitativo Productos'!$N46:$AG46,"="&amp;"")=19,OFFSET('Avance Cuantitativo Productos'!$N46:$N46,0,MATCH(MAX('Avance Cuantitativo Productos'!$N46:$AG46)+1,'Avance Cuantitativo Productos'!$N46:$AG46,1)-1),IF(INDEX('Avance Cuantitativo Productos'!$N46:$AG46,LARGE(('Avance Cuantitativo Productos'!$N46:$AG46&lt;&gt;"")*(_xlfn.SEQUENCE(,COUNTA('Avance Cuantitativo Productos'!$N$6:$AG$6))),1))&lt;INDEX('Avance Cuantitativo Productos'!$N46:$AG46,LARGE(('Avance Cuantitativo Productos'!$N46:$AG46&lt;&gt;"")*(_xlfn.SEQUENCE(,COUNTA('Avance Cuantitativo Productos'!$N$6:$AG$6))),2)),"ERROR, El reporte de avance actual debe ser mayor o igual al último valor reportado",OFFSET('Avance Cuantitativo Productos'!$N46:$N46,0,MATCH(MAX('Avance Cuantitativo Productos'!$N46:$AG46)+1,'Avance Cuantitativo Productos'!$N46:$AG46,1)-1)))),IF('Avance Cuantitativo Productos'!$H46:$H46="Constante",OFFSET('Avance Cuantitativo Productos'!$N46:$N46,0,MATCH(MAX('Avance Cuantitativo Productos'!$N46:$AG46)+1,'Avance Cuantitativo Productos'!$N46:$AG46,1)-1),IF('Avance Cuantitativo Productos'!$H46:$H46="Suma",SUM('Avance Cuantitativo Productos'!$N46:$AG46),IF('Avance Cuantitativo Productos'!$H46:$H46="Decreciente",IF(COUNTIF('Avance Cuantitativo Productos'!$N46:$AG46,"&gt;"&amp;'Avance Cuantitativo Productos'!$G46:$G46)&gt;=1,"ERROR, el valor reportado es superior a la Línea Base",IF(COUNTIF('Avance Cuantitativo Productos'!$N46:$AG46,"="&amp;"")=19,OFFSET('Avance Cuantitativo Productos'!$N46:$N46,0,MATCH(MAX('Avance Cuantitativo Productos'!$N46:$AG46)+1,'Avance Cuantitativo Productos'!$N46:$AG46,1)-1),IF(INDEX('Avance Cuantitativo Productos'!$N46:$AG46,LARGE(('Avance Cuantitativo Productos'!$N46:$AG46&lt;&gt;"")*(_xlfn.SEQUENCE(,COUNTA('Avance Cuantitativo Productos'!$N$6:$AG$6))),1))&gt;INDEX('Avance Cuantitativo Productos'!$N46:$AG46,LARGE(('Avance Cuantitativo Productos'!$N46:$AG46&lt;&gt;"")*(_xlfn.SEQUENCE(,COUNTA('Avance Cuantitativo Productos'!$N$6:$AG$6))),2)),"ERROR, El reporte de avance actual debe ser menor o igual al último valor reportado",OFFSET('Avance Cuantitativo Productos'!$N46:$N46,0,MATCH(MAX('Avance Cuantitativo Productos'!$N46:$AG46)+1,'Avance Cuantitativo Productos'!$N46:$AG46,1)-1))))))))))</f>
        <v/>
      </c>
      <c r="AY46" s="120">
        <f t="array" aca="1" ref="AY46" ca="1" xml:space="preserve"> IF('Avance Cuantitativo Productos'!$H46:$H46="","Seleccionar Anualización",IF(COUNTIF('Avance Cuantitativo Productos'!$N46:$AK46,"="&amp;"")=24,"",IF('Avance Cuantitativo Productos'!$H46:$H46="Creciente",IF(COUNTIF('Avance Cuantitativo Productos'!$N46:$AK46,"&lt;"&amp;'Avance Cuantitativo Productos'!$G46:$G46)&gt;=1,"ERROR, el valor reportado es inferior a la Línea Base",IF(COUNTIF('Avance Cuantitativo Productos'!$N46:$AK46,"="&amp;"")=23,OFFSET('Avance Cuantitativo Productos'!$N46:$N46,0,MATCH(MAX('Avance Cuantitativo Productos'!$N46:$AK46)+1,'Avance Cuantitativo Productos'!$N46:$AK46,1)-1),IF(INDEX('Avance Cuantitativo Productos'!$N46:$AK46,LARGE(('Avance Cuantitativo Productos'!$N46:$AK46&lt;&gt;"")*(_xlfn.SEQUENCE(,COUNTA('Avance Cuantitativo Productos'!$N$6:$AK$6))),1))&lt;INDEX('Avance Cuantitativo Productos'!$N46:$AK46,LARGE(('Avance Cuantitativo Productos'!$N46:$AK46&lt;&gt;"")*(_xlfn.SEQUENCE(,COUNTA('Avance Cuantitativo Productos'!$N$6:$AK$6))),2)),"ERROR, El reporte de avance actual debe ser mayor o igual al último valor reportado",OFFSET('Avance Cuantitativo Productos'!$N46:$N46,0,MATCH(MAX('Avance Cuantitativo Productos'!$N46:$AK46)+1,'Avance Cuantitativo Productos'!$N46:$AK46,1)-1)))),IF('Avance Cuantitativo Productos'!$H46:$H46="Constante",OFFSET('Avance Cuantitativo Productos'!$N46:$N46,0,MATCH(MAX('Avance Cuantitativo Productos'!$N46:$AK46)+1,'Avance Cuantitativo Productos'!$N46:$AK46,1)-1),IF('Avance Cuantitativo Productos'!$H46:$H46="Suma",SUM('Avance Cuantitativo Productos'!$N46:$AK46),IF('Avance Cuantitativo Productos'!$H46:$H46="Decreciente",IF(COUNTIF('Avance Cuantitativo Productos'!$N46:$AK46,"&gt;"&amp;'Avance Cuantitativo Productos'!$G46:$G46)&gt;=1,"ERROR, el valor reportado es superior a la Línea Base",IF(COUNTIF('Avance Cuantitativo Productos'!$N46:$AK46,"="&amp;"")=23,OFFSET('Avance Cuantitativo Productos'!$N46:$N46,0,MATCH(MAX('Avance Cuantitativo Productos'!$N46:$AK46)+1,'Avance Cuantitativo Productos'!$N46:$AK46,1)-1),IF(INDEX('Avance Cuantitativo Productos'!$N46:$AK46,LARGE(('Avance Cuantitativo Productos'!$N46:$AK46&lt;&gt;"")*(_xlfn.SEQUENCE(,COUNTA('Avance Cuantitativo Productos'!$N$6:$AK$6))),1))&gt;INDEX('Avance Cuantitativo Productos'!$N46:$AK46,LARGE(('Avance Cuantitativo Productos'!$N46:$AK46&lt;&gt;"")*(_xlfn.SEQUENCE(,COUNTA('Avance Cuantitativo Productos'!$N$6:$AK$6))),2)),"ERROR, El reporte de avance actual debe ser menor o igual al último valor reportado",OFFSET('Avance Cuantitativo Productos'!$N46:$N46,0,MATCH(MAX('Avance Cuantitativo Productos'!$N46:$AK46)+1,'Avance Cuantitativo Productos'!$N46:$AK46,1)-1))))))))))</f>
        <v>15</v>
      </c>
      <c r="AZ46" s="120">
        <f t="array" aca="1" ref="AZ46" ca="1" xml:space="preserve"> IF('Avance Cuantitativo Productos'!$H46:$H46="","Seleccionar Anualización",IF(COUNTIF('Avance Cuantitativo Productos'!$N46:$AO46,"="&amp;"")=28,"",IF('Avance Cuantitativo Productos'!$H46:$H46="Creciente",IF(COUNTIF('Avance Cuantitativo Productos'!$N46:$AO46,"&lt;"&amp;'Avance Cuantitativo Productos'!$G46:$G46)&gt;=1,"ERROR, el valor reportado es inferior a la Línea Base",IF(COUNTIF('Avance Cuantitativo Productos'!$N46:$AO46,"="&amp;"")=27,OFFSET('Avance Cuantitativo Productos'!$N46:$N46,0,MATCH(MAX('Avance Cuantitativo Productos'!$N46:$AO46)+1,'Avance Cuantitativo Productos'!$N46:$AO46,1)-1),IF(INDEX('Avance Cuantitativo Productos'!$N46:$AO46,LARGE(('Avance Cuantitativo Productos'!$N46:$AO46&lt;&gt;"")*(_xlfn.SEQUENCE(,COUNTA('Avance Cuantitativo Productos'!$N$6:$AO$6))),1))&lt;INDEX('Avance Cuantitativo Productos'!$N46:$AO46,LARGE(('Avance Cuantitativo Productos'!$N46:$AO46&lt;&gt;"")*(_xlfn.SEQUENCE(,COUNTA('Avance Cuantitativo Productos'!$N$6:$AO$6))),2)),"ERROR, El reporte de avance actual debe ser mayor o igual al último valor reportado",OFFSET('Avance Cuantitativo Productos'!$N46:$N46,0,MATCH(MAX('Avance Cuantitativo Productos'!$N46:$AO46)+1,'Avance Cuantitativo Productos'!$N46:$AO46,1)-1)))),IF('Avance Cuantitativo Productos'!$H46:$H46="Constante",OFFSET('Avance Cuantitativo Productos'!$N46:$N46,0,MATCH(MAX('Avance Cuantitativo Productos'!$N46:$AO46)+1,'Avance Cuantitativo Productos'!$N46:$AO46,1)-1),IF('Avance Cuantitativo Productos'!$H46:$H46="Suma",SUM('Avance Cuantitativo Productos'!$N46:$AO46),IF('Avance Cuantitativo Productos'!$H46:$H46="Decreciente",IF(COUNTIF('Avance Cuantitativo Productos'!$N46:$AO46,"&gt;"&amp;'Avance Cuantitativo Productos'!$G46:$G46)&gt;=1,"ERROR, el valor reportado es superior a la Línea Base",IF(COUNTIF('Avance Cuantitativo Productos'!$N46:$AO46,"="&amp;"")=27,OFFSET('Avance Cuantitativo Productos'!$N46:$N46,0,MATCH(MAX('Avance Cuantitativo Productos'!$N46:$AO46)+1,'Avance Cuantitativo Productos'!$N46:$AO46,1)-1),IF(INDEX('Avance Cuantitativo Productos'!$N46:$AO46,LARGE(('Avance Cuantitativo Productos'!$N46:$AO46&lt;&gt;"")*(_xlfn.SEQUENCE(,COUNTA('Avance Cuantitativo Productos'!$N$6:$AO$6))),1))&gt;INDEX('Avance Cuantitativo Productos'!$N46:$AO46,LARGE(('Avance Cuantitativo Productos'!$N46:$AO46&lt;&gt;"")*(_xlfn.SEQUENCE(,COUNTA('Avance Cuantitativo Productos'!$N$6:$AO$6))),2)),"ERROR, El reporte de avance actual debe ser menor o igual al último valor reportado",OFFSET('Avance Cuantitativo Productos'!$N46:$N46,0,MATCH(MAX('Avance Cuantitativo Productos'!$N46:$AO46)+1,'Avance Cuantitativo Productos'!$N46:$AO46,1)-1))))))))))</f>
        <v>42</v>
      </c>
      <c r="BA46" s="120">
        <f t="array" aca="1" ref="BA46" ca="1" xml:space="preserve"> IF('Avance Cuantitativo Productos'!$H46:$H46="","Seleccionar Anualización",IF(COUNTIF('Avance Cuantitativo Productos'!$N46:$AS46,"="&amp;"")=32,"",IF('Avance Cuantitativo Productos'!$H46:$H46="Creciente",IF(COUNTIF('Avance Cuantitativo Productos'!$N46:$AS46,"&lt;"&amp;'Avance Cuantitativo Productos'!$G46:$G46)&gt;=1,"ERROR, el valor reportado es inferior a la Línea Base",IF(COUNTIF('Avance Cuantitativo Productos'!$N46:$AS46,"="&amp;"")=31,OFFSET('Avance Cuantitativo Productos'!$N46:$N46,0,MATCH(MAX('Avance Cuantitativo Productos'!$N46:$AS46)+1,'Avance Cuantitativo Productos'!$N46:$AS46,1)-1),IF(INDEX('Avance Cuantitativo Productos'!$N46:$AS46,LARGE(('Avance Cuantitativo Productos'!$N46:$AS46&lt;&gt;"")*(_xlfn.SEQUENCE(,COUNTA('Avance Cuantitativo Productos'!$N$6:$AS$6))),1))&lt;INDEX('Avance Cuantitativo Productos'!$N46:$AS46,LARGE(('Avance Cuantitativo Productos'!$N46:$AS46&lt;&gt;"")*(_xlfn.SEQUENCE(,COUNTA('Avance Cuantitativo Productos'!$N$6:$AS$6))),2)),"ERROR, El reporte de avance actual debe ser mayor o igual al último valor reportado",OFFSET('Avance Cuantitativo Productos'!$N46:$N46,0,MATCH(MAX('Avance Cuantitativo Productos'!$N46:$AS46)+1,'Avance Cuantitativo Productos'!$N46:$AS46,1)-1)))),IF('Avance Cuantitativo Productos'!$H46:$H46="Constante",OFFSET('Avance Cuantitativo Productos'!$N46:$N46,0,MATCH(MAX('Avance Cuantitativo Productos'!$N46:$AS46)+1,'Avance Cuantitativo Productos'!$N46:$AS46,1)-1),IF('Avance Cuantitativo Productos'!$H46:$H46="Suma",SUM('Avance Cuantitativo Productos'!$N46:$AS46),IF('Avance Cuantitativo Productos'!$H46:$H46="Decreciente",IF(COUNTIF('Avance Cuantitativo Productos'!$N46:$AS46,"&gt;"&amp;'Avance Cuantitativo Productos'!$G46:$G46)&gt;=1,"ERROR, el valor reportado es superior a la Línea Base",IF(COUNTIF('Avance Cuantitativo Productos'!$N46:$AS46,"="&amp;"")=31,OFFSET('Avance Cuantitativo Productos'!$N46:$N46,0,MATCH(MAX('Avance Cuantitativo Productos'!$N46:$AS46)+1,'Avance Cuantitativo Productos'!$N46:$AS46,1)-1),IF(INDEX('Avance Cuantitativo Productos'!$N46:$AS46,LARGE(('Avance Cuantitativo Productos'!$N46:$AS46&lt;&gt;"")*(_xlfn.SEQUENCE(,COUNTA('Avance Cuantitativo Productos'!$N$6:$AS$6))),1))&gt;INDEX('Avance Cuantitativo Productos'!$N46:$AS46,LARGE(('Avance Cuantitativo Productos'!$N46:$AS46&lt;&gt;"")*(_xlfn.SEQUENCE(,COUNTA('Avance Cuantitativo Productos'!$N$6:$AS$6))),2)),"ERROR, El reporte de avance actual debe ser menor o igual al último valor reportado",OFFSET('Avance Cuantitativo Productos'!$N46:$N46,0,MATCH(MAX('Avance Cuantitativo Productos'!$N46:$AS46)+1,'Avance Cuantitativo Productos'!$N46:$AS46,1)-1))))))))))</f>
        <v>62</v>
      </c>
      <c r="BB46" s="42"/>
      <c r="BC46" s="45"/>
      <c r="BD46" s="45"/>
      <c r="BE46" s="45"/>
      <c r="BF46" s="45"/>
      <c r="BG46" s="166">
        <v>6</v>
      </c>
      <c r="BH46" s="166">
        <v>6</v>
      </c>
      <c r="BI46" s="166">
        <v>6</v>
      </c>
      <c r="BJ46" s="183">
        <v>78</v>
      </c>
      <c r="BK46" s="120" t="str">
        <f t="array" aca="1" ref="BK46" ca="1">IF('Avance Cuantitativo Productos'!$H46:$H46="","Seleccionar Anualización",IF(COUNTIF('Avance Cuantitativo Productos'!$BB46:$BB46,"="&amp;"")=1,"",IF(AND(OR('Avance Cuantitativo Productos'!$H46:$H46="Creciente",'Avance Cuantitativo Productos'!$H46:$H46="Constante",'Avance Cuantitativo Productos'!$H46:$H46="Suma"),'Avance Cuantitativo Productos'!$BB46:$BB46&gt;'Avance Cuantitativo Productos'!$BJ46:$BJ46),"ERROR, las metas de las vigencias no pueden ser mayores a la meta final",IF(AND('Avance Cuantitativo Productos'!$H46:$H46="Decreciente",'Avance Cuantitativo Productos'!$BB46:$BB46&lt;'Avance Cuantitativo Productos'!$BJ46:$BJ46),"ERROR, las metas de las vigencias no pueden ser menores a la meta final",IF(OR('Avance Cuantitativo Productos'!$H46:$H46="Creciente",'Avance Cuantitativo Productos'!$H46:$H46="Constante",'Avance Cuantitativo Productos'!$H46:$H46="Suma",'Avance Cuantitativo Productos'!$H46:$H46="Decreciente"),IF((MAX(COLUMN('Avance Cuantitativo Productos'!$N46:$Q46)*(INDEX(INT(ISNUMBER('Avance Cuantitativo Productos'!$N46:$Q46)),LARGE((INT(ISNUMBER('Avance Cuantitativo Productos'!$N46:$Q46))&lt;&gt;0)*(_xlfn.SEQUENCE(,COUNTA('Avance Cuantitativo Productos'!$N$6:$Q$6))),1))=INT(ISNUMBER('Avance Cuantitativo Productos'!$N46:$Q46))))-COLUMN('Avance Cuantitativo Productos'!$N46:$N46)+1)=1,OFFSET('Avance Cuantitativo Productos'!$BB46:$BB46,0,MATCH(MAX('Avance Cuantitativo Productos'!$BB46:$BB46)+1,'Avance Cuantitativo Productos'!$BB46:$BB46,1)-1)/4,IF((MAX(COLUMN('Avance Cuantitativo Productos'!$N46:$Q46)*(INDEX(INT(ISNUMBER('Avance Cuantitativo Productos'!$N46:$Q46)),LARGE((INT(ISNUMBER('Avance Cuantitativo Productos'!$N46:$Q46))&lt;&gt;0)*(_xlfn.SEQUENCE(,COUNTA('Avance Cuantitativo Productos'!$N$6:$Q$6))),1))=INT(ISNUMBER('Avance Cuantitativo Productos'!$N46:$Q46))))-COLUMN('Avance Cuantitativo Productos'!$N46:$N46)+1)=2,OFFSET('Avance Cuantitativo Productos'!$BB46:$BB46,0,MATCH(MAX('Avance Cuantitativo Productos'!$BB46:$BB46)+1,'Avance Cuantitativo Productos'!$BB46:$BB46,1)-1)/2,IF((MAX(COLUMN('Avance Cuantitativo Productos'!$N46:$Q46)*(INDEX(INT(ISNUMBER('Avance Cuantitativo Productos'!$N46:$Q46)),LARGE((INT(ISNUMBER('Avance Cuantitativo Productos'!$N46:$Q46))&lt;&gt;0)*(_xlfn.SEQUENCE(,COUNTA('Avance Cuantitativo Productos'!$N$6:$Q$6))),1))=INT(ISNUMBER('Avance Cuantitativo Productos'!$N46:$Q46))))-COLUMN('Avance Cuantitativo Productos'!$N46:$N46)+1)=3,OFFSET('Avance Cuantitativo Productos'!$BB46:$BB46,0,MATCH(MAX('Avance Cuantitativo Productos'!$BB46:$BB46)+1,'Avance Cuantitativo Productos'!$BB46:$BB46,1)-1)*3/4,IF((MAX(COLUMN('Avance Cuantitativo Productos'!$N46:$Q46)*(INDEX(INT(ISNUMBER('Avance Cuantitativo Productos'!$N46:$Q46)),LARGE((INT(ISNUMBER('Avance Cuantitativo Productos'!$N46:$Q46))&lt;&gt;0)*(_xlfn.SEQUENCE(,COUNTA('Avance Cuantitativo Productos'!$N$6:$Q$6))),1))=INT(ISNUMBER('Avance Cuantitativo Productos'!$N46:$Q46))))-COLUMN('Avance Cuantitativo Productos'!$N46:$N46)+1)=4,OFFSET('Avance Cuantitativo Productos'!$BB46:$BB46,0,MATCH(MAX('Avance Cuantitativo Productos'!$BB46:$BB46)+1,'Avance Cuantitativo Productos'!$BB46:$BB46,1)-1),)))))))))</f>
        <v/>
      </c>
      <c r="BL46" s="126" t="str">
        <f t="array" aca="1" ref="BL46" ca="1">+IF(AND('Avance Cuantitativo Productos'!$BK46:$BK46="",'Avance Cuantitativo Productos'!$BC46:$BC46=""),"",IF(OR(AND(_xlfn.XLOOKUP('Avance Cuantitativo Productos'!$I46:$I46,Listas!$G$2:$G$10,Listas!$I$2:$I$10&lt;1),'Avance Cuantitativo Productos'!$BC46:$BC46=""),'Avance Cuantitativo Productos'!$BC46:$BC46="",COUNTIF('Avance Cuantitativo Productos'!$R46:$U46,"="&amp;"")&gt;=4),MAX('Avance Cuantitativo Productos'!$BK46:$BK46,'Avance Cuantitativo Productos'!$BB46:$BB46),IF('Avance Cuantitativo Productos'!$H46:$H46="","Seleccionar Anualización",IF(COUNTIF('Avance Cuantitativo Productos'!$BB46:$BC46,"="&amp;"")=2,"",IF(AND(OR('Avance Cuantitativo Productos'!$H46:$H46="Creciente",'Avance Cuantitativo Productos'!$H46:$H46="Constante",'Avance Cuantitativo Productos'!$H46:$H46="Suma"),'Avance Cuantitativo Productos'!$BC46:$BC46&gt;'Avance Cuantitativo Productos'!$BJ46:$BJ46),"ERROR, las metas de las vigencias no pueden ser mayores a la meta final",IF(AND('Avance Cuantitativo Productos'!$H46:$H46="Decreciente",'Avance Cuantitativo Productos'!$BC46:$BC46&lt;'Avance Cuantitativo Productos'!$BJ46:$BJ46),"ERROR, las metas de las vigencias no pueden ser menores a la meta final",IF(OR('Avance Cuantitativo Productos'!$H46:$H46="Creciente",'Avance Cuantitativo Productos'!$H46:$H46="Constante",'Avance Cuantitativo Productos'!$H46:$H46="Decreciente"),IF((MAX(COLUMN('Avance Cuantitativo Productos'!$R46:$U46)*(INDEX('Avance Cuantitativo Productos'!$R46:$U46,LARGE(('Avance Cuantitativo Productos'!$R46:$U46&lt;&gt;"")*(_xlfn.SEQUENCE(,COUNTA('Avance Cuantitativo Productos'!$R$6:$U$6))),1))='Avance Cuantitativo Productos'!$R46:$U46))-COLUMN('Avance Cuantitativo Productos'!$R46:$R46)+1)=1,(OFFSET('Avance Cuantitativo Productos'!$BB46:$BB46,0,_xlfn.XMATCH('Avance Cuantitativo Productos'!$BC$6:$BC$6,'Avance Cuantitativo Productos'!$BB$6:$BC$6)-1)-(OFFSET('Avance Cuantitativo Productos'!$BB46:$BB46,0,_xlfn.XMATCH('Avance Cuantitativo Productos'!$BC$6:$BC$6,'Avance Cuantitativo Productos'!$BB$6:$BC$6)-2)))/4+OFFSET('Avance Cuantitativo Productos'!$BB46:$BB46,0,_xlfn.XMATCH('Avance Cuantitativo Productos'!$BC$6:$BC$6,'Avance Cuantitativo Productos'!$BB$6:$BC$6)-2),IF((MAX(COLUMN('Avance Cuantitativo Productos'!$R46:$U46)*(INDEX('Avance Cuantitativo Productos'!$R46:$U46,LARGE(('Avance Cuantitativo Productos'!$R46:$U46&lt;&gt;"")*(_xlfn.SEQUENCE(,COUNTA('Avance Cuantitativo Productos'!$R$6:$U$6))),1))='Avance Cuantitativo Productos'!$R46:$U46))-COLUMN('Avance Cuantitativo Productos'!$R46:$R46)+1)=2,(OFFSET('Avance Cuantitativo Productos'!$BB46:$BB46,0,_xlfn.XMATCH('Avance Cuantitativo Productos'!$BC$6:$BC$6,'Avance Cuantitativo Productos'!$BB$6:$BC$6)-1)-OFFSET('Avance Cuantitativo Productos'!$BB46:$BB46,0,_xlfn.XMATCH('Avance Cuantitativo Productos'!$BC$6:$BC$6,'Avance Cuantitativo Productos'!$BB$6:$BC$6)-2))/2+OFFSET('Avance Cuantitativo Productos'!$BB46:$BB46,0,_xlfn.XMATCH('Avance Cuantitativo Productos'!$BC$6:$BC$6,'Avance Cuantitativo Productos'!$BB$6:$BC$6)-2),IF((MAX(COLUMN('Avance Cuantitativo Productos'!$R46:$U46)*(INDEX('Avance Cuantitativo Productos'!$R46:$U46,LARGE(('Avance Cuantitativo Productos'!$R46:$U46&lt;&gt;"")*(_xlfn.SEQUENCE(,COUNTA('Avance Cuantitativo Productos'!$R$6:$U$6))),1))='Avance Cuantitativo Productos'!$R46:$U46))-COLUMN('Avance Cuantitativo Productos'!$R46:$R46)+1)=3,(OFFSET('Avance Cuantitativo Productos'!$BB46:$BB46,0,_xlfn.XMATCH('Avance Cuantitativo Productos'!$BC$6:$BC$6,'Avance Cuantitativo Productos'!$BB$6:$BC$6)-1)-OFFSET('Avance Cuantitativo Productos'!$BB46:$BB46,0,_xlfn.XMATCH('Avance Cuantitativo Productos'!$BC$6:$BC$6,'Avance Cuantitativo Productos'!$BB$6:$BC$6)-2))*3/4+OFFSET('Avance Cuantitativo Productos'!$BB46:$BB46,0,_xlfn.XMATCH('Avance Cuantitativo Productos'!$BC$6:$BC$6,'Avance Cuantitativo Productos'!$BB$6:$BC$6)-2),IF((MAX(COLUMN('Avance Cuantitativo Productos'!$R46:$U46)*(INDEX('Avance Cuantitativo Productos'!$R46:$U46,LARGE(('Avance Cuantitativo Productos'!$R46:$U46&lt;&gt;"")*(_xlfn.SEQUENCE(,COUNTA('Avance Cuantitativo Productos'!$R$6:$U$6))),1))='Avance Cuantitativo Productos'!$R46:$U46))-COLUMN('Avance Cuantitativo Productos'!$R46:$R46)+1)=4,(OFFSET('Avance Cuantitativo Productos'!$BB46:$BB46,0,_xlfn.XMATCH('Avance Cuantitativo Productos'!$BC$6:$BC$6,'Avance Cuantitativo Productos'!$BB$6:$BC$6)-1)-OFFSET('Avance Cuantitativo Productos'!$BB46:$BB46,0,_xlfn.XMATCH('Avance Cuantitativo Productos'!$BC$6:$BC$6,'Avance Cuantitativo Productos'!$BB$6:$BC$6)-2))+OFFSET('Avance Cuantitativo Productos'!$BB46:$BB46,0,_xlfn.XMATCH('Avance Cuantitativo Productos'!$BC$6:$BC$6,'Avance Cuantitativo Productos'!$BB$6:$BC$6)-2))))),IF('Avance Cuantitativo Productos'!$H46:$H46="Suma",IF((MAX(COLUMN('Avance Cuantitativo Productos'!$R46:$U46)*(INDEX(INT(ISNUMBER('Avance Cuantitativo Productos'!$R46:$U46)),LARGE((INT(ISNUMBER('Avance Cuantitativo Productos'!$R46:$U46))&lt;&gt;0)*(_xlfn.SEQUENCE(,COUNTA('Avance Cuantitativo Productos'!$R$6:$U$6))),1))=INT(ISNUMBER('Avance Cuantitativo Productos'!$R46:$U46))))-COLUMN('Avance Cuantitativo Productos'!$R46:$R46)+1)=1,(OFFSET('Avance Cuantitativo Productos'!$BB46:$BB46,0,_xlfn.XMATCH('Avance Cuantitativo Productos'!$BC$6:$BC$6,'Avance Cuantitativo Productos'!$BB$6:$BC$6,1,1)-1)/4+SUM('Avance Cuantitativo Productos'!$BB46:$BB46)),IF((MAX(COLUMN('Avance Cuantitativo Productos'!$R46:$U46)*(INDEX(INT(ISNUMBER('Avance Cuantitativo Productos'!$R46:$U46)),LARGE((INT(ISNUMBER('Avance Cuantitativo Productos'!$R46:$U46))&lt;&gt;0)*(_xlfn.SEQUENCE(,COUNTA('Avance Cuantitativo Productos'!$R$6:$U$6))),1))=INT(ISNUMBER('Avance Cuantitativo Productos'!$R46:$U46))))-COLUMN('Avance Cuantitativo Productos'!$R46:$R46)+1)=2,(OFFSET('Avance Cuantitativo Productos'!$BB46:$BB46,0,_xlfn.XMATCH('Avance Cuantitativo Productos'!$BC$6:$BC$6,'Avance Cuantitativo Productos'!$BB$6:$BC$6,1,1)-1)/2+SUM('Avance Cuantitativo Productos'!$BB46:$BB46)),IF((MAX(COLUMN('Avance Cuantitativo Productos'!$R46:$U46)*(INDEX(INT(ISNUMBER('Avance Cuantitativo Productos'!$R46:$U46)),LARGE((INT(ISNUMBER('Avance Cuantitativo Productos'!$R46:$U46))&lt;&gt;0)*(_xlfn.SEQUENCE(,COUNTA('Avance Cuantitativo Productos'!$R$6:$U$6))),1))=INT(ISNUMBER('Avance Cuantitativo Productos'!$R46:$U46))))-COLUMN('Avance Cuantitativo Productos'!$R46:$R46)+1)=3,(OFFSET('Avance Cuantitativo Productos'!$BB46:$BB46,0,_xlfn.XMATCH('Avance Cuantitativo Productos'!$BC$6:$BC$6,'Avance Cuantitativo Productos'!$BB$6:$BC$6,1,1)-1)*3/4+SUM('Avance Cuantitativo Productos'!$BB46:$BB46)),IF((MAX(COLUMN('Avance Cuantitativo Productos'!$R46:$U46)*(INDEX(INT(ISNUMBER('Avance Cuantitativo Productos'!$R46:$U46)),LARGE((INT(ISNUMBER('Avance Cuantitativo Productos'!$R46:$U46))&lt;&gt;0)*(_xlfn.SEQUENCE(,COUNTA('Avance Cuantitativo Productos'!$R$6:$U$6))),1))=INT(ISNUMBER('Avance Cuantitativo Productos'!$R46:$U46))))-COLUMN('Avance Cuantitativo Productos'!$R46:$R46)+1)=4,(OFFSET('Avance Cuantitativo Productos'!$BB46:$BB46,0,_xlfn.XMATCH('Avance Cuantitativo Productos'!$BC$6:$BC$6,'Avance Cuantitativo Productos'!$BB$6:$BC$6,1,1)-1)+SUM('Avance Cuantitativo Productos'!$BB46:$BB46)),))))))))))))</f>
        <v/>
      </c>
      <c r="BM46" s="126" t="str">
        <f t="array" aca="1" ref="BM46" ca="1">+IF(AND('Avance Cuantitativo Productos'!$BL46:$BL46="",'Avance Cuantitativo Productos'!$BD46:$BD46=""),"",IF(OR(AND(_xlfn.XLOOKUP('Avance Cuantitativo Productos'!$I46:$I46,Listas!$G$2:$G$10,Listas!$I$2:$I$10)&lt;1,'Avance Cuantitativo Productos'!$BD46:$BD46=""),'Avance Cuantitativo Productos'!$BD46:$BD46="",COUNTIF('Avance Cuantitativo Productos'!$V46:$Y46,"="&amp;"")&gt;=4),MAX('Avance Cuantitativo Productos'!$BL46:$BL46,'Avance Cuantitativo Productos'!$BC46:$BC46),IF('Avance Cuantitativo Productos'!$H46:$H46="","Seleccionar Anualización",IF(COUNTIF('Avance Cuantitativo Productos'!$BB46:$BD46,"="&amp;"")=3,"",IF(AND(OR('Avance Cuantitativo Productos'!$H46:$H46="Creciente",'Avance Cuantitativo Productos'!$H46:$H46="Constante",'Avance Cuantitativo Productos'!$H46:$H46="Suma"),'Avance Cuantitativo Productos'!$BD46:$BD46&gt;'Avance Cuantitativo Productos'!$BJ46:$BJ46),"ERROR, las metas de las vigencias no pueden ser mayores a la meta final",IF(AND('Avance Cuantitativo Productos'!$H46:$H46="Decreciente",'Avance Cuantitativo Productos'!$BD46:$BD46&lt;'Avance Cuantitativo Productos'!$BJ46:$BJ46),"ERROR, las metas de las vigencias no pueden ser menores a la meta final",IF(OR('Avance Cuantitativo Productos'!$H46:$H46="Creciente",'Avance Cuantitativo Productos'!$H46:$H46="Constante",'Avance Cuantitativo Productos'!$H46:$H46="Decreciente"),IF((MAX(COLUMN('Avance Cuantitativo Productos'!$V46:$Y46)*(INDEX('Avance Cuantitativo Productos'!$V46:$Y46,LARGE(('Avance Cuantitativo Productos'!$V46:$Y46&lt;&gt;"")*(_xlfn.SEQUENCE(,COUNTA('Avance Cuantitativo Productos'!$V$6:$Y$6))),1))='Avance Cuantitativo Productos'!$V46:$Y46))-COLUMN('Avance Cuantitativo Productos'!$V46:$V46)+1)=1,(OFFSET('Avance Cuantitativo Productos'!$BB46:$BB46,0,_xlfn.XMATCH('Avance Cuantitativo Productos'!$BD$6:$BD$6,'Avance Cuantitativo Productos'!$BB$6:$BD$6)-1)-(OFFSET('Avance Cuantitativo Productos'!$BB46:$BB46,0,_xlfn.XMATCH('Avance Cuantitativo Productos'!$BD$6:$BD$6,'Avance Cuantitativo Productos'!$BB$6:$BD$6)-2)))/4+OFFSET('Avance Cuantitativo Productos'!$BB46:$BB46,0,_xlfn.XMATCH('Avance Cuantitativo Productos'!$BD$6:$BD$6,'Avance Cuantitativo Productos'!$BB$6:$BD$6)-1),IF((MAX(COLUMN('Avance Cuantitativo Productos'!$V46:$Y46)*(INDEX('Avance Cuantitativo Productos'!$V46:$Y46,LARGE(('Avance Cuantitativo Productos'!$V46:$Y46&lt;&gt;"")*(_xlfn.SEQUENCE(,COUNTA('Avance Cuantitativo Productos'!$V$6:$Y$6))),1))='Avance Cuantitativo Productos'!$V46:$Y46))-COLUMN('Avance Cuantitativo Productos'!$V46:$V46)+1)=2,(OFFSET('Avance Cuantitativo Productos'!$BB46:$BB46,0,_xlfn.XMATCH('Avance Cuantitativo Productos'!$BD$6:$BD$6,'Avance Cuantitativo Productos'!$BB$6:$BD$6)-1)-OFFSET('Avance Cuantitativo Productos'!$BB46:$BB46,0,_xlfn.XMATCH('Avance Cuantitativo Productos'!$BD$6:$BD$6,'Avance Cuantitativo Productos'!$BB$6:$BD$6)-2))/2+OFFSET('Avance Cuantitativo Productos'!$BB46:$BB46,0,_xlfn.XMATCH('Avance Cuantitativo Productos'!$BD$6:$BD$6,'Avance Cuantitativo Productos'!$BB$6:$BD$6)-2),IF((MAX(COLUMN('Avance Cuantitativo Productos'!$V46:$Y46)*(INDEX('Avance Cuantitativo Productos'!$V46:$Y46,LARGE(('Avance Cuantitativo Productos'!$V46:$Y46&lt;&gt;"")*(_xlfn.SEQUENCE(,COUNTA('Avance Cuantitativo Productos'!$V$6:$Y$6))),1))='Avance Cuantitativo Productos'!$V46:$Y46))-COLUMN('Avance Cuantitativo Productos'!$V46:$V46)+1)=3,(OFFSET('Avance Cuantitativo Productos'!$BB46:$BB46,0,_xlfn.XMATCH('Avance Cuantitativo Productos'!$BD$6:$BD$6,'Avance Cuantitativo Productos'!$BB$6:$BD$6)-1)-OFFSET('Avance Cuantitativo Productos'!$BB46:$BB46,0,_xlfn.XMATCH('Avance Cuantitativo Productos'!$BD$6:$BD$6,'Avance Cuantitativo Productos'!$BB$6:$BD$6)-2))*0.75+OFFSET('Avance Cuantitativo Productos'!$BB46:$BB46,0,_xlfn.XMATCH('Avance Cuantitativo Productos'!$BD$6:$BD$6,'Avance Cuantitativo Productos'!$BB$6:$BD$6)-2),IF((MAX(COLUMN('Avance Cuantitativo Productos'!$V46:$Y46)*(INDEX('Avance Cuantitativo Productos'!$V46:$Y46,LARGE(('Avance Cuantitativo Productos'!$V46:$Y46&lt;&gt;"")*(_xlfn.SEQUENCE(,COUNTA('Avance Cuantitativo Productos'!$V$6:$Y$6))),1))='Avance Cuantitativo Productos'!$V46:$Y46))-COLUMN('Avance Cuantitativo Productos'!$V46:$V46)+1)=4,(OFFSET('Avance Cuantitativo Productos'!$BB46:$BB46,0,_xlfn.XMATCH('Avance Cuantitativo Productos'!$BD$6:$BD$6,'Avance Cuantitativo Productos'!$BB$6:$BD$6)-1)-OFFSET('Avance Cuantitativo Productos'!$BB46:$BB46,0,_xlfn.XMATCH('Avance Cuantitativo Productos'!$BD$6:$BD$6,'Avance Cuantitativo Productos'!$BB$6:$BD$6)-2))+OFFSET('Avance Cuantitativo Productos'!$BB46:$BB46,0,_xlfn.XMATCH('Avance Cuantitativo Productos'!$BD$6:$BD$6,'Avance Cuantitativo Productos'!$BB$6:$BD$6)-2))))),IF('Avance Cuantitativo Productos'!$H46:$H46="Suma",IF((MAX(COLUMN('Avance Cuantitativo Productos'!$V46:$Y46)*(INDEX(INT(ISNUMBER('Avance Cuantitativo Productos'!$V46:$Y46)),LARGE((INT(ISNUMBER('Avance Cuantitativo Productos'!$V46:$Y46))&lt;&gt;0)*(_xlfn.SEQUENCE(,COUNTA('Avance Cuantitativo Productos'!$V$6:$Y$6))),1))=INT(ISNUMBER('Avance Cuantitativo Productos'!$V46:$Y46))))-COLUMN('Avance Cuantitativo Productos'!$V46:$V46)+1)=1,(OFFSET('Avance Cuantitativo Productos'!$BB46:$BB46,0,_xlfn.XMATCH('Avance Cuantitativo Productos'!$BD$6:$BD$6,'Avance Cuantitativo Productos'!$BB$6:$BD$6,1,1)-1)/4+SUM('Avance Cuantitativo Productos'!$BB46:$BC46)),IF((MAX(COLUMN('Avance Cuantitativo Productos'!$V46:$Y46)*(INDEX(INT(ISNUMBER('Avance Cuantitativo Productos'!$V46:$Y46)),LARGE((INT(ISNUMBER('Avance Cuantitativo Productos'!$V46:$Y46))&lt;&gt;0)*(_xlfn.SEQUENCE(,COUNTA('Avance Cuantitativo Productos'!$V$6:$Y$6))),1))=INT(ISNUMBER('Avance Cuantitativo Productos'!$V46:$Y46))))-COLUMN('Avance Cuantitativo Productos'!$V46:$V46)+1)=2,(OFFSET('Avance Cuantitativo Productos'!$BB46:$BB46,0,_xlfn.XMATCH('Avance Cuantitativo Productos'!$BD$6:$BD$6,'Avance Cuantitativo Productos'!$BB$6:$BD$6,1,1)-1)/2+SUM('Avance Cuantitativo Productos'!$BB46:$BC46)),IF((MAX(COLUMN('Avance Cuantitativo Productos'!$V46:$Y46)*(INDEX(INT(ISNUMBER('Avance Cuantitativo Productos'!$V46:$Y46)),LARGE((INT(ISNUMBER('Avance Cuantitativo Productos'!$V46:$Y46))&lt;&gt;0)*(_xlfn.SEQUENCE(,COUNTA('Avance Cuantitativo Productos'!$V$6:$Y$6))),1))=INT(ISNUMBER('Avance Cuantitativo Productos'!$V46:$Y46))))-COLUMN('Avance Cuantitativo Productos'!$V46:$V46)+1)=3,(OFFSET('Avance Cuantitativo Productos'!$BB46:$BB46,0,_xlfn.XMATCH('Avance Cuantitativo Productos'!$BD$6:$BD$6,'Avance Cuantitativo Productos'!$BB$6:$BD$6,1,1)-1)*0.75+SUM('Avance Cuantitativo Productos'!$BB46:$BC46)),IF((MAX(COLUMN('Avance Cuantitativo Productos'!$V46:$Y46)*(INDEX(INT(ISNUMBER('Avance Cuantitativo Productos'!$V46:$Y46)),LARGE((INT(ISNUMBER('Avance Cuantitativo Productos'!$V46:$Y46))&lt;&gt;0)*(_xlfn.SEQUENCE(,COUNTA('Avance Cuantitativo Productos'!$V$6:$Y$6))),1))=INT(ISNUMBER('Avance Cuantitativo Productos'!$V46:$Y46))))-COLUMN('Avance Cuantitativo Productos'!$V46:$V46)+1)=4,(OFFSET('Avance Cuantitativo Productos'!$BB46:$BB46,0,_xlfn.XMATCH('Avance Cuantitativo Productos'!$BD$6:$BD$6,'Avance Cuantitativo Productos'!$BB$6:$BD$6,1,1)-1)+SUM('Avance Cuantitativo Productos'!$BB46:$BC46)),))))))))))))</f>
        <v/>
      </c>
      <c r="BN46" s="126" t="str">
        <f t="array" aca="1" ref="BN46" ca="1">+IF(AND('Avance Cuantitativo Productos'!$BM46:$BM46="",'Avance Cuantitativo Productos'!$BE46:$BE46=""),"",IF(OR(AND(_xlfn.XLOOKUP('Avance Cuantitativo Productos'!$I46:$I46,Listas!$G$2:$G$10,Listas!$I$2:$I$10&lt;1),'Avance Cuantitativo Productos'!$BE46:$BE46=""),'Avance Cuantitativo Productos'!$BE46:$BE46="",COUNTIF('Avance Cuantitativo Productos'!$Z46:$AC46,"="&amp;"")&gt;=4),MAX('Avance Cuantitativo Productos'!$BM46:$BM46,'Avance Cuantitativo Productos'!$BD46:$BD46),IF('Avance Cuantitativo Productos'!$H46:$H46="","Seleccionar Anualización",IF(COUNTIF('Avance Cuantitativo Productos'!$BB46:$BE46,"="&amp;"")=4,"",IF(AND(OR('Avance Cuantitativo Productos'!$H46:$H46="Creciente",'Avance Cuantitativo Productos'!$H46:$H46="Constante",'Avance Cuantitativo Productos'!$H46:$H46="Suma"),'Avance Cuantitativo Productos'!$BE46:$BE46&gt;'Avance Cuantitativo Productos'!$BJ46:$BJ46),"ERROR, las metas de las vigencias no pueden ser mayores a la meta final",IF(AND('Avance Cuantitativo Productos'!$H46:$H46="Decreciente",'Avance Cuantitativo Productos'!$BE46:$BE46&lt;'Avance Cuantitativo Productos'!$BJ46:$BJ46),"ERROR, las metas de las vigencias no pueden ser menores a la meta final",IF(OR('Avance Cuantitativo Productos'!$H46:$H46="Creciente",'Avance Cuantitativo Productos'!$H46:$H46="Constante",'Avance Cuantitativo Productos'!$H46:$H46="Decreciente"),IF((MAX(COLUMN('Avance Cuantitativo Productos'!$Z46:$AC46)*(INDEX('Avance Cuantitativo Productos'!$Z46:$AC46,LARGE(('Avance Cuantitativo Productos'!$Z46:$AC46&lt;&gt;"")*(_xlfn.SEQUENCE(,COUNTA('Avance Cuantitativo Productos'!$Z$6:$AC$6))),1))='Avance Cuantitativo Productos'!$Z46:$AC46))-COLUMN('Avance Cuantitativo Productos'!$Z46:$Z46)+1)=1,(OFFSET('Avance Cuantitativo Productos'!$BB46:$BB46,0,_xlfn.XMATCH('Avance Cuantitativo Productos'!$BE$6:$BE$6,'Avance Cuantitativo Productos'!$BB$6:$BE$6)-1)-(OFFSET('Avance Cuantitativo Productos'!$BB46:$BB46,0,_xlfn.XMATCH('Avance Cuantitativo Productos'!$BE$6:$BE$6,'Avance Cuantitativo Productos'!$BB$6:$BE$6)-2)))/4+OFFSET('Avance Cuantitativo Productos'!$BB46:$BB46,0,_xlfn.XMATCH('Avance Cuantitativo Productos'!$BE$6:$BE$6,'Avance Cuantitativo Productos'!$BB$6:$BE$6)-2),IF((MAX(COLUMN('Avance Cuantitativo Productos'!$Z46:$AC46)*(INDEX('Avance Cuantitativo Productos'!$Z46:$AC46,LARGE(('Avance Cuantitativo Productos'!$Z46:$AC46&lt;&gt;"")*(_xlfn.SEQUENCE(,COUNTA('Avance Cuantitativo Productos'!$Z$6:$AC$6))),1))='Avance Cuantitativo Productos'!$Z46:$AC46))-COLUMN('Avance Cuantitativo Productos'!$Z46:$Z46)+1)=2,(OFFSET('Avance Cuantitativo Productos'!$BB46:$BB46,0,_xlfn.XMATCH('Avance Cuantitativo Productos'!$BE$6:$BE$6,'Avance Cuantitativo Productos'!$BB$6:$BE$6)-1)-OFFSET('Avance Cuantitativo Productos'!$BB46:$BB46,0,_xlfn.XMATCH('Avance Cuantitativo Productos'!$BE$6:$BE$6,'Avance Cuantitativo Productos'!$BB$6:$BE$6)-2))/2+OFFSET('Avance Cuantitativo Productos'!$BB46:$BB46,0,_xlfn.XMATCH('Avance Cuantitativo Productos'!$BE$6:$BE$6,'Avance Cuantitativo Productos'!$BB$6:$BE$6)-2),IF((MAX(COLUMN('Avance Cuantitativo Productos'!$Z46:$AC46)*(INDEX('Avance Cuantitativo Productos'!$Z46:$AC46,LARGE(('Avance Cuantitativo Productos'!$Z46:$AC46&lt;&gt;"")*(_xlfn.SEQUENCE(,COUNTA('Avance Cuantitativo Productos'!$Z$6:$AC$6))),1))='Avance Cuantitativo Productos'!$Z46:$AC46))-COLUMN('Avance Cuantitativo Productos'!$Z46:$Z46)+1)=3,(OFFSET('Avance Cuantitativo Productos'!$BB46:$BB46,0,_xlfn.XMATCH('Avance Cuantitativo Productos'!$BE$6:$BE$6,'Avance Cuantitativo Productos'!$BB$6:$BE$6)-1)-OFFSET('Avance Cuantitativo Productos'!$BB46:$BB46,0,_xlfn.XMATCH('Avance Cuantitativo Productos'!$BE$6:$BE$6,'Avance Cuantitativo Productos'!$BB$6:$BE$6)-2))*3/4+OFFSET('Avance Cuantitativo Productos'!$BB46:$BB46,0,_xlfn.XMATCH('Avance Cuantitativo Productos'!$BE$6:$BE$6,'Avance Cuantitativo Productos'!$BB$6:$BE$6)-2),IF((MAX(COLUMN('Avance Cuantitativo Productos'!$Z46:$AC46)*(INDEX('Avance Cuantitativo Productos'!$Z46:$AC46,LARGE(('Avance Cuantitativo Productos'!$Z46:$AC46&lt;&gt;"")*(_xlfn.SEQUENCE(,COUNTA('Avance Cuantitativo Productos'!$Z$6:$AC$6))),1))='Avance Cuantitativo Productos'!$Z46:$AC46))-COLUMN('Avance Cuantitativo Productos'!$Z46:$Z46)+1)=4,(OFFSET('Avance Cuantitativo Productos'!$BB46:$BB46,0,_xlfn.XMATCH('Avance Cuantitativo Productos'!$BE$6:$BE$6,'Avance Cuantitativo Productos'!$BB$6:$BE$6)-1)-OFFSET('Avance Cuantitativo Productos'!$BB46:$BB46,0,_xlfn.XMATCH('Avance Cuantitativo Productos'!$BE$6:$BE$6,'Avance Cuantitativo Productos'!$BB$6:$BE$6)-2))+OFFSET('Avance Cuantitativo Productos'!$BB46:$BB46,0,_xlfn.XMATCH('Avance Cuantitativo Productos'!$BE$6:$BE$6,'Avance Cuantitativo Productos'!$BB$6:$BE$6)-2))))),IF('Avance Cuantitativo Productos'!$H46:$H46="Suma",IF((MAX(COLUMN('Avance Cuantitativo Productos'!$Z46:$AC46)*(INDEX(INT(ISNUMBER('Avance Cuantitativo Productos'!$Z46:$AC46)),LARGE((INT(ISNUMBER('Avance Cuantitativo Productos'!$Z46:$AC46))&lt;&gt;0)*(_xlfn.SEQUENCE(,COUNTA('Avance Cuantitativo Productos'!$Z$6:$AC$6))),1))=INT(ISNUMBER('Avance Cuantitativo Productos'!$Z46:$AC46))))-COLUMN('Avance Cuantitativo Productos'!$Z46:$Z46)+1)=1,(OFFSET('Avance Cuantitativo Productos'!$BB46:$BB46,0,_xlfn.XMATCH('Avance Cuantitativo Productos'!$BE$6:$BE$6,'Avance Cuantitativo Productos'!$BB$6:$BE$6,1,1)-1)/4+SUM('Avance Cuantitativo Productos'!$BB46:$BD46)),IF((MAX(COLUMN('Avance Cuantitativo Productos'!$Z46:$AC46)*(INDEX(INT(ISNUMBER('Avance Cuantitativo Productos'!$Z46:$AC46)),LARGE((INT(ISNUMBER('Avance Cuantitativo Productos'!$Z46:$AC46))&lt;&gt;0)*(_xlfn.SEQUENCE(,COUNTA('Avance Cuantitativo Productos'!$Z$6:$AC$6))),1))=INT(ISNUMBER('Avance Cuantitativo Productos'!$Z46:$AC46))))-COLUMN('Avance Cuantitativo Productos'!$Z46:$Z46)+1)=2,(OFFSET('Avance Cuantitativo Productos'!$BB46:$BB46,0,_xlfn.XMATCH('Avance Cuantitativo Productos'!$BE$6:$BE$6,'Avance Cuantitativo Productos'!$BB$6:$BE$6,1,1)-1)/2+SUM('Avance Cuantitativo Productos'!$BB46:$BD46)),IF((MAX(COLUMN('Avance Cuantitativo Productos'!$Z46:$AC46)*(INDEX(INT(ISNUMBER('Avance Cuantitativo Productos'!$Z46:$AC46)),LARGE((INT(ISNUMBER('Avance Cuantitativo Productos'!$Z46:$AC46))&lt;&gt;0)*(_xlfn.SEQUENCE(,COUNTA('Avance Cuantitativo Productos'!$Z$6:$AC$6))),1))=INT(ISNUMBER('Avance Cuantitativo Productos'!$Z46:$AC46))))-COLUMN('Avance Cuantitativo Productos'!$Z46:$Z46)+1)=3,(OFFSET('Avance Cuantitativo Productos'!$BB46:$BB46,0,_xlfn.XMATCH('Avance Cuantitativo Productos'!$BE$6:$BE$6,'Avance Cuantitativo Productos'!$BB$6:$BE$6,1,1)-1)*3/4+SUM('Avance Cuantitativo Productos'!$BB46:$BD46)),IF((MAX(COLUMN('Avance Cuantitativo Productos'!$Z46:$AC46)*(INDEX(INT(ISNUMBER('Avance Cuantitativo Productos'!$Z46:$AC46)),LARGE((INT(ISNUMBER('Avance Cuantitativo Productos'!$Z46:$AC46))&lt;&gt;0)*(_xlfn.SEQUENCE(,COUNTA('Avance Cuantitativo Productos'!$Z$6:$AC$6))),1))=INT(ISNUMBER('Avance Cuantitativo Productos'!$Z46:$AC46))))-COLUMN('Avance Cuantitativo Productos'!$Z46:$Z46)+1)=4,(OFFSET('Avance Cuantitativo Productos'!$BB46:$BB46,0,_xlfn.XMATCH('Avance Cuantitativo Productos'!$BE$6:$BE$6,'Avance Cuantitativo Productos'!$BB$6:$BE$6,1,1)-1)+SUM('Avance Cuantitativo Productos'!$BB46:$BD46)),))))))))))))</f>
        <v/>
      </c>
      <c r="BO46" s="126" t="str">
        <f t="array" aca="1" ref="BO46" ca="1">+IF(AND('Avance Cuantitativo Productos'!$BN46:$BN46="",'Avance Cuantitativo Productos'!$BF46:$BF46=""),"",IF(OR(AND(_xlfn.XLOOKUP('Avance Cuantitativo Productos'!$I46:$I46,Listas!$G$2:$G$10,Listas!$I$2:$I$10&lt;1),'Avance Cuantitativo Productos'!$BF46:$BF46=""),'Avance Cuantitativo Productos'!$BF46:$BF46="",COUNTIF('Avance Cuantitativo Productos'!$AD46:$AG46,"="&amp;"")&gt;=4),MAX('Avance Cuantitativo Productos'!$BN46:$BN46,'Avance Cuantitativo Productos'!$BE46:$BE46),IF('Avance Cuantitativo Productos'!$H46:$H46="","Seleccionar Anualización",IF(COUNTIF('Avance Cuantitativo Productos'!$BB46:$BF46,"="&amp;"")=5,"",IF(AND(OR('Avance Cuantitativo Productos'!$H46:$H46="Creciente",'Avance Cuantitativo Productos'!$H46:$H46="Constante",'Avance Cuantitativo Productos'!$H46:$H46="Suma"),'Avance Cuantitativo Productos'!$BF46:$BF46&gt;'Avance Cuantitativo Productos'!$BJ46:$BJ46),"ERROR, las metas de las vigencias no pueden ser mayores a la meta final",IF(AND('Avance Cuantitativo Productos'!$H46:$H46="Decreciente",'Avance Cuantitativo Productos'!$BF46:$BF46&lt;'Avance Cuantitativo Productos'!$BJ46:$BJ46),"ERROR, las metas de las vigencias no pueden ser menores a la meta final",IF(OR('Avance Cuantitativo Productos'!$H46:$H46="Creciente",'Avance Cuantitativo Productos'!$H46:$H46="Constante",'Avance Cuantitativo Productos'!$H46:$H46="Decreciente"),IF((MAX(COLUMN('Avance Cuantitativo Productos'!$AD46:$AG46)*(INDEX('Avance Cuantitativo Productos'!$AD46:$AG46,LARGE(('Avance Cuantitativo Productos'!$AD46:$AG46&lt;&gt;"")*(_xlfn.SEQUENCE(,COUNTA('Avance Cuantitativo Productos'!$AD$6:$AG$6))),1))='Avance Cuantitativo Productos'!$AD46:$AG46))-COLUMN('Avance Cuantitativo Productos'!$AD46:$AD46)+1)=1,(OFFSET('Avance Cuantitativo Productos'!$BB46:$BB46,0,_xlfn.XMATCH('Avance Cuantitativo Productos'!$BF$6:$BF$6,'Avance Cuantitativo Productos'!$BB$6:$BF$6)-1)-(OFFSET('Avance Cuantitativo Productos'!$BB46:$BB46,0,_xlfn.XMATCH('Avance Cuantitativo Productos'!$BF$6:$BF$6,'Avance Cuantitativo Productos'!$BB$6:$BF$6)-2)))/4+OFFSET('Avance Cuantitativo Productos'!$BB46:$BB46,0,_xlfn.XMATCH('Avance Cuantitativo Productos'!$BF$6:$BF$6,'Avance Cuantitativo Productos'!$BB$6:$BF$6)-2),IF((MAX(COLUMN('Avance Cuantitativo Productos'!$AD46:$AG46)*(INDEX('Avance Cuantitativo Productos'!$AD46:$AG46,LARGE(('Avance Cuantitativo Productos'!$AD46:$AG46&lt;&gt;"")*(_xlfn.SEQUENCE(,COUNTA('Avance Cuantitativo Productos'!$AD$6:$AG$6))),1))='Avance Cuantitativo Productos'!$AD46:$AG46))-COLUMN('Avance Cuantitativo Productos'!$AD46:$AD46)+1)=2,(OFFSET('Avance Cuantitativo Productos'!$BB46:$BB46,0,_xlfn.XMATCH('Avance Cuantitativo Productos'!$BF$6:$BF$6,'Avance Cuantitativo Productos'!$BB$6:$BF$6)-1)-OFFSET('Avance Cuantitativo Productos'!$BB46:$BB46,0,_xlfn.XMATCH('Avance Cuantitativo Productos'!$BF$6:$BF$6,'Avance Cuantitativo Productos'!$BB$6:$BF$6)-2))/2+OFFSET('Avance Cuantitativo Productos'!$BB46:$BB46,0,_xlfn.XMATCH('Avance Cuantitativo Productos'!$BF$6:$BF$6,'Avance Cuantitativo Productos'!$BB$6:$BF$6)-2),IF((MAX(COLUMN('Avance Cuantitativo Productos'!$AD46:$AG46)*(INDEX('Avance Cuantitativo Productos'!$AD46:$AG46,LARGE(('Avance Cuantitativo Productos'!$AD46:$AG46&lt;&gt;"")*(_xlfn.SEQUENCE(,COUNTA('Avance Cuantitativo Productos'!$AD$6:$AG$6))),1))='Avance Cuantitativo Productos'!$AD46:$AG46))-COLUMN('Avance Cuantitativo Productos'!$AD46:$AD46)+1)=3,(OFFSET('Avance Cuantitativo Productos'!$BB46:$BB46,0,_xlfn.XMATCH('Avance Cuantitativo Productos'!$BF$6:$BF$6,'Avance Cuantitativo Productos'!$BB$6:$BF$6)-1)-OFFSET('Avance Cuantitativo Productos'!$BB46:$BB46,0,_xlfn.XMATCH('Avance Cuantitativo Productos'!$BF$6:$BF$6,'Avance Cuantitativo Productos'!$BB$6:$BF$6)-2))*3/4+OFFSET('Avance Cuantitativo Productos'!$BB46:$BB46,0,_xlfn.XMATCH('Avance Cuantitativo Productos'!$BF$6:$BF$6,'Avance Cuantitativo Productos'!$BB$6:$BF$6)-2),IF((MAX(COLUMN('Avance Cuantitativo Productos'!$AD46:$AG46)*(INDEX('Avance Cuantitativo Productos'!$AD46:$AG46,LARGE(('Avance Cuantitativo Productos'!$AD46:$AG46&lt;&gt;"")*(_xlfn.SEQUENCE(,COUNTA('Avance Cuantitativo Productos'!$AD$6:$AG$6))),1))='Avance Cuantitativo Productos'!$AD46:$AG46))-COLUMN('Avance Cuantitativo Productos'!$AD46:$AD46)+1)=4,(OFFSET('Avance Cuantitativo Productos'!$BB46:$BB46,0,_xlfn.XMATCH('Avance Cuantitativo Productos'!$BF$6:$BF$6,'Avance Cuantitativo Productos'!$BB$6:$BF$6)-1)-OFFSET('Avance Cuantitativo Productos'!$BB46:$BB46,0,_xlfn.XMATCH('Avance Cuantitativo Productos'!$BF$6:$BF$6,'Avance Cuantitativo Productos'!$BB$6:$BF$6)-2))+OFFSET('Avance Cuantitativo Productos'!$BB46:$BB46,0,_xlfn.XMATCH('Avance Cuantitativo Productos'!$BF$6:$BF$6,'Avance Cuantitativo Productos'!$BB$6:$BF$6)-2))))),IF('Avance Cuantitativo Productos'!$H46:$H46="Suma",IF((MAX(COLUMN('Avance Cuantitativo Productos'!$AD46:$AG46)*(INDEX(INT(ISNUMBER('Avance Cuantitativo Productos'!$AD46:$AG46)),LARGE((INT(ISNUMBER('Avance Cuantitativo Productos'!$AD46:$AG46))&lt;&gt;0)*(_xlfn.SEQUENCE(,COUNTA('Avance Cuantitativo Productos'!$AD$6:$AG$6))),1))=INT(ISNUMBER('Avance Cuantitativo Productos'!$AD46:$AG46))))-COLUMN('Avance Cuantitativo Productos'!$AD46:$AD46)+1)=1,(OFFSET('Avance Cuantitativo Productos'!$BB46:$BB46,0,_xlfn.XMATCH('Avance Cuantitativo Productos'!$BF$6:$BF$6,'Avance Cuantitativo Productos'!$BB$6:$BF$6,1,1)-1)/4+SUM('Avance Cuantitativo Productos'!$BB46:$BE46)),IF((MAX(COLUMN('Avance Cuantitativo Productos'!$AD46:$AG46)*(INDEX(INT(ISNUMBER('Avance Cuantitativo Productos'!$AD46:$AG46)),LARGE((INT(ISNUMBER('Avance Cuantitativo Productos'!$AD46:$AG46))&lt;&gt;0)*(_xlfn.SEQUENCE(,COUNTA('Avance Cuantitativo Productos'!$AD$6:$AG$6))),1))=INT(ISNUMBER('Avance Cuantitativo Productos'!$AD46:$AG46))))-COLUMN('Avance Cuantitativo Productos'!$AD46:$AD46)+1)=2,(OFFSET('Avance Cuantitativo Productos'!$BB46:$BB46,0,_xlfn.XMATCH('Avance Cuantitativo Productos'!$BF$6:$BF$6,'Avance Cuantitativo Productos'!$BB$6:$BF$6,1,1)-1)/2+SUM('Avance Cuantitativo Productos'!$BB46:$BE46)),IF((MAX(COLUMN('Avance Cuantitativo Productos'!$AD46:$AG46)*(INDEX(INT(ISNUMBER('Avance Cuantitativo Productos'!$AD46:$AG46)),LARGE((INT(ISNUMBER('Avance Cuantitativo Productos'!$AD46:$AG46))&lt;&gt;0)*(_xlfn.SEQUENCE(,COUNTA('Avance Cuantitativo Productos'!$AD$6:$AG$6))),1))=INT(ISNUMBER('Avance Cuantitativo Productos'!$AD46:$AG46))))-COLUMN('Avance Cuantitativo Productos'!$AD46:$AD46)+1)=3,(OFFSET('Avance Cuantitativo Productos'!$BB46:$BB46,0,_xlfn.XMATCH('Avance Cuantitativo Productos'!$BF$6:$BF$6,'Avance Cuantitativo Productos'!$BB$6:$BF$6,1,1)-1)*3/4+SUM('Avance Cuantitativo Productos'!$BB46:$BE46)),IF((MAX(COLUMN('Avance Cuantitativo Productos'!$AD46:$AG46)*(INDEX(INT(ISNUMBER('Avance Cuantitativo Productos'!$AD46:$AG46)),LARGE((INT(ISNUMBER('Avance Cuantitativo Productos'!$AD46:$AG46))&lt;&gt;0)*(_xlfn.SEQUENCE(,COUNTA('Avance Cuantitativo Productos'!$AD$6:$AG$6))),1))=INT(ISNUMBER('Avance Cuantitativo Productos'!$AD46:$AG46))))-COLUMN('Avance Cuantitativo Productos'!$AD46:$AD46)+1)=4,(OFFSET('Avance Cuantitativo Productos'!$BB46:$BB46,0,_xlfn.XMATCH('Avance Cuantitativo Productos'!$BF$6:$BF$6,'Avance Cuantitativo Productos'!$BB$6:$BF$6,1,1)-1)+SUM('Avance Cuantitativo Productos'!$BB46:$BE46)),))))))))))))</f>
        <v/>
      </c>
      <c r="BP46" s="146">
        <f t="array" aca="1" ref="BP46" ca="1">+IF(AND('Avance Cuantitativo Productos'!$BO46:$BO46="",'Avance Cuantitativo Productos'!$BG46:$BG46=""),"",IF(OR(AND(_xlfn.XLOOKUP('Avance Cuantitativo Productos'!$I46:$I46,Listas!$G$2:$G$10,Listas!$I$2:$I$10&lt;1),'Avance Cuantitativo Productos'!$BG46:$BG46=""),'Avance Cuantitativo Productos'!$BG46:$BG46="",COUNTIF('Avance Cuantitativo Productos'!$AH46:$AK46,"="&amp;"")&gt;=4),MAX('Avance Cuantitativo Productos'!$BO46:$BO46,'Avance Cuantitativo Productos'!$BF46:$BF46),IF('Avance Cuantitativo Productos'!$H46:$H46="","Seleccionar Anualización",IF(COUNTIF('Avance Cuantitativo Productos'!$BB46:$BG46,"="&amp;"")=6,"",IF(AND(OR('Avance Cuantitativo Productos'!$H46:$H46="Creciente",'Avance Cuantitativo Productos'!$H46:$H46="Constante",'Avance Cuantitativo Productos'!$H46:$H46="Suma"),'Avance Cuantitativo Productos'!$BG46:$BG46&gt;'Avance Cuantitativo Productos'!$BJ46:$BJ46),"ERROR, las metas de las vigencias no pueden ser mayores a la meta final",IF(AND('Avance Cuantitativo Productos'!$H46:$H46="Decreciente",'Avance Cuantitativo Productos'!$BG46:$BG46&lt;'Avance Cuantitativo Productos'!$BJ46:$BJ46),"ERROR, las metas de las vigencias no pueden ser menores a la meta final",IF(OR('Avance Cuantitativo Productos'!$H46:$H46="Creciente",'Avance Cuantitativo Productos'!$H46:$H46="Constante",'Avance Cuantitativo Productos'!$H46:$H46="Decreciente"),IF((MAX(COLUMN('Avance Cuantitativo Productos'!$AH46:$AK46)*(INDEX('Avance Cuantitativo Productos'!$AH46:$AK46,LARGE(('Avance Cuantitativo Productos'!$AH46:$AK46&lt;&gt;"")*(_xlfn.SEQUENCE(,COUNTA('Avance Cuantitativo Productos'!$AH$6:$AK$6))),1))='Avance Cuantitativo Productos'!$AH46:$AK46))-COLUMN('Avance Cuantitativo Productos'!$AH46:$AH46)+1)=1,(OFFSET('Avance Cuantitativo Productos'!$BB46:$BB46,0,_xlfn.XMATCH('Avance Cuantitativo Productos'!$BG$6:$BG$6,'Avance Cuantitativo Productos'!$BB$6:$BG$6)-1)-(OFFSET('Avance Cuantitativo Productos'!$BB46:$BB46,0,_xlfn.XMATCH('Avance Cuantitativo Productos'!$BG$6:$BG$6,'Avance Cuantitativo Productos'!$BB$6:$BG$6)-2)))/4+OFFSET('Avance Cuantitativo Productos'!$BB46:$BB46,0,_xlfn.XMATCH('Avance Cuantitativo Productos'!$BG$6:$BG$6,'Avance Cuantitativo Productos'!$BB$6:$BG$6)-2),IF((MAX(COLUMN('Avance Cuantitativo Productos'!$AH46:$AK46)*(INDEX('Avance Cuantitativo Productos'!$AH46:$AK46,LARGE(('Avance Cuantitativo Productos'!$AH46:$AK46&lt;&gt;"")*(_xlfn.SEQUENCE(,COUNTA('Avance Cuantitativo Productos'!$AH$6:$AK$6))),1))='Avance Cuantitativo Productos'!$AH46:$AK46))-COLUMN('Avance Cuantitativo Productos'!$AH46:$AH46)+1)=2,(OFFSET('Avance Cuantitativo Productos'!$BB46:$BB46,0,_xlfn.XMATCH('Avance Cuantitativo Productos'!$BG$6:$BG$6,'Avance Cuantitativo Productos'!$BB$6:$BG$6)-1)-OFFSET('Avance Cuantitativo Productos'!$BB46:$BB46,0,_xlfn.XMATCH('Avance Cuantitativo Productos'!$BG$6:$BG$6,'Avance Cuantitativo Productos'!$BB$6:$BG$6)-2))/2+OFFSET('Avance Cuantitativo Productos'!$BB46:$BB46,0,_xlfn.XMATCH('Avance Cuantitativo Productos'!$BG$6:$BG$6,'Avance Cuantitativo Productos'!$BB$6:$BG$6)-2),IF((MAX(COLUMN('Avance Cuantitativo Productos'!$AH46:$AK46)*(INDEX('Avance Cuantitativo Productos'!$AH46:$AK46,LARGE(('Avance Cuantitativo Productos'!$AH46:$AK46&lt;&gt;"")*(_xlfn.SEQUENCE(,COUNTA('Avance Cuantitativo Productos'!$AH$6:$AK$6))),1))='Avance Cuantitativo Productos'!$AH46:$AK46))-COLUMN('Avance Cuantitativo Productos'!$AH46:$AH46)+1)=3,(OFFSET('Avance Cuantitativo Productos'!$BB46:$BB46,0,_xlfn.XMATCH('Avance Cuantitativo Productos'!$BG$6:$BG$6,'Avance Cuantitativo Productos'!$BB$6:$BG$6)-1)-OFFSET('Avance Cuantitativo Productos'!$BB46:$BB46,0,_xlfn.XMATCH('Avance Cuantitativo Productos'!$BG$6:$BG$6,'Avance Cuantitativo Productos'!$BB$6:$BG$6)-2))*3/4+OFFSET('Avance Cuantitativo Productos'!$BB46:$BB46,0,_xlfn.XMATCH('Avance Cuantitativo Productos'!$BG$6:$BG$6,'Avance Cuantitativo Productos'!$BB$6:$BG$6)-2),IF((MAX(COLUMN('Avance Cuantitativo Productos'!$AH46:$AK46)*(INDEX('Avance Cuantitativo Productos'!$AH46:$AK46,LARGE(('Avance Cuantitativo Productos'!$AH46:$AK46&lt;&gt;"")*(_xlfn.SEQUENCE(,COUNTA('Avance Cuantitativo Productos'!$AH$6:$AK$6))),1))='Avance Cuantitativo Productos'!$AH46:$AK46))-COLUMN('Avance Cuantitativo Productos'!$AH46:$AH46)+1)=4,(OFFSET('Avance Cuantitativo Productos'!$BB46:$BB46,0,_xlfn.XMATCH('Avance Cuantitativo Productos'!$BG$6:$BG$6,'Avance Cuantitativo Productos'!$BB$6:$BG$6)-1)-OFFSET('Avance Cuantitativo Productos'!$BB46:$BB46,0,_xlfn.XMATCH('Avance Cuantitativo Productos'!$BG$6:$BG$6,'Avance Cuantitativo Productos'!$BB$6:$BG$6)-2))+OFFSET('Avance Cuantitativo Productos'!$BB46:$BB46,0,_xlfn.XMATCH('Avance Cuantitativo Productos'!$BG$6:$BG$6,'Avance Cuantitativo Productos'!$BB$6:$BG$6)-2))))),IF('Avance Cuantitativo Productos'!$H46:$H46="Suma",IF((MAX(COLUMN('Avance Cuantitativo Productos'!$AH46:$AK46)*(INDEX(INT(ISNUMBER('Avance Cuantitativo Productos'!$AH46:$AK46)),LARGE((INT(ISNUMBER('Avance Cuantitativo Productos'!$AH46:$AK46))&lt;&gt;0)*(_xlfn.SEQUENCE(,COUNTA('Avance Cuantitativo Productos'!$AH$6:$AK$6))),1))=INT(ISNUMBER('Avance Cuantitativo Productos'!$AH46:$AK46))))-COLUMN('Avance Cuantitativo Productos'!$AH46:$AH46)+1)=1,(OFFSET('Avance Cuantitativo Productos'!$BB46:$BB46,0,_xlfn.XMATCH('Avance Cuantitativo Productos'!$BG$6:$BG$6,'Avance Cuantitativo Productos'!$BB$6:$BG$6,1,1)-1)/4+SUM('Avance Cuantitativo Productos'!$BB46:$BF46)),IF((MAX(COLUMN('Avance Cuantitativo Productos'!$AH46:$AK46)*(INDEX(INT(ISNUMBER('Avance Cuantitativo Productos'!$AH46:$AK46)),LARGE((INT(ISNUMBER('Avance Cuantitativo Productos'!$AH46:$AK46))&lt;&gt;0)*(_xlfn.SEQUENCE(,COUNTA('Avance Cuantitativo Productos'!$AH$6:$AK$6))),1))=INT(ISNUMBER('Avance Cuantitativo Productos'!$AH46:$AK46))))-COLUMN('Avance Cuantitativo Productos'!$AH46:$AH46)+1)=2,(OFFSET('Avance Cuantitativo Productos'!$BB46:$BB46,0,_xlfn.XMATCH('Avance Cuantitativo Productos'!$BG$6:$BG$6,'Avance Cuantitativo Productos'!$BB$6:$BG$6,1,1)-1)/2+SUM('Avance Cuantitativo Productos'!$BB46:$BF46)),IF((MAX(COLUMN('Avance Cuantitativo Productos'!$AH46:$AK46)*(INDEX(INT(ISNUMBER('Avance Cuantitativo Productos'!$AH46:$AK46)),LARGE((INT(ISNUMBER('Avance Cuantitativo Productos'!$AH46:$AK46))&lt;&gt;0)*(_xlfn.SEQUENCE(,COUNTA('Avance Cuantitativo Productos'!$AH$6:$AK$6))),1))=INT(ISNUMBER('Avance Cuantitativo Productos'!$AH46:$AK46))))-COLUMN('Avance Cuantitativo Productos'!$AH46:$AH46)+1)=3,(OFFSET('Avance Cuantitativo Productos'!$BB46:$BB46,0,_xlfn.XMATCH('Avance Cuantitativo Productos'!$BG$6:$BG$6,'Avance Cuantitativo Productos'!$BB$6:$BG$6,1,1)-1)*3/4+SUM('Avance Cuantitativo Productos'!$BB46:$BF46)),IF((MAX(COLUMN('Avance Cuantitativo Productos'!$AH46:$AK46)*(INDEX(INT(ISNUMBER('Avance Cuantitativo Productos'!$AH46:$AK46)),LARGE((INT(ISNUMBER('Avance Cuantitativo Productos'!$AH46:$AK46))&lt;&gt;0)*(_xlfn.SEQUENCE(,COUNTA('Avance Cuantitativo Productos'!$AH$6:$AK$6))),1))=INT(ISNUMBER('Avance Cuantitativo Productos'!$AH46:$AK46))))-COLUMN('Avance Cuantitativo Productos'!$AH46:$AH46)+1)=4,(OFFSET('Avance Cuantitativo Productos'!$BB46:$BB46,0,_xlfn.XMATCH('Avance Cuantitativo Productos'!$BG$6:$BG$6,'Avance Cuantitativo Productos'!$BB$6:$BG$6,1,1)-1)+SUM('Avance Cuantitativo Productos'!$BB46:$BF46)),))))))))))))</f>
        <v>6</v>
      </c>
      <c r="BQ46" s="144">
        <f t="array" aca="1" ref="BQ46" ca="1">+IF(AND('Avance Cuantitativo Productos'!$BP46:$BP46="",'Avance Cuantitativo Productos'!$BH46:$BH46=""),"",IF(OR(AND(_xlfn.XLOOKUP('Avance Cuantitativo Productos'!$I46:$I46,Listas!$G$2:$G$10,Listas!$I$2:$I$10&lt;1),'Avance Cuantitativo Productos'!$BH46:$BH46=""),'Avance Cuantitativo Productos'!$BH46:$BH46="",COUNTIF('Avance Cuantitativo Productos'!$AL46:$AO46,"="&amp;"")&gt;=4),MAX('Avance Cuantitativo Productos'!$BP46:$BP46,'Avance Cuantitativo Productos'!$BG46:$BG46),IF('Avance Cuantitativo Productos'!$H46:$H46="","Seleccionar Anualización",IF(COUNTIF('Avance Cuantitativo Productos'!$BB46:$BH46,"="&amp;"")=7,"",IF(AND(OR('Avance Cuantitativo Productos'!$H46:$H46="Creciente",'Avance Cuantitativo Productos'!$H46:$H46="Constante",'Avance Cuantitativo Productos'!$H46:$H46="Suma"),'Avance Cuantitativo Productos'!$BH46:$BH46&gt;'Avance Cuantitativo Productos'!$BJ46:$BJ46),"ERROR, las metas de las vigencias no pueden ser mayores a la meta final",IF(AND('Avance Cuantitativo Productos'!$H46:$H46="Decreciente",'Avance Cuantitativo Productos'!$BH46:$BH46&lt;'Avance Cuantitativo Productos'!$BJ46:$BJ46),"ERROR, las metas de las vigencias no pueden ser menores a la meta final",IF(OR('Avance Cuantitativo Productos'!$H46:$H46="Creciente",'Avance Cuantitativo Productos'!$H46:$H46="Constante",'Avance Cuantitativo Productos'!$H46:$H46="Decreciente"),IF((MAX(COLUMN('Avance Cuantitativo Productos'!$AL46:$AO46)*(INDEX('Avance Cuantitativo Productos'!$AL46:$AO46,LARGE(('Avance Cuantitativo Productos'!$AL46:$AO46&lt;&gt;"")*(_xlfn.SEQUENCE(,COUNTA('Avance Cuantitativo Productos'!$AL$6:$AO$6))),1))='Avance Cuantitativo Productos'!$AL46:$AO46))-COLUMN('Avance Cuantitativo Productos'!$AL46:$AL46)+1)=1,(OFFSET('Avance Cuantitativo Productos'!$BB46:$BB46,0,_xlfn.XMATCH('Avance Cuantitativo Productos'!$BH$6:$BH$6,'Avance Cuantitativo Productos'!$BB$6:$BH$6)-1)-(OFFSET('Avance Cuantitativo Productos'!$BB46:$BB46,0,_xlfn.XMATCH('Avance Cuantitativo Productos'!$BH$6:$BH$6,'Avance Cuantitativo Productos'!$BB$6:$BH$6)-2)))/4+OFFSET('Avance Cuantitativo Productos'!$BB46:$BB46,0,_xlfn.XMATCH('Avance Cuantitativo Productos'!$BH$6:$BH$6,'Avance Cuantitativo Productos'!$BB$6:$BH$6)-2),IF((MAX(COLUMN('Avance Cuantitativo Productos'!$AL46:$AO46)*(INDEX('Avance Cuantitativo Productos'!$AL46:$AO46,LARGE(('Avance Cuantitativo Productos'!$AL46:$AO46&lt;&gt;"")*(_xlfn.SEQUENCE(,COUNTA('Avance Cuantitativo Productos'!$AL$6:$AO$6))),1))='Avance Cuantitativo Productos'!$AL46:$AO46))-COLUMN('Avance Cuantitativo Productos'!$AL46:$AL46)+1)=2,(OFFSET('Avance Cuantitativo Productos'!$BB46:$BB46,0,_xlfn.XMATCH('Avance Cuantitativo Productos'!$BH$6:$BH$6,'Avance Cuantitativo Productos'!$BB$6:$BH$6)-1)-OFFSET('Avance Cuantitativo Productos'!$BB46:$BB46,0,_xlfn.XMATCH('Avance Cuantitativo Productos'!$BH$6:$BH$6,'Avance Cuantitativo Productos'!$BB$6:$BH$6)-2))/2+OFFSET('Avance Cuantitativo Productos'!$BB46:$BB46,0,_xlfn.XMATCH('Avance Cuantitativo Productos'!$BH$6:$BH$6,'Avance Cuantitativo Productos'!$BB$6:$BH$6)-2),IF((MAX(COLUMN('Avance Cuantitativo Productos'!$AL46:$AO46)*(INDEX('Avance Cuantitativo Productos'!$AL46:$AO46,LARGE(('Avance Cuantitativo Productos'!$AL46:$AO46&lt;&gt;"")*(_xlfn.SEQUENCE(,COUNTA('Avance Cuantitativo Productos'!$AL$6:$AO$6))),1))='Avance Cuantitativo Productos'!$AL46:$AO46))-COLUMN('Avance Cuantitativo Productos'!$AL46:$AL46)+1)=3,(OFFSET('Avance Cuantitativo Productos'!$BB46:$BB46,0,_xlfn.XMATCH('Avance Cuantitativo Productos'!$BH$6:$BH$6,'Avance Cuantitativo Productos'!$BB$6:$BH$6)-1)-OFFSET('Avance Cuantitativo Productos'!$BB46:$BB46,0,_xlfn.XMATCH('Avance Cuantitativo Productos'!$BH$6:$BH$6,'Avance Cuantitativo Productos'!$BB$6:$BH$6)-2))*0.75+OFFSET('Avance Cuantitativo Productos'!$BB46:$BB46,0,_xlfn.XMATCH('Avance Cuantitativo Productos'!$BH$6:$BH$6,'Avance Cuantitativo Productos'!$BB$6:$BH$6)-2),IF((MAX(COLUMN('Avance Cuantitativo Productos'!$AL46:$AO46)*(INDEX('Avance Cuantitativo Productos'!$AL46:$AO46,LARGE(('Avance Cuantitativo Productos'!$AL46:$AO46&lt;&gt;"")*(_xlfn.SEQUENCE(,COUNTA('Avance Cuantitativo Productos'!$AL$6:$AO$6))),1))='Avance Cuantitativo Productos'!$AL46:$AO46))-COLUMN('Avance Cuantitativo Productos'!$AL46:$AL46)+1)=4,(OFFSET('Avance Cuantitativo Productos'!$BB46:$BB46,0,_xlfn.XMATCH('Avance Cuantitativo Productos'!$BH$6:$BH$6,'Avance Cuantitativo Productos'!$BB$6:$BH$6)-1)-OFFSET('Avance Cuantitativo Productos'!$BB46:$BB46,0,_xlfn.XMATCH('Avance Cuantitativo Productos'!$BH$6:$BH$6,'Avance Cuantitativo Productos'!$BB$6:$BH$6)-2))+OFFSET('Avance Cuantitativo Productos'!$BB46:$BB46,0,_xlfn.XMATCH('Avance Cuantitativo Productos'!$BH$6:$BH$6,'Avance Cuantitativo Productos'!$BB$6:$BH$6)-2))))),IF('Avance Cuantitativo Productos'!$H46:$H46="Suma",IF((MAX(COLUMN('Avance Cuantitativo Productos'!$AL46:$AO46)*(INDEX(INT(ISNUMBER('Avance Cuantitativo Productos'!$AL46:$AO46)),LARGE((INT(ISNUMBER('Avance Cuantitativo Productos'!$AL46:$AO46))&lt;&gt;0)*(_xlfn.SEQUENCE(,COUNTA('Avance Cuantitativo Productos'!$AL$6:$AO$6))),1))=INT(ISNUMBER('Avance Cuantitativo Productos'!$AL46:$AO46))))-COLUMN('Avance Cuantitativo Productos'!$AL46:$AL46)+1)=1,(OFFSET('Avance Cuantitativo Productos'!$BB46:$BB46,0,_xlfn.XMATCH('Avance Cuantitativo Productos'!$BH$6:$BH$6,'Avance Cuantitativo Productos'!$BB$6:$BH$6,1,1)-1)/4+SUM('Avance Cuantitativo Productos'!$BB46:$BG46)),IF((MAX(COLUMN('Avance Cuantitativo Productos'!$AL46:$AO46)*(INDEX(INT(ISNUMBER('Avance Cuantitativo Productos'!$AL46:$AO46)),LARGE((INT(ISNUMBER('Avance Cuantitativo Productos'!$AL46:$AO46))&lt;&gt;0)*(_xlfn.SEQUENCE(,COUNTA('Avance Cuantitativo Productos'!$AL$6:$AO$6))),1))=INT(ISNUMBER('Avance Cuantitativo Productos'!$AL46:$AO46))))-COLUMN('Avance Cuantitativo Productos'!$AL46:$AL46)+1)=2,(OFFSET('Avance Cuantitativo Productos'!$BB46:$BB46,0,_xlfn.XMATCH('Avance Cuantitativo Productos'!$BH$6:$BH$6,'Avance Cuantitativo Productos'!$BB$6:$BH$6,1,1)-1)/2+SUM('Avance Cuantitativo Productos'!$BB46:$BG46)),IF((MAX(COLUMN('Avance Cuantitativo Productos'!$AL46:$AO46)*(INDEX(INT(ISNUMBER('Avance Cuantitativo Productos'!$AL46:$AO46)),LARGE((INT(ISNUMBER('Avance Cuantitativo Productos'!$AL46:$AO46))&lt;&gt;0)*(_xlfn.SEQUENCE(,COUNTA('Avance Cuantitativo Productos'!$AL$6:$AO$6))),1))=INT(ISNUMBER('Avance Cuantitativo Productos'!$AL46:$AO46))))-COLUMN('Avance Cuantitativo Productos'!$AL46:$AL46)+1)=3,(OFFSET('Avance Cuantitativo Productos'!$BB46:$BB46,0,_xlfn.XMATCH('Avance Cuantitativo Productos'!$BH$6:$BH$6,'Avance Cuantitativo Productos'!$BB$6:$BH$6,1,1)-1)*0.75+SUM('Avance Cuantitativo Productos'!$BB46:$BG46)),IF((MAX(COLUMN('Avance Cuantitativo Productos'!$AL46:$AO46)*(INDEX(INT(ISNUMBER('Avance Cuantitativo Productos'!$AL46:$AO46)),LARGE((INT(ISNUMBER('Avance Cuantitativo Productos'!$AL46:$AO46))&lt;&gt;0)*(_xlfn.SEQUENCE(,COUNTA('Avance Cuantitativo Productos'!$AL$6:$AO$6))),1))=INT(ISNUMBER('Avance Cuantitativo Productos'!$AL46:$AO46))))-COLUMN('Avance Cuantitativo Productos'!$AL46:$AL46)+1)=4,(OFFSET('Avance Cuantitativo Productos'!$BB46:$BB46,0,_xlfn.XMATCH('Avance Cuantitativo Productos'!$BH$6:$BH$6,'Avance Cuantitativo Productos'!$BB$6:$BH$6,1,1)-1)+SUM('Avance Cuantitativo Productos'!$BB46:$BG46)),))))))))))))</f>
        <v>12</v>
      </c>
      <c r="BR46" s="144">
        <f t="array" aca="1" ref="BR46" ca="1">+IF(AND('Avance Cuantitativo Productos'!$BQ46:$BQ46="",'Avance Cuantitativo Productos'!$BI46:$BI46=""),"",IF(OR(AND(_xlfn.XLOOKUP('Avance Cuantitativo Productos'!$I46:$I46,Listas!$G$2:$G$10,Listas!$I$2:$I$10&lt;1),'Avance Cuantitativo Productos'!$BI46:$BI46=""),'Avance Cuantitativo Productos'!$BI46:$BI46="",COUNTIF('Avance Cuantitativo Productos'!$AP46:$AS46,"="&amp;"")&gt;=4),MAX('Avance Cuantitativo Productos'!$BQ46:$BQ46,'Avance Cuantitativo Productos'!$BH46:$BH46),IF('Avance Cuantitativo Productos'!$H46:$H46="","Seleccionar Anualización",IF(COUNTIF('Avance Cuantitativo Productos'!$BB46:$BI46,"="&amp;"")=8,"",IF(AND(OR('Avance Cuantitativo Productos'!$H46:$H46="Creciente",'Avance Cuantitativo Productos'!$H46:$H46="Constante",'Avance Cuantitativo Productos'!$H46:$H46="Suma"),'Avance Cuantitativo Productos'!$BI46:$BI46&gt;'Avance Cuantitativo Productos'!$BJ46:$BJ46),"ERROR, las metas de las vigencias no pueden ser mayores a la meta final",IF(AND('Avance Cuantitativo Productos'!$H46:$H46="Decreciente",'Avance Cuantitativo Productos'!$BI46:$BI46&lt;'Avance Cuantitativo Productos'!$BJ46:$BJ46),"ERROR, las metas de las vigencias no pueden ser menores a la meta final",IF(OR('Avance Cuantitativo Productos'!$H46:$H46="Creciente",'Avance Cuantitativo Productos'!$H46:$H46="Constante",'Avance Cuantitativo Productos'!$H46:$H46="Decreciente"),IF((MAX(COLUMN('Avance Cuantitativo Productos'!$AP46:$AS46)*(INDEX('Avance Cuantitativo Productos'!$AP46:$AS46,LARGE(('Avance Cuantitativo Productos'!$AP46:$AS46&lt;&gt;"")*(_xlfn.SEQUENCE(,COUNTA('Avance Cuantitativo Productos'!$AP$6:$AS$6))),1))='Avance Cuantitativo Productos'!$AP46:$AS46))-COLUMN('Avance Cuantitativo Productos'!$AP46:$AP46)+1)=1,(OFFSET('Avance Cuantitativo Productos'!$BB46:$BB46,0,_xlfn.XMATCH('Avance Cuantitativo Productos'!$BI$6:$BI$6,'Avance Cuantitativo Productos'!$BB$6:$BI$6)-1)-(OFFSET('Avance Cuantitativo Productos'!$BB46:$BB46,0,_xlfn.XMATCH('Avance Cuantitativo Productos'!$BI$6:$BI$6,'Avance Cuantitativo Productos'!$BB$6:$BI$6)-2)))/4+OFFSET('Avance Cuantitativo Productos'!$BB46:$BB46,0,_xlfn.XMATCH('Avance Cuantitativo Productos'!$BI$6:$BI$6,'Avance Cuantitativo Productos'!$BB$6:$BI$6)-2),IF((MAX(COLUMN('Avance Cuantitativo Productos'!$AP46:$AS46)*(INDEX('Avance Cuantitativo Productos'!$AP46:$AS46,LARGE(('Avance Cuantitativo Productos'!$AP46:$AS46&lt;&gt;"")*(_xlfn.SEQUENCE(,COUNTA('Avance Cuantitativo Productos'!$AP$6:$AS$6))),1))='Avance Cuantitativo Productos'!$AP46:$AS46))-COLUMN('Avance Cuantitativo Productos'!$AP46:$AP46)+1)=2,(OFFSET('Avance Cuantitativo Productos'!$BB46:$BB46,0,_xlfn.XMATCH('Avance Cuantitativo Productos'!$BI$6:$BI$6,'Avance Cuantitativo Productos'!$BB$6:$BI$6)-1)-OFFSET('Avance Cuantitativo Productos'!$BB46:$BB46,0,_xlfn.XMATCH('Avance Cuantitativo Productos'!$BI$6:$BI$6,'Avance Cuantitativo Productos'!$BB$6:$BI$6)-2))/2+OFFSET('Avance Cuantitativo Productos'!$BB46:$BB46,0,_xlfn.XMATCH('Avance Cuantitativo Productos'!$BI$6:$BI$6,'Avance Cuantitativo Productos'!$BB$6:$BI$6)-2),IF((MAX(COLUMN('Avance Cuantitativo Productos'!$AP46:$AS46)*(INDEX('Avance Cuantitativo Productos'!$AP46:$AS46,LARGE(('Avance Cuantitativo Productos'!$AP46:$AS46&lt;&gt;"")*(_xlfn.SEQUENCE(,COUNTA('Avance Cuantitativo Productos'!$AP$6:$AS$6))),1))='Avance Cuantitativo Productos'!$AP46:$AS46))-COLUMN('Avance Cuantitativo Productos'!$AP46:$AP46)+1)=3,(OFFSET('Avance Cuantitativo Productos'!$BB46:$BB46,0,_xlfn.XMATCH('Avance Cuantitativo Productos'!$BI$6:$BI$6,'Avance Cuantitativo Productos'!$BB$6:$BI$6)-1)-OFFSET('Avance Cuantitativo Productos'!$BB46:$BB46,0,_xlfn.XMATCH('Avance Cuantitativo Productos'!$BI$6:$BI$6,'Avance Cuantitativo Productos'!$BB$6:$BI$6)-2))*0.75+OFFSET('Avance Cuantitativo Productos'!$BB46:$BB46,0,_xlfn.XMATCH('Avance Cuantitativo Productos'!$BI$6:$BI$6,'Avance Cuantitativo Productos'!$BB$6:$BI$6)-2),IF((MAX(COLUMN('Avance Cuantitativo Productos'!$AP46:$AS46)*(INDEX('Avance Cuantitativo Productos'!$AP46:$AS46,LARGE(('Avance Cuantitativo Productos'!$AP46:$AS46&lt;&gt;"")*(_xlfn.SEQUENCE(,COUNTA('Avance Cuantitativo Productos'!$AP$6:$AS$6))),1))='Avance Cuantitativo Productos'!$AP46:$AS46))-COLUMN('Avance Cuantitativo Productos'!$AP46:$AP46)+1)=4,(OFFSET('Avance Cuantitativo Productos'!$BB46:$BB46,0,_xlfn.XMATCH('Avance Cuantitativo Productos'!$BI$6:$BI$6,'Avance Cuantitativo Productos'!$BB$6:$BI$6)-1)-OFFSET('Avance Cuantitativo Productos'!$BB46:$BB46,0,_xlfn.XMATCH('Avance Cuantitativo Productos'!$BI$6:$BI$6,'Avance Cuantitativo Productos'!$BB$6:$BI$6)-2))+OFFSET('Avance Cuantitativo Productos'!$BB46:$BB46,0,_xlfn.XMATCH('Avance Cuantitativo Productos'!$BI$6:$BI$6,'Avance Cuantitativo Productos'!$BB$6:$BI$6)-2))))),IF('Avance Cuantitativo Productos'!$H46:$H46="Suma",IF((MAX(COLUMN('Avance Cuantitativo Productos'!$AP46:$AS46)*(INDEX(INT(ISNUMBER('Avance Cuantitativo Productos'!$AP46:$AS46)),LARGE((INT(ISNUMBER('Avance Cuantitativo Productos'!$AP46:$AS46))&lt;&gt;0)*(_xlfn.SEQUENCE(,COUNTA('Avance Cuantitativo Productos'!$AP$6:$AS$6))),1))=INT(ISNUMBER('Avance Cuantitativo Productos'!$AP46:$AS46))))-COLUMN('Avance Cuantitativo Productos'!$AP46:$AP46)+1)=1,(OFFSET('Avance Cuantitativo Productos'!$BB46:$BB46,0,_xlfn.XMATCH('Avance Cuantitativo Productos'!$BI$6:$BI$6,'Avance Cuantitativo Productos'!$BB$6:$BI$6,1,1)-1)/4+SUM('Avance Cuantitativo Productos'!$BB46:$BH46)),IF((MAX(COLUMN('Avance Cuantitativo Productos'!$AP46:$AS46)*(INDEX(INT(ISNUMBER('Avance Cuantitativo Productos'!$AP46:$AS46)),LARGE((INT(ISNUMBER('Avance Cuantitativo Productos'!$AP46:$AS46))&lt;&gt;0)*(_xlfn.SEQUENCE(,COUNTA('Avance Cuantitativo Productos'!$AP$6:$AS$6))),1))=INT(ISNUMBER('Avance Cuantitativo Productos'!$AP46:$AS46))))-COLUMN('Avance Cuantitativo Productos'!$AP46:$AP46)+1)=2,(OFFSET('Avance Cuantitativo Productos'!$BB46:$BB46,0,_xlfn.XMATCH('Avance Cuantitativo Productos'!$BI$6:$BI$6,'Avance Cuantitativo Productos'!$BB$6:$BI$6,1,1)-1)/2+SUM('Avance Cuantitativo Productos'!$BB46:$BH46)),IF((MAX(COLUMN('Avance Cuantitativo Productos'!$AP46:$AS46)*(INDEX(INT(ISNUMBER('Avance Cuantitativo Productos'!$AP46:$AS46)),LARGE((INT(ISNUMBER('Avance Cuantitativo Productos'!$AP46:$AS46))&lt;&gt;0)*(_xlfn.SEQUENCE(,COUNTA('Avance Cuantitativo Productos'!$AP$6:$AS$6))),1))=INT(ISNUMBER('Avance Cuantitativo Productos'!$AP46:$AS46))))-COLUMN('Avance Cuantitativo Productos'!$AP46:$AP46)+1)=3,(OFFSET('Avance Cuantitativo Productos'!$BB46:$BB46,0,_xlfn.XMATCH('Avance Cuantitativo Productos'!$BI$6:$BI$6,'Avance Cuantitativo Productos'!$BB$6:$BI$6,1,1)-1)*0.75+SUM('Avance Cuantitativo Productos'!$BB46:$BH46)),IF((MAX(COLUMN('Avance Cuantitativo Productos'!$AP46:$AS46)*(INDEX(INT(ISNUMBER('Avance Cuantitativo Productos'!$AP46:$AS46)),LARGE((INT(ISNUMBER('Avance Cuantitativo Productos'!$AP46:$AS46))&lt;&gt;0)*(_xlfn.SEQUENCE(,COUNTA('Avance Cuantitativo Productos'!$AP$6:$AS$6))),1))=INT(ISNUMBER('Avance Cuantitativo Productos'!$AP46:$AS46))))-COLUMN('Avance Cuantitativo Productos'!$AP46:$AP46)+1)=4,(OFFSET('Avance Cuantitativo Productos'!$BB46:$BB46,0,_xlfn.XMATCH('Avance Cuantitativo Productos'!$BI$6:$BI$6,'Avance Cuantitativo Productos'!$BB$6:$BI$6,1,1)-1)+SUM('Avance Cuantitativo Productos'!$BB46:$BH46)),))))))))))))</f>
        <v>15</v>
      </c>
      <c r="BS46" s="20" t="str">
        <f t="array" aca="1" ref="BS46" ca="1">IF(OR('Avance Cuantitativo Productos'!$BB46:$BB46=0,'Avance Cuantitativo Productos'!$AT46:$AT46="",SUMPRODUCT(--('Avance Cuantitativo Productos'!$N46:$Q46&lt;&gt;""))=0),"",IF('Avance Cuantitativo Productos'!$H46:$H46="Creciente",('Avance Cuantitativo Productos'!$AT46:$AT46-Anualiza_LB('Avance Cuantitativo Productos'!$BS$6:$BS$6,'Avance Cuantitativo Productos'!$M46:$M46,'Avance Cuantitativo Productos'!$G46:$G46,'Avance Cuantitativo Productos'!$L46:$L46))/('Avance Cuantitativo Productos'!$BK46:$BK46-Anualiza_LB('Avance Cuantitativo Productos'!$BS$6:$BS$6,'Avance Cuantitativo Productos'!$M46:$M46,'Avance Cuantitativo Productos'!$G46:$G46,'Avance Cuantitativo Productos'!$L46:$L46)),IF('Avance Cuantitativo Productos'!$H46:$H46="Constante",('Avance Cuantitativo Productos'!$AT46:$AT46/'Avance Cuantitativo Productos'!$BK46:$BK46),IF('Avance Cuantitativo Productos'!$H46:$H46="Suma",_xlfn.NUMBERVALUE('Avance Cuantitativo Productos'!$AT46:$AT46)/_xlfn.NUMBERVALUE('Avance Cuantitativo Productos'!$BK46:$BK46),IF('Avance Cuantitativo Productos'!$H46:$H46="Decreciente",('Avance Cuantitativo Productos'!$BS$6:$BS$6-Anualiza_LB('Avance Cuantitativo Productos'!$BB$6:$BB$6,'Avance Cuantitativo Productos'!$M46:$M46,'Avance Cuantitativo Productos'!$G46:$G46,'Avance Cuantitativo Productos'!$L46:$L46))/('Avance Cuantitativo Productos'!$BK46:$BK46-Anualiza_LB('Avance Cuantitativo Productos'!$BS$6:$BS$6,'Avance Cuantitativo Productos'!$M46:$M46,'Avance Cuantitativo Productos'!$G46:$G46,'Avance Cuantitativo Productos'!$L46:$L46)),"Seleccionar Anualización")))))</f>
        <v/>
      </c>
      <c r="BT46" s="21" t="str">
        <f t="array" aca="1" ref="BT46" ca="1">IF(OR('Avance Cuantitativo Productos'!$BC46:$BC46=0,'Avance Cuantitativo Productos'!$AU46:$AU46="",SUMPRODUCT(--('Avance Cuantitativo Productos'!$R46:$U46&lt;&gt;""))=0),"",IF('Avance Cuantitativo Productos'!$H46:$H46="Creciente",('Avance Cuantitativo Productos'!$AU46:$AU46-Anualiza_LB('Avance Cuantitativo Productos'!$BT$6:$BT$6,'Avance Cuantitativo Productos'!$M46:$M46,'Avance Cuantitativo Productos'!$G46:$G46,'Avance Cuantitativo Productos'!$L46:$L46))/('Avance Cuantitativo Productos'!$BL46:$BL46-Anualiza_LB('Avance Cuantitativo Productos'!$BT$6:$BT$6,'Avance Cuantitativo Productos'!$M46:$M46,'Avance Cuantitativo Productos'!$G46:$G46,'Avance Cuantitativo Productos'!$L46:$L46)),IF('Avance Cuantitativo Productos'!$H46:$H46="Constante",('Avance Cuantitativo Productos'!$AU46:$AU46/'Avance Cuantitativo Productos'!$BL46:$BL46),IF('Avance Cuantitativo Productos'!$H46:$H46="Suma",(_xlfn.NUMBERVALUE('Avance Cuantitativo Productos'!$AU46:$AU46)-_xlfn.NUMBERVALUE('Avance Cuantitativo Productos'!$AT46:$AT46))/(_xlfn.NUMBERVALUE('Avance Cuantitativo Productos'!$BL46:$BL46)-_xlfn.NUMBERVALUE('Avance Cuantitativo Productos'!$BK46:$BK46)),IF('Avance Cuantitativo Productos'!$H46:$H46="Decreciente",('Avance Cuantitativo Productos'!$AU46:$AU46-Anualiza_LB('Avance Cuantitativo Productos'!$BT$6:$BT$6,'Avance Cuantitativo Productos'!$M46:$M46,'Avance Cuantitativo Productos'!$G46:$G46,'Avance Cuantitativo Productos'!$L46:$L46))/('Avance Cuantitativo Productos'!$BL46:$BL46-Anualiza_LB('Avance Cuantitativo Productos'!$BT$6:$BT$6,'Avance Cuantitativo Productos'!$M46:$M46,'Avance Cuantitativo Productos'!$G46:$G46,'Avance Cuantitativo Productos'!$L46:$L46)),"Seleccionar Anualización")))))</f>
        <v/>
      </c>
      <c r="BU46" s="21" t="str">
        <f t="array" aca="1" ref="BU46" ca="1">+IF(OR('Avance Cuantitativo Productos'!$BD46:$BD46=0,'Avance Cuantitativo Productos'!$AV46:$AV46="",SUMPRODUCT(--('Avance Cuantitativo Productos'!$V46:$Y46&lt;&gt;""))=0),"",IF('Avance Cuantitativo Productos'!$H46:$H46="Creciente",('Avance Cuantitativo Productos'!$AV46:$AV46-Anualiza_LB('Avance Cuantitativo Productos'!$BU$6:$BU$6,'Avance Cuantitativo Productos'!$M46:$M46,'Avance Cuantitativo Productos'!$G46:$G46,'Avance Cuantitativo Productos'!$L46:$L46))/('Avance Cuantitativo Productos'!$BM46:$BM46-Anualiza_LB('Avance Cuantitativo Productos'!$BU$6:$BU$6,'Avance Cuantitativo Productos'!$M46:$M46,'Avance Cuantitativo Productos'!$G46:$G46,'Avance Cuantitativo Productos'!$L46:$L46)),IF('Avance Cuantitativo Productos'!$H46:$H46="Constante",('Avance Cuantitativo Productos'!$AV46:$AV46/'Avance Cuantitativo Productos'!$BM46:$BM46),IF('Avance Cuantitativo Productos'!$H46:$H46="Suma",(_xlfn.NUMBERVALUE('Avance Cuantitativo Productos'!$AV46:$AV46)-_xlfn.NUMBERVALUE('Avance Cuantitativo Productos'!$AU46:$AU46))/(_xlfn.NUMBERVALUE('Avance Cuantitativo Productos'!$BM46:$BM46)-_xlfn.NUMBERVALUE('Avance Cuantitativo Productos'!$BL46:$BL46)),IF('Avance Cuantitativo Productos'!$H46:$H46="Decreciente",('Avance Cuantitativo Productos'!$AV46:$AV46-Anualiza_LB('Avance Cuantitativo Productos'!$BU$6:$BU$6,'Avance Cuantitativo Productos'!$M46:$M46,'Avance Cuantitativo Productos'!$G46:$G46,'Avance Cuantitativo Productos'!$L46:$L46))/('Avance Cuantitativo Productos'!$BM46:$BM46-Anualiza_LB('Avance Cuantitativo Productos'!$BU$6:$BU$6,'Avance Cuantitativo Productos'!$M46:$M46,'Avance Cuantitativo Productos'!$G46:$G46,'Avance Cuantitativo Productos'!$L46:$L46)),"Seleccionar Anualización")))))</f>
        <v/>
      </c>
      <c r="BV46" s="21" t="str">
        <f t="array" aca="1" ref="BV46" ca="1">+IF(OR('Avance Cuantitativo Productos'!$BE46:$BE46=0,'Avance Cuantitativo Productos'!$AW46:$AW46="",,SUMPRODUCT(--('Avance Cuantitativo Productos'!$Z46:$AC46&lt;&gt;""))=0),"",IF('Avance Cuantitativo Productos'!$H46:$H46="Creciente",('Avance Cuantitativo Productos'!$AW46:$AW46-Anualiza_LB('Avance Cuantitativo Productos'!$BV$6:$BV$6,'Avance Cuantitativo Productos'!$M46:$M46,'Avance Cuantitativo Productos'!$G46:$G46,'Avance Cuantitativo Productos'!$L46:$L46))/('Avance Cuantitativo Productos'!$BN46:$BN46-Anualiza_LB('Avance Cuantitativo Productos'!$BV$6:$BV$6,'Avance Cuantitativo Productos'!$M46:$M46,'Avance Cuantitativo Productos'!$G46:$G46,'Avance Cuantitativo Productos'!$L46:$L46)),IF('Avance Cuantitativo Productos'!$H46:$H46="Constante",('Avance Cuantitativo Productos'!$AW46:$AW46/'Avance Cuantitativo Productos'!$BN46:$BN46),IF('Avance Cuantitativo Productos'!$H46:$H46="Suma",(_xlfn.NUMBERVALUE('Avance Cuantitativo Productos'!$AW46:$AW46)-_xlfn.NUMBERVALUE('Avance Cuantitativo Productos'!$AV46:$AV46))/(_xlfn.NUMBERVALUE('Avance Cuantitativo Productos'!$BN46:$BN46)-_xlfn.NUMBERVALUE('Avance Cuantitativo Productos'!$BM46:$BM46)),IF('Avance Cuantitativo Productos'!$H46:$H46="Decreciente",('Avance Cuantitativo Productos'!$AW46:$AW46-Anualiza_LB('Avance Cuantitativo Productos'!$BV$6:$BV$6,'Avance Cuantitativo Productos'!$M46:$M46,'Avance Cuantitativo Productos'!$G46:$G46,'Avance Cuantitativo Productos'!$L46:$L46))/('Avance Cuantitativo Productos'!$BN46:$BN46-Anualiza_LB('Avance Cuantitativo Productos'!$BV$6:$BV$6,'Avance Cuantitativo Productos'!$M46:$M46,'Avance Cuantitativo Productos'!$G46:$G46,'Avance Cuantitativo Productos'!$L46:$L46)),"Seleccionar Anualización")))))</f>
        <v/>
      </c>
      <c r="BW46" s="21" t="str">
        <f t="array" aca="1" ref="BW46" ca="1">+IF(OR('Avance Cuantitativo Productos'!$BF46:$BF46=0,'Avance Cuantitativo Productos'!$AX46:$AX46="",SUMPRODUCT(--('Avance Cuantitativo Productos'!$AD46:$AG46&lt;&gt;""))=0),"",IF('Avance Cuantitativo Productos'!$H46:$H46="Creciente",('Avance Cuantitativo Productos'!$AX46:$AX46-Anualiza_LB('Avance Cuantitativo Productos'!$BW$6:$BW$6,'Avance Cuantitativo Productos'!$M46:$M46,'Avance Cuantitativo Productos'!$G46:$G46,'Avance Cuantitativo Productos'!$L46:$L46))/('Avance Cuantitativo Productos'!$BO46:$BO46-Anualiza_LB('Avance Cuantitativo Productos'!$BW$6:$BW$6,'Avance Cuantitativo Productos'!$M46:$M46,'Avance Cuantitativo Productos'!$G46:$G46,'Avance Cuantitativo Productos'!$L46:$L46)),IF('Avance Cuantitativo Productos'!$H46:$H46="Constante",('Avance Cuantitativo Productos'!$AX46:$AX46/'Avance Cuantitativo Productos'!$BO46:$BO46),IF('Avance Cuantitativo Productos'!$H46:$H46="Suma",(_xlfn.NUMBERVALUE('Avance Cuantitativo Productos'!$AX46:$AX46)-_xlfn.NUMBERVALUE('Avance Cuantitativo Productos'!$AW46:$AW46))/(_xlfn.NUMBERVALUE('Avance Cuantitativo Productos'!$BO46:$BO46)-_xlfn.NUMBERVALUE('Avance Cuantitativo Productos'!$BN46:$BN46)),IF('Avance Cuantitativo Productos'!$H46:$H46="Decreciente",('Avance Cuantitativo Productos'!$AX46:$AX46-Anualiza_LB('Avance Cuantitativo Productos'!$BW$6:$BW$6,'Avance Cuantitativo Productos'!$M46:$M46,'Avance Cuantitativo Productos'!$G46:$G46,'Avance Cuantitativo Productos'!$L46:$L46))/('Avance Cuantitativo Productos'!$BO46:$BO46-Anualiza_LB('Avance Cuantitativo Productos'!$BW$6:$BW$6,'Avance Cuantitativo Productos'!$M46:$M46,'Avance Cuantitativo Productos'!$G46:$G46,'Avance Cuantitativo Productos'!$L46:$L46)),"Seleccionar Anualización")))))</f>
        <v/>
      </c>
      <c r="BX46" s="21">
        <f t="array" aca="1" ref="BX46" ca="1">+ IF(OR('Avance Cuantitativo Productos'!$BG46:$BG46=0,'Avance Cuantitativo Productos'!$AY46:$AY46="",SUMPRODUCT(--('Avance Cuantitativo Productos'!$AH46:$AK46&lt;&gt;""))=0),"",IF('Avance Cuantitativo Productos'!$H46:$H46="Creciente",('Avance Cuantitativo Productos'!$AY46:$AY46-Anualiza_LB('Avance Cuantitativo Productos'!$BX$6:$BX$6,'Avance Cuantitativo Productos'!$M46:$M46,'Avance Cuantitativo Productos'!$G46:$G46,'Avance Cuantitativo Productos'!$L46:$L46))/('Avance Cuantitativo Productos'!$BP46:$BP46-Anualiza_LB('Avance Cuantitativo Productos'!$BX$6:$BX$6,'Avance Cuantitativo Productos'!$M46:$M46,'Avance Cuantitativo Productos'!$G46:$G46,'Avance Cuantitativo Productos'!$L46:$L46)),IF('Avance Cuantitativo Productos'!$H46:$H46="Constante",('Avance Cuantitativo Productos'!$AY46:$AY46/'Avance Cuantitativo Productos'!$BP46:$BP46),IF('Avance Cuantitativo Productos'!$H46:$H46="Suma",(_xlfn.NUMBERVALUE('Avance Cuantitativo Productos'!$AY46:$AY46)-_xlfn.NUMBERVALUE('Avance Cuantitativo Productos'!$AX46:$AX46))/(_xlfn.NUMBERVALUE('Avance Cuantitativo Productos'!$BP46:$BP46)-_xlfn.NUMBERVALUE('Avance Cuantitativo Productos'!$BO46:$BO46)),IF('Avance Cuantitativo Productos'!$H46:$H46="Decreciente",('Avance Cuantitativo Productos'!$AY46:$AY46-Anualiza_LB('Avance Cuantitativo Productos'!$BX$6:$BX$6,'Avance Cuantitativo Productos'!$M46:$M46,'Avance Cuantitativo Productos'!$G46:$G46,'Avance Cuantitativo Productos'!$L46:$L46))/('Avance Cuantitativo Productos'!$BP46:$BP46-Anualiza_LB('Avance Cuantitativo Productos'!$BX$6:$BX$6,'Avance Cuantitativo Productos'!$M46:$M46,'Avance Cuantitativo Productos'!$G46:$G46,'Avance Cuantitativo Productos'!$L46:$L46)),"Seleccionar Anualización")))))</f>
        <v>2.5</v>
      </c>
      <c r="BY46" s="21">
        <f t="array" aca="1" ref="BY46" ca="1">+ IF(OR('Avance Cuantitativo Productos'!$BH46:$BH46=0,'Avance Cuantitativo Productos'!$AZ46:$AZ46="",SUMPRODUCT(--('Avance Cuantitativo Productos'!$AL46:$AO46&lt;&gt;""))=0),"",IF('Avance Cuantitativo Productos'!$H46:$H46="Creciente",('Avance Cuantitativo Productos'!$AZ46:$AZ46-Anualiza_LB('Avance Cuantitativo Productos'!$BY$6:$BY$6,'Avance Cuantitativo Productos'!$M46:$M46,'Avance Cuantitativo Productos'!$G46:$G46,'Avance Cuantitativo Productos'!$L46:$L46))/('Avance Cuantitativo Productos'!$BQ46:$BQ46-Anualiza_LB('Avance Cuantitativo Productos'!$BY$6:$BY$6,'Avance Cuantitativo Productos'!$M46:$M46,'Avance Cuantitativo Productos'!$G46:$G46,'Avance Cuantitativo Productos'!$L46:$L46)),IF('Avance Cuantitativo Productos'!$H46:$H46="Constante",('Avance Cuantitativo Productos'!$AZ46:$AZ46/'Avance Cuantitativo Productos'!$BQ46:$BQ46),IF('Avance Cuantitativo Productos'!$H46:$H46="Suma",(_xlfn.NUMBERVALUE('Avance Cuantitativo Productos'!$AZ46:$AZ46)-_xlfn.NUMBERVALUE('Avance Cuantitativo Productos'!$AY46:$AY46))/(_xlfn.NUMBERVALUE('Avance Cuantitativo Productos'!$BQ46:$BQ46)-_xlfn.NUMBERVALUE('Avance Cuantitativo Productos'!$BP46:$BP46)),IF('Avance Cuantitativo Productos'!$H46:$H46="Decreciente",('Avance Cuantitativo Productos'!$AZ46:$AZ46-Anualiza_LB('Avance Cuantitativo Productos'!$BY$6:$BY$6,'Avance Cuantitativo Productos'!$M46:$M46,'Avance Cuantitativo Productos'!$G46:$G46,'Avance Cuantitativo Productos'!$L46:$L46))/('Avance Cuantitativo Productos'!$BQ46:$BQ46-Anualiza_LB('Avance Cuantitativo Productos'!$BY$6:$BY$6,'Avance Cuantitativo Productos'!$M46:$M46,'Avance Cuantitativo Productos'!$G46:$G46,'Avance Cuantitativo Productos'!$L46:$L46)),"Seleccionar Anualización")))))</f>
        <v>4.5</v>
      </c>
      <c r="BZ46" s="21">
        <f t="array" aca="1" ref="BZ46" ca="1">+ IF(OR('Avance Cuantitativo Productos'!$BI46:$BI46=0,'Avance Cuantitativo Productos'!$BA46:$BA46="",SUMPRODUCT(--('Avance Cuantitativo Productos'!$AP46:$AS46&lt;&gt;""))=0),"",IF('Avance Cuantitativo Productos'!$H46:$H46="Creciente",('Avance Cuantitativo Productos'!$BA46:$BA46-Anualiza_LB('Avance Cuantitativo Productos'!$BZ$6:$BZ$6,'Avance Cuantitativo Productos'!$M46:$M46,'Avance Cuantitativo Productos'!$G46:$G46,'Avance Cuantitativo Productos'!$L46:$L46))/('Avance Cuantitativo Productos'!$BR46:$BR46-Anualiza_LB('Avance Cuantitativo Productos'!$BZ$6:$BZ$6,'Avance Cuantitativo Productos'!$M46:$M46,'Avance Cuantitativo Productos'!$G46:$G46,'Avance Cuantitativo Productos'!$L46:$L46)),IF('Avance Cuantitativo Productos'!$H46:$H46="Constante",('Avance Cuantitativo Productos'!$BA46:$BA46/'Avance Cuantitativo Productos'!$BR46:$BR46),IF('Avance Cuantitativo Productos'!$H46:$H46="Suma",(_xlfn.NUMBERVALUE('Avance Cuantitativo Productos'!$BA46:$BA46)-_xlfn.NUMBERVALUE('Avance Cuantitativo Productos'!$AZ46:$AZ46))/(_xlfn.NUMBERVALUE('Avance Cuantitativo Productos'!$BR46:$BR46)-_xlfn.NUMBERVALUE('Avance Cuantitativo Productos'!$BQ46:$BQ46)),IF('Avance Cuantitativo Productos'!$H46:$H46="Decreciente",('Avance Cuantitativo Productos'!$BA46:$BA46-Anualiza_LB('Avance Cuantitativo Productos'!$BZ$6:$BZ$6,'Avance Cuantitativo Productos'!$M46:$M46,'Avance Cuantitativo Productos'!$G46:$G46,'Avance Cuantitativo Productos'!$L46:$L46))/('Avance Cuantitativo Productos'!$BR46:$BR46-Anualiza_LB('Avance Cuantitativo Productos'!$BZ$6:$BZ$6,'Avance Cuantitativo Productos'!$M46:$M46,'Avance Cuantitativo Productos'!$G46:$G46,'Avance Cuantitativo Productos'!$L46:$L46)),"Seleccionar Anualización")))))</f>
        <v>6.666666666666667</v>
      </c>
      <c r="CA46" s="127" t="str">
        <f t="array" aca="1" ref="CA46" ca="1">IF(OR('Avance Cuantitativo Productos'!$AT46:$AT46="",SUMPRODUCT(--('Avance Cuantitativo Productos'!$N46:$Q46&lt;&gt;""))=0),"",IF('Avance Cuantitativo Productos'!$H46:$H46="Creciente",('Avance Cuantitativo Productos'!$AT46:$AT46-Anualiza_LB('Avance Cuantitativo Productos'!$CA$6:$CA$6,'Avance Cuantitativo Productos'!$M46:$M46,'Avance Cuantitativo Productos'!$G46:$G46,'Avance Cuantitativo Productos'!$L46:$L46))/('Avance Cuantitativo Productos'!$BK46:$BK46-Anualiza_LB('Avance Cuantitativo Productos'!$CA$6:$CA$6,'Avance Cuantitativo Productos'!$M46:$M46,'Avance Cuantitativo Productos'!$G46:$G46,'Avance Cuantitativo Productos'!$L46:$L46)),IF('Avance Cuantitativo Productos'!$H46:$H46="Constante",('Avance Cuantitativo Productos'!$AT46:$AT46/'Avance Cuantitativo Productos'!$BK46:$BK46),IF('Avance Cuantitativo Productos'!$H46:$H46="Suma",_xlfn.NUMBERVALUE('Avance Cuantitativo Productos'!$AT46:$AT46)/_xlfn.NUMBERVALUE('Avance Cuantitativo Productos'!$BK46:$BK46),IF('Avance Cuantitativo Productos'!$H46:$H46="Decreciente",('Avance Cuantitativo Productos'!$AT46:$AT46-Anualiza_LB('Avance Cuantitativo Productos'!$CA$6:$CA$6,'Avance Cuantitativo Productos'!$M46:$M46,'Avance Cuantitativo Productos'!$G46:$G46,'Avance Cuantitativo Productos'!$L46:$L46))/('Avance Cuantitativo Productos'!$BK46:$BK46-Anualiza_LB('Avance Cuantitativo Productos'!$CA$6:$CA$6,'Avance Cuantitativo Productos'!$M46:$M46,'Avance Cuantitativo Productos'!$G46:$G46,'Avance Cuantitativo Productos'!$L46:$L46)),"Seleccionar Anualización")))))</f>
        <v/>
      </c>
      <c r="CB46" s="128" t="str">
        <f t="array" aca="1" ref="CB46" ca="1">IF(OR('Avance Cuantitativo Productos'!$AU46:$AU46="",(SUMPRODUCT(--('Avance Cuantitativo Productos'!$R46:$U46))-SUMPRODUCT(--('Avance Cuantitativo Productos'!$N46:$Q46))&lt;&gt;"")=0),"",IF('Avance Cuantitativo Productos'!$H46:$H46="Creciente",('Avance Cuantitativo Productos'!$AU46:$AU46-Anualiza_LB('Avance Cuantitativo Productos'!$CB$6:$CB$6,'Avance Cuantitativo Productos'!$M46:$M46,'Avance Cuantitativo Productos'!$G46:$G46,'Avance Cuantitativo Productos'!$L46:$L46))/('Avance Cuantitativo Productos'!$BL46:$BL46-Anualiza_LB('Avance Cuantitativo Productos'!$CB$6:$CB$6,'Avance Cuantitativo Productos'!$M46:$M46,'Avance Cuantitativo Productos'!$G46:$G46,'Avance Cuantitativo Productos'!$L46:$L46)),IF('Avance Cuantitativo Productos'!$H46:$H46="Constante",('Avance Cuantitativo Productos'!$AU46:$AU46/'Avance Cuantitativo Productos'!$BL46:$BL46),IF('Avance Cuantitativo Productos'!$H46:$H46="Suma",_xlfn.NUMBERVALUE('Avance Cuantitativo Productos'!$AU46:$AU46)/(_xlfn.NUMBERVALUE('Avance Cuantitativo Productos'!$BL46:$BL46)),IF('Avance Cuantitativo Productos'!$H46:$H46="Decreciente",('Avance Cuantitativo Productos'!$AU46:$AU46-Anualiza_LB('Avance Cuantitativo Productos'!$CB$6:$CB$6,'Avance Cuantitativo Productos'!$M46:$M46,'Avance Cuantitativo Productos'!$G46:$G46,'Avance Cuantitativo Productos'!$L46:$L46))/('Avance Cuantitativo Productos'!$BL46:$BL46-Anualiza_LB('Avance Cuantitativo Productos'!$CB$6:$CB$6,'Avance Cuantitativo Productos'!$M46:$M46,'Avance Cuantitativo Productos'!$G46:$G46,'Avance Cuantitativo Productos'!$L46:$L46)),"Seleccionar Anualización")))))</f>
        <v/>
      </c>
      <c r="CC46" s="128" t="str">
        <f t="array" aca="1" ref="CC46" ca="1">+IF(OR('Avance Cuantitativo Productos'!$AV46:$AV46="",(SUMPRODUCT(--('Avance Cuantitativo Productos'!$V46:$Y46))-SUMPRODUCT(--('Avance Cuantitativo Productos'!$R46:$U46))&lt;&gt;"")=0),"",IF('Avance Cuantitativo Productos'!$H46:$H46="Creciente",('Avance Cuantitativo Productos'!$AV46:$AV46-Anualiza_LB('Avance Cuantitativo Productos'!$CC$6:$CC$6,'Avance Cuantitativo Productos'!$M46:$M46,'Avance Cuantitativo Productos'!$G46:$G46,'Avance Cuantitativo Productos'!$L46:$L46))/('Avance Cuantitativo Productos'!$BM46:$BM46-Anualiza_LB('Avance Cuantitativo Productos'!$CC$6:$CC$6,'Avance Cuantitativo Productos'!$M46:$M46,'Avance Cuantitativo Productos'!$G46:$G46,'Avance Cuantitativo Productos'!$L46:$L46)),IF('Avance Cuantitativo Productos'!$H46:$H46="Constante",('Avance Cuantitativo Productos'!$AV46:$AV46/'Avance Cuantitativo Productos'!$BM46:$BM46),IF('Avance Cuantitativo Productos'!$H46:$H46="Suma",_xlfn.NUMBERVALUE('Avance Cuantitativo Productos'!$AV46:$AV46)/(_xlfn.NUMBERVALUE('Avance Cuantitativo Productos'!$BM46:$BM46)),IF('Avance Cuantitativo Productos'!$H46:$H46="Decreciente",('Avance Cuantitativo Productos'!$AV46:$AV46-Anualiza_LB('Avance Cuantitativo Productos'!$CC$6:$CC$6,'Avance Cuantitativo Productos'!$M46:$M46,'Avance Cuantitativo Productos'!$G46:$G46,'Avance Cuantitativo Productos'!$L46:$L46))/('Avance Cuantitativo Productos'!$BM46:$BM46-Anualiza_LB('Avance Cuantitativo Productos'!$CC$6:$CC$6,'Avance Cuantitativo Productos'!$M46:$M46,'Avance Cuantitativo Productos'!$G46:$G46,'Avance Cuantitativo Productos'!$L46:$L46)),"Seleccionar Anualización")))))</f>
        <v/>
      </c>
      <c r="CD46" s="128" t="str">
        <f t="array" aca="1" ref="CD46" ca="1">+IF(OR('Avance Cuantitativo Productos'!$AW46:$AW46="",(SUMPRODUCT(--('Avance Cuantitativo Productos'!$Z46:$AC46))-SUMPRODUCT(--('Avance Cuantitativo Productos'!$V46:$Y46))&lt;&gt;"")=0),"",IF('Avance Cuantitativo Productos'!$H46:$H46="Creciente",('Avance Cuantitativo Productos'!$AW46:$AW46-Anualiza_LB('Avance Cuantitativo Productos'!$CD$6:$CD$6,'Avance Cuantitativo Productos'!$M46:$M46,'Avance Cuantitativo Productos'!$G46:$G46,'Avance Cuantitativo Productos'!$L46:$L46))/('Avance Cuantitativo Productos'!$BN46:$BN46-Anualiza_LB('Avance Cuantitativo Productos'!$CD$6:$CD$6,'Avance Cuantitativo Productos'!$M46:$M46,'Avance Cuantitativo Productos'!$G46:$G46,'Avance Cuantitativo Productos'!$L46:$L46)),IF('Avance Cuantitativo Productos'!$H46:$H46="Constante",('Avance Cuantitativo Productos'!$AW46:$AW46/'Avance Cuantitativo Productos'!$BN46:$BN46),IF('Avance Cuantitativo Productos'!$H46:$H46="Suma",_xlfn.NUMBERVALUE('Avance Cuantitativo Productos'!$AW46:$AW46)/(_xlfn.NUMBERVALUE('Avance Cuantitativo Productos'!$BN46:$BN46)),IF('Avance Cuantitativo Productos'!$H46:$H46="Decreciente",('Avance Cuantitativo Productos'!$AW46:$AW46-Anualiza_LB('Avance Cuantitativo Productos'!$CD$6:$CD$6,'Avance Cuantitativo Productos'!$M46:$M46,'Avance Cuantitativo Productos'!$G46:$G46,'Avance Cuantitativo Productos'!$L46:$L46))/('Avance Cuantitativo Productos'!$BN46:$BN46-Anualiza_LB('Avance Cuantitativo Productos'!$CD$6:$CD$6,'Avance Cuantitativo Productos'!$M46:$M46,'Avance Cuantitativo Productos'!$G46:$G46,'Avance Cuantitativo Productos'!$L46:$L46)),"Seleccionar Anualización")))))</f>
        <v/>
      </c>
      <c r="CE46" s="128" t="str">
        <f t="array" aca="1" ref="CE46" ca="1">+IF(OR('Avance Cuantitativo Productos'!$AX46:$AX46="",(SUMPRODUCT(--('Avance Cuantitativo Productos'!$AD46:$AG46))-SUMPRODUCT(--('Avance Cuantitativo Productos'!$Z46:$AC46))&lt;&gt;"")=0),"",IF('Avance Cuantitativo Productos'!$H46:$H46="Creciente",('Avance Cuantitativo Productos'!$AX46:$AX46-Anualiza_LB('Avance Cuantitativo Productos'!$CE$6:$CE$6,'Avance Cuantitativo Productos'!$M46:$M46,'Avance Cuantitativo Productos'!$G46:$G46,'Avance Cuantitativo Productos'!$L46:$L46))/('Avance Cuantitativo Productos'!$BO46:$BO46-Anualiza_LB('Avance Cuantitativo Productos'!$CE$6:$CE$6,'Avance Cuantitativo Productos'!$M46:$M46,'Avance Cuantitativo Productos'!$G46:$G46,'Avance Cuantitativo Productos'!$L46:$L46)),IF('Avance Cuantitativo Productos'!$H46:$H46="Constante",('Avance Cuantitativo Productos'!$AX46:$AX46/'Avance Cuantitativo Productos'!$BO46:$BO46),IF('Avance Cuantitativo Productos'!$H46:$H46="Suma",_xlfn.NUMBERVALUE('Avance Cuantitativo Productos'!$AX46:$AX46)/(_xlfn.NUMBERVALUE('Avance Cuantitativo Productos'!$BO46:$BO46)),IF('Avance Cuantitativo Productos'!$H46:$H46="Decreciente",('Avance Cuantitativo Productos'!$AX46:$AX46-Anualiza_LB('Avance Cuantitativo Productos'!$CE$6:$CE$6,'Avance Cuantitativo Productos'!$M46:$M46,'Avance Cuantitativo Productos'!$G46:$G46,'Avance Cuantitativo Productos'!$L46:$L46))/('Avance Cuantitativo Productos'!$BO46:$BO46-Anualiza_LB('Avance Cuantitativo Productos'!$CE$6:$CE$6,'Avance Cuantitativo Productos'!$M46:$M46,'Avance Cuantitativo Productos'!$G46:$G46,'Avance Cuantitativo Productos'!$L46:$L46)),"Seleccionar Anualización")))))</f>
        <v/>
      </c>
      <c r="CF46" s="128">
        <f t="array" aca="1" ref="CF46" ca="1">+IF(OR('Avance Cuantitativo Productos'!$AY46:$AY46="",(SUMPRODUCT(--('Avance Cuantitativo Productos'!$AH46:$AK46))-SUMPRODUCT(--('Avance Cuantitativo Productos'!$AD46:$AG46))&lt;&gt;"")=0),"",IF('Avance Cuantitativo Productos'!$H46:$H46="Creciente",('Avance Cuantitativo Productos'!$AY46:$AY46-Anualiza_LB('Avance Cuantitativo Productos'!$CF$6:$CF$6,'Avance Cuantitativo Productos'!$M46:$M46,'Avance Cuantitativo Productos'!$G46:$G46,'Avance Cuantitativo Productos'!$L46:$L46))/('Avance Cuantitativo Productos'!$BP46:$BP46-Anualiza_LB('Avance Cuantitativo Productos'!$CF$6:$CF$6,'Avance Cuantitativo Productos'!$M46:$M46,'Avance Cuantitativo Productos'!$G46:$G46,'Avance Cuantitativo Productos'!$L46:$L46)),IF('Avance Cuantitativo Productos'!$H46:$H46="Constante",('Avance Cuantitativo Productos'!$AY46:$AY46/'Avance Cuantitativo Productos'!$BP46:$BP46),IF('Avance Cuantitativo Productos'!$H46:$H46="Suma",_xlfn.NUMBERVALUE('Avance Cuantitativo Productos'!$AY46:$AY46)/(_xlfn.NUMBERVALUE('Avance Cuantitativo Productos'!$BP46:$BP46)),IF('Avance Cuantitativo Productos'!$H46:$H46="Decreciente",('Avance Cuantitativo Productos'!$AY46:$AY46-Anualiza_LB('Avance Cuantitativo Productos'!$CF$6:$CF$6,'Avance Cuantitativo Productos'!$M46:$M46,'Avance Cuantitativo Productos'!$G46:$G46,'Avance Cuantitativo Productos'!$L46:$L46))/('Avance Cuantitativo Productos'!$BP46:$BP46-Anualiza_LB('Avance Cuantitativo Productos'!$CF$6:$CF$6,'Avance Cuantitativo Productos'!$M46:$M46,'Avance Cuantitativo Productos'!$G46:$G46,'Avance Cuantitativo Productos'!$L46:$L46)),"Seleccionar Anualización")))))</f>
        <v>2.5</v>
      </c>
      <c r="CG46" s="148">
        <f t="array" aca="1" ref="CG46" ca="1">+IF(OR('Avance Cuantitativo Productos'!$AZ46:$AZ46="",(SUMPRODUCT(--('Avance Cuantitativo Productos'!$AL46:$AO46))-SUMPRODUCT(--('Avance Cuantitativo Productos'!$AH46:$AK46))&lt;&gt;"")=0),"",IF('Avance Cuantitativo Productos'!$H46:$H46="Creciente",('Avance Cuantitativo Productos'!$AZ46:$AZ46-Anualiza_LB('Avance Cuantitativo Productos'!$CG$6:$CG$6,'Avance Cuantitativo Productos'!$M46:$M46,'Avance Cuantitativo Productos'!$G46:$G46,'Avance Cuantitativo Productos'!$L46:$L46))/('Avance Cuantitativo Productos'!$BQ46:$BQ46-Anualiza_LB('Avance Cuantitativo Productos'!$CG$6:$CG$6,'Avance Cuantitativo Productos'!$M46:$M46,'Avance Cuantitativo Productos'!$G46:$G46,'Avance Cuantitativo Productos'!$L46:$L46)),IF('Avance Cuantitativo Productos'!$H46:$H46="Constante",('Avance Cuantitativo Productos'!$AZ46:$AZ46/'Avance Cuantitativo Productos'!$BQ46:$BQ46),IF('Avance Cuantitativo Productos'!$H46:$H46="Suma",_xlfn.NUMBERVALUE('Avance Cuantitativo Productos'!$AZ46:$AZ46)/(_xlfn.NUMBERVALUE('Avance Cuantitativo Productos'!$BQ46:$BQ46)),IF('Avance Cuantitativo Productos'!$H46:$H46="Decreciente",('Avance Cuantitativo Productos'!$AZ46:$AZ46-Anualiza_LB('Avance Cuantitativo Productos'!$CG$6:$CG$6,'Avance Cuantitativo Productos'!$M46:$M46,'Avance Cuantitativo Productos'!$G46:$G46,'Avance Cuantitativo Productos'!$L46:$L46))/('Avance Cuantitativo Productos'!$BQ46:$BQ46-Anualiza_LB('Avance Cuantitativo Productos'!$CG$6:$CG$6,'Avance Cuantitativo Productos'!$M46:$M46,'Avance Cuantitativo Productos'!$G46:$G46,'Avance Cuantitativo Productos'!$L46:$L46)),"Seleccionar Anualización")))))</f>
        <v>3.5</v>
      </c>
      <c r="CH46" s="148">
        <f t="array" aca="1" ref="CH46" ca="1">+IF(OR('Avance Cuantitativo Productos'!$BA46:$BA46="",(SUMPRODUCT(--('Avance Cuantitativo Productos'!$AP46:$AS46))-SUMPRODUCT(--('Avance Cuantitativo Productos'!$AL46:$AO46))&lt;&gt;"")=0),"",IF('Avance Cuantitativo Productos'!$H46:$H46="Creciente",('Avance Cuantitativo Productos'!$BA46:$BA46-Anualiza_LB('Avance Cuantitativo Productos'!$CH$6:$CH$6,'Avance Cuantitativo Productos'!$M46:$M46,'Avance Cuantitativo Productos'!$G46:$G46,'Avance Cuantitativo Productos'!$L46:$L46))/('Avance Cuantitativo Productos'!$BR46:$BR46-Anualiza_LB('Avance Cuantitativo Productos'!$CH$6:$CH$6,'Avance Cuantitativo Productos'!$M46:$M46,'Avance Cuantitativo Productos'!$G46:$G46,'Avance Cuantitativo Productos'!$L46:$L46)),IF('Avance Cuantitativo Productos'!$H46:$H46="Constante",('Avance Cuantitativo Productos'!$BA46:$BA46/'Avance Cuantitativo Productos'!$BR46:$BR46),IF('Avance Cuantitativo Productos'!$H46:$H46="Suma",_xlfn.NUMBERVALUE('Avance Cuantitativo Productos'!$BA46:$BA46)/(_xlfn.NUMBERVALUE('Avance Cuantitativo Productos'!$BR46:$BR46)),IF('Avance Cuantitativo Productos'!$H46:$H46="Decreciente",('Avance Cuantitativo Productos'!$BA46:$BA46-Anualiza_LB('Avance Cuantitativo Productos'!$CH$6:$CH$6,'Avance Cuantitativo Productos'!$M46:$M46,'Avance Cuantitativo Productos'!$G46:$G46,'Avance Cuantitativo Productos'!$L46:$L46))/('Avance Cuantitativo Productos'!$BR46:$BR46-Anualiza_LB('Avance Cuantitativo Productos'!$CH$6:$CH$6,'Avance Cuantitativo Productos'!$M46:$M46,'Avance Cuantitativo Productos'!$G46:$G46,'Avance Cuantitativo Productos'!$L46:$L46)),"Seleccionar Anualización")))))</f>
        <v>4.1333333333333337</v>
      </c>
      <c r="CI46" s="34" t="str">
        <f t="array" aca="1" ref="CI46" ca="1">++IF(OR('Avance Cuantitativo Productos'!$BJ46:$BJ46="",'Avance Cuantitativo Productos'!$AT46:$AT46=""),"",IF('Avance Cuantitativo Productos'!$H46:$H46="Creciente",('Avance Cuantitativo Productos'!$AT46:$AT46-Anualiza_LB('Avance Cuantitativo Productos'!$CI$6:$CI$6,'Avance Cuantitativo Productos'!$M46:$M46,'Avance Cuantitativo Productos'!$G46:$G46,'Avance Cuantitativo Productos'!$L46:$L46))/('Avance Cuantitativo Productos'!$BJ46:$BJ46-Anualiza_LB('Avance Cuantitativo Productos'!$CI$6:$CI$6,'Avance Cuantitativo Productos'!$M46:$M46,'Avance Cuantitativo Productos'!$G46:$G46,'Avance Cuantitativo Productos'!$L46:$L46)),IF('Avance Cuantitativo Productos'!$H46:$H46="Constante",'Avance Cuantitativo Productos'!$AT46:$AT46/'Avance Cuantitativo Productos'!$BJ46:$BJ46,IF('Avance Cuantitativo Productos'!$H46:$H46="Suma",('Avance Cuantitativo Productos'!$AT46:$AT46)/('Avance Cuantitativo Productos'!$BJ46:$BJ46),IF('Avance Cuantitativo Productos'!$H46:$H46="Decreciente",('Avance Cuantitativo Productos'!$G46:$G46-Anualiza_LB('Avance Cuantitativo Productos'!$CI$6:$CI$6,'Avance Cuantitativo Productos'!$M46:$M46,'Avance Cuantitativo Productos'!$G46:$G46,'Avance Cuantitativo Productos'!$L46:$L46))/(Anualiza_LB('Avance Cuantitativo Productos'!$CI$6:$CI$6,'Avance Cuantitativo Productos'!$M46:$M46,'Avance Cuantitativo Productos'!$G46:$G46,'Avance Cuantitativo Productos'!$L46:$L46)-'Avance Cuantitativo Productos'!$BJ46:$BJ46),"Seleccionar Anualización")))))</f>
        <v/>
      </c>
      <c r="CJ46" s="81" t="str">
        <f t="array" aca="1" ref="CJ46" ca="1">++IF(OR('Avance Cuantitativo Productos'!$BJ46:$BJ46="",'Avance Cuantitativo Productos'!$AU46:$AU46=""),"",IF('Avance Cuantitativo Productos'!$H46:$H46="Creciente",('Avance Cuantitativo Productos'!$AU46:$AU46-Anualiza_LB('Avance Cuantitativo Productos'!$CJ$6:$CJ$6,'Avance Cuantitativo Productos'!$M46:$M46,'Avance Cuantitativo Productos'!$G46:$G46,'Avance Cuantitativo Productos'!$L46:$L46))/('Avance Cuantitativo Productos'!$BJ46:$BJ46-Anualiza_LB('Avance Cuantitativo Productos'!$CJ$6:$CJ$6,'Avance Cuantitativo Productos'!$M46:$M46,'Avance Cuantitativo Productos'!$G46:$G46,'Avance Cuantitativo Productos'!$L46:$L46)),IF('Avance Cuantitativo Productos'!$H46:$H46="Constante",'Avance Cuantitativo Productos'!$AU46:$AU46/'Avance Cuantitativo Productos'!$BJ46:$BJ46,IF('Avance Cuantitativo Productos'!$H46:$H46="Suma",('Avance Cuantitativo Productos'!$AU46:$AU46)/('Avance Cuantitativo Productos'!$BJ46:$BJ46),IF('Avance Cuantitativo Productos'!$H46:$H46="Decreciente",(Anualiza_LB('Avance Cuantitativo Productos'!$CJ$6:$CJ$6,'Avance Cuantitativo Productos'!$M46:$M46,'Avance Cuantitativo Productos'!$G46:$G46,'Avance Cuantitativo Productos'!$L46:$L46)-'Avance Cuantitativo Productos'!$AU46:$AU46)/(Anualiza_LB('Avance Cuantitativo Productos'!$CJ$6:$CJ$6,'Avance Cuantitativo Productos'!$M46:$M46,'Avance Cuantitativo Productos'!$G46:$G46,'Avance Cuantitativo Productos'!$L46:$L46)-'Avance Cuantitativo Productos'!$BJ46:$BJ46),"Seleccionar Anualización")))))</f>
        <v/>
      </c>
      <c r="CK46" s="81" t="str">
        <f t="array" aca="1" ref="CK46" ca="1">+IF(OR('Avance Cuantitativo Productos'!$BJ46:$BJ46="",'Avance Cuantitativo Productos'!$AV46:$AV46=""),"",IF('Avance Cuantitativo Productos'!$H46:$H46="Creciente",('Avance Cuantitativo Productos'!$AV46:$AV46-Anualiza_LB('Avance Cuantitativo Productos'!$CK$6:$CK$6,'Avance Cuantitativo Productos'!$M46:$M46,'Avance Cuantitativo Productos'!$G46:$G46,'Avance Cuantitativo Productos'!$L46:$L46))/('Avance Cuantitativo Productos'!$BJ46:$BJ46-Anualiza_LB('Avance Cuantitativo Productos'!$CK$6:$CK$6,'Avance Cuantitativo Productos'!$M46:$M46,'Avance Cuantitativo Productos'!$G46:$G46,'Avance Cuantitativo Productos'!$L46:$L46)),IF('Avance Cuantitativo Productos'!$H46:$H46="Constante",'Avance Cuantitativo Productos'!$AV46:$AV46/'Avance Cuantitativo Productos'!$BJ46:$BJ46,IF('Avance Cuantitativo Productos'!$H46:$H46="Suma",('Avance Cuantitativo Productos'!$AV46:$AV46)/('Avance Cuantitativo Productos'!$BJ46:$BJ46),IF('Avance Cuantitativo Productos'!$H46:$H46="Decreciente",(Anualiza_LB('Avance Cuantitativo Productos'!$CK$6:$CK$6,'Avance Cuantitativo Productos'!$M46:$M46,'Avance Cuantitativo Productos'!$G46:$G46,'Avance Cuantitativo Productos'!$L46:$L46)-'Avance Cuantitativo Productos'!$AV46:$AV46)/(Anualiza_LB('Avance Cuantitativo Productos'!$CK$6:$CK$6,'Avance Cuantitativo Productos'!$M46:$M46,'Avance Cuantitativo Productos'!$G46:$G46,'Avance Cuantitativo Productos'!$L46:$L46)-'Avance Cuantitativo Productos'!$BJ46:$BJ46),"Seleccionar Anualización")))))</f>
        <v/>
      </c>
      <c r="CL46" s="81" t="str">
        <f t="array" aca="1" ref="CL46" ca="1">+IF(OR('Avance Cuantitativo Productos'!$BJ46:$BJ46="",'Avance Cuantitativo Productos'!$AW46:$AW46=""),"",IF('Avance Cuantitativo Productos'!$H46:$H46="Creciente",('Avance Cuantitativo Productos'!$AW46:$AW46-Anualiza_LB('Avance Cuantitativo Productos'!$CL$6:$CL$6,'Avance Cuantitativo Productos'!$M46:$M46,'Avance Cuantitativo Productos'!$G46:$G46,'Avance Cuantitativo Productos'!$L46:$L46))/('Avance Cuantitativo Productos'!$BJ46:$BJ46-Anualiza_LB('Avance Cuantitativo Productos'!$CL$6:$CL$6,'Avance Cuantitativo Productos'!$M46:$M46,'Avance Cuantitativo Productos'!$G46:$G46,'Avance Cuantitativo Productos'!$L46:$L46)),IF('Avance Cuantitativo Productos'!$H46:$H46="Constante",'Avance Cuantitativo Productos'!$AW46:$AW46/'Avance Cuantitativo Productos'!$BJ46:$BJ46,IF('Avance Cuantitativo Productos'!$H46:$H46="Suma",('Avance Cuantitativo Productos'!$AW46:$AW46)/('Avance Cuantitativo Productos'!$BJ46:$BJ46),IF('Avance Cuantitativo Productos'!$H46:$H46="Decreciente",(Anualiza_LB('Avance Cuantitativo Productos'!$CL$6:$CL$6,'Avance Cuantitativo Productos'!$M46:$M46,'Avance Cuantitativo Productos'!$G46:$G46,'Avance Cuantitativo Productos'!$L46:$L46)-'Avance Cuantitativo Productos'!$AW46:$AW46)/(Anualiza_LB('Avance Cuantitativo Productos'!$CL$6:$CL$6,'Avance Cuantitativo Productos'!$M46:$M46,'Avance Cuantitativo Productos'!$G46:$G46,'Avance Cuantitativo Productos'!$L46:$L46)-'Avance Cuantitativo Productos'!$BJ46:$BJ46),"Seleccionar Anualización")))))</f>
        <v/>
      </c>
      <c r="CM46" s="81" t="str">
        <f t="array" aca="1" ref="CM46" ca="1">+IF(OR('Avance Cuantitativo Productos'!$BJ46:$BJ46="",'Avance Cuantitativo Productos'!$AX46:$AX46=""),"",IF('Avance Cuantitativo Productos'!$H46:$H46="Creciente",('Avance Cuantitativo Productos'!$AX46:$AX46-Anualiza_LB('Avance Cuantitativo Productos'!$CM$6:$CM$6,'Avance Cuantitativo Productos'!$M46:$M46,'Avance Cuantitativo Productos'!$G46:$G46,'Avance Cuantitativo Productos'!$L46:$L46))/('Avance Cuantitativo Productos'!$BJ46:$BJ46-Anualiza_LB('Avance Cuantitativo Productos'!$CM$6:$CM$6,'Avance Cuantitativo Productos'!$M46:$M46,'Avance Cuantitativo Productos'!$G46:$G46,'Avance Cuantitativo Productos'!$L46:$L46)),IF('Avance Cuantitativo Productos'!$H46:$H46="Constante",'Avance Cuantitativo Productos'!$AX46:$AX46/'Avance Cuantitativo Productos'!$BJ46:$BJ46,IF('Avance Cuantitativo Productos'!$H46:$H46="Suma",('Avance Cuantitativo Productos'!$AX46:$AX46)/('Avance Cuantitativo Productos'!$BJ46:$BJ46),IF('Avance Cuantitativo Productos'!$H46:$H46="Decreciente",(Anualiza_LB('Avance Cuantitativo Productos'!$CM$6:$CM$6,'Avance Cuantitativo Productos'!$M46:$M46,'Avance Cuantitativo Productos'!$G46:$G46,'Avance Cuantitativo Productos'!$L46:$L46)-'Avance Cuantitativo Productos'!$AX46:$AX46)/(Anualiza_LB('Avance Cuantitativo Productos'!$CM$6:$CM$6,'Avance Cuantitativo Productos'!$M46:$M46,'Avance Cuantitativo Productos'!$G46:$G46,'Avance Cuantitativo Productos'!$L46:$L46)-'Avance Cuantitativo Productos'!$BJ46:$BJ46),"Seleccionar Anualización")))))</f>
        <v/>
      </c>
      <c r="CN46" s="81">
        <f t="array" aca="1" ref="CN46" ca="1">+IF(OR('Avance Cuantitativo Productos'!$BJ46:$BJ46="",'Avance Cuantitativo Productos'!$AY46:$AY46=""),"",IF('Avance Cuantitativo Productos'!$H46:$H46="Creciente",('Avance Cuantitativo Productos'!$AY46:$AY46-Anualiza_LB('Avance Cuantitativo Productos'!$CN$6:$CN$6,'Avance Cuantitativo Productos'!$M46:$M46,'Avance Cuantitativo Productos'!$G46:$G46,'Avance Cuantitativo Productos'!$L46:$L46))/('Avance Cuantitativo Productos'!$BJ46:$BJ46-Anualiza_LB('Avance Cuantitativo Productos'!$CN$6:$CN$6,'Avance Cuantitativo Productos'!$M46:$M46,'Avance Cuantitativo Productos'!$G46:$G46,'Avance Cuantitativo Productos'!$L46:$L46)),IF('Avance Cuantitativo Productos'!$H46:$H46="Constante",'Avance Cuantitativo Productos'!$AY46:$AY46/'Avance Cuantitativo Productos'!$BJ46:$BJ46,IF('Avance Cuantitativo Productos'!$H46:$H46="Suma",('Avance Cuantitativo Productos'!$AY46:$AY46)/('Avance Cuantitativo Productos'!$BJ46:$BJ46),IF('Avance Cuantitativo Productos'!$H46:$H46="Decreciente",(Anualiza_LB('Avance Cuantitativo Productos'!$CN$6:$CN$6,'Avance Cuantitativo Productos'!$M46:$M46,'Avance Cuantitativo Productos'!$G46:$G46,'Avance Cuantitativo Productos'!$L46:$L46)-'Avance Cuantitativo Productos'!$AY46:$AY46)/(Anualiza_LB('Avance Cuantitativo Productos'!$CN$6:$CN$6,'Avance Cuantitativo Productos'!$M46:$M46,'Avance Cuantitativo Productos'!$G46:$G46,'Avance Cuantitativo Productos'!$L46:$L46)-'Avance Cuantitativo Productos'!$BJ46:$BJ46),"Seleccionar Anualización")))))</f>
        <v>0.19230769230769232</v>
      </c>
      <c r="CO46" s="140">
        <f t="array" aca="1" ref="CO46" ca="1">+IF(OR('Avance Cuantitativo Productos'!$BJ46:$BJ46="",'Avance Cuantitativo Productos'!$AZ46:$AZ46=""),"",IF('Avance Cuantitativo Productos'!$H46:$H46="Creciente",('Avance Cuantitativo Productos'!$AZ46:$AZ46-Anualiza_LB('Avance Cuantitativo Productos'!$CO$6:$CO$6,'Avance Cuantitativo Productos'!$M46:$M46,'Avance Cuantitativo Productos'!$G46:$G46,'Avance Cuantitativo Productos'!$L46:$L46))/('Avance Cuantitativo Productos'!$BJ46:$BJ46-Anualiza_LB('Avance Cuantitativo Productos'!$CO$6:$CO$6,'Avance Cuantitativo Productos'!$M46:$M46,'Avance Cuantitativo Productos'!$G46:$G46,'Avance Cuantitativo Productos'!$L46:$L46)),IF('Avance Cuantitativo Productos'!$H46:$H46="Constante",'Avance Cuantitativo Productos'!$AZ46:$AZ46/'Avance Cuantitativo Productos'!$BJ46:$BJ46,IF('Avance Cuantitativo Productos'!$H46:$H46="Suma",('Avance Cuantitativo Productos'!$AZ46:$AZ46)/('Avance Cuantitativo Productos'!$BJ46:$BJ46),IF('Avance Cuantitativo Productos'!$H46:$H46="Decreciente",(Anualiza_LB('Avance Cuantitativo Productos'!$CO$6:$CO$6,'Avance Cuantitativo Productos'!$M46:$M46,'Avance Cuantitativo Productos'!$G46:$G46,'Avance Cuantitativo Productos'!$L46:$L46)-'Avance Cuantitativo Productos'!$AZ46:$AZ46)/(Anualiza_LB('Avance Cuantitativo Productos'!$CO$6:$CO$6,'Avance Cuantitativo Productos'!$M46:$M46,'Avance Cuantitativo Productos'!$G46:$G46,'Avance Cuantitativo Productos'!$L46:$L46)-'Avance Cuantitativo Productos'!$BJ46:$BJ46),"Seleccionar Anualización")))))</f>
        <v>0.53846153846153844</v>
      </c>
      <c r="CP46" s="82">
        <f t="array" aca="1" ref="CP46" ca="1">+IF(OR('Avance Cuantitativo Productos'!$BJ46:$BJ46="",'Avance Cuantitativo Productos'!$BA46:$BA46=""),"",IF('Avance Cuantitativo Productos'!$H46:$H46="Creciente",('Avance Cuantitativo Productos'!$BA46:$BA46-Anualiza_LB('Avance Cuantitativo Productos'!$CP$6:$CP$6,'Avance Cuantitativo Productos'!$M46:$M46,'Avance Cuantitativo Productos'!$G46:$G46,'Avance Cuantitativo Productos'!$L46:$L46))/('Avance Cuantitativo Productos'!$BJ46:$BJ46-Anualiza_LB('Avance Cuantitativo Productos'!$CP$6:$CP$6,'Avance Cuantitativo Productos'!$M46:$M46,'Avance Cuantitativo Productos'!$G46:$G46,'Avance Cuantitativo Productos'!$L46:$L46)),IF('Avance Cuantitativo Productos'!$H46:$H46="Constante",'Avance Cuantitativo Productos'!$BA46:$BA46/'Avance Cuantitativo Productos'!$BJ46:$BJ46,IF('Avance Cuantitativo Productos'!$H46:$H46="Suma",('Avance Cuantitativo Productos'!$BA46:$BA46)/('Avance Cuantitativo Productos'!$BJ46:$BJ46),IF('Avance Cuantitativo Productos'!$H46:$H46="Decreciente",(Anualiza_LB('Avance Cuantitativo Productos'!$CP$6:$CP$6,'Avance Cuantitativo Productos'!$M46:$M46,'Avance Cuantitativo Productos'!$G46:$G46,'Avance Cuantitativo Productos'!$L46:$L46)-'Avance Cuantitativo Productos'!$BA46:$BA46)/(Anualiza_LB('Avance Cuantitativo Productos'!$CP$6:$CP$6,'Avance Cuantitativo Productos'!$M46:$M46,'Avance Cuantitativo Productos'!$G46:$G46,'Avance Cuantitativo Productos'!$L46:$L46)-'Avance Cuantitativo Productos'!$BJ46:$BJ46),"Seleccionar Anualización")))))</f>
        <v>0.79487179487179482</v>
      </c>
    </row>
    <row r="47" spans="1:94" ht="75" hidden="1">
      <c r="A47" s="7">
        <v>41</v>
      </c>
      <c r="B47" t="str">
        <f>+LEFT('Avance Cuantitativo Productos'!$C47:$C47,2)</f>
        <v>2.</v>
      </c>
      <c r="C47" s="129" t="s">
        <v>275</v>
      </c>
      <c r="D47" s="129" t="s">
        <v>276</v>
      </c>
      <c r="E47" s="130" t="s">
        <v>23</v>
      </c>
      <c r="F47" s="131">
        <v>0.02</v>
      </c>
      <c r="G47" s="132"/>
      <c r="H47" s="132" t="s">
        <v>25</v>
      </c>
      <c r="I47" s="132" t="s">
        <v>30</v>
      </c>
      <c r="J47" s="32">
        <v>45292</v>
      </c>
      <c r="K47" s="33">
        <v>49674</v>
      </c>
      <c r="L47" s="117" t="str">
        <f t="array" ref="L47">+_xlfn.CONCAT("Q",LEFT(LOOKUP(2,1/('Avance Cuantitativo Productos'!$N47:$AS47&lt;&gt;""),'Avance Cuantitativo Productos'!$N$6:$AS$6),1))</f>
        <v>Q4</v>
      </c>
      <c r="M47" s="133" t="str">
        <f t="array" ref="M47">+RIGHT(LOOKUP(2,1/('Avance Cuantitativo Productos'!$N47:$AS47&lt;&gt;""),'Avance Cuantitativo Productos'!$N$6:$AS$6),4)</f>
        <v>2024</v>
      </c>
      <c r="N47" s="42"/>
      <c r="O47" s="45"/>
      <c r="P47" s="45"/>
      <c r="Q47" s="46"/>
      <c r="R47" s="42"/>
      <c r="S47" s="45"/>
      <c r="T47" s="45"/>
      <c r="U47" s="46"/>
      <c r="V47" s="42"/>
      <c r="W47" s="45"/>
      <c r="X47" s="45"/>
      <c r="Y47" s="46"/>
      <c r="Z47" s="42"/>
      <c r="AA47" s="45"/>
      <c r="AB47" s="45"/>
      <c r="AC47" s="46"/>
      <c r="AD47" s="42"/>
      <c r="AE47" s="45"/>
      <c r="AF47" s="45"/>
      <c r="AG47" s="46"/>
      <c r="AH47" s="42"/>
      <c r="AI47" s="45"/>
      <c r="AJ47" s="45"/>
      <c r="AK47" s="46"/>
      <c r="AL47" s="45">
        <v>0</v>
      </c>
      <c r="AM47" s="45">
        <v>1</v>
      </c>
      <c r="AN47" s="45">
        <v>0</v>
      </c>
      <c r="AO47" s="202">
        <v>2</v>
      </c>
      <c r="AP47" s="45"/>
      <c r="AQ47" s="45"/>
      <c r="AR47" s="45"/>
      <c r="AS47" s="45"/>
      <c r="AT47" s="120" t="str">
        <f t="array" aca="1" ref="AT47" ca="1">IF('Avance Cuantitativo Productos'!$H47:$H47="","Seleccionar Anualización",IF(COUNTIF('Avance Cuantitativo Productos'!$N47:$Q47,"="&amp;"")=4,"",IF('Avance Cuantitativo Productos'!$H47:$H47="Creciente",IF(COUNTIF('Avance Cuantitativo Productos'!$N47:$Q47,"&lt;"&amp;'Avance Cuantitativo Productos'!$G47:$G47)&gt;=1,"ERROR, el valor reportado es inferior a la Línea Base",IF(COUNTIF('Avance Cuantitativo Productos'!$N47:$Q47,"="&amp;"")=3,OFFSET('Avance Cuantitativo Productos'!$N47:$N47,0,MATCH(MAX('Avance Cuantitativo Productos'!$N47:$Q47)+1,'Avance Cuantitativo Productos'!$N47:$Q47,1)-1),IF(INDEX('Avance Cuantitativo Productos'!$N47:$Q47,LARGE(('Avance Cuantitativo Productos'!$N47:$Q47&lt;&gt;"")*(_xlfn.SEQUENCE(,COUNTA('Avance Cuantitativo Productos'!$N$6:$Q$6))),1))&lt;INDEX('Avance Cuantitativo Productos'!$N47:$Q47,LARGE(('Avance Cuantitativo Productos'!$N47:$Q47&lt;&gt;"")*(_xlfn.SEQUENCE(,COUNTA('Avance Cuantitativo Productos'!$N$6:$Q$6))),2)),"ERROR, El reporte de avance actual debe ser mayor o igual al último valor reportado",OFFSET('Avance Cuantitativo Productos'!$N47:$N47,0,MATCH(MAX('Avance Cuantitativo Productos'!$N47:$Q47)+1,'Avance Cuantitativo Productos'!$N47:$Q47,1)-1)))),IF('Avance Cuantitativo Productos'!$H47:$H47="Constante",OFFSET('Avance Cuantitativo Productos'!$N47:$N47,0,MATCH(MAX('Avance Cuantitativo Productos'!$N47:$Q47)+1,'Avance Cuantitativo Productos'!$N47:$Q47,1)-1),IF('Avance Cuantitativo Productos'!$H47:$H47="Suma",SUM('Avance Cuantitativo Productos'!$N47:$Q47),IF('Avance Cuantitativo Productos'!$H47:$H47="Decreciente",IF(COUNTIF('Avance Cuantitativo Productos'!$N47:$Q47,"&gt;"&amp;'Avance Cuantitativo Productos'!$G47:$G47)&gt;=1,"ERROR, el valor reportado es superior a la Línea Base",IF(COUNTIF('Avance Cuantitativo Productos'!$N47:$Q47,"="&amp;"")=3,OFFSET('Avance Cuantitativo Productos'!$N47:$N47,0,MATCH(MAX('Avance Cuantitativo Productos'!$N47:$Q47)+1,'Avance Cuantitativo Productos'!$N47:$Q47,1)-1),IF(INDEX('Avance Cuantitativo Productos'!$N47:$Q47,LARGE(('Avance Cuantitativo Productos'!$N47:$Q47&lt;&gt;"")*(_xlfn.SEQUENCE(,COUNTA('Avance Cuantitativo Productos'!$N$6:$Q$6))),1))&gt;INDEX('Avance Cuantitativo Productos'!$N47:$Q47,LARGE(('Avance Cuantitativo Productos'!$N47:$Q47&lt;&gt;"")*(_xlfn.SEQUENCE(,COUNTA('Avance Cuantitativo Productos'!$N$6:$Q$6))),2)),"ERROR, El reporte de avance actual debe ser menor o igual al último valor reportado",OFFSET('Avance Cuantitativo Productos'!$N47:$N47,0,MATCH(MAX('Avance Cuantitativo Productos'!$N47:$Q47)+1,'Avance Cuantitativo Productos'!$N47:$Q47,1)-1))))))))))</f>
        <v/>
      </c>
      <c r="AU47" s="120" t="str">
        <f t="array" aca="1" ref="AU47" ca="1">IF('Avance Cuantitativo Productos'!$H47:$H47="","Seleccionar Anualización",IF(COUNTIF('Avance Cuantitativo Productos'!$N47:$U47,"="&amp;"")=8,"",IF('Avance Cuantitativo Productos'!$H47:$H47="Creciente",IF(COUNTIF('Avance Cuantitativo Productos'!$N47:$U47,"&lt;"&amp;'Avance Cuantitativo Productos'!$G47:$G47)&gt;=1,"ERROR, el valor reportado es inferior a la Línea Base",IF(COUNTIF('Avance Cuantitativo Productos'!$N47:$U47,"="&amp;"")=7,OFFSET('Avance Cuantitativo Productos'!$N47:$N47,0,MATCH(MAX('Avance Cuantitativo Productos'!$N47:$U47)+1,'Avance Cuantitativo Productos'!$N47:$U47,1)-1),IF(INDEX('Avance Cuantitativo Productos'!$N47:$U47,LARGE(('Avance Cuantitativo Productos'!$N47:$U47&lt;&gt;"")*(_xlfn.SEQUENCE(,COUNTA('Avance Cuantitativo Productos'!$N$6:$U$6))),1))&lt;INDEX('Avance Cuantitativo Productos'!$N47:$U47,LARGE(('Avance Cuantitativo Productos'!$N47:$U47&lt;&gt;"")*(_xlfn.SEQUENCE(,COUNTA('Avance Cuantitativo Productos'!$N$6:$U$6))),2)),"ERROR, El reporte de avance actual debe ser mayor o igual al último valor reportado",OFFSET('Avance Cuantitativo Productos'!$N47:$N47,0,MATCH(MAX('Avance Cuantitativo Productos'!$N47:$U47)+1,'Avance Cuantitativo Productos'!$N47:$U47,1)-1)))),IF('Avance Cuantitativo Productos'!$H47:$H47="Constante",OFFSET('Avance Cuantitativo Productos'!$N47:$N47,0,MATCH(MAX('Avance Cuantitativo Productos'!$N47:$U47)+1,'Avance Cuantitativo Productos'!$N47:$U47,1)-1),IF('Avance Cuantitativo Productos'!$H47:$H47="Suma",SUM('Avance Cuantitativo Productos'!$N47:$U47),IF('Avance Cuantitativo Productos'!$H47:$H47="Decreciente",IF(COUNTIF('Avance Cuantitativo Productos'!$N47:$U47,"&gt;"&amp;'Avance Cuantitativo Productos'!$G47:$G47)&gt;=1,"ERROR, el valor reportado es superior a la Línea Base",IF(COUNTIF('Avance Cuantitativo Productos'!$N47:$U47,"="&amp;"")=7,OFFSET('Avance Cuantitativo Productos'!$N47:$N47,0,MATCH(MAX('Avance Cuantitativo Productos'!$N47:$U47)+1,'Avance Cuantitativo Productos'!$N47:$U47,1)-1),IF(INDEX('Avance Cuantitativo Productos'!$N47:$U47,LARGE(('Avance Cuantitativo Productos'!$N47:$U47&lt;&gt;"")*(_xlfn.SEQUENCE(,COUNTA('Avance Cuantitativo Productos'!$N$6:$U$6))),1))&gt;INDEX('Avance Cuantitativo Productos'!$N47:$U47,LARGE(('Avance Cuantitativo Productos'!$N47:$U47&lt;&gt;"")*(_xlfn.SEQUENCE(,COUNTA('Avance Cuantitativo Productos'!$N$6:$U$6))),2)),"ERROR, El reporte de avance actual debe ser menor o igual al último valor reportado",OFFSET('Avance Cuantitativo Productos'!$N47:$N47,0,MATCH(MAX('Avance Cuantitativo Productos'!$N47:$U47)+1,'Avance Cuantitativo Productos'!$N47:$U47,1)-1))))))))))</f>
        <v/>
      </c>
      <c r="AV47" s="120" t="str">
        <f t="array" aca="1" ref="AV47" ca="1" xml:space="preserve"> IF('Avance Cuantitativo Productos'!$H47:$H47="","Seleccionar Anualización",IF(COUNTIF('Avance Cuantitativo Productos'!$N47:$Y47,"="&amp;"")=12,"",IF('Avance Cuantitativo Productos'!$H47:$H47="Creciente",IF(COUNTIF('Avance Cuantitativo Productos'!$N47:$Y47,"&lt;"&amp;'Avance Cuantitativo Productos'!$G47:$G47)&gt;=1,"ERROR, el valor reportado es inferior a la Línea Base",IF(COUNTIF('Avance Cuantitativo Productos'!$N47:$Y47,"="&amp;"")=11,OFFSET('Avance Cuantitativo Productos'!$N47:$N47,0,MATCH(MAX('Avance Cuantitativo Productos'!$N47:$Y47)+1,'Avance Cuantitativo Productos'!$N47:$Y47,1)-1),IF(INDEX('Avance Cuantitativo Productos'!$N47:$Y47,LARGE(('Avance Cuantitativo Productos'!$N47:$Y47&lt;&gt;"")*(_xlfn.SEQUENCE(,COUNTA('Avance Cuantitativo Productos'!$N$6:$Y$6))),1))&lt;INDEX('Avance Cuantitativo Productos'!$N47:$Y47,LARGE(('Avance Cuantitativo Productos'!$N47:$Y47&lt;&gt;"")*(_xlfn.SEQUENCE(,COUNTA('Avance Cuantitativo Productos'!$N$6:$Y$6))),2)),"ERROR, El reporte de avance actual debe ser mayor o igual al último valor reportado",OFFSET('Avance Cuantitativo Productos'!$N47:$N47,0,MATCH(MAX('Avance Cuantitativo Productos'!$N47:$Y47)+1,'Avance Cuantitativo Productos'!$N47:$Y47,1)-1)))),IF('Avance Cuantitativo Productos'!$H47:$H47="Constante",OFFSET('Avance Cuantitativo Productos'!$N47:$N47,0,MATCH(MAX('Avance Cuantitativo Productos'!$N47:$Y47)+1,'Avance Cuantitativo Productos'!$N47:$Y47,1)-1),IF('Avance Cuantitativo Productos'!$H47:$H47="Suma",SUM('Avance Cuantitativo Productos'!$N47:$Y47),IF('Avance Cuantitativo Productos'!$H47:$H47="Decreciente",IF(COUNTIF('Avance Cuantitativo Productos'!$N47:$Y47,"&gt;"&amp;'Avance Cuantitativo Productos'!$G47:$G47)&gt;=1,"ERROR, el valor reportado es superior a la Línea Base",IF(COUNTIF('Avance Cuantitativo Productos'!$N47:$Y47,"="&amp;"")=11,OFFSET('Avance Cuantitativo Productos'!$N47:$N47,0,MATCH(MAX('Avance Cuantitativo Productos'!$N47:$Y47)+1,'Avance Cuantitativo Productos'!$N47:$Y47,1)-1),IF(INDEX('Avance Cuantitativo Productos'!$N47:$Y47,LARGE(('Avance Cuantitativo Productos'!$N47:$Y47&lt;&gt;"")*(_xlfn.SEQUENCE(,COUNTA('Avance Cuantitativo Productos'!$N$6:$Y$6))),1))&gt;INDEX('Avance Cuantitativo Productos'!$N47:$Y47,LARGE(('Avance Cuantitativo Productos'!$N47:$Y47&lt;&gt;"")*(_xlfn.SEQUENCE(,COUNTA('Avance Cuantitativo Productos'!$N$6:$Y$6))),2)),"ERROR, El reporte de avance actual debe ser menor o igual al último valor reportado",OFFSET('Avance Cuantitativo Productos'!$N47:$N47,0,MATCH(MAX('Avance Cuantitativo Productos'!$N47:$Y47)+1,'Avance Cuantitativo Productos'!$N47:$Y47,1)-1))))))))))</f>
        <v/>
      </c>
      <c r="AW47" s="120" t="str">
        <f t="array" aca="1" ref="AW47" ca="1" xml:space="preserve"> IF('Avance Cuantitativo Productos'!$H47:$H47="","Seleccionar Anualización",IF(COUNTIF('Avance Cuantitativo Productos'!$N47:$AC47,"="&amp;"")=16,"",IF('Avance Cuantitativo Productos'!$H47:$H47="Creciente",IF(COUNTIF('Avance Cuantitativo Productos'!$N47:$AC47,"&lt;"&amp;'Avance Cuantitativo Productos'!$G47:$G47)&gt;=1,"ERROR, el valor reportado es inferior a la Línea Base",IF(COUNTIF('Avance Cuantitativo Productos'!$N47:$AC47,"="&amp;"")=15,OFFSET('Avance Cuantitativo Productos'!$N47:$N47,0,MATCH(MAX('Avance Cuantitativo Productos'!$N47:$AC47)+1,'Avance Cuantitativo Productos'!$N47:$AC47,1)-1),IF(INDEX('Avance Cuantitativo Productos'!$N47:$AC47,LARGE(('Avance Cuantitativo Productos'!$N47:$AC47&lt;&gt;"")*(_xlfn.SEQUENCE(,COUNTA('Avance Cuantitativo Productos'!$N$6:$AC$6))),1))&lt;INDEX('Avance Cuantitativo Productos'!$N47:$AC47,LARGE(('Avance Cuantitativo Productos'!$N47:$AC47&lt;&gt;"")*(_xlfn.SEQUENCE(,COUNTA('Avance Cuantitativo Productos'!$N$6:$AC$6))),2)),"ERROR, El reporte de avance actual debe ser mayor o igual al último valor reportado",OFFSET('Avance Cuantitativo Productos'!$N47:$N47,0,MATCH(MAX('Avance Cuantitativo Productos'!$N47:$AC47)+1,'Avance Cuantitativo Productos'!$N47:$AC47,1)-1)))),IF('Avance Cuantitativo Productos'!$H47:$H47="Constante",OFFSET('Avance Cuantitativo Productos'!$N47:$N47,0,MATCH(MAX('Avance Cuantitativo Productos'!$N47:$AC47)+1,'Avance Cuantitativo Productos'!$N47:$AC47,1)-1),IF('Avance Cuantitativo Productos'!$H47:$H47="Suma",SUM('Avance Cuantitativo Productos'!$N47:$AC47),IF('Avance Cuantitativo Productos'!$H47:$H47="Decreciente",IF(COUNTIF('Avance Cuantitativo Productos'!$N47:$AC47,"&gt;"&amp;'Avance Cuantitativo Productos'!$G47:$G47)&gt;=1,"ERROR, el valor reportado es superior a la Línea Base",IF(COUNTIF('Avance Cuantitativo Productos'!$N47:$AC47,"="&amp;"")=15,OFFSET('Avance Cuantitativo Productos'!$N47:$N47,0,MATCH(MAX('Avance Cuantitativo Productos'!$N47:$AC47)+1,'Avance Cuantitativo Productos'!$N47:$AC47,1)-1),IF(INDEX('Avance Cuantitativo Productos'!$N47:$AC47,LARGE(('Avance Cuantitativo Productos'!$N47:$AC47&lt;&gt;"")*(_xlfn.SEQUENCE(,COUNTA('Avance Cuantitativo Productos'!$N$6:$AC$6))),1))&gt;INDEX('Avance Cuantitativo Productos'!$N47:$AC47,LARGE(('Avance Cuantitativo Productos'!$N47:$AC47&lt;&gt;"")*(_xlfn.SEQUENCE(,COUNTA('Avance Cuantitativo Productos'!$N$6:$AC$6))),2)),"ERROR, El reporte de avance actual debe ser menor o igual al último valor reportado",OFFSET('Avance Cuantitativo Productos'!$N47:$N47,0,MATCH(MAX('Avance Cuantitativo Productos'!$N47:$AC47)+1,'Avance Cuantitativo Productos'!$N47:$AC47,1)-1))))))))))</f>
        <v/>
      </c>
      <c r="AX47" s="120" t="str">
        <f t="array" aca="1" ref="AX47" ca="1" xml:space="preserve"> IF('Avance Cuantitativo Productos'!$H47:$H47="","Seleccionar Anualización",IF(COUNTIF('Avance Cuantitativo Productos'!$N47:$AG47,"="&amp;"")=20,"",IF('Avance Cuantitativo Productos'!$H47:$H47="Creciente",IF(COUNTIF('Avance Cuantitativo Productos'!$N47:$AG47,"&lt;"&amp;'Avance Cuantitativo Productos'!$G47:$G47)&gt;=1,"ERROR, el valor reportado es inferior a la Línea Base",IF(COUNTIF('Avance Cuantitativo Productos'!$N47:$AG47,"="&amp;"")=19,OFFSET('Avance Cuantitativo Productos'!$N47:$N47,0,MATCH(MAX('Avance Cuantitativo Productos'!$N47:$AG47)+1,'Avance Cuantitativo Productos'!$N47:$AG47,1)-1),IF(INDEX('Avance Cuantitativo Productos'!$N47:$AG47,LARGE(('Avance Cuantitativo Productos'!$N47:$AG47&lt;&gt;"")*(_xlfn.SEQUENCE(,COUNTA('Avance Cuantitativo Productos'!$N$6:$AG$6))),1))&lt;INDEX('Avance Cuantitativo Productos'!$N47:$AG47,LARGE(('Avance Cuantitativo Productos'!$N47:$AG47&lt;&gt;"")*(_xlfn.SEQUENCE(,COUNTA('Avance Cuantitativo Productos'!$N$6:$AG$6))),2)),"ERROR, El reporte de avance actual debe ser mayor o igual al último valor reportado",OFFSET('Avance Cuantitativo Productos'!$N47:$N47,0,MATCH(MAX('Avance Cuantitativo Productos'!$N47:$AG47)+1,'Avance Cuantitativo Productos'!$N47:$AG47,1)-1)))),IF('Avance Cuantitativo Productos'!$H47:$H47="Constante",OFFSET('Avance Cuantitativo Productos'!$N47:$N47,0,MATCH(MAX('Avance Cuantitativo Productos'!$N47:$AG47)+1,'Avance Cuantitativo Productos'!$N47:$AG47,1)-1),IF('Avance Cuantitativo Productos'!$H47:$H47="Suma",SUM('Avance Cuantitativo Productos'!$N47:$AG47),IF('Avance Cuantitativo Productos'!$H47:$H47="Decreciente",IF(COUNTIF('Avance Cuantitativo Productos'!$N47:$AG47,"&gt;"&amp;'Avance Cuantitativo Productos'!$G47:$G47)&gt;=1,"ERROR, el valor reportado es superior a la Línea Base",IF(COUNTIF('Avance Cuantitativo Productos'!$N47:$AG47,"="&amp;"")=19,OFFSET('Avance Cuantitativo Productos'!$N47:$N47,0,MATCH(MAX('Avance Cuantitativo Productos'!$N47:$AG47)+1,'Avance Cuantitativo Productos'!$N47:$AG47,1)-1),IF(INDEX('Avance Cuantitativo Productos'!$N47:$AG47,LARGE(('Avance Cuantitativo Productos'!$N47:$AG47&lt;&gt;"")*(_xlfn.SEQUENCE(,COUNTA('Avance Cuantitativo Productos'!$N$6:$AG$6))),1))&gt;INDEX('Avance Cuantitativo Productos'!$N47:$AG47,LARGE(('Avance Cuantitativo Productos'!$N47:$AG47&lt;&gt;"")*(_xlfn.SEQUENCE(,COUNTA('Avance Cuantitativo Productos'!$N$6:$AG$6))),2)),"ERROR, El reporte de avance actual debe ser menor o igual al último valor reportado",OFFSET('Avance Cuantitativo Productos'!$N47:$N47,0,MATCH(MAX('Avance Cuantitativo Productos'!$N47:$AG47)+1,'Avance Cuantitativo Productos'!$N47:$AG47,1)-1))))))))))</f>
        <v/>
      </c>
      <c r="AY47" s="120" t="str">
        <f t="array" aca="1" ref="AY47" ca="1" xml:space="preserve"> IF('Avance Cuantitativo Productos'!$H47:$H47="","Seleccionar Anualización",IF(COUNTIF('Avance Cuantitativo Productos'!$N47:$AK47,"="&amp;"")=24,"",IF('Avance Cuantitativo Productos'!$H47:$H47="Creciente",IF(COUNTIF('Avance Cuantitativo Productos'!$N47:$AK47,"&lt;"&amp;'Avance Cuantitativo Productos'!$G47:$G47)&gt;=1,"ERROR, el valor reportado es inferior a la Línea Base",IF(COUNTIF('Avance Cuantitativo Productos'!$N47:$AK47,"="&amp;"")=23,OFFSET('Avance Cuantitativo Productos'!$N47:$N47,0,MATCH(MAX('Avance Cuantitativo Productos'!$N47:$AK47)+1,'Avance Cuantitativo Productos'!$N47:$AK47,1)-1),IF(INDEX('Avance Cuantitativo Productos'!$N47:$AK47,LARGE(('Avance Cuantitativo Productos'!$N47:$AK47&lt;&gt;"")*(_xlfn.SEQUENCE(,COUNTA('Avance Cuantitativo Productos'!$N$6:$AK$6))),1))&lt;INDEX('Avance Cuantitativo Productos'!$N47:$AK47,LARGE(('Avance Cuantitativo Productos'!$N47:$AK47&lt;&gt;"")*(_xlfn.SEQUENCE(,COUNTA('Avance Cuantitativo Productos'!$N$6:$AK$6))),2)),"ERROR, El reporte de avance actual debe ser mayor o igual al último valor reportado",OFFSET('Avance Cuantitativo Productos'!$N47:$N47,0,MATCH(MAX('Avance Cuantitativo Productos'!$N47:$AK47)+1,'Avance Cuantitativo Productos'!$N47:$AK47,1)-1)))),IF('Avance Cuantitativo Productos'!$H47:$H47="Constante",OFFSET('Avance Cuantitativo Productos'!$N47:$N47,0,MATCH(MAX('Avance Cuantitativo Productos'!$N47:$AK47)+1,'Avance Cuantitativo Productos'!$N47:$AK47,1)-1),IF('Avance Cuantitativo Productos'!$H47:$H47="Suma",SUM('Avance Cuantitativo Productos'!$N47:$AK47),IF('Avance Cuantitativo Productos'!$H47:$H47="Decreciente",IF(COUNTIF('Avance Cuantitativo Productos'!$N47:$AK47,"&gt;"&amp;'Avance Cuantitativo Productos'!$G47:$G47)&gt;=1,"ERROR, el valor reportado es superior a la Línea Base",IF(COUNTIF('Avance Cuantitativo Productos'!$N47:$AK47,"="&amp;"")=23,OFFSET('Avance Cuantitativo Productos'!$N47:$N47,0,MATCH(MAX('Avance Cuantitativo Productos'!$N47:$AK47)+1,'Avance Cuantitativo Productos'!$N47:$AK47,1)-1),IF(INDEX('Avance Cuantitativo Productos'!$N47:$AK47,LARGE(('Avance Cuantitativo Productos'!$N47:$AK47&lt;&gt;"")*(_xlfn.SEQUENCE(,COUNTA('Avance Cuantitativo Productos'!$N$6:$AK$6))),1))&gt;INDEX('Avance Cuantitativo Productos'!$N47:$AK47,LARGE(('Avance Cuantitativo Productos'!$N47:$AK47&lt;&gt;"")*(_xlfn.SEQUENCE(,COUNTA('Avance Cuantitativo Productos'!$N$6:$AK$6))),2)),"ERROR, El reporte de avance actual debe ser menor o igual al último valor reportado",OFFSET('Avance Cuantitativo Productos'!$N47:$N47,0,MATCH(MAX('Avance Cuantitativo Productos'!$N47:$AK47)+1,'Avance Cuantitativo Productos'!$N47:$AK47,1)-1))))))))))</f>
        <v/>
      </c>
      <c r="AZ47" s="120">
        <f t="array" aca="1" ref="AZ47" ca="1" xml:space="preserve"> IF('Avance Cuantitativo Productos'!$H47:$H47="","Seleccionar Anualización",IF(COUNTIF('Avance Cuantitativo Productos'!$N47:$AO47,"="&amp;"")=28,"",IF('Avance Cuantitativo Productos'!$H47:$H47="Creciente",IF(COUNTIF('Avance Cuantitativo Productos'!$N47:$AO47,"&lt;"&amp;'Avance Cuantitativo Productos'!$G47:$G47)&gt;=1,"ERROR, el valor reportado es inferior a la Línea Base",IF(COUNTIF('Avance Cuantitativo Productos'!$N47:$AO47,"="&amp;"")=27,OFFSET('Avance Cuantitativo Productos'!$N47:$N47,0,MATCH(MAX('Avance Cuantitativo Productos'!$N47:$AO47)+1,'Avance Cuantitativo Productos'!$N47:$AO47,1)-1),IF(INDEX('Avance Cuantitativo Productos'!$N47:$AO47,LARGE(('Avance Cuantitativo Productos'!$N47:$AO47&lt;&gt;"")*(_xlfn.SEQUENCE(,COUNTA('Avance Cuantitativo Productos'!$N$6:$AO$6))),1))&lt;INDEX('Avance Cuantitativo Productos'!$N47:$AO47,LARGE(('Avance Cuantitativo Productos'!$N47:$AO47&lt;&gt;"")*(_xlfn.SEQUENCE(,COUNTA('Avance Cuantitativo Productos'!$N$6:$AO$6))),2)),"ERROR, El reporte de avance actual debe ser mayor o igual al último valor reportado",OFFSET('Avance Cuantitativo Productos'!$N47:$N47,0,MATCH(MAX('Avance Cuantitativo Productos'!$N47:$AO47)+1,'Avance Cuantitativo Productos'!$N47:$AO47,1)-1)))),IF('Avance Cuantitativo Productos'!$H47:$H47="Constante",OFFSET('Avance Cuantitativo Productos'!$N47:$N47,0,MATCH(MAX('Avance Cuantitativo Productos'!$N47:$AO47)+1,'Avance Cuantitativo Productos'!$N47:$AO47,1)-1),IF('Avance Cuantitativo Productos'!$H47:$H47="Suma",SUM('Avance Cuantitativo Productos'!$N47:$AO47),IF('Avance Cuantitativo Productos'!$H47:$H47="Decreciente",IF(COUNTIF('Avance Cuantitativo Productos'!$N47:$AO47,"&gt;"&amp;'Avance Cuantitativo Productos'!$G47:$G47)&gt;=1,"ERROR, el valor reportado es superior a la Línea Base",IF(COUNTIF('Avance Cuantitativo Productos'!$N47:$AO47,"="&amp;"")=27,OFFSET('Avance Cuantitativo Productos'!$N47:$N47,0,MATCH(MAX('Avance Cuantitativo Productos'!$N47:$AO47)+1,'Avance Cuantitativo Productos'!$N47:$AO47,1)-1),IF(INDEX('Avance Cuantitativo Productos'!$N47:$AO47,LARGE(('Avance Cuantitativo Productos'!$N47:$AO47&lt;&gt;"")*(_xlfn.SEQUENCE(,COUNTA('Avance Cuantitativo Productos'!$N$6:$AO$6))),1))&gt;INDEX('Avance Cuantitativo Productos'!$N47:$AO47,LARGE(('Avance Cuantitativo Productos'!$N47:$AO47&lt;&gt;"")*(_xlfn.SEQUENCE(,COUNTA('Avance Cuantitativo Productos'!$N$6:$AO$6))),2)),"ERROR, El reporte de avance actual debe ser menor o igual al último valor reportado",OFFSET('Avance Cuantitativo Productos'!$N47:$N47,0,MATCH(MAX('Avance Cuantitativo Productos'!$N47:$AO47)+1,'Avance Cuantitativo Productos'!$N47:$AO47,1)-1))))))))))</f>
        <v>3</v>
      </c>
      <c r="BA47" s="120">
        <f t="array" aca="1" ref="BA47" ca="1" xml:space="preserve"> IF('Avance Cuantitativo Productos'!$H47:$H47="","Seleccionar Anualización",IF(COUNTIF('Avance Cuantitativo Productos'!$N47:$AS47,"="&amp;"")=32,"",IF('Avance Cuantitativo Productos'!$H47:$H47="Creciente",IF(COUNTIF('Avance Cuantitativo Productos'!$N47:$AS47,"&lt;"&amp;'Avance Cuantitativo Productos'!$G47:$G47)&gt;=1,"ERROR, el valor reportado es inferior a la Línea Base",IF(COUNTIF('Avance Cuantitativo Productos'!$N47:$AS47,"="&amp;"")=31,OFFSET('Avance Cuantitativo Productos'!$N47:$N47,0,MATCH(MAX('Avance Cuantitativo Productos'!$N47:$AS47)+1,'Avance Cuantitativo Productos'!$N47:$AS47,1)-1),IF(INDEX('Avance Cuantitativo Productos'!$N47:$AS47,LARGE(('Avance Cuantitativo Productos'!$N47:$AS47&lt;&gt;"")*(_xlfn.SEQUENCE(,COUNTA('Avance Cuantitativo Productos'!$N$6:$AS$6))),1))&lt;INDEX('Avance Cuantitativo Productos'!$N47:$AS47,LARGE(('Avance Cuantitativo Productos'!$N47:$AS47&lt;&gt;"")*(_xlfn.SEQUENCE(,COUNTA('Avance Cuantitativo Productos'!$N$6:$AS$6))),2)),"ERROR, El reporte de avance actual debe ser mayor o igual al último valor reportado",OFFSET('Avance Cuantitativo Productos'!$N47:$N47,0,MATCH(MAX('Avance Cuantitativo Productos'!$N47:$AS47)+1,'Avance Cuantitativo Productos'!$N47:$AS47,1)-1)))),IF('Avance Cuantitativo Productos'!$H47:$H47="Constante",OFFSET('Avance Cuantitativo Productos'!$N47:$N47,0,MATCH(MAX('Avance Cuantitativo Productos'!$N47:$AS47)+1,'Avance Cuantitativo Productos'!$N47:$AS47,1)-1),IF('Avance Cuantitativo Productos'!$H47:$H47="Suma",SUM('Avance Cuantitativo Productos'!$N47:$AS47),IF('Avance Cuantitativo Productos'!$H47:$H47="Decreciente",IF(COUNTIF('Avance Cuantitativo Productos'!$N47:$AS47,"&gt;"&amp;'Avance Cuantitativo Productos'!$G47:$G47)&gt;=1,"ERROR, el valor reportado es superior a la Línea Base",IF(COUNTIF('Avance Cuantitativo Productos'!$N47:$AS47,"="&amp;"")=31,OFFSET('Avance Cuantitativo Productos'!$N47:$N47,0,MATCH(MAX('Avance Cuantitativo Productos'!$N47:$AS47)+1,'Avance Cuantitativo Productos'!$N47:$AS47,1)-1),IF(INDEX('Avance Cuantitativo Productos'!$N47:$AS47,LARGE(('Avance Cuantitativo Productos'!$N47:$AS47&lt;&gt;"")*(_xlfn.SEQUENCE(,COUNTA('Avance Cuantitativo Productos'!$N$6:$AS$6))),1))&gt;INDEX('Avance Cuantitativo Productos'!$N47:$AS47,LARGE(('Avance Cuantitativo Productos'!$N47:$AS47&lt;&gt;"")*(_xlfn.SEQUENCE(,COUNTA('Avance Cuantitativo Productos'!$N$6:$AS$6))),2)),"ERROR, El reporte de avance actual debe ser menor o igual al último valor reportado",OFFSET('Avance Cuantitativo Productos'!$N47:$N47,0,MATCH(MAX('Avance Cuantitativo Productos'!$N47:$AS47)+1,'Avance Cuantitativo Productos'!$N47:$AS47,1)-1))))))))))</f>
        <v>3</v>
      </c>
      <c r="BB47" s="42"/>
      <c r="BC47" s="45"/>
      <c r="BD47" s="45"/>
      <c r="BE47" s="45"/>
      <c r="BF47" s="45"/>
      <c r="BG47" s="162"/>
      <c r="BH47" s="172">
        <v>2</v>
      </c>
      <c r="BI47" s="172">
        <v>2</v>
      </c>
      <c r="BJ47" s="183">
        <v>24</v>
      </c>
      <c r="BK47" s="120" t="str">
        <f t="array" aca="1" ref="BK47" ca="1">IF('Avance Cuantitativo Productos'!$H47:$H47="","Seleccionar Anualización",IF(COUNTIF('Avance Cuantitativo Productos'!$BB47:$BB47,"="&amp;"")=1,"",IF(AND(OR('Avance Cuantitativo Productos'!$H47:$H47="Creciente",'Avance Cuantitativo Productos'!$H47:$H47="Constante",'Avance Cuantitativo Productos'!$H47:$H47="Suma"),'Avance Cuantitativo Productos'!$BB47:$BB47&gt;'Avance Cuantitativo Productos'!$BJ47:$BJ47),"ERROR, las metas de las vigencias no pueden ser mayores a la meta final",IF(AND('Avance Cuantitativo Productos'!$H47:$H47="Decreciente",'Avance Cuantitativo Productos'!$BB47:$BB47&lt;'Avance Cuantitativo Productos'!$BJ47:$BJ47),"ERROR, las metas de las vigencias no pueden ser menores a la meta final",IF(OR('Avance Cuantitativo Productos'!$H47:$H47="Creciente",'Avance Cuantitativo Productos'!$H47:$H47="Constante",'Avance Cuantitativo Productos'!$H47:$H47="Suma",'Avance Cuantitativo Productos'!$H47:$H47="Decreciente"),IF((MAX(COLUMN('Avance Cuantitativo Productos'!$N47:$Q47)*(INDEX(INT(ISNUMBER('Avance Cuantitativo Productos'!$N47:$Q47)),LARGE((INT(ISNUMBER('Avance Cuantitativo Productos'!$N47:$Q47))&lt;&gt;0)*(_xlfn.SEQUENCE(,COUNTA('Avance Cuantitativo Productos'!$N$6:$Q$6))),1))=INT(ISNUMBER('Avance Cuantitativo Productos'!$N47:$Q47))))-COLUMN('Avance Cuantitativo Productos'!$N47:$N47)+1)=1,OFFSET('Avance Cuantitativo Productos'!$BB47:$BB47,0,MATCH(MAX('Avance Cuantitativo Productos'!$BB47:$BB47)+1,'Avance Cuantitativo Productos'!$BB47:$BB47,1)-1)/4,IF((MAX(COLUMN('Avance Cuantitativo Productos'!$N47:$Q47)*(INDEX(INT(ISNUMBER('Avance Cuantitativo Productos'!$N47:$Q47)),LARGE((INT(ISNUMBER('Avance Cuantitativo Productos'!$N47:$Q47))&lt;&gt;0)*(_xlfn.SEQUENCE(,COUNTA('Avance Cuantitativo Productos'!$N$6:$Q$6))),1))=INT(ISNUMBER('Avance Cuantitativo Productos'!$N47:$Q47))))-COLUMN('Avance Cuantitativo Productos'!$N47:$N47)+1)=2,OFFSET('Avance Cuantitativo Productos'!$BB47:$BB47,0,MATCH(MAX('Avance Cuantitativo Productos'!$BB47:$BB47)+1,'Avance Cuantitativo Productos'!$BB47:$BB47,1)-1)/2,IF((MAX(COLUMN('Avance Cuantitativo Productos'!$N47:$Q47)*(INDEX(INT(ISNUMBER('Avance Cuantitativo Productos'!$N47:$Q47)),LARGE((INT(ISNUMBER('Avance Cuantitativo Productos'!$N47:$Q47))&lt;&gt;0)*(_xlfn.SEQUENCE(,COUNTA('Avance Cuantitativo Productos'!$N$6:$Q$6))),1))=INT(ISNUMBER('Avance Cuantitativo Productos'!$N47:$Q47))))-COLUMN('Avance Cuantitativo Productos'!$N47:$N47)+1)=3,OFFSET('Avance Cuantitativo Productos'!$BB47:$BB47,0,MATCH(MAX('Avance Cuantitativo Productos'!$BB47:$BB47)+1,'Avance Cuantitativo Productos'!$BB47:$BB47,1)-1)*3/4,IF((MAX(COLUMN('Avance Cuantitativo Productos'!$N47:$Q47)*(INDEX(INT(ISNUMBER('Avance Cuantitativo Productos'!$N47:$Q47)),LARGE((INT(ISNUMBER('Avance Cuantitativo Productos'!$N47:$Q47))&lt;&gt;0)*(_xlfn.SEQUENCE(,COUNTA('Avance Cuantitativo Productos'!$N$6:$Q$6))),1))=INT(ISNUMBER('Avance Cuantitativo Productos'!$N47:$Q47))))-COLUMN('Avance Cuantitativo Productos'!$N47:$N47)+1)=4,OFFSET('Avance Cuantitativo Productos'!$BB47:$BB47,0,MATCH(MAX('Avance Cuantitativo Productos'!$BB47:$BB47)+1,'Avance Cuantitativo Productos'!$BB47:$BB47,1)-1),)))))))))</f>
        <v/>
      </c>
      <c r="BL47" s="126" t="str">
        <f t="array" aca="1" ref="BL47" ca="1">+IF(AND('Avance Cuantitativo Productos'!$BK47:$BK47="",'Avance Cuantitativo Productos'!$BC47:$BC47=""),"",IF(OR(AND(_xlfn.XLOOKUP('Avance Cuantitativo Productos'!$I47:$I47,Listas!$G$2:$G$10,Listas!$I$2:$I$10&lt;1),'Avance Cuantitativo Productos'!$BC47:$BC47=""),'Avance Cuantitativo Productos'!$BC47:$BC47="",COUNTIF('Avance Cuantitativo Productos'!$R47:$U47,"="&amp;"")&gt;=4),MAX('Avance Cuantitativo Productos'!$BK47:$BK47,'Avance Cuantitativo Productos'!$BB47:$BB47),IF('Avance Cuantitativo Productos'!$H47:$H47="","Seleccionar Anualización",IF(COUNTIF('Avance Cuantitativo Productos'!$BB47:$BC47,"="&amp;"")=2,"",IF(AND(OR('Avance Cuantitativo Productos'!$H47:$H47="Creciente",'Avance Cuantitativo Productos'!$H47:$H47="Constante",'Avance Cuantitativo Productos'!$H47:$H47="Suma"),'Avance Cuantitativo Productos'!$BC47:$BC47&gt;'Avance Cuantitativo Productos'!$BJ47:$BJ47),"ERROR, las metas de las vigencias no pueden ser mayores a la meta final",IF(AND('Avance Cuantitativo Productos'!$H47:$H47="Decreciente",'Avance Cuantitativo Productos'!$BC47:$BC47&lt;'Avance Cuantitativo Productos'!$BJ47:$BJ47),"ERROR, las metas de las vigencias no pueden ser menores a la meta final",IF(OR('Avance Cuantitativo Productos'!$H47:$H47="Creciente",'Avance Cuantitativo Productos'!$H47:$H47="Constante",'Avance Cuantitativo Productos'!$H47:$H47="Decreciente"),IF((MAX(COLUMN('Avance Cuantitativo Productos'!$R47:$U47)*(INDEX('Avance Cuantitativo Productos'!$R47:$U47,LARGE(('Avance Cuantitativo Productos'!$R47:$U47&lt;&gt;"")*(_xlfn.SEQUENCE(,COUNTA('Avance Cuantitativo Productos'!$R$6:$U$6))),1))='Avance Cuantitativo Productos'!$R47:$U47))-COLUMN('Avance Cuantitativo Productos'!$R47:$R47)+1)=1,(OFFSET('Avance Cuantitativo Productos'!$BB47:$BB47,0,_xlfn.XMATCH('Avance Cuantitativo Productos'!$BC$6:$BC$6,'Avance Cuantitativo Productos'!$BB$6:$BC$6)-1)-(OFFSET('Avance Cuantitativo Productos'!$BB47:$BB47,0,_xlfn.XMATCH('Avance Cuantitativo Productos'!$BC$6:$BC$6,'Avance Cuantitativo Productos'!$BB$6:$BC$6)-2)))/4+OFFSET('Avance Cuantitativo Productos'!$BB47:$BB47,0,_xlfn.XMATCH('Avance Cuantitativo Productos'!$BC$6:$BC$6,'Avance Cuantitativo Productos'!$BB$6:$BC$6)-2),IF((MAX(COLUMN('Avance Cuantitativo Productos'!$R47:$U47)*(INDEX('Avance Cuantitativo Productos'!$R47:$U47,LARGE(('Avance Cuantitativo Productos'!$R47:$U47&lt;&gt;"")*(_xlfn.SEQUENCE(,COUNTA('Avance Cuantitativo Productos'!$R$6:$U$6))),1))='Avance Cuantitativo Productos'!$R47:$U47))-COLUMN('Avance Cuantitativo Productos'!$R47:$R47)+1)=2,(OFFSET('Avance Cuantitativo Productos'!$BB47:$BB47,0,_xlfn.XMATCH('Avance Cuantitativo Productos'!$BC$6:$BC$6,'Avance Cuantitativo Productos'!$BB$6:$BC$6)-1)-OFFSET('Avance Cuantitativo Productos'!$BB47:$BB47,0,_xlfn.XMATCH('Avance Cuantitativo Productos'!$BC$6:$BC$6,'Avance Cuantitativo Productos'!$BB$6:$BC$6)-2))/2+OFFSET('Avance Cuantitativo Productos'!$BB47:$BB47,0,_xlfn.XMATCH('Avance Cuantitativo Productos'!$BC$6:$BC$6,'Avance Cuantitativo Productos'!$BB$6:$BC$6)-2),IF((MAX(COLUMN('Avance Cuantitativo Productos'!$R47:$U47)*(INDEX('Avance Cuantitativo Productos'!$R47:$U47,LARGE(('Avance Cuantitativo Productos'!$R47:$U47&lt;&gt;"")*(_xlfn.SEQUENCE(,COUNTA('Avance Cuantitativo Productos'!$R$6:$U$6))),1))='Avance Cuantitativo Productos'!$R47:$U47))-COLUMN('Avance Cuantitativo Productos'!$R47:$R47)+1)=3,(OFFSET('Avance Cuantitativo Productos'!$BB47:$BB47,0,_xlfn.XMATCH('Avance Cuantitativo Productos'!$BC$6:$BC$6,'Avance Cuantitativo Productos'!$BB$6:$BC$6)-1)-OFFSET('Avance Cuantitativo Productos'!$BB47:$BB47,0,_xlfn.XMATCH('Avance Cuantitativo Productos'!$BC$6:$BC$6,'Avance Cuantitativo Productos'!$BB$6:$BC$6)-2))*3/4+OFFSET('Avance Cuantitativo Productos'!$BB47:$BB47,0,_xlfn.XMATCH('Avance Cuantitativo Productos'!$BC$6:$BC$6,'Avance Cuantitativo Productos'!$BB$6:$BC$6)-2),IF((MAX(COLUMN('Avance Cuantitativo Productos'!$R47:$U47)*(INDEX('Avance Cuantitativo Productos'!$R47:$U47,LARGE(('Avance Cuantitativo Productos'!$R47:$U47&lt;&gt;"")*(_xlfn.SEQUENCE(,COUNTA('Avance Cuantitativo Productos'!$R$6:$U$6))),1))='Avance Cuantitativo Productos'!$R47:$U47))-COLUMN('Avance Cuantitativo Productos'!$R47:$R47)+1)=4,(OFFSET('Avance Cuantitativo Productos'!$BB47:$BB47,0,_xlfn.XMATCH('Avance Cuantitativo Productos'!$BC$6:$BC$6,'Avance Cuantitativo Productos'!$BB$6:$BC$6)-1)-OFFSET('Avance Cuantitativo Productos'!$BB47:$BB47,0,_xlfn.XMATCH('Avance Cuantitativo Productos'!$BC$6:$BC$6,'Avance Cuantitativo Productos'!$BB$6:$BC$6)-2))+OFFSET('Avance Cuantitativo Productos'!$BB47:$BB47,0,_xlfn.XMATCH('Avance Cuantitativo Productos'!$BC$6:$BC$6,'Avance Cuantitativo Productos'!$BB$6:$BC$6)-2))))),IF('Avance Cuantitativo Productos'!$H47:$H47="Suma",IF((MAX(COLUMN('Avance Cuantitativo Productos'!$R47:$U47)*(INDEX(INT(ISNUMBER('Avance Cuantitativo Productos'!$R47:$U47)),LARGE((INT(ISNUMBER('Avance Cuantitativo Productos'!$R47:$U47))&lt;&gt;0)*(_xlfn.SEQUENCE(,COUNTA('Avance Cuantitativo Productos'!$R$6:$U$6))),1))=INT(ISNUMBER('Avance Cuantitativo Productos'!$R47:$U47))))-COLUMN('Avance Cuantitativo Productos'!$R47:$R47)+1)=1,(OFFSET('Avance Cuantitativo Productos'!$BB47:$BB47,0,_xlfn.XMATCH('Avance Cuantitativo Productos'!$BC$6:$BC$6,'Avance Cuantitativo Productos'!$BB$6:$BC$6,1,1)-1)/4+SUM('Avance Cuantitativo Productos'!$BB47:$BB47)),IF((MAX(COLUMN('Avance Cuantitativo Productos'!$R47:$U47)*(INDEX(INT(ISNUMBER('Avance Cuantitativo Productos'!$R47:$U47)),LARGE((INT(ISNUMBER('Avance Cuantitativo Productos'!$R47:$U47))&lt;&gt;0)*(_xlfn.SEQUENCE(,COUNTA('Avance Cuantitativo Productos'!$R$6:$U$6))),1))=INT(ISNUMBER('Avance Cuantitativo Productos'!$R47:$U47))))-COLUMN('Avance Cuantitativo Productos'!$R47:$R47)+1)=2,(OFFSET('Avance Cuantitativo Productos'!$BB47:$BB47,0,_xlfn.XMATCH('Avance Cuantitativo Productos'!$BC$6:$BC$6,'Avance Cuantitativo Productos'!$BB$6:$BC$6,1,1)-1)/2+SUM('Avance Cuantitativo Productos'!$BB47:$BB47)),IF((MAX(COLUMN('Avance Cuantitativo Productos'!$R47:$U47)*(INDEX(INT(ISNUMBER('Avance Cuantitativo Productos'!$R47:$U47)),LARGE((INT(ISNUMBER('Avance Cuantitativo Productos'!$R47:$U47))&lt;&gt;0)*(_xlfn.SEQUENCE(,COUNTA('Avance Cuantitativo Productos'!$R$6:$U$6))),1))=INT(ISNUMBER('Avance Cuantitativo Productos'!$R47:$U47))))-COLUMN('Avance Cuantitativo Productos'!$R47:$R47)+1)=3,(OFFSET('Avance Cuantitativo Productos'!$BB47:$BB47,0,_xlfn.XMATCH('Avance Cuantitativo Productos'!$BC$6:$BC$6,'Avance Cuantitativo Productos'!$BB$6:$BC$6,1,1)-1)*3/4+SUM('Avance Cuantitativo Productos'!$BB47:$BB47)),IF((MAX(COLUMN('Avance Cuantitativo Productos'!$R47:$U47)*(INDEX(INT(ISNUMBER('Avance Cuantitativo Productos'!$R47:$U47)),LARGE((INT(ISNUMBER('Avance Cuantitativo Productos'!$R47:$U47))&lt;&gt;0)*(_xlfn.SEQUENCE(,COUNTA('Avance Cuantitativo Productos'!$R$6:$U$6))),1))=INT(ISNUMBER('Avance Cuantitativo Productos'!$R47:$U47))))-COLUMN('Avance Cuantitativo Productos'!$R47:$R47)+1)=4,(OFFSET('Avance Cuantitativo Productos'!$BB47:$BB47,0,_xlfn.XMATCH('Avance Cuantitativo Productos'!$BC$6:$BC$6,'Avance Cuantitativo Productos'!$BB$6:$BC$6,1,1)-1)+SUM('Avance Cuantitativo Productos'!$BB47:$BB47)),))))))))))))</f>
        <v/>
      </c>
      <c r="BM47" s="126" t="str">
        <f t="array" aca="1" ref="BM47" ca="1">+IF(AND('Avance Cuantitativo Productos'!$BL47:$BL47="",'Avance Cuantitativo Productos'!$BD47:$BD47=""),"",IF(OR(AND(_xlfn.XLOOKUP('Avance Cuantitativo Productos'!$I47:$I47,Listas!$G$2:$G$10,Listas!$I$2:$I$10)&lt;1,'Avance Cuantitativo Productos'!$BD47:$BD47=""),'Avance Cuantitativo Productos'!$BD47:$BD47="",COUNTIF('Avance Cuantitativo Productos'!$V47:$Y47,"="&amp;"")&gt;=4),MAX('Avance Cuantitativo Productos'!$BL47:$BL47,'Avance Cuantitativo Productos'!$BC47:$BC47),IF('Avance Cuantitativo Productos'!$H47:$H47="","Seleccionar Anualización",IF(COUNTIF('Avance Cuantitativo Productos'!$BB47:$BD47,"="&amp;"")=3,"",IF(AND(OR('Avance Cuantitativo Productos'!$H47:$H47="Creciente",'Avance Cuantitativo Productos'!$H47:$H47="Constante",'Avance Cuantitativo Productos'!$H47:$H47="Suma"),'Avance Cuantitativo Productos'!$BD47:$BD47&gt;'Avance Cuantitativo Productos'!$BJ47:$BJ47),"ERROR, las metas de las vigencias no pueden ser mayores a la meta final",IF(AND('Avance Cuantitativo Productos'!$H47:$H47="Decreciente",'Avance Cuantitativo Productos'!$BD47:$BD47&lt;'Avance Cuantitativo Productos'!$BJ47:$BJ47),"ERROR, las metas de las vigencias no pueden ser menores a la meta final",IF(OR('Avance Cuantitativo Productos'!$H47:$H47="Creciente",'Avance Cuantitativo Productos'!$H47:$H47="Constante",'Avance Cuantitativo Productos'!$H47:$H47="Decreciente"),IF((MAX(COLUMN('Avance Cuantitativo Productos'!$V47:$Y47)*(INDEX('Avance Cuantitativo Productos'!$V47:$Y47,LARGE(('Avance Cuantitativo Productos'!$V47:$Y47&lt;&gt;"")*(_xlfn.SEQUENCE(,COUNTA('Avance Cuantitativo Productos'!$V$6:$Y$6))),1))='Avance Cuantitativo Productos'!$V47:$Y47))-COLUMN('Avance Cuantitativo Productos'!$V47:$V47)+1)=1,(OFFSET('Avance Cuantitativo Productos'!$BB47:$BB47,0,_xlfn.XMATCH('Avance Cuantitativo Productos'!$BD$6:$BD$6,'Avance Cuantitativo Productos'!$BB$6:$BD$6)-1)-(OFFSET('Avance Cuantitativo Productos'!$BB47:$BB47,0,_xlfn.XMATCH('Avance Cuantitativo Productos'!$BD$6:$BD$6,'Avance Cuantitativo Productos'!$BB$6:$BD$6)-2)))/4+OFFSET('Avance Cuantitativo Productos'!$BB47:$BB47,0,_xlfn.XMATCH('Avance Cuantitativo Productos'!$BD$6:$BD$6,'Avance Cuantitativo Productos'!$BB$6:$BD$6)-1),IF((MAX(COLUMN('Avance Cuantitativo Productos'!$V47:$Y47)*(INDEX('Avance Cuantitativo Productos'!$V47:$Y47,LARGE(('Avance Cuantitativo Productos'!$V47:$Y47&lt;&gt;"")*(_xlfn.SEQUENCE(,COUNTA('Avance Cuantitativo Productos'!$V$6:$Y$6))),1))='Avance Cuantitativo Productos'!$V47:$Y47))-COLUMN('Avance Cuantitativo Productos'!$V47:$V47)+1)=2,(OFFSET('Avance Cuantitativo Productos'!$BB47:$BB47,0,_xlfn.XMATCH('Avance Cuantitativo Productos'!$BD$6:$BD$6,'Avance Cuantitativo Productos'!$BB$6:$BD$6)-1)-OFFSET('Avance Cuantitativo Productos'!$BB47:$BB47,0,_xlfn.XMATCH('Avance Cuantitativo Productos'!$BD$6:$BD$6,'Avance Cuantitativo Productos'!$BB$6:$BD$6)-2))/2+OFFSET('Avance Cuantitativo Productos'!$BB47:$BB47,0,_xlfn.XMATCH('Avance Cuantitativo Productos'!$BD$6:$BD$6,'Avance Cuantitativo Productos'!$BB$6:$BD$6)-2),IF((MAX(COLUMN('Avance Cuantitativo Productos'!$V47:$Y47)*(INDEX('Avance Cuantitativo Productos'!$V47:$Y47,LARGE(('Avance Cuantitativo Productos'!$V47:$Y47&lt;&gt;"")*(_xlfn.SEQUENCE(,COUNTA('Avance Cuantitativo Productos'!$V$6:$Y$6))),1))='Avance Cuantitativo Productos'!$V47:$Y47))-COLUMN('Avance Cuantitativo Productos'!$V47:$V47)+1)=3,(OFFSET('Avance Cuantitativo Productos'!$BB47:$BB47,0,_xlfn.XMATCH('Avance Cuantitativo Productos'!$BD$6:$BD$6,'Avance Cuantitativo Productos'!$BB$6:$BD$6)-1)-OFFSET('Avance Cuantitativo Productos'!$BB47:$BB47,0,_xlfn.XMATCH('Avance Cuantitativo Productos'!$BD$6:$BD$6,'Avance Cuantitativo Productos'!$BB$6:$BD$6)-2))*0.75+OFFSET('Avance Cuantitativo Productos'!$BB47:$BB47,0,_xlfn.XMATCH('Avance Cuantitativo Productos'!$BD$6:$BD$6,'Avance Cuantitativo Productos'!$BB$6:$BD$6)-2),IF((MAX(COLUMN('Avance Cuantitativo Productos'!$V47:$Y47)*(INDEX('Avance Cuantitativo Productos'!$V47:$Y47,LARGE(('Avance Cuantitativo Productos'!$V47:$Y47&lt;&gt;"")*(_xlfn.SEQUENCE(,COUNTA('Avance Cuantitativo Productos'!$V$6:$Y$6))),1))='Avance Cuantitativo Productos'!$V47:$Y47))-COLUMN('Avance Cuantitativo Productos'!$V47:$V47)+1)=4,(OFFSET('Avance Cuantitativo Productos'!$BB47:$BB47,0,_xlfn.XMATCH('Avance Cuantitativo Productos'!$BD$6:$BD$6,'Avance Cuantitativo Productos'!$BB$6:$BD$6)-1)-OFFSET('Avance Cuantitativo Productos'!$BB47:$BB47,0,_xlfn.XMATCH('Avance Cuantitativo Productos'!$BD$6:$BD$6,'Avance Cuantitativo Productos'!$BB$6:$BD$6)-2))+OFFSET('Avance Cuantitativo Productos'!$BB47:$BB47,0,_xlfn.XMATCH('Avance Cuantitativo Productos'!$BD$6:$BD$6,'Avance Cuantitativo Productos'!$BB$6:$BD$6)-2))))),IF('Avance Cuantitativo Productos'!$H47:$H47="Suma",IF((MAX(COLUMN('Avance Cuantitativo Productos'!$V47:$Y47)*(INDEX(INT(ISNUMBER('Avance Cuantitativo Productos'!$V47:$Y47)),LARGE((INT(ISNUMBER('Avance Cuantitativo Productos'!$V47:$Y47))&lt;&gt;0)*(_xlfn.SEQUENCE(,COUNTA('Avance Cuantitativo Productos'!$V$6:$Y$6))),1))=INT(ISNUMBER('Avance Cuantitativo Productos'!$V47:$Y47))))-COLUMN('Avance Cuantitativo Productos'!$V47:$V47)+1)=1,(OFFSET('Avance Cuantitativo Productos'!$BB47:$BB47,0,_xlfn.XMATCH('Avance Cuantitativo Productos'!$BD$6:$BD$6,'Avance Cuantitativo Productos'!$BB$6:$BD$6,1,1)-1)/4+SUM('Avance Cuantitativo Productos'!$BB47:$BC47)),IF((MAX(COLUMN('Avance Cuantitativo Productos'!$V47:$Y47)*(INDEX(INT(ISNUMBER('Avance Cuantitativo Productos'!$V47:$Y47)),LARGE((INT(ISNUMBER('Avance Cuantitativo Productos'!$V47:$Y47))&lt;&gt;0)*(_xlfn.SEQUENCE(,COUNTA('Avance Cuantitativo Productos'!$V$6:$Y$6))),1))=INT(ISNUMBER('Avance Cuantitativo Productos'!$V47:$Y47))))-COLUMN('Avance Cuantitativo Productos'!$V47:$V47)+1)=2,(OFFSET('Avance Cuantitativo Productos'!$BB47:$BB47,0,_xlfn.XMATCH('Avance Cuantitativo Productos'!$BD$6:$BD$6,'Avance Cuantitativo Productos'!$BB$6:$BD$6,1,1)-1)/2+SUM('Avance Cuantitativo Productos'!$BB47:$BC47)),IF((MAX(COLUMN('Avance Cuantitativo Productos'!$V47:$Y47)*(INDEX(INT(ISNUMBER('Avance Cuantitativo Productos'!$V47:$Y47)),LARGE((INT(ISNUMBER('Avance Cuantitativo Productos'!$V47:$Y47))&lt;&gt;0)*(_xlfn.SEQUENCE(,COUNTA('Avance Cuantitativo Productos'!$V$6:$Y$6))),1))=INT(ISNUMBER('Avance Cuantitativo Productos'!$V47:$Y47))))-COLUMN('Avance Cuantitativo Productos'!$V47:$V47)+1)=3,(OFFSET('Avance Cuantitativo Productos'!$BB47:$BB47,0,_xlfn.XMATCH('Avance Cuantitativo Productos'!$BD$6:$BD$6,'Avance Cuantitativo Productos'!$BB$6:$BD$6,1,1)-1)*0.75+SUM('Avance Cuantitativo Productos'!$BB47:$BC47)),IF((MAX(COLUMN('Avance Cuantitativo Productos'!$V47:$Y47)*(INDEX(INT(ISNUMBER('Avance Cuantitativo Productos'!$V47:$Y47)),LARGE((INT(ISNUMBER('Avance Cuantitativo Productos'!$V47:$Y47))&lt;&gt;0)*(_xlfn.SEQUENCE(,COUNTA('Avance Cuantitativo Productos'!$V$6:$Y$6))),1))=INT(ISNUMBER('Avance Cuantitativo Productos'!$V47:$Y47))))-COLUMN('Avance Cuantitativo Productos'!$V47:$V47)+1)=4,(OFFSET('Avance Cuantitativo Productos'!$BB47:$BB47,0,_xlfn.XMATCH('Avance Cuantitativo Productos'!$BD$6:$BD$6,'Avance Cuantitativo Productos'!$BB$6:$BD$6,1,1)-1)+SUM('Avance Cuantitativo Productos'!$BB47:$BC47)),))))))))))))</f>
        <v/>
      </c>
      <c r="BN47" s="126" t="str">
        <f t="array" aca="1" ref="BN47" ca="1">+IF(AND('Avance Cuantitativo Productos'!$BM47:$BM47="",'Avance Cuantitativo Productos'!$BE47:$BE47=""),"",IF(OR(AND(_xlfn.XLOOKUP('Avance Cuantitativo Productos'!$I47:$I47,Listas!$G$2:$G$10,Listas!$I$2:$I$10&lt;1),'Avance Cuantitativo Productos'!$BE47:$BE47=""),'Avance Cuantitativo Productos'!$BE47:$BE47="",COUNTIF('Avance Cuantitativo Productos'!$Z47:$AC47,"="&amp;"")&gt;=4),MAX('Avance Cuantitativo Productos'!$BM47:$BM47,'Avance Cuantitativo Productos'!$BD47:$BD47),IF('Avance Cuantitativo Productos'!$H47:$H47="","Seleccionar Anualización",IF(COUNTIF('Avance Cuantitativo Productos'!$BB47:$BE47,"="&amp;"")=4,"",IF(AND(OR('Avance Cuantitativo Productos'!$H47:$H47="Creciente",'Avance Cuantitativo Productos'!$H47:$H47="Constante",'Avance Cuantitativo Productos'!$H47:$H47="Suma"),'Avance Cuantitativo Productos'!$BE47:$BE47&gt;'Avance Cuantitativo Productos'!$BJ47:$BJ47),"ERROR, las metas de las vigencias no pueden ser mayores a la meta final",IF(AND('Avance Cuantitativo Productos'!$H47:$H47="Decreciente",'Avance Cuantitativo Productos'!$BE47:$BE47&lt;'Avance Cuantitativo Productos'!$BJ47:$BJ47),"ERROR, las metas de las vigencias no pueden ser menores a la meta final",IF(OR('Avance Cuantitativo Productos'!$H47:$H47="Creciente",'Avance Cuantitativo Productos'!$H47:$H47="Constante",'Avance Cuantitativo Productos'!$H47:$H47="Decreciente"),IF((MAX(COLUMN('Avance Cuantitativo Productos'!$Z47:$AC47)*(INDEX('Avance Cuantitativo Productos'!$Z47:$AC47,LARGE(('Avance Cuantitativo Productos'!$Z47:$AC47&lt;&gt;"")*(_xlfn.SEQUENCE(,COUNTA('Avance Cuantitativo Productos'!$Z$6:$AC$6))),1))='Avance Cuantitativo Productos'!$Z47:$AC47))-COLUMN('Avance Cuantitativo Productos'!$Z47:$Z47)+1)=1,(OFFSET('Avance Cuantitativo Productos'!$BB47:$BB47,0,_xlfn.XMATCH('Avance Cuantitativo Productos'!$BE$6:$BE$6,'Avance Cuantitativo Productos'!$BB$6:$BE$6)-1)-(OFFSET('Avance Cuantitativo Productos'!$BB47:$BB47,0,_xlfn.XMATCH('Avance Cuantitativo Productos'!$BE$6:$BE$6,'Avance Cuantitativo Productos'!$BB$6:$BE$6)-2)))/4+OFFSET('Avance Cuantitativo Productos'!$BB47:$BB47,0,_xlfn.XMATCH('Avance Cuantitativo Productos'!$BE$6:$BE$6,'Avance Cuantitativo Productos'!$BB$6:$BE$6)-2),IF((MAX(COLUMN('Avance Cuantitativo Productos'!$Z47:$AC47)*(INDEX('Avance Cuantitativo Productos'!$Z47:$AC47,LARGE(('Avance Cuantitativo Productos'!$Z47:$AC47&lt;&gt;"")*(_xlfn.SEQUENCE(,COUNTA('Avance Cuantitativo Productos'!$Z$6:$AC$6))),1))='Avance Cuantitativo Productos'!$Z47:$AC47))-COLUMN('Avance Cuantitativo Productos'!$Z47:$Z47)+1)=2,(OFFSET('Avance Cuantitativo Productos'!$BB47:$BB47,0,_xlfn.XMATCH('Avance Cuantitativo Productos'!$BE$6:$BE$6,'Avance Cuantitativo Productos'!$BB$6:$BE$6)-1)-OFFSET('Avance Cuantitativo Productos'!$BB47:$BB47,0,_xlfn.XMATCH('Avance Cuantitativo Productos'!$BE$6:$BE$6,'Avance Cuantitativo Productos'!$BB$6:$BE$6)-2))/2+OFFSET('Avance Cuantitativo Productos'!$BB47:$BB47,0,_xlfn.XMATCH('Avance Cuantitativo Productos'!$BE$6:$BE$6,'Avance Cuantitativo Productos'!$BB$6:$BE$6)-2),IF((MAX(COLUMN('Avance Cuantitativo Productos'!$Z47:$AC47)*(INDEX('Avance Cuantitativo Productos'!$Z47:$AC47,LARGE(('Avance Cuantitativo Productos'!$Z47:$AC47&lt;&gt;"")*(_xlfn.SEQUENCE(,COUNTA('Avance Cuantitativo Productos'!$Z$6:$AC$6))),1))='Avance Cuantitativo Productos'!$Z47:$AC47))-COLUMN('Avance Cuantitativo Productos'!$Z47:$Z47)+1)=3,(OFFSET('Avance Cuantitativo Productos'!$BB47:$BB47,0,_xlfn.XMATCH('Avance Cuantitativo Productos'!$BE$6:$BE$6,'Avance Cuantitativo Productos'!$BB$6:$BE$6)-1)-OFFSET('Avance Cuantitativo Productos'!$BB47:$BB47,0,_xlfn.XMATCH('Avance Cuantitativo Productos'!$BE$6:$BE$6,'Avance Cuantitativo Productos'!$BB$6:$BE$6)-2))*3/4+OFFSET('Avance Cuantitativo Productos'!$BB47:$BB47,0,_xlfn.XMATCH('Avance Cuantitativo Productos'!$BE$6:$BE$6,'Avance Cuantitativo Productos'!$BB$6:$BE$6)-2),IF((MAX(COLUMN('Avance Cuantitativo Productos'!$Z47:$AC47)*(INDEX('Avance Cuantitativo Productos'!$Z47:$AC47,LARGE(('Avance Cuantitativo Productos'!$Z47:$AC47&lt;&gt;"")*(_xlfn.SEQUENCE(,COUNTA('Avance Cuantitativo Productos'!$Z$6:$AC$6))),1))='Avance Cuantitativo Productos'!$Z47:$AC47))-COLUMN('Avance Cuantitativo Productos'!$Z47:$Z47)+1)=4,(OFFSET('Avance Cuantitativo Productos'!$BB47:$BB47,0,_xlfn.XMATCH('Avance Cuantitativo Productos'!$BE$6:$BE$6,'Avance Cuantitativo Productos'!$BB$6:$BE$6)-1)-OFFSET('Avance Cuantitativo Productos'!$BB47:$BB47,0,_xlfn.XMATCH('Avance Cuantitativo Productos'!$BE$6:$BE$6,'Avance Cuantitativo Productos'!$BB$6:$BE$6)-2))+OFFSET('Avance Cuantitativo Productos'!$BB47:$BB47,0,_xlfn.XMATCH('Avance Cuantitativo Productos'!$BE$6:$BE$6,'Avance Cuantitativo Productos'!$BB$6:$BE$6)-2))))),IF('Avance Cuantitativo Productos'!$H47:$H47="Suma",IF((MAX(COLUMN('Avance Cuantitativo Productos'!$Z47:$AC47)*(INDEX(INT(ISNUMBER('Avance Cuantitativo Productos'!$Z47:$AC47)),LARGE((INT(ISNUMBER('Avance Cuantitativo Productos'!$Z47:$AC47))&lt;&gt;0)*(_xlfn.SEQUENCE(,COUNTA('Avance Cuantitativo Productos'!$Z$6:$AC$6))),1))=INT(ISNUMBER('Avance Cuantitativo Productos'!$Z47:$AC47))))-COLUMN('Avance Cuantitativo Productos'!$Z47:$Z47)+1)=1,(OFFSET('Avance Cuantitativo Productos'!$BB47:$BB47,0,_xlfn.XMATCH('Avance Cuantitativo Productos'!$BE$6:$BE$6,'Avance Cuantitativo Productos'!$BB$6:$BE$6,1,1)-1)/4+SUM('Avance Cuantitativo Productos'!$BB47:$BD47)),IF((MAX(COLUMN('Avance Cuantitativo Productos'!$Z47:$AC47)*(INDEX(INT(ISNUMBER('Avance Cuantitativo Productos'!$Z47:$AC47)),LARGE((INT(ISNUMBER('Avance Cuantitativo Productos'!$Z47:$AC47))&lt;&gt;0)*(_xlfn.SEQUENCE(,COUNTA('Avance Cuantitativo Productos'!$Z$6:$AC$6))),1))=INT(ISNUMBER('Avance Cuantitativo Productos'!$Z47:$AC47))))-COLUMN('Avance Cuantitativo Productos'!$Z47:$Z47)+1)=2,(OFFSET('Avance Cuantitativo Productos'!$BB47:$BB47,0,_xlfn.XMATCH('Avance Cuantitativo Productos'!$BE$6:$BE$6,'Avance Cuantitativo Productos'!$BB$6:$BE$6,1,1)-1)/2+SUM('Avance Cuantitativo Productos'!$BB47:$BD47)),IF((MAX(COLUMN('Avance Cuantitativo Productos'!$Z47:$AC47)*(INDEX(INT(ISNUMBER('Avance Cuantitativo Productos'!$Z47:$AC47)),LARGE((INT(ISNUMBER('Avance Cuantitativo Productos'!$Z47:$AC47))&lt;&gt;0)*(_xlfn.SEQUENCE(,COUNTA('Avance Cuantitativo Productos'!$Z$6:$AC$6))),1))=INT(ISNUMBER('Avance Cuantitativo Productos'!$Z47:$AC47))))-COLUMN('Avance Cuantitativo Productos'!$Z47:$Z47)+1)=3,(OFFSET('Avance Cuantitativo Productos'!$BB47:$BB47,0,_xlfn.XMATCH('Avance Cuantitativo Productos'!$BE$6:$BE$6,'Avance Cuantitativo Productos'!$BB$6:$BE$6,1,1)-1)*3/4+SUM('Avance Cuantitativo Productos'!$BB47:$BD47)),IF((MAX(COLUMN('Avance Cuantitativo Productos'!$Z47:$AC47)*(INDEX(INT(ISNUMBER('Avance Cuantitativo Productos'!$Z47:$AC47)),LARGE((INT(ISNUMBER('Avance Cuantitativo Productos'!$Z47:$AC47))&lt;&gt;0)*(_xlfn.SEQUENCE(,COUNTA('Avance Cuantitativo Productos'!$Z$6:$AC$6))),1))=INT(ISNUMBER('Avance Cuantitativo Productos'!$Z47:$AC47))))-COLUMN('Avance Cuantitativo Productos'!$Z47:$Z47)+1)=4,(OFFSET('Avance Cuantitativo Productos'!$BB47:$BB47,0,_xlfn.XMATCH('Avance Cuantitativo Productos'!$BE$6:$BE$6,'Avance Cuantitativo Productos'!$BB$6:$BE$6,1,1)-1)+SUM('Avance Cuantitativo Productos'!$BB47:$BD47)),))))))))))))</f>
        <v/>
      </c>
      <c r="BO47" s="126" t="str">
        <f t="array" aca="1" ref="BO47" ca="1">+IF(AND('Avance Cuantitativo Productos'!$BN47:$BN47="",'Avance Cuantitativo Productos'!$BF47:$BF47=""),"",IF(OR(AND(_xlfn.XLOOKUP('Avance Cuantitativo Productos'!$I47:$I47,Listas!$G$2:$G$10,Listas!$I$2:$I$10&lt;1),'Avance Cuantitativo Productos'!$BF47:$BF47=""),'Avance Cuantitativo Productos'!$BF47:$BF47="",COUNTIF('Avance Cuantitativo Productos'!$AD47:$AG47,"="&amp;"")&gt;=4),MAX('Avance Cuantitativo Productos'!$BN47:$BN47,'Avance Cuantitativo Productos'!$BE47:$BE47),IF('Avance Cuantitativo Productos'!$H47:$H47="","Seleccionar Anualización",IF(COUNTIF('Avance Cuantitativo Productos'!$BB47:$BF47,"="&amp;"")=5,"",IF(AND(OR('Avance Cuantitativo Productos'!$H47:$H47="Creciente",'Avance Cuantitativo Productos'!$H47:$H47="Constante",'Avance Cuantitativo Productos'!$H47:$H47="Suma"),'Avance Cuantitativo Productos'!$BF47:$BF47&gt;'Avance Cuantitativo Productos'!$BJ47:$BJ47),"ERROR, las metas de las vigencias no pueden ser mayores a la meta final",IF(AND('Avance Cuantitativo Productos'!$H47:$H47="Decreciente",'Avance Cuantitativo Productos'!$BF47:$BF47&lt;'Avance Cuantitativo Productos'!$BJ47:$BJ47),"ERROR, las metas de las vigencias no pueden ser menores a la meta final",IF(OR('Avance Cuantitativo Productos'!$H47:$H47="Creciente",'Avance Cuantitativo Productos'!$H47:$H47="Constante",'Avance Cuantitativo Productos'!$H47:$H47="Decreciente"),IF((MAX(COLUMN('Avance Cuantitativo Productos'!$AD47:$AG47)*(INDEX('Avance Cuantitativo Productos'!$AD47:$AG47,LARGE(('Avance Cuantitativo Productos'!$AD47:$AG47&lt;&gt;"")*(_xlfn.SEQUENCE(,COUNTA('Avance Cuantitativo Productos'!$AD$6:$AG$6))),1))='Avance Cuantitativo Productos'!$AD47:$AG47))-COLUMN('Avance Cuantitativo Productos'!$AD47:$AD47)+1)=1,(OFFSET('Avance Cuantitativo Productos'!$BB47:$BB47,0,_xlfn.XMATCH('Avance Cuantitativo Productos'!$BF$6:$BF$6,'Avance Cuantitativo Productos'!$BB$6:$BF$6)-1)-(OFFSET('Avance Cuantitativo Productos'!$BB47:$BB47,0,_xlfn.XMATCH('Avance Cuantitativo Productos'!$BF$6:$BF$6,'Avance Cuantitativo Productos'!$BB$6:$BF$6)-2)))/4+OFFSET('Avance Cuantitativo Productos'!$BB47:$BB47,0,_xlfn.XMATCH('Avance Cuantitativo Productos'!$BF$6:$BF$6,'Avance Cuantitativo Productos'!$BB$6:$BF$6)-2),IF((MAX(COLUMN('Avance Cuantitativo Productos'!$AD47:$AG47)*(INDEX('Avance Cuantitativo Productos'!$AD47:$AG47,LARGE(('Avance Cuantitativo Productos'!$AD47:$AG47&lt;&gt;"")*(_xlfn.SEQUENCE(,COUNTA('Avance Cuantitativo Productos'!$AD$6:$AG$6))),1))='Avance Cuantitativo Productos'!$AD47:$AG47))-COLUMN('Avance Cuantitativo Productos'!$AD47:$AD47)+1)=2,(OFFSET('Avance Cuantitativo Productos'!$BB47:$BB47,0,_xlfn.XMATCH('Avance Cuantitativo Productos'!$BF$6:$BF$6,'Avance Cuantitativo Productos'!$BB$6:$BF$6)-1)-OFFSET('Avance Cuantitativo Productos'!$BB47:$BB47,0,_xlfn.XMATCH('Avance Cuantitativo Productos'!$BF$6:$BF$6,'Avance Cuantitativo Productos'!$BB$6:$BF$6)-2))/2+OFFSET('Avance Cuantitativo Productos'!$BB47:$BB47,0,_xlfn.XMATCH('Avance Cuantitativo Productos'!$BF$6:$BF$6,'Avance Cuantitativo Productos'!$BB$6:$BF$6)-2),IF((MAX(COLUMN('Avance Cuantitativo Productos'!$AD47:$AG47)*(INDEX('Avance Cuantitativo Productos'!$AD47:$AG47,LARGE(('Avance Cuantitativo Productos'!$AD47:$AG47&lt;&gt;"")*(_xlfn.SEQUENCE(,COUNTA('Avance Cuantitativo Productos'!$AD$6:$AG$6))),1))='Avance Cuantitativo Productos'!$AD47:$AG47))-COLUMN('Avance Cuantitativo Productos'!$AD47:$AD47)+1)=3,(OFFSET('Avance Cuantitativo Productos'!$BB47:$BB47,0,_xlfn.XMATCH('Avance Cuantitativo Productos'!$BF$6:$BF$6,'Avance Cuantitativo Productos'!$BB$6:$BF$6)-1)-OFFSET('Avance Cuantitativo Productos'!$BB47:$BB47,0,_xlfn.XMATCH('Avance Cuantitativo Productos'!$BF$6:$BF$6,'Avance Cuantitativo Productos'!$BB$6:$BF$6)-2))*3/4+OFFSET('Avance Cuantitativo Productos'!$BB47:$BB47,0,_xlfn.XMATCH('Avance Cuantitativo Productos'!$BF$6:$BF$6,'Avance Cuantitativo Productos'!$BB$6:$BF$6)-2),IF((MAX(COLUMN('Avance Cuantitativo Productos'!$AD47:$AG47)*(INDEX('Avance Cuantitativo Productos'!$AD47:$AG47,LARGE(('Avance Cuantitativo Productos'!$AD47:$AG47&lt;&gt;"")*(_xlfn.SEQUENCE(,COUNTA('Avance Cuantitativo Productos'!$AD$6:$AG$6))),1))='Avance Cuantitativo Productos'!$AD47:$AG47))-COLUMN('Avance Cuantitativo Productos'!$AD47:$AD47)+1)=4,(OFFSET('Avance Cuantitativo Productos'!$BB47:$BB47,0,_xlfn.XMATCH('Avance Cuantitativo Productos'!$BF$6:$BF$6,'Avance Cuantitativo Productos'!$BB$6:$BF$6)-1)-OFFSET('Avance Cuantitativo Productos'!$BB47:$BB47,0,_xlfn.XMATCH('Avance Cuantitativo Productos'!$BF$6:$BF$6,'Avance Cuantitativo Productos'!$BB$6:$BF$6)-2))+OFFSET('Avance Cuantitativo Productos'!$BB47:$BB47,0,_xlfn.XMATCH('Avance Cuantitativo Productos'!$BF$6:$BF$6,'Avance Cuantitativo Productos'!$BB$6:$BF$6)-2))))),IF('Avance Cuantitativo Productos'!$H47:$H47="Suma",IF((MAX(COLUMN('Avance Cuantitativo Productos'!$AD47:$AG47)*(INDEX(INT(ISNUMBER('Avance Cuantitativo Productos'!$AD47:$AG47)),LARGE((INT(ISNUMBER('Avance Cuantitativo Productos'!$AD47:$AG47))&lt;&gt;0)*(_xlfn.SEQUENCE(,COUNTA('Avance Cuantitativo Productos'!$AD$6:$AG$6))),1))=INT(ISNUMBER('Avance Cuantitativo Productos'!$AD47:$AG47))))-COLUMN('Avance Cuantitativo Productos'!$AD47:$AD47)+1)=1,(OFFSET('Avance Cuantitativo Productos'!$BB47:$BB47,0,_xlfn.XMATCH('Avance Cuantitativo Productos'!$BF$6:$BF$6,'Avance Cuantitativo Productos'!$BB$6:$BF$6,1,1)-1)/4+SUM('Avance Cuantitativo Productos'!$BB47:$BE47)),IF((MAX(COLUMN('Avance Cuantitativo Productos'!$AD47:$AG47)*(INDEX(INT(ISNUMBER('Avance Cuantitativo Productos'!$AD47:$AG47)),LARGE((INT(ISNUMBER('Avance Cuantitativo Productos'!$AD47:$AG47))&lt;&gt;0)*(_xlfn.SEQUENCE(,COUNTA('Avance Cuantitativo Productos'!$AD$6:$AG$6))),1))=INT(ISNUMBER('Avance Cuantitativo Productos'!$AD47:$AG47))))-COLUMN('Avance Cuantitativo Productos'!$AD47:$AD47)+1)=2,(OFFSET('Avance Cuantitativo Productos'!$BB47:$BB47,0,_xlfn.XMATCH('Avance Cuantitativo Productos'!$BF$6:$BF$6,'Avance Cuantitativo Productos'!$BB$6:$BF$6,1,1)-1)/2+SUM('Avance Cuantitativo Productos'!$BB47:$BE47)),IF((MAX(COLUMN('Avance Cuantitativo Productos'!$AD47:$AG47)*(INDEX(INT(ISNUMBER('Avance Cuantitativo Productos'!$AD47:$AG47)),LARGE((INT(ISNUMBER('Avance Cuantitativo Productos'!$AD47:$AG47))&lt;&gt;0)*(_xlfn.SEQUENCE(,COUNTA('Avance Cuantitativo Productos'!$AD$6:$AG$6))),1))=INT(ISNUMBER('Avance Cuantitativo Productos'!$AD47:$AG47))))-COLUMN('Avance Cuantitativo Productos'!$AD47:$AD47)+1)=3,(OFFSET('Avance Cuantitativo Productos'!$BB47:$BB47,0,_xlfn.XMATCH('Avance Cuantitativo Productos'!$BF$6:$BF$6,'Avance Cuantitativo Productos'!$BB$6:$BF$6,1,1)-1)*3/4+SUM('Avance Cuantitativo Productos'!$BB47:$BE47)),IF((MAX(COLUMN('Avance Cuantitativo Productos'!$AD47:$AG47)*(INDEX(INT(ISNUMBER('Avance Cuantitativo Productos'!$AD47:$AG47)),LARGE((INT(ISNUMBER('Avance Cuantitativo Productos'!$AD47:$AG47))&lt;&gt;0)*(_xlfn.SEQUENCE(,COUNTA('Avance Cuantitativo Productos'!$AD$6:$AG$6))),1))=INT(ISNUMBER('Avance Cuantitativo Productos'!$AD47:$AG47))))-COLUMN('Avance Cuantitativo Productos'!$AD47:$AD47)+1)=4,(OFFSET('Avance Cuantitativo Productos'!$BB47:$BB47,0,_xlfn.XMATCH('Avance Cuantitativo Productos'!$BF$6:$BF$6,'Avance Cuantitativo Productos'!$BB$6:$BF$6,1,1)-1)+SUM('Avance Cuantitativo Productos'!$BB47:$BE47)),))))))))))))</f>
        <v/>
      </c>
      <c r="BP47" s="146" t="str">
        <f t="array" aca="1" ref="BP47" ca="1">+IF(AND('Avance Cuantitativo Productos'!$BO47:$BO47="",'Avance Cuantitativo Productos'!$BG47:$BG47=""),"",IF(OR(AND(_xlfn.XLOOKUP('Avance Cuantitativo Productos'!$I47:$I47,Listas!$G$2:$G$10,Listas!$I$2:$I$10&lt;1),'Avance Cuantitativo Productos'!$BG47:$BG47=""),'Avance Cuantitativo Productos'!$BG47:$BG47="",COUNTIF('Avance Cuantitativo Productos'!$AH47:$AK47,"="&amp;"")&gt;=4),MAX('Avance Cuantitativo Productos'!$BO47:$BO47,'Avance Cuantitativo Productos'!$BF47:$BF47),IF('Avance Cuantitativo Productos'!$H47:$H47="","Seleccionar Anualización",IF(COUNTIF('Avance Cuantitativo Productos'!$BB47:$BG47,"="&amp;"")=6,"",IF(AND(OR('Avance Cuantitativo Productos'!$H47:$H47="Creciente",'Avance Cuantitativo Productos'!$H47:$H47="Constante",'Avance Cuantitativo Productos'!$H47:$H47="Suma"),'Avance Cuantitativo Productos'!$BG47:$BG47&gt;'Avance Cuantitativo Productos'!$BJ47:$BJ47),"ERROR, las metas de las vigencias no pueden ser mayores a la meta final",IF(AND('Avance Cuantitativo Productos'!$H47:$H47="Decreciente",'Avance Cuantitativo Productos'!$BG47:$BG47&lt;'Avance Cuantitativo Productos'!$BJ47:$BJ47),"ERROR, las metas de las vigencias no pueden ser menores a la meta final",IF(OR('Avance Cuantitativo Productos'!$H47:$H47="Creciente",'Avance Cuantitativo Productos'!$H47:$H47="Constante",'Avance Cuantitativo Productos'!$H47:$H47="Decreciente"),IF((MAX(COLUMN('Avance Cuantitativo Productos'!$AH47:$AK47)*(INDEX('Avance Cuantitativo Productos'!$AH47:$AK47,LARGE(('Avance Cuantitativo Productos'!$AH47:$AK47&lt;&gt;"")*(_xlfn.SEQUENCE(,COUNTA('Avance Cuantitativo Productos'!$AH$6:$AK$6))),1))='Avance Cuantitativo Productos'!$AH47:$AK47))-COLUMN('Avance Cuantitativo Productos'!$AH47:$AH47)+1)=1,(OFFSET('Avance Cuantitativo Productos'!$BB47:$BB47,0,_xlfn.XMATCH('Avance Cuantitativo Productos'!$BG$6:$BG$6,'Avance Cuantitativo Productos'!$BB$6:$BG$6)-1)-(OFFSET('Avance Cuantitativo Productos'!$BB47:$BB47,0,_xlfn.XMATCH('Avance Cuantitativo Productos'!$BG$6:$BG$6,'Avance Cuantitativo Productos'!$BB$6:$BG$6)-2)))/4+OFFSET('Avance Cuantitativo Productos'!$BB47:$BB47,0,_xlfn.XMATCH('Avance Cuantitativo Productos'!$BG$6:$BG$6,'Avance Cuantitativo Productos'!$BB$6:$BG$6)-2),IF((MAX(COLUMN('Avance Cuantitativo Productos'!$AH47:$AK47)*(INDEX('Avance Cuantitativo Productos'!$AH47:$AK47,LARGE(('Avance Cuantitativo Productos'!$AH47:$AK47&lt;&gt;"")*(_xlfn.SEQUENCE(,COUNTA('Avance Cuantitativo Productos'!$AH$6:$AK$6))),1))='Avance Cuantitativo Productos'!$AH47:$AK47))-COLUMN('Avance Cuantitativo Productos'!$AH47:$AH47)+1)=2,(OFFSET('Avance Cuantitativo Productos'!$BB47:$BB47,0,_xlfn.XMATCH('Avance Cuantitativo Productos'!$BG$6:$BG$6,'Avance Cuantitativo Productos'!$BB$6:$BG$6)-1)-OFFSET('Avance Cuantitativo Productos'!$BB47:$BB47,0,_xlfn.XMATCH('Avance Cuantitativo Productos'!$BG$6:$BG$6,'Avance Cuantitativo Productos'!$BB$6:$BG$6)-2))/2+OFFSET('Avance Cuantitativo Productos'!$BB47:$BB47,0,_xlfn.XMATCH('Avance Cuantitativo Productos'!$BG$6:$BG$6,'Avance Cuantitativo Productos'!$BB$6:$BG$6)-2),IF((MAX(COLUMN('Avance Cuantitativo Productos'!$AH47:$AK47)*(INDEX('Avance Cuantitativo Productos'!$AH47:$AK47,LARGE(('Avance Cuantitativo Productos'!$AH47:$AK47&lt;&gt;"")*(_xlfn.SEQUENCE(,COUNTA('Avance Cuantitativo Productos'!$AH$6:$AK$6))),1))='Avance Cuantitativo Productos'!$AH47:$AK47))-COLUMN('Avance Cuantitativo Productos'!$AH47:$AH47)+1)=3,(OFFSET('Avance Cuantitativo Productos'!$BB47:$BB47,0,_xlfn.XMATCH('Avance Cuantitativo Productos'!$BG$6:$BG$6,'Avance Cuantitativo Productos'!$BB$6:$BG$6)-1)-OFFSET('Avance Cuantitativo Productos'!$BB47:$BB47,0,_xlfn.XMATCH('Avance Cuantitativo Productos'!$BG$6:$BG$6,'Avance Cuantitativo Productos'!$BB$6:$BG$6)-2))*3/4+OFFSET('Avance Cuantitativo Productos'!$BB47:$BB47,0,_xlfn.XMATCH('Avance Cuantitativo Productos'!$BG$6:$BG$6,'Avance Cuantitativo Productos'!$BB$6:$BG$6)-2),IF((MAX(COLUMN('Avance Cuantitativo Productos'!$AH47:$AK47)*(INDEX('Avance Cuantitativo Productos'!$AH47:$AK47,LARGE(('Avance Cuantitativo Productos'!$AH47:$AK47&lt;&gt;"")*(_xlfn.SEQUENCE(,COUNTA('Avance Cuantitativo Productos'!$AH$6:$AK$6))),1))='Avance Cuantitativo Productos'!$AH47:$AK47))-COLUMN('Avance Cuantitativo Productos'!$AH47:$AH47)+1)=4,(OFFSET('Avance Cuantitativo Productos'!$BB47:$BB47,0,_xlfn.XMATCH('Avance Cuantitativo Productos'!$BG$6:$BG$6,'Avance Cuantitativo Productos'!$BB$6:$BG$6)-1)-OFFSET('Avance Cuantitativo Productos'!$BB47:$BB47,0,_xlfn.XMATCH('Avance Cuantitativo Productos'!$BG$6:$BG$6,'Avance Cuantitativo Productos'!$BB$6:$BG$6)-2))+OFFSET('Avance Cuantitativo Productos'!$BB47:$BB47,0,_xlfn.XMATCH('Avance Cuantitativo Productos'!$BG$6:$BG$6,'Avance Cuantitativo Productos'!$BB$6:$BG$6)-2))))),IF('Avance Cuantitativo Productos'!$H47:$H47="Suma",IF((MAX(COLUMN('Avance Cuantitativo Productos'!$AH47:$AK47)*(INDEX(INT(ISNUMBER('Avance Cuantitativo Productos'!$AH47:$AK47)),LARGE((INT(ISNUMBER('Avance Cuantitativo Productos'!$AH47:$AK47))&lt;&gt;0)*(_xlfn.SEQUENCE(,COUNTA('Avance Cuantitativo Productos'!$AH$6:$AK$6))),1))=INT(ISNUMBER('Avance Cuantitativo Productos'!$AH47:$AK47))))-COLUMN('Avance Cuantitativo Productos'!$AH47:$AH47)+1)=1,(OFFSET('Avance Cuantitativo Productos'!$BB47:$BB47,0,_xlfn.XMATCH('Avance Cuantitativo Productos'!$BG$6:$BG$6,'Avance Cuantitativo Productos'!$BB$6:$BG$6,1,1)-1)/4+SUM('Avance Cuantitativo Productos'!$BB47:$BF47)),IF((MAX(COLUMN('Avance Cuantitativo Productos'!$AH47:$AK47)*(INDEX(INT(ISNUMBER('Avance Cuantitativo Productos'!$AH47:$AK47)),LARGE((INT(ISNUMBER('Avance Cuantitativo Productos'!$AH47:$AK47))&lt;&gt;0)*(_xlfn.SEQUENCE(,COUNTA('Avance Cuantitativo Productos'!$AH$6:$AK$6))),1))=INT(ISNUMBER('Avance Cuantitativo Productos'!$AH47:$AK47))))-COLUMN('Avance Cuantitativo Productos'!$AH47:$AH47)+1)=2,(OFFSET('Avance Cuantitativo Productos'!$BB47:$BB47,0,_xlfn.XMATCH('Avance Cuantitativo Productos'!$BG$6:$BG$6,'Avance Cuantitativo Productos'!$BB$6:$BG$6,1,1)-1)/2+SUM('Avance Cuantitativo Productos'!$BB47:$BF47)),IF((MAX(COLUMN('Avance Cuantitativo Productos'!$AH47:$AK47)*(INDEX(INT(ISNUMBER('Avance Cuantitativo Productos'!$AH47:$AK47)),LARGE((INT(ISNUMBER('Avance Cuantitativo Productos'!$AH47:$AK47))&lt;&gt;0)*(_xlfn.SEQUENCE(,COUNTA('Avance Cuantitativo Productos'!$AH$6:$AK$6))),1))=INT(ISNUMBER('Avance Cuantitativo Productos'!$AH47:$AK47))))-COLUMN('Avance Cuantitativo Productos'!$AH47:$AH47)+1)=3,(OFFSET('Avance Cuantitativo Productos'!$BB47:$BB47,0,_xlfn.XMATCH('Avance Cuantitativo Productos'!$BG$6:$BG$6,'Avance Cuantitativo Productos'!$BB$6:$BG$6,1,1)-1)*3/4+SUM('Avance Cuantitativo Productos'!$BB47:$BF47)),IF((MAX(COLUMN('Avance Cuantitativo Productos'!$AH47:$AK47)*(INDEX(INT(ISNUMBER('Avance Cuantitativo Productos'!$AH47:$AK47)),LARGE((INT(ISNUMBER('Avance Cuantitativo Productos'!$AH47:$AK47))&lt;&gt;0)*(_xlfn.SEQUENCE(,COUNTA('Avance Cuantitativo Productos'!$AH$6:$AK$6))),1))=INT(ISNUMBER('Avance Cuantitativo Productos'!$AH47:$AK47))))-COLUMN('Avance Cuantitativo Productos'!$AH47:$AH47)+1)=4,(OFFSET('Avance Cuantitativo Productos'!$BB47:$BB47,0,_xlfn.XMATCH('Avance Cuantitativo Productos'!$BG$6:$BG$6,'Avance Cuantitativo Productos'!$BB$6:$BG$6,1,1)-1)+SUM('Avance Cuantitativo Productos'!$BB47:$BF47)),))))))))))))</f>
        <v/>
      </c>
      <c r="BQ47" s="144">
        <f t="array" aca="1" ref="BQ47" ca="1">+IF(AND('Avance Cuantitativo Productos'!$BP47:$BP47="",'Avance Cuantitativo Productos'!$BH47:$BH47=""),"",IF(OR(AND(_xlfn.XLOOKUP('Avance Cuantitativo Productos'!$I47:$I47,Listas!$G$2:$G$10,Listas!$I$2:$I$10&lt;1),'Avance Cuantitativo Productos'!$BH47:$BH47=""),'Avance Cuantitativo Productos'!$BH47:$BH47="",COUNTIF('Avance Cuantitativo Productos'!$AL47:$AO47,"="&amp;"")&gt;=4),MAX('Avance Cuantitativo Productos'!$BP47:$BP47,'Avance Cuantitativo Productos'!$BG47:$BG47),IF('Avance Cuantitativo Productos'!$H47:$H47="","Seleccionar Anualización",IF(COUNTIF('Avance Cuantitativo Productos'!$BB47:$BH47,"="&amp;"")=7,"",IF(AND(OR('Avance Cuantitativo Productos'!$H47:$H47="Creciente",'Avance Cuantitativo Productos'!$H47:$H47="Constante",'Avance Cuantitativo Productos'!$H47:$H47="Suma"),'Avance Cuantitativo Productos'!$BH47:$BH47&gt;'Avance Cuantitativo Productos'!$BJ47:$BJ47),"ERROR, las metas de las vigencias no pueden ser mayores a la meta final",IF(AND('Avance Cuantitativo Productos'!$H47:$H47="Decreciente",'Avance Cuantitativo Productos'!$BH47:$BH47&lt;'Avance Cuantitativo Productos'!$BJ47:$BJ47),"ERROR, las metas de las vigencias no pueden ser menores a la meta final",IF(OR('Avance Cuantitativo Productos'!$H47:$H47="Creciente",'Avance Cuantitativo Productos'!$H47:$H47="Constante",'Avance Cuantitativo Productos'!$H47:$H47="Decreciente"),IF((MAX(COLUMN('Avance Cuantitativo Productos'!$AL47:$AO47)*(INDEX('Avance Cuantitativo Productos'!$AL47:$AO47,LARGE(('Avance Cuantitativo Productos'!$AL47:$AO47&lt;&gt;"")*(_xlfn.SEQUENCE(,COUNTA('Avance Cuantitativo Productos'!$AL$6:$AO$6))),1))='Avance Cuantitativo Productos'!$AL47:$AO47))-COLUMN('Avance Cuantitativo Productos'!$AL47:$AL47)+1)=1,(OFFSET('Avance Cuantitativo Productos'!$BB47:$BB47,0,_xlfn.XMATCH('Avance Cuantitativo Productos'!$BH$6:$BH$6,'Avance Cuantitativo Productos'!$BB$6:$BH$6)-1)-(OFFSET('Avance Cuantitativo Productos'!$BB47:$BB47,0,_xlfn.XMATCH('Avance Cuantitativo Productos'!$BH$6:$BH$6,'Avance Cuantitativo Productos'!$BB$6:$BH$6)-2)))/4+OFFSET('Avance Cuantitativo Productos'!$BB47:$BB47,0,_xlfn.XMATCH('Avance Cuantitativo Productos'!$BH$6:$BH$6,'Avance Cuantitativo Productos'!$BB$6:$BH$6)-2),IF((MAX(COLUMN('Avance Cuantitativo Productos'!$AL47:$AO47)*(INDEX('Avance Cuantitativo Productos'!$AL47:$AO47,LARGE(('Avance Cuantitativo Productos'!$AL47:$AO47&lt;&gt;"")*(_xlfn.SEQUENCE(,COUNTA('Avance Cuantitativo Productos'!$AL$6:$AO$6))),1))='Avance Cuantitativo Productos'!$AL47:$AO47))-COLUMN('Avance Cuantitativo Productos'!$AL47:$AL47)+1)=2,(OFFSET('Avance Cuantitativo Productos'!$BB47:$BB47,0,_xlfn.XMATCH('Avance Cuantitativo Productos'!$BH$6:$BH$6,'Avance Cuantitativo Productos'!$BB$6:$BH$6)-1)-OFFSET('Avance Cuantitativo Productos'!$BB47:$BB47,0,_xlfn.XMATCH('Avance Cuantitativo Productos'!$BH$6:$BH$6,'Avance Cuantitativo Productos'!$BB$6:$BH$6)-2))/2+OFFSET('Avance Cuantitativo Productos'!$BB47:$BB47,0,_xlfn.XMATCH('Avance Cuantitativo Productos'!$BH$6:$BH$6,'Avance Cuantitativo Productos'!$BB$6:$BH$6)-2),IF((MAX(COLUMN('Avance Cuantitativo Productos'!$AL47:$AO47)*(INDEX('Avance Cuantitativo Productos'!$AL47:$AO47,LARGE(('Avance Cuantitativo Productos'!$AL47:$AO47&lt;&gt;"")*(_xlfn.SEQUENCE(,COUNTA('Avance Cuantitativo Productos'!$AL$6:$AO$6))),1))='Avance Cuantitativo Productos'!$AL47:$AO47))-COLUMN('Avance Cuantitativo Productos'!$AL47:$AL47)+1)=3,(OFFSET('Avance Cuantitativo Productos'!$BB47:$BB47,0,_xlfn.XMATCH('Avance Cuantitativo Productos'!$BH$6:$BH$6,'Avance Cuantitativo Productos'!$BB$6:$BH$6)-1)-OFFSET('Avance Cuantitativo Productos'!$BB47:$BB47,0,_xlfn.XMATCH('Avance Cuantitativo Productos'!$BH$6:$BH$6,'Avance Cuantitativo Productos'!$BB$6:$BH$6)-2))*0.75+OFFSET('Avance Cuantitativo Productos'!$BB47:$BB47,0,_xlfn.XMATCH('Avance Cuantitativo Productos'!$BH$6:$BH$6,'Avance Cuantitativo Productos'!$BB$6:$BH$6)-2),IF((MAX(COLUMN('Avance Cuantitativo Productos'!$AL47:$AO47)*(INDEX('Avance Cuantitativo Productos'!$AL47:$AO47,LARGE(('Avance Cuantitativo Productos'!$AL47:$AO47&lt;&gt;"")*(_xlfn.SEQUENCE(,COUNTA('Avance Cuantitativo Productos'!$AL$6:$AO$6))),1))='Avance Cuantitativo Productos'!$AL47:$AO47))-COLUMN('Avance Cuantitativo Productos'!$AL47:$AL47)+1)=4,(OFFSET('Avance Cuantitativo Productos'!$BB47:$BB47,0,_xlfn.XMATCH('Avance Cuantitativo Productos'!$BH$6:$BH$6,'Avance Cuantitativo Productos'!$BB$6:$BH$6)-1)-OFFSET('Avance Cuantitativo Productos'!$BB47:$BB47,0,_xlfn.XMATCH('Avance Cuantitativo Productos'!$BH$6:$BH$6,'Avance Cuantitativo Productos'!$BB$6:$BH$6)-2))+OFFSET('Avance Cuantitativo Productos'!$BB47:$BB47,0,_xlfn.XMATCH('Avance Cuantitativo Productos'!$BH$6:$BH$6,'Avance Cuantitativo Productos'!$BB$6:$BH$6)-2))))),IF('Avance Cuantitativo Productos'!$H47:$H47="Suma",IF((MAX(COLUMN('Avance Cuantitativo Productos'!$AL47:$AO47)*(INDEX(INT(ISNUMBER('Avance Cuantitativo Productos'!$AL47:$AO47)),LARGE((INT(ISNUMBER('Avance Cuantitativo Productos'!$AL47:$AO47))&lt;&gt;0)*(_xlfn.SEQUENCE(,COUNTA('Avance Cuantitativo Productos'!$AL$6:$AO$6))),1))=INT(ISNUMBER('Avance Cuantitativo Productos'!$AL47:$AO47))))-COLUMN('Avance Cuantitativo Productos'!$AL47:$AL47)+1)=1,(OFFSET('Avance Cuantitativo Productos'!$BB47:$BB47,0,_xlfn.XMATCH('Avance Cuantitativo Productos'!$BH$6:$BH$6,'Avance Cuantitativo Productos'!$BB$6:$BH$6,1,1)-1)/4+SUM('Avance Cuantitativo Productos'!$BB47:$BG47)),IF((MAX(COLUMN('Avance Cuantitativo Productos'!$AL47:$AO47)*(INDEX(INT(ISNUMBER('Avance Cuantitativo Productos'!$AL47:$AO47)),LARGE((INT(ISNUMBER('Avance Cuantitativo Productos'!$AL47:$AO47))&lt;&gt;0)*(_xlfn.SEQUENCE(,COUNTA('Avance Cuantitativo Productos'!$AL$6:$AO$6))),1))=INT(ISNUMBER('Avance Cuantitativo Productos'!$AL47:$AO47))))-COLUMN('Avance Cuantitativo Productos'!$AL47:$AL47)+1)=2,(OFFSET('Avance Cuantitativo Productos'!$BB47:$BB47,0,_xlfn.XMATCH('Avance Cuantitativo Productos'!$BH$6:$BH$6,'Avance Cuantitativo Productos'!$BB$6:$BH$6,1,1)-1)/2+SUM('Avance Cuantitativo Productos'!$BB47:$BG47)),IF((MAX(COLUMN('Avance Cuantitativo Productos'!$AL47:$AO47)*(INDEX(INT(ISNUMBER('Avance Cuantitativo Productos'!$AL47:$AO47)),LARGE((INT(ISNUMBER('Avance Cuantitativo Productos'!$AL47:$AO47))&lt;&gt;0)*(_xlfn.SEQUENCE(,COUNTA('Avance Cuantitativo Productos'!$AL$6:$AO$6))),1))=INT(ISNUMBER('Avance Cuantitativo Productos'!$AL47:$AO47))))-COLUMN('Avance Cuantitativo Productos'!$AL47:$AL47)+1)=3,(OFFSET('Avance Cuantitativo Productos'!$BB47:$BB47,0,_xlfn.XMATCH('Avance Cuantitativo Productos'!$BH$6:$BH$6,'Avance Cuantitativo Productos'!$BB$6:$BH$6,1,1)-1)*0.75+SUM('Avance Cuantitativo Productos'!$BB47:$BG47)),IF((MAX(COLUMN('Avance Cuantitativo Productos'!$AL47:$AO47)*(INDEX(INT(ISNUMBER('Avance Cuantitativo Productos'!$AL47:$AO47)),LARGE((INT(ISNUMBER('Avance Cuantitativo Productos'!$AL47:$AO47))&lt;&gt;0)*(_xlfn.SEQUENCE(,COUNTA('Avance Cuantitativo Productos'!$AL$6:$AO$6))),1))=INT(ISNUMBER('Avance Cuantitativo Productos'!$AL47:$AO47))))-COLUMN('Avance Cuantitativo Productos'!$AL47:$AL47)+1)=4,(OFFSET('Avance Cuantitativo Productos'!$BB47:$BB47,0,_xlfn.XMATCH('Avance Cuantitativo Productos'!$BH$6:$BH$6,'Avance Cuantitativo Productos'!$BB$6:$BH$6,1,1)-1)+SUM('Avance Cuantitativo Productos'!$BB47:$BG47)),))))))))))))</f>
        <v>2</v>
      </c>
      <c r="BR47" s="144">
        <f t="array" aca="1" ref="BR47" ca="1">+IF(AND('Avance Cuantitativo Productos'!$BQ47:$BQ47="",'Avance Cuantitativo Productos'!$BI47:$BI47=""),"",IF(OR(AND(_xlfn.XLOOKUP('Avance Cuantitativo Productos'!$I47:$I47,Listas!$G$2:$G$10,Listas!$I$2:$I$10&lt;1),'Avance Cuantitativo Productos'!$BI47:$BI47=""),'Avance Cuantitativo Productos'!$BI47:$BI47="",COUNTIF('Avance Cuantitativo Productos'!$AP47:$AS47,"="&amp;"")&gt;=4),MAX('Avance Cuantitativo Productos'!$BQ47:$BQ47,'Avance Cuantitativo Productos'!$BH47:$BH47),IF('Avance Cuantitativo Productos'!$H47:$H47="","Seleccionar Anualización",IF(COUNTIF('Avance Cuantitativo Productos'!$BB47:$BI47,"="&amp;"")=8,"",IF(AND(OR('Avance Cuantitativo Productos'!$H47:$H47="Creciente",'Avance Cuantitativo Productos'!$H47:$H47="Constante",'Avance Cuantitativo Productos'!$H47:$H47="Suma"),'Avance Cuantitativo Productos'!$BI47:$BI47&gt;'Avance Cuantitativo Productos'!$BJ47:$BJ47),"ERROR, las metas de las vigencias no pueden ser mayores a la meta final",IF(AND('Avance Cuantitativo Productos'!$H47:$H47="Decreciente",'Avance Cuantitativo Productos'!$BI47:$BI47&lt;'Avance Cuantitativo Productos'!$BJ47:$BJ47),"ERROR, las metas de las vigencias no pueden ser menores a la meta final",IF(OR('Avance Cuantitativo Productos'!$H47:$H47="Creciente",'Avance Cuantitativo Productos'!$H47:$H47="Constante",'Avance Cuantitativo Productos'!$H47:$H47="Decreciente"),IF((MAX(COLUMN('Avance Cuantitativo Productos'!$AP47:$AS47)*(INDEX('Avance Cuantitativo Productos'!$AP47:$AS47,LARGE(('Avance Cuantitativo Productos'!$AP47:$AS47&lt;&gt;"")*(_xlfn.SEQUENCE(,COUNTA('Avance Cuantitativo Productos'!$AP$6:$AS$6))),1))='Avance Cuantitativo Productos'!$AP47:$AS47))-COLUMN('Avance Cuantitativo Productos'!$AP47:$AP47)+1)=1,(OFFSET('Avance Cuantitativo Productos'!$BB47:$BB47,0,_xlfn.XMATCH('Avance Cuantitativo Productos'!$BI$6:$BI$6,'Avance Cuantitativo Productos'!$BB$6:$BI$6)-1)-(OFFSET('Avance Cuantitativo Productos'!$BB47:$BB47,0,_xlfn.XMATCH('Avance Cuantitativo Productos'!$BI$6:$BI$6,'Avance Cuantitativo Productos'!$BB$6:$BI$6)-2)))/4+OFFSET('Avance Cuantitativo Productos'!$BB47:$BB47,0,_xlfn.XMATCH('Avance Cuantitativo Productos'!$BI$6:$BI$6,'Avance Cuantitativo Productos'!$BB$6:$BI$6)-2),IF((MAX(COLUMN('Avance Cuantitativo Productos'!$AP47:$AS47)*(INDEX('Avance Cuantitativo Productos'!$AP47:$AS47,LARGE(('Avance Cuantitativo Productos'!$AP47:$AS47&lt;&gt;"")*(_xlfn.SEQUENCE(,COUNTA('Avance Cuantitativo Productos'!$AP$6:$AS$6))),1))='Avance Cuantitativo Productos'!$AP47:$AS47))-COLUMN('Avance Cuantitativo Productos'!$AP47:$AP47)+1)=2,(OFFSET('Avance Cuantitativo Productos'!$BB47:$BB47,0,_xlfn.XMATCH('Avance Cuantitativo Productos'!$BI$6:$BI$6,'Avance Cuantitativo Productos'!$BB$6:$BI$6)-1)-OFFSET('Avance Cuantitativo Productos'!$BB47:$BB47,0,_xlfn.XMATCH('Avance Cuantitativo Productos'!$BI$6:$BI$6,'Avance Cuantitativo Productos'!$BB$6:$BI$6)-2))/2+OFFSET('Avance Cuantitativo Productos'!$BB47:$BB47,0,_xlfn.XMATCH('Avance Cuantitativo Productos'!$BI$6:$BI$6,'Avance Cuantitativo Productos'!$BB$6:$BI$6)-2),IF((MAX(COLUMN('Avance Cuantitativo Productos'!$AP47:$AS47)*(INDEX('Avance Cuantitativo Productos'!$AP47:$AS47,LARGE(('Avance Cuantitativo Productos'!$AP47:$AS47&lt;&gt;"")*(_xlfn.SEQUENCE(,COUNTA('Avance Cuantitativo Productos'!$AP$6:$AS$6))),1))='Avance Cuantitativo Productos'!$AP47:$AS47))-COLUMN('Avance Cuantitativo Productos'!$AP47:$AP47)+1)=3,(OFFSET('Avance Cuantitativo Productos'!$BB47:$BB47,0,_xlfn.XMATCH('Avance Cuantitativo Productos'!$BI$6:$BI$6,'Avance Cuantitativo Productos'!$BB$6:$BI$6)-1)-OFFSET('Avance Cuantitativo Productos'!$BB47:$BB47,0,_xlfn.XMATCH('Avance Cuantitativo Productos'!$BI$6:$BI$6,'Avance Cuantitativo Productos'!$BB$6:$BI$6)-2))*0.75+OFFSET('Avance Cuantitativo Productos'!$BB47:$BB47,0,_xlfn.XMATCH('Avance Cuantitativo Productos'!$BI$6:$BI$6,'Avance Cuantitativo Productos'!$BB$6:$BI$6)-2),IF((MAX(COLUMN('Avance Cuantitativo Productos'!$AP47:$AS47)*(INDEX('Avance Cuantitativo Productos'!$AP47:$AS47,LARGE(('Avance Cuantitativo Productos'!$AP47:$AS47&lt;&gt;"")*(_xlfn.SEQUENCE(,COUNTA('Avance Cuantitativo Productos'!$AP$6:$AS$6))),1))='Avance Cuantitativo Productos'!$AP47:$AS47))-COLUMN('Avance Cuantitativo Productos'!$AP47:$AP47)+1)=4,(OFFSET('Avance Cuantitativo Productos'!$BB47:$BB47,0,_xlfn.XMATCH('Avance Cuantitativo Productos'!$BI$6:$BI$6,'Avance Cuantitativo Productos'!$BB$6:$BI$6)-1)-OFFSET('Avance Cuantitativo Productos'!$BB47:$BB47,0,_xlfn.XMATCH('Avance Cuantitativo Productos'!$BI$6:$BI$6,'Avance Cuantitativo Productos'!$BB$6:$BI$6)-2))+OFFSET('Avance Cuantitativo Productos'!$BB47:$BB47,0,_xlfn.XMATCH('Avance Cuantitativo Productos'!$BI$6:$BI$6,'Avance Cuantitativo Productos'!$BB$6:$BI$6)-2))))),IF('Avance Cuantitativo Productos'!$H47:$H47="Suma",IF((MAX(COLUMN('Avance Cuantitativo Productos'!$AP47:$AS47)*(INDEX(INT(ISNUMBER('Avance Cuantitativo Productos'!$AP47:$AS47)),LARGE((INT(ISNUMBER('Avance Cuantitativo Productos'!$AP47:$AS47))&lt;&gt;0)*(_xlfn.SEQUENCE(,COUNTA('Avance Cuantitativo Productos'!$AP$6:$AS$6))),1))=INT(ISNUMBER('Avance Cuantitativo Productos'!$AP47:$AS47))))-COLUMN('Avance Cuantitativo Productos'!$AP47:$AP47)+1)=1,(OFFSET('Avance Cuantitativo Productos'!$BB47:$BB47,0,_xlfn.XMATCH('Avance Cuantitativo Productos'!$BI$6:$BI$6,'Avance Cuantitativo Productos'!$BB$6:$BI$6,1,1)-1)/4+SUM('Avance Cuantitativo Productos'!$BB47:$BH47)),IF((MAX(COLUMN('Avance Cuantitativo Productos'!$AP47:$AS47)*(INDEX(INT(ISNUMBER('Avance Cuantitativo Productos'!$AP47:$AS47)),LARGE((INT(ISNUMBER('Avance Cuantitativo Productos'!$AP47:$AS47))&lt;&gt;0)*(_xlfn.SEQUENCE(,COUNTA('Avance Cuantitativo Productos'!$AP$6:$AS$6))),1))=INT(ISNUMBER('Avance Cuantitativo Productos'!$AP47:$AS47))))-COLUMN('Avance Cuantitativo Productos'!$AP47:$AP47)+1)=2,(OFFSET('Avance Cuantitativo Productos'!$BB47:$BB47,0,_xlfn.XMATCH('Avance Cuantitativo Productos'!$BI$6:$BI$6,'Avance Cuantitativo Productos'!$BB$6:$BI$6,1,1)-1)/2+SUM('Avance Cuantitativo Productos'!$BB47:$BH47)),IF((MAX(COLUMN('Avance Cuantitativo Productos'!$AP47:$AS47)*(INDEX(INT(ISNUMBER('Avance Cuantitativo Productos'!$AP47:$AS47)),LARGE((INT(ISNUMBER('Avance Cuantitativo Productos'!$AP47:$AS47))&lt;&gt;0)*(_xlfn.SEQUENCE(,COUNTA('Avance Cuantitativo Productos'!$AP$6:$AS$6))),1))=INT(ISNUMBER('Avance Cuantitativo Productos'!$AP47:$AS47))))-COLUMN('Avance Cuantitativo Productos'!$AP47:$AP47)+1)=3,(OFFSET('Avance Cuantitativo Productos'!$BB47:$BB47,0,_xlfn.XMATCH('Avance Cuantitativo Productos'!$BI$6:$BI$6,'Avance Cuantitativo Productos'!$BB$6:$BI$6,1,1)-1)*0.75+SUM('Avance Cuantitativo Productos'!$BB47:$BH47)),IF((MAX(COLUMN('Avance Cuantitativo Productos'!$AP47:$AS47)*(INDEX(INT(ISNUMBER('Avance Cuantitativo Productos'!$AP47:$AS47)),LARGE((INT(ISNUMBER('Avance Cuantitativo Productos'!$AP47:$AS47))&lt;&gt;0)*(_xlfn.SEQUENCE(,COUNTA('Avance Cuantitativo Productos'!$AP$6:$AS$6))),1))=INT(ISNUMBER('Avance Cuantitativo Productos'!$AP47:$AS47))))-COLUMN('Avance Cuantitativo Productos'!$AP47:$AP47)+1)=4,(OFFSET('Avance Cuantitativo Productos'!$BB47:$BB47,0,_xlfn.XMATCH('Avance Cuantitativo Productos'!$BI$6:$BI$6,'Avance Cuantitativo Productos'!$BB$6:$BI$6,1,1)-1)+SUM('Avance Cuantitativo Productos'!$BB47:$BH47)),))))))))))))</f>
        <v>2</v>
      </c>
      <c r="BS47" s="20" t="str">
        <f t="array" aca="1" ref="BS47" ca="1">IF(OR('Avance Cuantitativo Productos'!$BB47:$BB47=0,'Avance Cuantitativo Productos'!$AT47:$AT47="",SUMPRODUCT(--('Avance Cuantitativo Productos'!$N47:$Q47&lt;&gt;""))=0),"",IF('Avance Cuantitativo Productos'!$H47:$H47="Creciente",('Avance Cuantitativo Productos'!$AT47:$AT47-Anualiza_LB('Avance Cuantitativo Productos'!$BS$6:$BS$6,'Avance Cuantitativo Productos'!$M47:$M47,'Avance Cuantitativo Productos'!$G47:$G47,'Avance Cuantitativo Productos'!$L47:$L47))/('Avance Cuantitativo Productos'!$BK47:$BK47-Anualiza_LB('Avance Cuantitativo Productos'!$BS$6:$BS$6,'Avance Cuantitativo Productos'!$M47:$M47,'Avance Cuantitativo Productos'!$G47:$G47,'Avance Cuantitativo Productos'!$L47:$L47)),IF('Avance Cuantitativo Productos'!$H47:$H47="Constante",('Avance Cuantitativo Productos'!$AT47:$AT47/'Avance Cuantitativo Productos'!$BK47:$BK47),IF('Avance Cuantitativo Productos'!$H47:$H47="Suma",_xlfn.NUMBERVALUE('Avance Cuantitativo Productos'!$AT47:$AT47)/_xlfn.NUMBERVALUE('Avance Cuantitativo Productos'!$BK47:$BK47),IF('Avance Cuantitativo Productos'!$H47:$H47="Decreciente",('Avance Cuantitativo Productos'!$BS$6:$BS$6-Anualiza_LB('Avance Cuantitativo Productos'!$BB$6:$BB$6,'Avance Cuantitativo Productos'!$M47:$M47,'Avance Cuantitativo Productos'!$G47:$G47,'Avance Cuantitativo Productos'!$L47:$L47))/('Avance Cuantitativo Productos'!$BK47:$BK47-Anualiza_LB('Avance Cuantitativo Productos'!$BS$6:$BS$6,'Avance Cuantitativo Productos'!$M47:$M47,'Avance Cuantitativo Productos'!$G47:$G47,'Avance Cuantitativo Productos'!$L47:$L47)),"Seleccionar Anualización")))))</f>
        <v/>
      </c>
      <c r="BT47" s="21" t="str">
        <f t="array" aca="1" ref="BT47" ca="1">IF(OR('Avance Cuantitativo Productos'!$BC47:$BC47=0,'Avance Cuantitativo Productos'!$AU47:$AU47="",SUMPRODUCT(--('Avance Cuantitativo Productos'!$R47:$U47&lt;&gt;""))=0),"",IF('Avance Cuantitativo Productos'!$H47:$H47="Creciente",('Avance Cuantitativo Productos'!$AU47:$AU47-Anualiza_LB('Avance Cuantitativo Productos'!$BT$6:$BT$6,'Avance Cuantitativo Productos'!$M47:$M47,'Avance Cuantitativo Productos'!$G47:$G47,'Avance Cuantitativo Productos'!$L47:$L47))/('Avance Cuantitativo Productos'!$BL47:$BL47-Anualiza_LB('Avance Cuantitativo Productos'!$BT$6:$BT$6,'Avance Cuantitativo Productos'!$M47:$M47,'Avance Cuantitativo Productos'!$G47:$G47,'Avance Cuantitativo Productos'!$L47:$L47)),IF('Avance Cuantitativo Productos'!$H47:$H47="Constante",('Avance Cuantitativo Productos'!$AU47:$AU47/'Avance Cuantitativo Productos'!$BL47:$BL47),IF('Avance Cuantitativo Productos'!$H47:$H47="Suma",(_xlfn.NUMBERVALUE('Avance Cuantitativo Productos'!$AU47:$AU47)-_xlfn.NUMBERVALUE('Avance Cuantitativo Productos'!$AT47:$AT47))/(_xlfn.NUMBERVALUE('Avance Cuantitativo Productos'!$BL47:$BL47)-_xlfn.NUMBERVALUE('Avance Cuantitativo Productos'!$BK47:$BK47)),IF('Avance Cuantitativo Productos'!$H47:$H47="Decreciente",('Avance Cuantitativo Productos'!$AU47:$AU47-Anualiza_LB('Avance Cuantitativo Productos'!$BT$6:$BT$6,'Avance Cuantitativo Productos'!$M47:$M47,'Avance Cuantitativo Productos'!$G47:$G47,'Avance Cuantitativo Productos'!$L47:$L47))/('Avance Cuantitativo Productos'!$BL47:$BL47-Anualiza_LB('Avance Cuantitativo Productos'!$BT$6:$BT$6,'Avance Cuantitativo Productos'!$M47:$M47,'Avance Cuantitativo Productos'!$G47:$G47,'Avance Cuantitativo Productos'!$L47:$L47)),"Seleccionar Anualización")))))</f>
        <v/>
      </c>
      <c r="BU47" s="21" t="str">
        <f t="array" aca="1" ref="BU47" ca="1">+IF(OR('Avance Cuantitativo Productos'!$BD47:$BD47=0,'Avance Cuantitativo Productos'!$AV47:$AV47="",SUMPRODUCT(--('Avance Cuantitativo Productos'!$V47:$Y47&lt;&gt;""))=0),"",IF('Avance Cuantitativo Productos'!$H47:$H47="Creciente",('Avance Cuantitativo Productos'!$AV47:$AV47-Anualiza_LB('Avance Cuantitativo Productos'!$BU$6:$BU$6,'Avance Cuantitativo Productos'!$M47:$M47,'Avance Cuantitativo Productos'!$G47:$G47,'Avance Cuantitativo Productos'!$L47:$L47))/('Avance Cuantitativo Productos'!$BM47:$BM47-Anualiza_LB('Avance Cuantitativo Productos'!$BU$6:$BU$6,'Avance Cuantitativo Productos'!$M47:$M47,'Avance Cuantitativo Productos'!$G47:$G47,'Avance Cuantitativo Productos'!$L47:$L47)),IF('Avance Cuantitativo Productos'!$H47:$H47="Constante",('Avance Cuantitativo Productos'!$AV47:$AV47/'Avance Cuantitativo Productos'!$BM47:$BM47),IF('Avance Cuantitativo Productos'!$H47:$H47="Suma",(_xlfn.NUMBERVALUE('Avance Cuantitativo Productos'!$AV47:$AV47)-_xlfn.NUMBERVALUE('Avance Cuantitativo Productos'!$AU47:$AU47))/(_xlfn.NUMBERVALUE('Avance Cuantitativo Productos'!$BM47:$BM47)-_xlfn.NUMBERVALUE('Avance Cuantitativo Productos'!$BL47:$BL47)),IF('Avance Cuantitativo Productos'!$H47:$H47="Decreciente",('Avance Cuantitativo Productos'!$AV47:$AV47-Anualiza_LB('Avance Cuantitativo Productos'!$BU$6:$BU$6,'Avance Cuantitativo Productos'!$M47:$M47,'Avance Cuantitativo Productos'!$G47:$G47,'Avance Cuantitativo Productos'!$L47:$L47))/('Avance Cuantitativo Productos'!$BM47:$BM47-Anualiza_LB('Avance Cuantitativo Productos'!$BU$6:$BU$6,'Avance Cuantitativo Productos'!$M47:$M47,'Avance Cuantitativo Productos'!$G47:$G47,'Avance Cuantitativo Productos'!$L47:$L47)),"Seleccionar Anualización")))))</f>
        <v/>
      </c>
      <c r="BV47" s="21" t="str">
        <f t="array" aca="1" ref="BV47" ca="1">+IF(OR('Avance Cuantitativo Productos'!$BE47:$BE47=0,'Avance Cuantitativo Productos'!$AW47:$AW47="",,SUMPRODUCT(--('Avance Cuantitativo Productos'!$Z47:$AC47&lt;&gt;""))=0),"",IF('Avance Cuantitativo Productos'!$H47:$H47="Creciente",('Avance Cuantitativo Productos'!$AW47:$AW47-Anualiza_LB('Avance Cuantitativo Productos'!$BV$6:$BV$6,'Avance Cuantitativo Productos'!$M47:$M47,'Avance Cuantitativo Productos'!$G47:$G47,'Avance Cuantitativo Productos'!$L47:$L47))/('Avance Cuantitativo Productos'!$BN47:$BN47-Anualiza_LB('Avance Cuantitativo Productos'!$BV$6:$BV$6,'Avance Cuantitativo Productos'!$M47:$M47,'Avance Cuantitativo Productos'!$G47:$G47,'Avance Cuantitativo Productos'!$L47:$L47)),IF('Avance Cuantitativo Productos'!$H47:$H47="Constante",('Avance Cuantitativo Productos'!$AW47:$AW47/'Avance Cuantitativo Productos'!$BN47:$BN47),IF('Avance Cuantitativo Productos'!$H47:$H47="Suma",(_xlfn.NUMBERVALUE('Avance Cuantitativo Productos'!$AW47:$AW47)-_xlfn.NUMBERVALUE('Avance Cuantitativo Productos'!$AV47:$AV47))/(_xlfn.NUMBERVALUE('Avance Cuantitativo Productos'!$BN47:$BN47)-_xlfn.NUMBERVALUE('Avance Cuantitativo Productos'!$BM47:$BM47)),IF('Avance Cuantitativo Productos'!$H47:$H47="Decreciente",('Avance Cuantitativo Productos'!$AW47:$AW47-Anualiza_LB('Avance Cuantitativo Productos'!$BV$6:$BV$6,'Avance Cuantitativo Productos'!$M47:$M47,'Avance Cuantitativo Productos'!$G47:$G47,'Avance Cuantitativo Productos'!$L47:$L47))/('Avance Cuantitativo Productos'!$BN47:$BN47-Anualiza_LB('Avance Cuantitativo Productos'!$BV$6:$BV$6,'Avance Cuantitativo Productos'!$M47:$M47,'Avance Cuantitativo Productos'!$G47:$G47,'Avance Cuantitativo Productos'!$L47:$L47)),"Seleccionar Anualización")))))</f>
        <v/>
      </c>
      <c r="BW47" s="21" t="str">
        <f t="array" aca="1" ref="BW47" ca="1">+IF(OR('Avance Cuantitativo Productos'!$BF47:$BF47=0,'Avance Cuantitativo Productos'!$AX47:$AX47="",SUMPRODUCT(--('Avance Cuantitativo Productos'!$AD47:$AG47&lt;&gt;""))=0),"",IF('Avance Cuantitativo Productos'!$H47:$H47="Creciente",('Avance Cuantitativo Productos'!$AX47:$AX47-Anualiza_LB('Avance Cuantitativo Productos'!$BW$6:$BW$6,'Avance Cuantitativo Productos'!$M47:$M47,'Avance Cuantitativo Productos'!$G47:$G47,'Avance Cuantitativo Productos'!$L47:$L47))/('Avance Cuantitativo Productos'!$BO47:$BO47-Anualiza_LB('Avance Cuantitativo Productos'!$BW$6:$BW$6,'Avance Cuantitativo Productos'!$M47:$M47,'Avance Cuantitativo Productos'!$G47:$G47,'Avance Cuantitativo Productos'!$L47:$L47)),IF('Avance Cuantitativo Productos'!$H47:$H47="Constante",('Avance Cuantitativo Productos'!$AX47:$AX47/'Avance Cuantitativo Productos'!$BO47:$BO47),IF('Avance Cuantitativo Productos'!$H47:$H47="Suma",(_xlfn.NUMBERVALUE('Avance Cuantitativo Productos'!$AX47:$AX47)-_xlfn.NUMBERVALUE('Avance Cuantitativo Productos'!$AW47:$AW47))/(_xlfn.NUMBERVALUE('Avance Cuantitativo Productos'!$BO47:$BO47)-_xlfn.NUMBERVALUE('Avance Cuantitativo Productos'!$BN47:$BN47)),IF('Avance Cuantitativo Productos'!$H47:$H47="Decreciente",('Avance Cuantitativo Productos'!$AX47:$AX47-Anualiza_LB('Avance Cuantitativo Productos'!$BW$6:$BW$6,'Avance Cuantitativo Productos'!$M47:$M47,'Avance Cuantitativo Productos'!$G47:$G47,'Avance Cuantitativo Productos'!$L47:$L47))/('Avance Cuantitativo Productos'!$BO47:$BO47-Anualiza_LB('Avance Cuantitativo Productos'!$BW$6:$BW$6,'Avance Cuantitativo Productos'!$M47:$M47,'Avance Cuantitativo Productos'!$G47:$G47,'Avance Cuantitativo Productos'!$L47:$L47)),"Seleccionar Anualización")))))</f>
        <v/>
      </c>
      <c r="BX47" s="21" t="str">
        <f t="array" aca="1" ref="BX47" ca="1">+ IF(OR('Avance Cuantitativo Productos'!$BG47:$BG47=0,'Avance Cuantitativo Productos'!$AY47:$AY47="",SUMPRODUCT(--('Avance Cuantitativo Productos'!$AH47:$AK47&lt;&gt;""))=0),"",IF('Avance Cuantitativo Productos'!$H47:$H47="Creciente",('Avance Cuantitativo Productos'!$AY47:$AY47-Anualiza_LB('Avance Cuantitativo Productos'!$BX$6:$BX$6,'Avance Cuantitativo Productos'!$M47:$M47,'Avance Cuantitativo Productos'!$G47:$G47,'Avance Cuantitativo Productos'!$L47:$L47))/('Avance Cuantitativo Productos'!$BP47:$BP47-Anualiza_LB('Avance Cuantitativo Productos'!$BX$6:$BX$6,'Avance Cuantitativo Productos'!$M47:$M47,'Avance Cuantitativo Productos'!$G47:$G47,'Avance Cuantitativo Productos'!$L47:$L47)),IF('Avance Cuantitativo Productos'!$H47:$H47="Constante",('Avance Cuantitativo Productos'!$AY47:$AY47/'Avance Cuantitativo Productos'!$BP47:$BP47),IF('Avance Cuantitativo Productos'!$H47:$H47="Suma",(_xlfn.NUMBERVALUE('Avance Cuantitativo Productos'!$AY47:$AY47)-_xlfn.NUMBERVALUE('Avance Cuantitativo Productos'!$AX47:$AX47))/(_xlfn.NUMBERVALUE('Avance Cuantitativo Productos'!$BP47:$BP47)-_xlfn.NUMBERVALUE('Avance Cuantitativo Productos'!$BO47:$BO47)),IF('Avance Cuantitativo Productos'!$H47:$H47="Decreciente",('Avance Cuantitativo Productos'!$AY47:$AY47-Anualiza_LB('Avance Cuantitativo Productos'!$BX$6:$BX$6,'Avance Cuantitativo Productos'!$M47:$M47,'Avance Cuantitativo Productos'!$G47:$G47,'Avance Cuantitativo Productos'!$L47:$L47))/('Avance Cuantitativo Productos'!$BP47:$BP47-Anualiza_LB('Avance Cuantitativo Productos'!$BX$6:$BX$6,'Avance Cuantitativo Productos'!$M47:$M47,'Avance Cuantitativo Productos'!$G47:$G47,'Avance Cuantitativo Productos'!$L47:$L47)),"Seleccionar Anualización")))))</f>
        <v/>
      </c>
      <c r="BY47" s="21">
        <f t="array" aca="1" ref="BY47" ca="1">+ IF(OR('Avance Cuantitativo Productos'!$BH47:$BH47=0,'Avance Cuantitativo Productos'!$AZ47:$AZ47="",SUMPRODUCT(--('Avance Cuantitativo Productos'!$AL47:$AO47&lt;&gt;""))=0),"",IF('Avance Cuantitativo Productos'!$H47:$H47="Creciente",('Avance Cuantitativo Productos'!$AZ47:$AZ47-Anualiza_LB('Avance Cuantitativo Productos'!$BY$6:$BY$6,'Avance Cuantitativo Productos'!$M47:$M47,'Avance Cuantitativo Productos'!$G47:$G47,'Avance Cuantitativo Productos'!$L47:$L47))/('Avance Cuantitativo Productos'!$BQ47:$BQ47-Anualiza_LB('Avance Cuantitativo Productos'!$BY$6:$BY$6,'Avance Cuantitativo Productos'!$M47:$M47,'Avance Cuantitativo Productos'!$G47:$G47,'Avance Cuantitativo Productos'!$L47:$L47)),IF('Avance Cuantitativo Productos'!$H47:$H47="Constante",('Avance Cuantitativo Productos'!$AZ47:$AZ47/'Avance Cuantitativo Productos'!$BQ47:$BQ47),IF('Avance Cuantitativo Productos'!$H47:$H47="Suma",(_xlfn.NUMBERVALUE('Avance Cuantitativo Productos'!$AZ47:$AZ47)-_xlfn.NUMBERVALUE('Avance Cuantitativo Productos'!$AY47:$AY47))/(_xlfn.NUMBERVALUE('Avance Cuantitativo Productos'!$BQ47:$BQ47)-_xlfn.NUMBERVALUE('Avance Cuantitativo Productos'!$BP47:$BP47)),IF('Avance Cuantitativo Productos'!$H47:$H47="Decreciente",('Avance Cuantitativo Productos'!$AZ47:$AZ47-Anualiza_LB('Avance Cuantitativo Productos'!$BY$6:$BY$6,'Avance Cuantitativo Productos'!$M47:$M47,'Avance Cuantitativo Productos'!$G47:$G47,'Avance Cuantitativo Productos'!$L47:$L47))/('Avance Cuantitativo Productos'!$BQ47:$BQ47-Anualiza_LB('Avance Cuantitativo Productos'!$BY$6:$BY$6,'Avance Cuantitativo Productos'!$M47:$M47,'Avance Cuantitativo Productos'!$G47:$G47,'Avance Cuantitativo Productos'!$L47:$L47)),"Seleccionar Anualización")))))</f>
        <v>1.5</v>
      </c>
      <c r="BZ47" s="21" t="str">
        <f t="array" aca="1" ref="BZ47" ca="1">+ IF(OR('Avance Cuantitativo Productos'!$BI47:$BI47=0,'Avance Cuantitativo Productos'!$BA47:$BA47="",SUMPRODUCT(--('Avance Cuantitativo Productos'!$AP47:$AS47&lt;&gt;""))=0),"",IF('Avance Cuantitativo Productos'!$H47:$H47="Creciente",('Avance Cuantitativo Productos'!$BA47:$BA47-Anualiza_LB('Avance Cuantitativo Productos'!$BZ$6:$BZ$6,'Avance Cuantitativo Productos'!$M47:$M47,'Avance Cuantitativo Productos'!$G47:$G47,'Avance Cuantitativo Productos'!$L47:$L47))/('Avance Cuantitativo Productos'!$BR47:$BR47-Anualiza_LB('Avance Cuantitativo Productos'!$BZ$6:$BZ$6,'Avance Cuantitativo Productos'!$M47:$M47,'Avance Cuantitativo Productos'!$G47:$G47,'Avance Cuantitativo Productos'!$L47:$L47)),IF('Avance Cuantitativo Productos'!$H47:$H47="Constante",('Avance Cuantitativo Productos'!$BA47:$BA47/'Avance Cuantitativo Productos'!$BR47:$BR47),IF('Avance Cuantitativo Productos'!$H47:$H47="Suma",(_xlfn.NUMBERVALUE('Avance Cuantitativo Productos'!$BA47:$BA47)-_xlfn.NUMBERVALUE('Avance Cuantitativo Productos'!$AZ47:$AZ47))/(_xlfn.NUMBERVALUE('Avance Cuantitativo Productos'!$BR47:$BR47)-_xlfn.NUMBERVALUE('Avance Cuantitativo Productos'!$BQ47:$BQ47)),IF('Avance Cuantitativo Productos'!$H47:$H47="Decreciente",('Avance Cuantitativo Productos'!$BA47:$BA47-Anualiza_LB('Avance Cuantitativo Productos'!$BZ$6:$BZ$6,'Avance Cuantitativo Productos'!$M47:$M47,'Avance Cuantitativo Productos'!$G47:$G47,'Avance Cuantitativo Productos'!$L47:$L47))/('Avance Cuantitativo Productos'!$BR47:$BR47-Anualiza_LB('Avance Cuantitativo Productos'!$BZ$6:$BZ$6,'Avance Cuantitativo Productos'!$M47:$M47,'Avance Cuantitativo Productos'!$G47:$G47,'Avance Cuantitativo Productos'!$L47:$L47)),"Seleccionar Anualización")))))</f>
        <v/>
      </c>
      <c r="CA47" s="127" t="str">
        <f t="array" aca="1" ref="CA47" ca="1">IF(OR('Avance Cuantitativo Productos'!$AT47:$AT47="",SUMPRODUCT(--('Avance Cuantitativo Productos'!$N47:$Q47&lt;&gt;""))=0),"",IF('Avance Cuantitativo Productos'!$H47:$H47="Creciente",('Avance Cuantitativo Productos'!$AT47:$AT47-Anualiza_LB('Avance Cuantitativo Productos'!$CA$6:$CA$6,'Avance Cuantitativo Productos'!$M47:$M47,'Avance Cuantitativo Productos'!$G47:$G47,'Avance Cuantitativo Productos'!$L47:$L47))/('Avance Cuantitativo Productos'!$BK47:$BK47-Anualiza_LB('Avance Cuantitativo Productos'!$CA$6:$CA$6,'Avance Cuantitativo Productos'!$M47:$M47,'Avance Cuantitativo Productos'!$G47:$G47,'Avance Cuantitativo Productos'!$L47:$L47)),IF('Avance Cuantitativo Productos'!$H47:$H47="Constante",('Avance Cuantitativo Productos'!$AT47:$AT47/'Avance Cuantitativo Productos'!$BK47:$BK47),IF('Avance Cuantitativo Productos'!$H47:$H47="Suma",_xlfn.NUMBERVALUE('Avance Cuantitativo Productos'!$AT47:$AT47)/_xlfn.NUMBERVALUE('Avance Cuantitativo Productos'!$BK47:$BK47),IF('Avance Cuantitativo Productos'!$H47:$H47="Decreciente",('Avance Cuantitativo Productos'!$AT47:$AT47-Anualiza_LB('Avance Cuantitativo Productos'!$CA$6:$CA$6,'Avance Cuantitativo Productos'!$M47:$M47,'Avance Cuantitativo Productos'!$G47:$G47,'Avance Cuantitativo Productos'!$L47:$L47))/('Avance Cuantitativo Productos'!$BK47:$BK47-Anualiza_LB('Avance Cuantitativo Productos'!$CA$6:$CA$6,'Avance Cuantitativo Productos'!$M47:$M47,'Avance Cuantitativo Productos'!$G47:$G47,'Avance Cuantitativo Productos'!$L47:$L47)),"Seleccionar Anualización")))))</f>
        <v/>
      </c>
      <c r="CB47" s="128" t="str">
        <f t="array" aca="1" ref="CB47" ca="1">IF(OR('Avance Cuantitativo Productos'!$AU47:$AU47="",(SUMPRODUCT(--('Avance Cuantitativo Productos'!$R47:$U47))-SUMPRODUCT(--('Avance Cuantitativo Productos'!$N47:$Q47))&lt;&gt;"")=0),"",IF('Avance Cuantitativo Productos'!$H47:$H47="Creciente",('Avance Cuantitativo Productos'!$AU47:$AU47-Anualiza_LB('Avance Cuantitativo Productos'!$CB$6:$CB$6,'Avance Cuantitativo Productos'!$M47:$M47,'Avance Cuantitativo Productos'!$G47:$G47,'Avance Cuantitativo Productos'!$L47:$L47))/('Avance Cuantitativo Productos'!$BL47:$BL47-Anualiza_LB('Avance Cuantitativo Productos'!$CB$6:$CB$6,'Avance Cuantitativo Productos'!$M47:$M47,'Avance Cuantitativo Productos'!$G47:$G47,'Avance Cuantitativo Productos'!$L47:$L47)),IF('Avance Cuantitativo Productos'!$H47:$H47="Constante",('Avance Cuantitativo Productos'!$AU47:$AU47/'Avance Cuantitativo Productos'!$BL47:$BL47),IF('Avance Cuantitativo Productos'!$H47:$H47="Suma",_xlfn.NUMBERVALUE('Avance Cuantitativo Productos'!$AU47:$AU47)/(_xlfn.NUMBERVALUE('Avance Cuantitativo Productos'!$BL47:$BL47)),IF('Avance Cuantitativo Productos'!$H47:$H47="Decreciente",('Avance Cuantitativo Productos'!$AU47:$AU47-Anualiza_LB('Avance Cuantitativo Productos'!$CB$6:$CB$6,'Avance Cuantitativo Productos'!$M47:$M47,'Avance Cuantitativo Productos'!$G47:$G47,'Avance Cuantitativo Productos'!$L47:$L47))/('Avance Cuantitativo Productos'!$BL47:$BL47-Anualiza_LB('Avance Cuantitativo Productos'!$CB$6:$CB$6,'Avance Cuantitativo Productos'!$M47:$M47,'Avance Cuantitativo Productos'!$G47:$G47,'Avance Cuantitativo Productos'!$L47:$L47)),"Seleccionar Anualización")))))</f>
        <v/>
      </c>
      <c r="CC47" s="128" t="str">
        <f t="array" aca="1" ref="CC47" ca="1">+IF(OR('Avance Cuantitativo Productos'!$AV47:$AV47="",(SUMPRODUCT(--('Avance Cuantitativo Productos'!$V47:$Y47))-SUMPRODUCT(--('Avance Cuantitativo Productos'!$R47:$U47))&lt;&gt;"")=0),"",IF('Avance Cuantitativo Productos'!$H47:$H47="Creciente",('Avance Cuantitativo Productos'!$AV47:$AV47-Anualiza_LB('Avance Cuantitativo Productos'!$CC$6:$CC$6,'Avance Cuantitativo Productos'!$M47:$M47,'Avance Cuantitativo Productos'!$G47:$G47,'Avance Cuantitativo Productos'!$L47:$L47))/('Avance Cuantitativo Productos'!$BM47:$BM47-Anualiza_LB('Avance Cuantitativo Productos'!$CC$6:$CC$6,'Avance Cuantitativo Productos'!$M47:$M47,'Avance Cuantitativo Productos'!$G47:$G47,'Avance Cuantitativo Productos'!$L47:$L47)),IF('Avance Cuantitativo Productos'!$H47:$H47="Constante",('Avance Cuantitativo Productos'!$AV47:$AV47/'Avance Cuantitativo Productos'!$BM47:$BM47),IF('Avance Cuantitativo Productos'!$H47:$H47="Suma",_xlfn.NUMBERVALUE('Avance Cuantitativo Productos'!$AV47:$AV47)/(_xlfn.NUMBERVALUE('Avance Cuantitativo Productos'!$BM47:$BM47)),IF('Avance Cuantitativo Productos'!$H47:$H47="Decreciente",('Avance Cuantitativo Productos'!$AV47:$AV47-Anualiza_LB('Avance Cuantitativo Productos'!$CC$6:$CC$6,'Avance Cuantitativo Productos'!$M47:$M47,'Avance Cuantitativo Productos'!$G47:$G47,'Avance Cuantitativo Productos'!$L47:$L47))/('Avance Cuantitativo Productos'!$BM47:$BM47-Anualiza_LB('Avance Cuantitativo Productos'!$CC$6:$CC$6,'Avance Cuantitativo Productos'!$M47:$M47,'Avance Cuantitativo Productos'!$G47:$G47,'Avance Cuantitativo Productos'!$L47:$L47)),"Seleccionar Anualización")))))</f>
        <v/>
      </c>
      <c r="CD47" s="128" t="str">
        <f t="array" aca="1" ref="CD47" ca="1">+IF(OR('Avance Cuantitativo Productos'!$AW47:$AW47="",(SUMPRODUCT(--('Avance Cuantitativo Productos'!$Z47:$AC47))-SUMPRODUCT(--('Avance Cuantitativo Productos'!$V47:$Y47))&lt;&gt;"")=0),"",IF('Avance Cuantitativo Productos'!$H47:$H47="Creciente",('Avance Cuantitativo Productos'!$AW47:$AW47-Anualiza_LB('Avance Cuantitativo Productos'!$CD$6:$CD$6,'Avance Cuantitativo Productos'!$M47:$M47,'Avance Cuantitativo Productos'!$G47:$G47,'Avance Cuantitativo Productos'!$L47:$L47))/('Avance Cuantitativo Productos'!$BN47:$BN47-Anualiza_LB('Avance Cuantitativo Productos'!$CD$6:$CD$6,'Avance Cuantitativo Productos'!$M47:$M47,'Avance Cuantitativo Productos'!$G47:$G47,'Avance Cuantitativo Productos'!$L47:$L47)),IF('Avance Cuantitativo Productos'!$H47:$H47="Constante",('Avance Cuantitativo Productos'!$AW47:$AW47/'Avance Cuantitativo Productos'!$BN47:$BN47),IF('Avance Cuantitativo Productos'!$H47:$H47="Suma",_xlfn.NUMBERVALUE('Avance Cuantitativo Productos'!$AW47:$AW47)/(_xlfn.NUMBERVALUE('Avance Cuantitativo Productos'!$BN47:$BN47)),IF('Avance Cuantitativo Productos'!$H47:$H47="Decreciente",('Avance Cuantitativo Productos'!$AW47:$AW47-Anualiza_LB('Avance Cuantitativo Productos'!$CD$6:$CD$6,'Avance Cuantitativo Productos'!$M47:$M47,'Avance Cuantitativo Productos'!$G47:$G47,'Avance Cuantitativo Productos'!$L47:$L47))/('Avance Cuantitativo Productos'!$BN47:$BN47-Anualiza_LB('Avance Cuantitativo Productos'!$CD$6:$CD$6,'Avance Cuantitativo Productos'!$M47:$M47,'Avance Cuantitativo Productos'!$G47:$G47,'Avance Cuantitativo Productos'!$L47:$L47)),"Seleccionar Anualización")))))</f>
        <v/>
      </c>
      <c r="CE47" s="128" t="str">
        <f t="array" aca="1" ref="CE47" ca="1">+IF(OR('Avance Cuantitativo Productos'!$AX47:$AX47="",(SUMPRODUCT(--('Avance Cuantitativo Productos'!$AD47:$AG47))-SUMPRODUCT(--('Avance Cuantitativo Productos'!$Z47:$AC47))&lt;&gt;"")=0),"",IF('Avance Cuantitativo Productos'!$H47:$H47="Creciente",('Avance Cuantitativo Productos'!$AX47:$AX47-Anualiza_LB('Avance Cuantitativo Productos'!$CE$6:$CE$6,'Avance Cuantitativo Productos'!$M47:$M47,'Avance Cuantitativo Productos'!$G47:$G47,'Avance Cuantitativo Productos'!$L47:$L47))/('Avance Cuantitativo Productos'!$BO47:$BO47-Anualiza_LB('Avance Cuantitativo Productos'!$CE$6:$CE$6,'Avance Cuantitativo Productos'!$M47:$M47,'Avance Cuantitativo Productos'!$G47:$G47,'Avance Cuantitativo Productos'!$L47:$L47)),IF('Avance Cuantitativo Productos'!$H47:$H47="Constante",('Avance Cuantitativo Productos'!$AX47:$AX47/'Avance Cuantitativo Productos'!$BO47:$BO47),IF('Avance Cuantitativo Productos'!$H47:$H47="Suma",_xlfn.NUMBERVALUE('Avance Cuantitativo Productos'!$AX47:$AX47)/(_xlfn.NUMBERVALUE('Avance Cuantitativo Productos'!$BO47:$BO47)),IF('Avance Cuantitativo Productos'!$H47:$H47="Decreciente",('Avance Cuantitativo Productos'!$AX47:$AX47-Anualiza_LB('Avance Cuantitativo Productos'!$CE$6:$CE$6,'Avance Cuantitativo Productos'!$M47:$M47,'Avance Cuantitativo Productos'!$G47:$G47,'Avance Cuantitativo Productos'!$L47:$L47))/('Avance Cuantitativo Productos'!$BO47:$BO47-Anualiza_LB('Avance Cuantitativo Productos'!$CE$6:$CE$6,'Avance Cuantitativo Productos'!$M47:$M47,'Avance Cuantitativo Productos'!$G47:$G47,'Avance Cuantitativo Productos'!$L47:$L47)),"Seleccionar Anualización")))))</f>
        <v/>
      </c>
      <c r="CF47" s="128" t="str">
        <f t="array" aca="1" ref="CF47" ca="1">+IF(OR('Avance Cuantitativo Productos'!$AY47:$AY47="",(SUMPRODUCT(--('Avance Cuantitativo Productos'!$AH47:$AK47))-SUMPRODUCT(--('Avance Cuantitativo Productos'!$AD47:$AG47))&lt;&gt;"")=0),"",IF('Avance Cuantitativo Productos'!$H47:$H47="Creciente",('Avance Cuantitativo Productos'!$AY47:$AY47-Anualiza_LB('Avance Cuantitativo Productos'!$CF$6:$CF$6,'Avance Cuantitativo Productos'!$M47:$M47,'Avance Cuantitativo Productos'!$G47:$G47,'Avance Cuantitativo Productos'!$L47:$L47))/('Avance Cuantitativo Productos'!$BP47:$BP47-Anualiza_LB('Avance Cuantitativo Productos'!$CF$6:$CF$6,'Avance Cuantitativo Productos'!$M47:$M47,'Avance Cuantitativo Productos'!$G47:$G47,'Avance Cuantitativo Productos'!$L47:$L47)),IF('Avance Cuantitativo Productos'!$H47:$H47="Constante",('Avance Cuantitativo Productos'!$AY47:$AY47/'Avance Cuantitativo Productos'!$BP47:$BP47),IF('Avance Cuantitativo Productos'!$H47:$H47="Suma",_xlfn.NUMBERVALUE('Avance Cuantitativo Productos'!$AY47:$AY47)/(_xlfn.NUMBERVALUE('Avance Cuantitativo Productos'!$BP47:$BP47)),IF('Avance Cuantitativo Productos'!$H47:$H47="Decreciente",('Avance Cuantitativo Productos'!$AY47:$AY47-Anualiza_LB('Avance Cuantitativo Productos'!$CF$6:$CF$6,'Avance Cuantitativo Productos'!$M47:$M47,'Avance Cuantitativo Productos'!$G47:$G47,'Avance Cuantitativo Productos'!$L47:$L47))/('Avance Cuantitativo Productos'!$BP47:$BP47-Anualiza_LB('Avance Cuantitativo Productos'!$CF$6:$CF$6,'Avance Cuantitativo Productos'!$M47:$M47,'Avance Cuantitativo Productos'!$G47:$G47,'Avance Cuantitativo Productos'!$L47:$L47)),"Seleccionar Anualización")))))</f>
        <v/>
      </c>
      <c r="CG47" s="148">
        <f t="array" aca="1" ref="CG47" ca="1">+IF(OR('Avance Cuantitativo Productos'!$AZ47:$AZ47="",(SUMPRODUCT(--('Avance Cuantitativo Productos'!$AL47:$AO47))-SUMPRODUCT(--('Avance Cuantitativo Productos'!$AH47:$AK47))&lt;&gt;"")=0),"",IF('Avance Cuantitativo Productos'!$H47:$H47="Creciente",('Avance Cuantitativo Productos'!$AZ47:$AZ47-Anualiza_LB('Avance Cuantitativo Productos'!$CG$6:$CG$6,'Avance Cuantitativo Productos'!$M47:$M47,'Avance Cuantitativo Productos'!$G47:$G47,'Avance Cuantitativo Productos'!$L47:$L47))/('Avance Cuantitativo Productos'!$BQ47:$BQ47-Anualiza_LB('Avance Cuantitativo Productos'!$CG$6:$CG$6,'Avance Cuantitativo Productos'!$M47:$M47,'Avance Cuantitativo Productos'!$G47:$G47,'Avance Cuantitativo Productos'!$L47:$L47)),IF('Avance Cuantitativo Productos'!$H47:$H47="Constante",('Avance Cuantitativo Productos'!$AZ47:$AZ47/'Avance Cuantitativo Productos'!$BQ47:$BQ47),IF('Avance Cuantitativo Productos'!$H47:$H47="Suma",_xlfn.NUMBERVALUE('Avance Cuantitativo Productos'!$AZ47:$AZ47)/(_xlfn.NUMBERVALUE('Avance Cuantitativo Productos'!$BQ47:$BQ47)),IF('Avance Cuantitativo Productos'!$H47:$H47="Decreciente",('Avance Cuantitativo Productos'!$AZ47:$AZ47-Anualiza_LB('Avance Cuantitativo Productos'!$CG$6:$CG$6,'Avance Cuantitativo Productos'!$M47:$M47,'Avance Cuantitativo Productos'!$G47:$G47,'Avance Cuantitativo Productos'!$L47:$L47))/('Avance Cuantitativo Productos'!$BQ47:$BQ47-Anualiza_LB('Avance Cuantitativo Productos'!$CG$6:$CG$6,'Avance Cuantitativo Productos'!$M47:$M47,'Avance Cuantitativo Productos'!$G47:$G47,'Avance Cuantitativo Productos'!$L47:$L47)),"Seleccionar Anualización")))))</f>
        <v>1.5</v>
      </c>
      <c r="CH47" s="148">
        <f t="array" aca="1" ref="CH47" ca="1">+IF(OR('Avance Cuantitativo Productos'!$BA47:$BA47="",(SUMPRODUCT(--('Avance Cuantitativo Productos'!$AP47:$AS47))-SUMPRODUCT(--('Avance Cuantitativo Productos'!$AL47:$AO47))&lt;&gt;"")=0),"",IF('Avance Cuantitativo Productos'!$H47:$H47="Creciente",('Avance Cuantitativo Productos'!$BA47:$BA47-Anualiza_LB('Avance Cuantitativo Productos'!$CH$6:$CH$6,'Avance Cuantitativo Productos'!$M47:$M47,'Avance Cuantitativo Productos'!$G47:$G47,'Avance Cuantitativo Productos'!$L47:$L47))/('Avance Cuantitativo Productos'!$BR47:$BR47-Anualiza_LB('Avance Cuantitativo Productos'!$CH$6:$CH$6,'Avance Cuantitativo Productos'!$M47:$M47,'Avance Cuantitativo Productos'!$G47:$G47,'Avance Cuantitativo Productos'!$L47:$L47)),IF('Avance Cuantitativo Productos'!$H47:$H47="Constante",('Avance Cuantitativo Productos'!$BA47:$BA47/'Avance Cuantitativo Productos'!$BR47:$BR47),IF('Avance Cuantitativo Productos'!$H47:$H47="Suma",_xlfn.NUMBERVALUE('Avance Cuantitativo Productos'!$BA47:$BA47)/(_xlfn.NUMBERVALUE('Avance Cuantitativo Productos'!$BR47:$BR47)),IF('Avance Cuantitativo Productos'!$H47:$H47="Decreciente",('Avance Cuantitativo Productos'!$BA47:$BA47-Anualiza_LB('Avance Cuantitativo Productos'!$CH$6:$CH$6,'Avance Cuantitativo Productos'!$M47:$M47,'Avance Cuantitativo Productos'!$G47:$G47,'Avance Cuantitativo Productos'!$L47:$L47))/('Avance Cuantitativo Productos'!$BR47:$BR47-Anualiza_LB('Avance Cuantitativo Productos'!$CH$6:$CH$6,'Avance Cuantitativo Productos'!$M47:$M47,'Avance Cuantitativo Productos'!$G47:$G47,'Avance Cuantitativo Productos'!$L47:$L47)),"Seleccionar Anualización")))))</f>
        <v>1.5</v>
      </c>
      <c r="CI47" s="34" t="str">
        <f t="array" aca="1" ref="CI47" ca="1">++IF(OR('Avance Cuantitativo Productos'!$BJ47:$BJ47="",'Avance Cuantitativo Productos'!$AT47:$AT47=""),"",IF('Avance Cuantitativo Productos'!$H47:$H47="Creciente",('Avance Cuantitativo Productos'!$AT47:$AT47-Anualiza_LB('Avance Cuantitativo Productos'!$CI$6:$CI$6,'Avance Cuantitativo Productos'!$M47:$M47,'Avance Cuantitativo Productos'!$G47:$G47,'Avance Cuantitativo Productos'!$L47:$L47))/('Avance Cuantitativo Productos'!$BJ47:$BJ47-Anualiza_LB('Avance Cuantitativo Productos'!$CI$6:$CI$6,'Avance Cuantitativo Productos'!$M47:$M47,'Avance Cuantitativo Productos'!$G47:$G47,'Avance Cuantitativo Productos'!$L47:$L47)),IF('Avance Cuantitativo Productos'!$H47:$H47="Constante",'Avance Cuantitativo Productos'!$AT47:$AT47/'Avance Cuantitativo Productos'!$BJ47:$BJ47,IF('Avance Cuantitativo Productos'!$H47:$H47="Suma",('Avance Cuantitativo Productos'!$AT47:$AT47)/('Avance Cuantitativo Productos'!$BJ47:$BJ47),IF('Avance Cuantitativo Productos'!$H47:$H47="Decreciente",('Avance Cuantitativo Productos'!$G47:$G47-Anualiza_LB('Avance Cuantitativo Productos'!$CI$6:$CI$6,'Avance Cuantitativo Productos'!$M47:$M47,'Avance Cuantitativo Productos'!$G47:$G47,'Avance Cuantitativo Productos'!$L47:$L47))/(Anualiza_LB('Avance Cuantitativo Productos'!$CI$6:$CI$6,'Avance Cuantitativo Productos'!$M47:$M47,'Avance Cuantitativo Productos'!$G47:$G47,'Avance Cuantitativo Productos'!$L47:$L47)-'Avance Cuantitativo Productos'!$BJ47:$BJ47),"Seleccionar Anualización")))))</f>
        <v/>
      </c>
      <c r="CJ47" s="81" t="str">
        <f t="array" aca="1" ref="CJ47" ca="1">++IF(OR('Avance Cuantitativo Productos'!$BJ47:$BJ47="",'Avance Cuantitativo Productos'!$AU47:$AU47=""),"",IF('Avance Cuantitativo Productos'!$H47:$H47="Creciente",('Avance Cuantitativo Productos'!$AU47:$AU47-Anualiza_LB('Avance Cuantitativo Productos'!$CJ$6:$CJ$6,'Avance Cuantitativo Productos'!$M47:$M47,'Avance Cuantitativo Productos'!$G47:$G47,'Avance Cuantitativo Productos'!$L47:$L47))/('Avance Cuantitativo Productos'!$BJ47:$BJ47-Anualiza_LB('Avance Cuantitativo Productos'!$CJ$6:$CJ$6,'Avance Cuantitativo Productos'!$M47:$M47,'Avance Cuantitativo Productos'!$G47:$G47,'Avance Cuantitativo Productos'!$L47:$L47)),IF('Avance Cuantitativo Productos'!$H47:$H47="Constante",'Avance Cuantitativo Productos'!$AU47:$AU47/'Avance Cuantitativo Productos'!$BJ47:$BJ47,IF('Avance Cuantitativo Productos'!$H47:$H47="Suma",('Avance Cuantitativo Productos'!$AU47:$AU47)/('Avance Cuantitativo Productos'!$BJ47:$BJ47),IF('Avance Cuantitativo Productos'!$H47:$H47="Decreciente",(Anualiza_LB('Avance Cuantitativo Productos'!$CJ$6:$CJ$6,'Avance Cuantitativo Productos'!$M47:$M47,'Avance Cuantitativo Productos'!$G47:$G47,'Avance Cuantitativo Productos'!$L47:$L47)-'Avance Cuantitativo Productos'!$AU47:$AU47)/(Anualiza_LB('Avance Cuantitativo Productos'!$CJ$6:$CJ$6,'Avance Cuantitativo Productos'!$M47:$M47,'Avance Cuantitativo Productos'!$G47:$G47,'Avance Cuantitativo Productos'!$L47:$L47)-'Avance Cuantitativo Productos'!$BJ47:$BJ47),"Seleccionar Anualización")))))</f>
        <v/>
      </c>
      <c r="CK47" s="81" t="str">
        <f t="array" aca="1" ref="CK47" ca="1">+IF(OR('Avance Cuantitativo Productos'!$BJ47:$BJ47="",'Avance Cuantitativo Productos'!$AV47:$AV47=""),"",IF('Avance Cuantitativo Productos'!$H47:$H47="Creciente",('Avance Cuantitativo Productos'!$AV47:$AV47-Anualiza_LB('Avance Cuantitativo Productos'!$CK$6:$CK$6,'Avance Cuantitativo Productos'!$M47:$M47,'Avance Cuantitativo Productos'!$G47:$G47,'Avance Cuantitativo Productos'!$L47:$L47))/('Avance Cuantitativo Productos'!$BJ47:$BJ47-Anualiza_LB('Avance Cuantitativo Productos'!$CK$6:$CK$6,'Avance Cuantitativo Productos'!$M47:$M47,'Avance Cuantitativo Productos'!$G47:$G47,'Avance Cuantitativo Productos'!$L47:$L47)),IF('Avance Cuantitativo Productos'!$H47:$H47="Constante",'Avance Cuantitativo Productos'!$AV47:$AV47/'Avance Cuantitativo Productos'!$BJ47:$BJ47,IF('Avance Cuantitativo Productos'!$H47:$H47="Suma",('Avance Cuantitativo Productos'!$AV47:$AV47)/('Avance Cuantitativo Productos'!$BJ47:$BJ47),IF('Avance Cuantitativo Productos'!$H47:$H47="Decreciente",(Anualiza_LB('Avance Cuantitativo Productos'!$CK$6:$CK$6,'Avance Cuantitativo Productos'!$M47:$M47,'Avance Cuantitativo Productos'!$G47:$G47,'Avance Cuantitativo Productos'!$L47:$L47)-'Avance Cuantitativo Productos'!$AV47:$AV47)/(Anualiza_LB('Avance Cuantitativo Productos'!$CK$6:$CK$6,'Avance Cuantitativo Productos'!$M47:$M47,'Avance Cuantitativo Productos'!$G47:$G47,'Avance Cuantitativo Productos'!$L47:$L47)-'Avance Cuantitativo Productos'!$BJ47:$BJ47),"Seleccionar Anualización")))))</f>
        <v/>
      </c>
      <c r="CL47" s="81" t="str">
        <f t="array" aca="1" ref="CL47" ca="1">+IF(OR('Avance Cuantitativo Productos'!$BJ47:$BJ47="",'Avance Cuantitativo Productos'!$AW47:$AW47=""),"",IF('Avance Cuantitativo Productos'!$H47:$H47="Creciente",('Avance Cuantitativo Productos'!$AW47:$AW47-Anualiza_LB('Avance Cuantitativo Productos'!$CL$6:$CL$6,'Avance Cuantitativo Productos'!$M47:$M47,'Avance Cuantitativo Productos'!$G47:$G47,'Avance Cuantitativo Productos'!$L47:$L47))/('Avance Cuantitativo Productos'!$BJ47:$BJ47-Anualiza_LB('Avance Cuantitativo Productos'!$CL$6:$CL$6,'Avance Cuantitativo Productos'!$M47:$M47,'Avance Cuantitativo Productos'!$G47:$G47,'Avance Cuantitativo Productos'!$L47:$L47)),IF('Avance Cuantitativo Productos'!$H47:$H47="Constante",'Avance Cuantitativo Productos'!$AW47:$AW47/'Avance Cuantitativo Productos'!$BJ47:$BJ47,IF('Avance Cuantitativo Productos'!$H47:$H47="Suma",('Avance Cuantitativo Productos'!$AW47:$AW47)/('Avance Cuantitativo Productos'!$BJ47:$BJ47),IF('Avance Cuantitativo Productos'!$H47:$H47="Decreciente",(Anualiza_LB('Avance Cuantitativo Productos'!$CL$6:$CL$6,'Avance Cuantitativo Productos'!$M47:$M47,'Avance Cuantitativo Productos'!$G47:$G47,'Avance Cuantitativo Productos'!$L47:$L47)-'Avance Cuantitativo Productos'!$AW47:$AW47)/(Anualiza_LB('Avance Cuantitativo Productos'!$CL$6:$CL$6,'Avance Cuantitativo Productos'!$M47:$M47,'Avance Cuantitativo Productos'!$G47:$G47,'Avance Cuantitativo Productos'!$L47:$L47)-'Avance Cuantitativo Productos'!$BJ47:$BJ47),"Seleccionar Anualización")))))</f>
        <v/>
      </c>
      <c r="CM47" s="81" t="str">
        <f t="array" aca="1" ref="CM47" ca="1">+IF(OR('Avance Cuantitativo Productos'!$BJ47:$BJ47="",'Avance Cuantitativo Productos'!$AX47:$AX47=""),"",IF('Avance Cuantitativo Productos'!$H47:$H47="Creciente",('Avance Cuantitativo Productos'!$AX47:$AX47-Anualiza_LB('Avance Cuantitativo Productos'!$CM$6:$CM$6,'Avance Cuantitativo Productos'!$M47:$M47,'Avance Cuantitativo Productos'!$G47:$G47,'Avance Cuantitativo Productos'!$L47:$L47))/('Avance Cuantitativo Productos'!$BJ47:$BJ47-Anualiza_LB('Avance Cuantitativo Productos'!$CM$6:$CM$6,'Avance Cuantitativo Productos'!$M47:$M47,'Avance Cuantitativo Productos'!$G47:$G47,'Avance Cuantitativo Productos'!$L47:$L47)),IF('Avance Cuantitativo Productos'!$H47:$H47="Constante",'Avance Cuantitativo Productos'!$AX47:$AX47/'Avance Cuantitativo Productos'!$BJ47:$BJ47,IF('Avance Cuantitativo Productos'!$H47:$H47="Suma",('Avance Cuantitativo Productos'!$AX47:$AX47)/('Avance Cuantitativo Productos'!$BJ47:$BJ47),IF('Avance Cuantitativo Productos'!$H47:$H47="Decreciente",(Anualiza_LB('Avance Cuantitativo Productos'!$CM$6:$CM$6,'Avance Cuantitativo Productos'!$M47:$M47,'Avance Cuantitativo Productos'!$G47:$G47,'Avance Cuantitativo Productos'!$L47:$L47)-'Avance Cuantitativo Productos'!$AX47:$AX47)/(Anualiza_LB('Avance Cuantitativo Productos'!$CM$6:$CM$6,'Avance Cuantitativo Productos'!$M47:$M47,'Avance Cuantitativo Productos'!$G47:$G47,'Avance Cuantitativo Productos'!$L47:$L47)-'Avance Cuantitativo Productos'!$BJ47:$BJ47),"Seleccionar Anualización")))))</f>
        <v/>
      </c>
      <c r="CN47" s="81" t="str">
        <f t="array" aca="1" ref="CN47" ca="1">+IF(OR('Avance Cuantitativo Productos'!$BJ47:$BJ47="",'Avance Cuantitativo Productos'!$AY47:$AY47=""),"",IF('Avance Cuantitativo Productos'!$H47:$H47="Creciente",('Avance Cuantitativo Productos'!$AY47:$AY47-Anualiza_LB('Avance Cuantitativo Productos'!$CN$6:$CN$6,'Avance Cuantitativo Productos'!$M47:$M47,'Avance Cuantitativo Productos'!$G47:$G47,'Avance Cuantitativo Productos'!$L47:$L47))/('Avance Cuantitativo Productos'!$BJ47:$BJ47-Anualiza_LB('Avance Cuantitativo Productos'!$CN$6:$CN$6,'Avance Cuantitativo Productos'!$M47:$M47,'Avance Cuantitativo Productos'!$G47:$G47,'Avance Cuantitativo Productos'!$L47:$L47)),IF('Avance Cuantitativo Productos'!$H47:$H47="Constante",'Avance Cuantitativo Productos'!$AY47:$AY47/'Avance Cuantitativo Productos'!$BJ47:$BJ47,IF('Avance Cuantitativo Productos'!$H47:$H47="Suma",('Avance Cuantitativo Productos'!$AY47:$AY47)/('Avance Cuantitativo Productos'!$BJ47:$BJ47),IF('Avance Cuantitativo Productos'!$H47:$H47="Decreciente",(Anualiza_LB('Avance Cuantitativo Productos'!$CN$6:$CN$6,'Avance Cuantitativo Productos'!$M47:$M47,'Avance Cuantitativo Productos'!$G47:$G47,'Avance Cuantitativo Productos'!$L47:$L47)-'Avance Cuantitativo Productos'!$AY47:$AY47)/(Anualiza_LB('Avance Cuantitativo Productos'!$CN$6:$CN$6,'Avance Cuantitativo Productos'!$M47:$M47,'Avance Cuantitativo Productos'!$G47:$G47,'Avance Cuantitativo Productos'!$L47:$L47)-'Avance Cuantitativo Productos'!$BJ47:$BJ47),"Seleccionar Anualización")))))</f>
        <v/>
      </c>
      <c r="CO47" s="140">
        <f t="array" aca="1" ref="CO47" ca="1">+IF(OR('Avance Cuantitativo Productos'!$BJ47:$BJ47="",'Avance Cuantitativo Productos'!$AZ47:$AZ47=""),"",IF('Avance Cuantitativo Productos'!$H47:$H47="Creciente",('Avance Cuantitativo Productos'!$AZ47:$AZ47-Anualiza_LB('Avance Cuantitativo Productos'!$CO$6:$CO$6,'Avance Cuantitativo Productos'!$M47:$M47,'Avance Cuantitativo Productos'!$G47:$G47,'Avance Cuantitativo Productos'!$L47:$L47))/('Avance Cuantitativo Productos'!$BJ47:$BJ47-Anualiza_LB('Avance Cuantitativo Productos'!$CO$6:$CO$6,'Avance Cuantitativo Productos'!$M47:$M47,'Avance Cuantitativo Productos'!$G47:$G47,'Avance Cuantitativo Productos'!$L47:$L47)),IF('Avance Cuantitativo Productos'!$H47:$H47="Constante",'Avance Cuantitativo Productos'!$AZ47:$AZ47/'Avance Cuantitativo Productos'!$BJ47:$BJ47,IF('Avance Cuantitativo Productos'!$H47:$H47="Suma",('Avance Cuantitativo Productos'!$AZ47:$AZ47)/('Avance Cuantitativo Productos'!$BJ47:$BJ47),IF('Avance Cuantitativo Productos'!$H47:$H47="Decreciente",(Anualiza_LB('Avance Cuantitativo Productos'!$CO$6:$CO$6,'Avance Cuantitativo Productos'!$M47:$M47,'Avance Cuantitativo Productos'!$G47:$G47,'Avance Cuantitativo Productos'!$L47:$L47)-'Avance Cuantitativo Productos'!$AZ47:$AZ47)/(Anualiza_LB('Avance Cuantitativo Productos'!$CO$6:$CO$6,'Avance Cuantitativo Productos'!$M47:$M47,'Avance Cuantitativo Productos'!$G47:$G47,'Avance Cuantitativo Productos'!$L47:$L47)-'Avance Cuantitativo Productos'!$BJ47:$BJ47),"Seleccionar Anualización")))))</f>
        <v>0.125</v>
      </c>
      <c r="CP47" s="82">
        <f t="array" aca="1" ref="CP47" ca="1">+IF(OR('Avance Cuantitativo Productos'!$BJ47:$BJ47="",'Avance Cuantitativo Productos'!$BA47:$BA47=""),"",IF('Avance Cuantitativo Productos'!$H47:$H47="Creciente",('Avance Cuantitativo Productos'!$BA47:$BA47-Anualiza_LB('Avance Cuantitativo Productos'!$CP$6:$CP$6,'Avance Cuantitativo Productos'!$M47:$M47,'Avance Cuantitativo Productos'!$G47:$G47,'Avance Cuantitativo Productos'!$L47:$L47))/('Avance Cuantitativo Productos'!$BJ47:$BJ47-Anualiza_LB('Avance Cuantitativo Productos'!$CP$6:$CP$6,'Avance Cuantitativo Productos'!$M47:$M47,'Avance Cuantitativo Productos'!$G47:$G47,'Avance Cuantitativo Productos'!$L47:$L47)),IF('Avance Cuantitativo Productos'!$H47:$H47="Constante",'Avance Cuantitativo Productos'!$BA47:$BA47/'Avance Cuantitativo Productos'!$BJ47:$BJ47,IF('Avance Cuantitativo Productos'!$H47:$H47="Suma",('Avance Cuantitativo Productos'!$BA47:$BA47)/('Avance Cuantitativo Productos'!$BJ47:$BJ47),IF('Avance Cuantitativo Productos'!$H47:$H47="Decreciente",(Anualiza_LB('Avance Cuantitativo Productos'!$CP$6:$CP$6,'Avance Cuantitativo Productos'!$M47:$M47,'Avance Cuantitativo Productos'!$G47:$G47,'Avance Cuantitativo Productos'!$L47:$L47)-'Avance Cuantitativo Productos'!$BA47:$BA47)/(Anualiza_LB('Avance Cuantitativo Productos'!$CP$6:$CP$6,'Avance Cuantitativo Productos'!$M47:$M47,'Avance Cuantitativo Productos'!$G47:$G47,'Avance Cuantitativo Productos'!$L47:$L47)-'Avance Cuantitativo Productos'!$BJ47:$BJ47),"Seleccionar Anualización")))))</f>
        <v>0.125</v>
      </c>
    </row>
    <row r="48" spans="1:94" ht="90" hidden="1">
      <c r="A48" s="7">
        <v>42</v>
      </c>
      <c r="B48" t="str">
        <f>+LEFT('Avance Cuantitativo Productos'!$C48:$C48,2)</f>
        <v>2.</v>
      </c>
      <c r="C48" s="129" t="s">
        <v>277</v>
      </c>
      <c r="D48" s="129" t="s">
        <v>278</v>
      </c>
      <c r="E48" s="130" t="s">
        <v>23</v>
      </c>
      <c r="F48" s="131">
        <v>0.01</v>
      </c>
      <c r="G48" s="132">
        <v>10</v>
      </c>
      <c r="H48" s="132" t="s">
        <v>25</v>
      </c>
      <c r="I48" s="132" t="s">
        <v>21</v>
      </c>
      <c r="J48" s="32">
        <v>45292</v>
      </c>
      <c r="K48" s="33">
        <v>49674</v>
      </c>
      <c r="L48" s="117" t="str">
        <f t="array" ref="L48">+_xlfn.CONCAT("Q",LEFT(LOOKUP(2,1/('Avance Cuantitativo Productos'!$N48:$AS48&lt;&gt;""),'Avance Cuantitativo Productos'!$N$6:$AS$6),1))</f>
        <v>Q4</v>
      </c>
      <c r="M48" s="133" t="str">
        <f t="array" ref="M48">+RIGHT(LOOKUP(2,1/('Avance Cuantitativo Productos'!$N48:$AS48&lt;&gt;""),'Avance Cuantitativo Productos'!$N$6:$AS$6),4)</f>
        <v>2024</v>
      </c>
      <c r="N48" s="42"/>
      <c r="O48" s="45"/>
      <c r="P48" s="45"/>
      <c r="Q48" s="46"/>
      <c r="R48" s="42"/>
      <c r="S48" s="45"/>
      <c r="T48" s="45"/>
      <c r="U48" s="46"/>
      <c r="V48" s="42"/>
      <c r="W48" s="45"/>
      <c r="X48" s="45"/>
      <c r="Y48" s="46"/>
      <c r="Z48" s="42"/>
      <c r="AA48" s="45"/>
      <c r="AB48" s="45"/>
      <c r="AC48" s="46"/>
      <c r="AD48" s="42"/>
      <c r="AE48" s="45"/>
      <c r="AF48" s="45"/>
      <c r="AG48" s="46"/>
      <c r="AH48" s="42"/>
      <c r="AI48" s="45"/>
      <c r="AJ48" s="45"/>
      <c r="AK48" s="46"/>
      <c r="AL48" s="45">
        <v>1</v>
      </c>
      <c r="AM48" s="45">
        <v>2</v>
      </c>
      <c r="AN48" s="45">
        <v>2</v>
      </c>
      <c r="AO48" s="45">
        <v>2</v>
      </c>
      <c r="AP48" s="45"/>
      <c r="AQ48" s="45"/>
      <c r="AR48" s="45"/>
      <c r="AS48" s="45"/>
      <c r="AT48" s="120" t="str">
        <f t="array" aca="1" ref="AT48" ca="1">IF('Avance Cuantitativo Productos'!$H48:$H48="","Seleccionar Anualización",IF(COUNTIF('Avance Cuantitativo Productos'!$N48:$Q48,"="&amp;"")=4,"",IF('Avance Cuantitativo Productos'!$H48:$H48="Creciente",IF(COUNTIF('Avance Cuantitativo Productos'!$N48:$Q48,"&lt;"&amp;'Avance Cuantitativo Productos'!$G48:$G48)&gt;=1,"ERROR, el valor reportado es inferior a la Línea Base",IF(COUNTIF('Avance Cuantitativo Productos'!$N48:$Q48,"="&amp;"")=3,OFFSET('Avance Cuantitativo Productos'!$N48:$N48,0,MATCH(MAX('Avance Cuantitativo Productos'!$N48:$Q48)+1,'Avance Cuantitativo Productos'!$N48:$Q48,1)-1),IF(INDEX('Avance Cuantitativo Productos'!$N48:$Q48,LARGE(('Avance Cuantitativo Productos'!$N48:$Q48&lt;&gt;"")*(_xlfn.SEQUENCE(,COUNTA('Avance Cuantitativo Productos'!$N$6:$Q$6))),1))&lt;INDEX('Avance Cuantitativo Productos'!$N48:$Q48,LARGE(('Avance Cuantitativo Productos'!$N48:$Q48&lt;&gt;"")*(_xlfn.SEQUENCE(,COUNTA('Avance Cuantitativo Productos'!$N$6:$Q$6))),2)),"ERROR, El reporte de avance actual debe ser mayor o igual al último valor reportado",OFFSET('Avance Cuantitativo Productos'!$N48:$N48,0,MATCH(MAX('Avance Cuantitativo Productos'!$N48:$Q48)+1,'Avance Cuantitativo Productos'!$N48:$Q48,1)-1)))),IF('Avance Cuantitativo Productos'!$H48:$H48="Constante",OFFSET('Avance Cuantitativo Productos'!$N48:$N48,0,MATCH(MAX('Avance Cuantitativo Productos'!$N48:$Q48)+1,'Avance Cuantitativo Productos'!$N48:$Q48,1)-1),IF('Avance Cuantitativo Productos'!$H48:$H48="Suma",SUM('Avance Cuantitativo Productos'!$N48:$Q48),IF('Avance Cuantitativo Productos'!$H48:$H48="Decreciente",IF(COUNTIF('Avance Cuantitativo Productos'!$N48:$Q48,"&gt;"&amp;'Avance Cuantitativo Productos'!$G48:$G48)&gt;=1,"ERROR, el valor reportado es superior a la Línea Base",IF(COUNTIF('Avance Cuantitativo Productos'!$N48:$Q48,"="&amp;"")=3,OFFSET('Avance Cuantitativo Productos'!$N48:$N48,0,MATCH(MAX('Avance Cuantitativo Productos'!$N48:$Q48)+1,'Avance Cuantitativo Productos'!$N48:$Q48,1)-1),IF(INDEX('Avance Cuantitativo Productos'!$N48:$Q48,LARGE(('Avance Cuantitativo Productos'!$N48:$Q48&lt;&gt;"")*(_xlfn.SEQUENCE(,COUNTA('Avance Cuantitativo Productos'!$N$6:$Q$6))),1))&gt;INDEX('Avance Cuantitativo Productos'!$N48:$Q48,LARGE(('Avance Cuantitativo Productos'!$N48:$Q48&lt;&gt;"")*(_xlfn.SEQUENCE(,COUNTA('Avance Cuantitativo Productos'!$N$6:$Q$6))),2)),"ERROR, El reporte de avance actual debe ser menor o igual al último valor reportado",OFFSET('Avance Cuantitativo Productos'!$N48:$N48,0,MATCH(MAX('Avance Cuantitativo Productos'!$N48:$Q48)+1,'Avance Cuantitativo Productos'!$N48:$Q48,1)-1))))))))))</f>
        <v/>
      </c>
      <c r="AU48" s="120" t="str">
        <f t="array" aca="1" ref="AU48" ca="1">IF('Avance Cuantitativo Productos'!$H48:$H48="","Seleccionar Anualización",IF(COUNTIF('Avance Cuantitativo Productos'!$N48:$U48,"="&amp;"")=8,"",IF('Avance Cuantitativo Productos'!$H48:$H48="Creciente",IF(COUNTIF('Avance Cuantitativo Productos'!$N48:$U48,"&lt;"&amp;'Avance Cuantitativo Productos'!$G48:$G48)&gt;=1,"ERROR, el valor reportado es inferior a la Línea Base",IF(COUNTIF('Avance Cuantitativo Productos'!$N48:$U48,"="&amp;"")=7,OFFSET('Avance Cuantitativo Productos'!$N48:$N48,0,MATCH(MAX('Avance Cuantitativo Productos'!$N48:$U48)+1,'Avance Cuantitativo Productos'!$N48:$U48,1)-1),IF(INDEX('Avance Cuantitativo Productos'!$N48:$U48,LARGE(('Avance Cuantitativo Productos'!$N48:$U48&lt;&gt;"")*(_xlfn.SEQUENCE(,COUNTA('Avance Cuantitativo Productos'!$N$6:$U$6))),1))&lt;INDEX('Avance Cuantitativo Productos'!$N48:$U48,LARGE(('Avance Cuantitativo Productos'!$N48:$U48&lt;&gt;"")*(_xlfn.SEQUENCE(,COUNTA('Avance Cuantitativo Productos'!$N$6:$U$6))),2)),"ERROR, El reporte de avance actual debe ser mayor o igual al último valor reportado",OFFSET('Avance Cuantitativo Productos'!$N48:$N48,0,MATCH(MAX('Avance Cuantitativo Productos'!$N48:$U48)+1,'Avance Cuantitativo Productos'!$N48:$U48,1)-1)))),IF('Avance Cuantitativo Productos'!$H48:$H48="Constante",OFFSET('Avance Cuantitativo Productos'!$N48:$N48,0,MATCH(MAX('Avance Cuantitativo Productos'!$N48:$U48)+1,'Avance Cuantitativo Productos'!$N48:$U48,1)-1),IF('Avance Cuantitativo Productos'!$H48:$H48="Suma",SUM('Avance Cuantitativo Productos'!$N48:$U48),IF('Avance Cuantitativo Productos'!$H48:$H48="Decreciente",IF(COUNTIF('Avance Cuantitativo Productos'!$N48:$U48,"&gt;"&amp;'Avance Cuantitativo Productos'!$G48:$G48)&gt;=1,"ERROR, el valor reportado es superior a la Línea Base",IF(COUNTIF('Avance Cuantitativo Productos'!$N48:$U48,"="&amp;"")=7,OFFSET('Avance Cuantitativo Productos'!$N48:$N48,0,MATCH(MAX('Avance Cuantitativo Productos'!$N48:$U48)+1,'Avance Cuantitativo Productos'!$N48:$U48,1)-1),IF(INDEX('Avance Cuantitativo Productos'!$N48:$U48,LARGE(('Avance Cuantitativo Productos'!$N48:$U48&lt;&gt;"")*(_xlfn.SEQUENCE(,COUNTA('Avance Cuantitativo Productos'!$N$6:$U$6))),1))&gt;INDEX('Avance Cuantitativo Productos'!$N48:$U48,LARGE(('Avance Cuantitativo Productos'!$N48:$U48&lt;&gt;"")*(_xlfn.SEQUENCE(,COUNTA('Avance Cuantitativo Productos'!$N$6:$U$6))),2)),"ERROR, El reporte de avance actual debe ser menor o igual al último valor reportado",OFFSET('Avance Cuantitativo Productos'!$N48:$N48,0,MATCH(MAX('Avance Cuantitativo Productos'!$N48:$U48)+1,'Avance Cuantitativo Productos'!$N48:$U48,1)-1))))))))))</f>
        <v/>
      </c>
      <c r="AV48" s="120" t="str">
        <f t="array" aca="1" ref="AV48" ca="1" xml:space="preserve"> IF('Avance Cuantitativo Productos'!$H48:$H48="","Seleccionar Anualización",IF(COUNTIF('Avance Cuantitativo Productos'!$N48:$Y48,"="&amp;"")=12,"",IF('Avance Cuantitativo Productos'!$H48:$H48="Creciente",IF(COUNTIF('Avance Cuantitativo Productos'!$N48:$Y48,"&lt;"&amp;'Avance Cuantitativo Productos'!$G48:$G48)&gt;=1,"ERROR, el valor reportado es inferior a la Línea Base",IF(COUNTIF('Avance Cuantitativo Productos'!$N48:$Y48,"="&amp;"")=11,OFFSET('Avance Cuantitativo Productos'!$N48:$N48,0,MATCH(MAX('Avance Cuantitativo Productos'!$N48:$Y48)+1,'Avance Cuantitativo Productos'!$N48:$Y48,1)-1),IF(INDEX('Avance Cuantitativo Productos'!$N48:$Y48,LARGE(('Avance Cuantitativo Productos'!$N48:$Y48&lt;&gt;"")*(_xlfn.SEQUENCE(,COUNTA('Avance Cuantitativo Productos'!$N$6:$Y$6))),1))&lt;INDEX('Avance Cuantitativo Productos'!$N48:$Y48,LARGE(('Avance Cuantitativo Productos'!$N48:$Y48&lt;&gt;"")*(_xlfn.SEQUENCE(,COUNTA('Avance Cuantitativo Productos'!$N$6:$Y$6))),2)),"ERROR, El reporte de avance actual debe ser mayor o igual al último valor reportado",OFFSET('Avance Cuantitativo Productos'!$N48:$N48,0,MATCH(MAX('Avance Cuantitativo Productos'!$N48:$Y48)+1,'Avance Cuantitativo Productos'!$N48:$Y48,1)-1)))),IF('Avance Cuantitativo Productos'!$H48:$H48="Constante",OFFSET('Avance Cuantitativo Productos'!$N48:$N48,0,MATCH(MAX('Avance Cuantitativo Productos'!$N48:$Y48)+1,'Avance Cuantitativo Productos'!$N48:$Y48,1)-1),IF('Avance Cuantitativo Productos'!$H48:$H48="Suma",SUM('Avance Cuantitativo Productos'!$N48:$Y48),IF('Avance Cuantitativo Productos'!$H48:$H48="Decreciente",IF(COUNTIF('Avance Cuantitativo Productos'!$N48:$Y48,"&gt;"&amp;'Avance Cuantitativo Productos'!$G48:$G48)&gt;=1,"ERROR, el valor reportado es superior a la Línea Base",IF(COUNTIF('Avance Cuantitativo Productos'!$N48:$Y48,"="&amp;"")=11,OFFSET('Avance Cuantitativo Productos'!$N48:$N48,0,MATCH(MAX('Avance Cuantitativo Productos'!$N48:$Y48)+1,'Avance Cuantitativo Productos'!$N48:$Y48,1)-1),IF(INDEX('Avance Cuantitativo Productos'!$N48:$Y48,LARGE(('Avance Cuantitativo Productos'!$N48:$Y48&lt;&gt;"")*(_xlfn.SEQUENCE(,COUNTA('Avance Cuantitativo Productos'!$N$6:$Y$6))),1))&gt;INDEX('Avance Cuantitativo Productos'!$N48:$Y48,LARGE(('Avance Cuantitativo Productos'!$N48:$Y48&lt;&gt;"")*(_xlfn.SEQUENCE(,COUNTA('Avance Cuantitativo Productos'!$N$6:$Y$6))),2)),"ERROR, El reporte de avance actual debe ser menor o igual al último valor reportado",OFFSET('Avance Cuantitativo Productos'!$N48:$N48,0,MATCH(MAX('Avance Cuantitativo Productos'!$N48:$Y48)+1,'Avance Cuantitativo Productos'!$N48:$Y48,1)-1))))))))))</f>
        <v/>
      </c>
      <c r="AW48" s="120" t="str">
        <f t="array" aca="1" ref="AW48" ca="1" xml:space="preserve"> IF('Avance Cuantitativo Productos'!$H48:$H48="","Seleccionar Anualización",IF(COUNTIF('Avance Cuantitativo Productos'!$N48:$AC48,"="&amp;"")=16,"",IF('Avance Cuantitativo Productos'!$H48:$H48="Creciente",IF(COUNTIF('Avance Cuantitativo Productos'!$N48:$AC48,"&lt;"&amp;'Avance Cuantitativo Productos'!$G48:$G48)&gt;=1,"ERROR, el valor reportado es inferior a la Línea Base",IF(COUNTIF('Avance Cuantitativo Productos'!$N48:$AC48,"="&amp;"")=15,OFFSET('Avance Cuantitativo Productos'!$N48:$N48,0,MATCH(MAX('Avance Cuantitativo Productos'!$N48:$AC48)+1,'Avance Cuantitativo Productos'!$N48:$AC48,1)-1),IF(INDEX('Avance Cuantitativo Productos'!$N48:$AC48,LARGE(('Avance Cuantitativo Productos'!$N48:$AC48&lt;&gt;"")*(_xlfn.SEQUENCE(,COUNTA('Avance Cuantitativo Productos'!$N$6:$AC$6))),1))&lt;INDEX('Avance Cuantitativo Productos'!$N48:$AC48,LARGE(('Avance Cuantitativo Productos'!$N48:$AC48&lt;&gt;"")*(_xlfn.SEQUENCE(,COUNTA('Avance Cuantitativo Productos'!$N$6:$AC$6))),2)),"ERROR, El reporte de avance actual debe ser mayor o igual al último valor reportado",OFFSET('Avance Cuantitativo Productos'!$N48:$N48,0,MATCH(MAX('Avance Cuantitativo Productos'!$N48:$AC48)+1,'Avance Cuantitativo Productos'!$N48:$AC48,1)-1)))),IF('Avance Cuantitativo Productos'!$H48:$H48="Constante",OFFSET('Avance Cuantitativo Productos'!$N48:$N48,0,MATCH(MAX('Avance Cuantitativo Productos'!$N48:$AC48)+1,'Avance Cuantitativo Productos'!$N48:$AC48,1)-1),IF('Avance Cuantitativo Productos'!$H48:$H48="Suma",SUM('Avance Cuantitativo Productos'!$N48:$AC48),IF('Avance Cuantitativo Productos'!$H48:$H48="Decreciente",IF(COUNTIF('Avance Cuantitativo Productos'!$N48:$AC48,"&gt;"&amp;'Avance Cuantitativo Productos'!$G48:$G48)&gt;=1,"ERROR, el valor reportado es superior a la Línea Base",IF(COUNTIF('Avance Cuantitativo Productos'!$N48:$AC48,"="&amp;"")=15,OFFSET('Avance Cuantitativo Productos'!$N48:$N48,0,MATCH(MAX('Avance Cuantitativo Productos'!$N48:$AC48)+1,'Avance Cuantitativo Productos'!$N48:$AC48,1)-1),IF(INDEX('Avance Cuantitativo Productos'!$N48:$AC48,LARGE(('Avance Cuantitativo Productos'!$N48:$AC48&lt;&gt;"")*(_xlfn.SEQUENCE(,COUNTA('Avance Cuantitativo Productos'!$N$6:$AC$6))),1))&gt;INDEX('Avance Cuantitativo Productos'!$N48:$AC48,LARGE(('Avance Cuantitativo Productos'!$N48:$AC48&lt;&gt;"")*(_xlfn.SEQUENCE(,COUNTA('Avance Cuantitativo Productos'!$N$6:$AC$6))),2)),"ERROR, El reporte de avance actual debe ser menor o igual al último valor reportado",OFFSET('Avance Cuantitativo Productos'!$N48:$N48,0,MATCH(MAX('Avance Cuantitativo Productos'!$N48:$AC48)+1,'Avance Cuantitativo Productos'!$N48:$AC48,1)-1))))))))))</f>
        <v/>
      </c>
      <c r="AX48" s="120" t="str">
        <f t="array" aca="1" ref="AX48" ca="1" xml:space="preserve"> IF('Avance Cuantitativo Productos'!$H48:$H48="","Seleccionar Anualización",IF(COUNTIF('Avance Cuantitativo Productos'!$N48:$AG48,"="&amp;"")=20,"",IF('Avance Cuantitativo Productos'!$H48:$H48="Creciente",IF(COUNTIF('Avance Cuantitativo Productos'!$N48:$AG48,"&lt;"&amp;'Avance Cuantitativo Productos'!$G48:$G48)&gt;=1,"ERROR, el valor reportado es inferior a la Línea Base",IF(COUNTIF('Avance Cuantitativo Productos'!$N48:$AG48,"="&amp;"")=19,OFFSET('Avance Cuantitativo Productos'!$N48:$N48,0,MATCH(MAX('Avance Cuantitativo Productos'!$N48:$AG48)+1,'Avance Cuantitativo Productos'!$N48:$AG48,1)-1),IF(INDEX('Avance Cuantitativo Productos'!$N48:$AG48,LARGE(('Avance Cuantitativo Productos'!$N48:$AG48&lt;&gt;"")*(_xlfn.SEQUENCE(,COUNTA('Avance Cuantitativo Productos'!$N$6:$AG$6))),1))&lt;INDEX('Avance Cuantitativo Productos'!$N48:$AG48,LARGE(('Avance Cuantitativo Productos'!$N48:$AG48&lt;&gt;"")*(_xlfn.SEQUENCE(,COUNTA('Avance Cuantitativo Productos'!$N$6:$AG$6))),2)),"ERROR, El reporte de avance actual debe ser mayor o igual al último valor reportado",OFFSET('Avance Cuantitativo Productos'!$N48:$N48,0,MATCH(MAX('Avance Cuantitativo Productos'!$N48:$AG48)+1,'Avance Cuantitativo Productos'!$N48:$AG48,1)-1)))),IF('Avance Cuantitativo Productos'!$H48:$H48="Constante",OFFSET('Avance Cuantitativo Productos'!$N48:$N48,0,MATCH(MAX('Avance Cuantitativo Productos'!$N48:$AG48)+1,'Avance Cuantitativo Productos'!$N48:$AG48,1)-1),IF('Avance Cuantitativo Productos'!$H48:$H48="Suma",SUM('Avance Cuantitativo Productos'!$N48:$AG48),IF('Avance Cuantitativo Productos'!$H48:$H48="Decreciente",IF(COUNTIF('Avance Cuantitativo Productos'!$N48:$AG48,"&gt;"&amp;'Avance Cuantitativo Productos'!$G48:$G48)&gt;=1,"ERROR, el valor reportado es superior a la Línea Base",IF(COUNTIF('Avance Cuantitativo Productos'!$N48:$AG48,"="&amp;"")=19,OFFSET('Avance Cuantitativo Productos'!$N48:$N48,0,MATCH(MAX('Avance Cuantitativo Productos'!$N48:$AG48)+1,'Avance Cuantitativo Productos'!$N48:$AG48,1)-1),IF(INDEX('Avance Cuantitativo Productos'!$N48:$AG48,LARGE(('Avance Cuantitativo Productos'!$N48:$AG48&lt;&gt;"")*(_xlfn.SEQUENCE(,COUNTA('Avance Cuantitativo Productos'!$N$6:$AG$6))),1))&gt;INDEX('Avance Cuantitativo Productos'!$N48:$AG48,LARGE(('Avance Cuantitativo Productos'!$N48:$AG48&lt;&gt;"")*(_xlfn.SEQUENCE(,COUNTA('Avance Cuantitativo Productos'!$N$6:$AG$6))),2)),"ERROR, El reporte de avance actual debe ser menor o igual al último valor reportado",OFFSET('Avance Cuantitativo Productos'!$N48:$N48,0,MATCH(MAX('Avance Cuantitativo Productos'!$N48:$AG48)+1,'Avance Cuantitativo Productos'!$N48:$AG48,1)-1))))))))))</f>
        <v/>
      </c>
      <c r="AY48" s="120" t="str">
        <f t="array" aca="1" ref="AY48" ca="1" xml:space="preserve"> IF('Avance Cuantitativo Productos'!$H48:$H48="","Seleccionar Anualización",IF(COUNTIF('Avance Cuantitativo Productos'!$N48:$AK48,"="&amp;"")=24,"",IF('Avance Cuantitativo Productos'!$H48:$H48="Creciente",IF(COUNTIF('Avance Cuantitativo Productos'!$N48:$AK48,"&lt;"&amp;'Avance Cuantitativo Productos'!$G48:$G48)&gt;=1,"ERROR, el valor reportado es inferior a la Línea Base",IF(COUNTIF('Avance Cuantitativo Productos'!$N48:$AK48,"="&amp;"")=23,OFFSET('Avance Cuantitativo Productos'!$N48:$N48,0,MATCH(MAX('Avance Cuantitativo Productos'!$N48:$AK48)+1,'Avance Cuantitativo Productos'!$N48:$AK48,1)-1),IF(INDEX('Avance Cuantitativo Productos'!$N48:$AK48,LARGE(('Avance Cuantitativo Productos'!$N48:$AK48&lt;&gt;"")*(_xlfn.SEQUENCE(,COUNTA('Avance Cuantitativo Productos'!$N$6:$AK$6))),1))&lt;INDEX('Avance Cuantitativo Productos'!$N48:$AK48,LARGE(('Avance Cuantitativo Productos'!$N48:$AK48&lt;&gt;"")*(_xlfn.SEQUENCE(,COUNTA('Avance Cuantitativo Productos'!$N$6:$AK$6))),2)),"ERROR, El reporte de avance actual debe ser mayor o igual al último valor reportado",OFFSET('Avance Cuantitativo Productos'!$N48:$N48,0,MATCH(MAX('Avance Cuantitativo Productos'!$N48:$AK48)+1,'Avance Cuantitativo Productos'!$N48:$AK48,1)-1)))),IF('Avance Cuantitativo Productos'!$H48:$H48="Constante",OFFSET('Avance Cuantitativo Productos'!$N48:$N48,0,MATCH(MAX('Avance Cuantitativo Productos'!$N48:$AK48)+1,'Avance Cuantitativo Productos'!$N48:$AK48,1)-1),IF('Avance Cuantitativo Productos'!$H48:$H48="Suma",SUM('Avance Cuantitativo Productos'!$N48:$AK48),IF('Avance Cuantitativo Productos'!$H48:$H48="Decreciente",IF(COUNTIF('Avance Cuantitativo Productos'!$N48:$AK48,"&gt;"&amp;'Avance Cuantitativo Productos'!$G48:$G48)&gt;=1,"ERROR, el valor reportado es superior a la Línea Base",IF(COUNTIF('Avance Cuantitativo Productos'!$N48:$AK48,"="&amp;"")=23,OFFSET('Avance Cuantitativo Productos'!$N48:$N48,0,MATCH(MAX('Avance Cuantitativo Productos'!$N48:$AK48)+1,'Avance Cuantitativo Productos'!$N48:$AK48,1)-1),IF(INDEX('Avance Cuantitativo Productos'!$N48:$AK48,LARGE(('Avance Cuantitativo Productos'!$N48:$AK48&lt;&gt;"")*(_xlfn.SEQUENCE(,COUNTA('Avance Cuantitativo Productos'!$N$6:$AK$6))),1))&gt;INDEX('Avance Cuantitativo Productos'!$N48:$AK48,LARGE(('Avance Cuantitativo Productos'!$N48:$AK48&lt;&gt;"")*(_xlfn.SEQUENCE(,COUNTA('Avance Cuantitativo Productos'!$N$6:$AK$6))),2)),"ERROR, El reporte de avance actual debe ser menor o igual al último valor reportado",OFFSET('Avance Cuantitativo Productos'!$N48:$N48,0,MATCH(MAX('Avance Cuantitativo Productos'!$N48:$AK48)+1,'Avance Cuantitativo Productos'!$N48:$AK48,1)-1))))))))))</f>
        <v/>
      </c>
      <c r="AZ48" s="120">
        <f t="array" aca="1" ref="AZ48" ca="1" xml:space="preserve"> IF('Avance Cuantitativo Productos'!$H48:$H48="","Seleccionar Anualización",IF(COUNTIF('Avance Cuantitativo Productos'!$N48:$AO48,"="&amp;"")=28,"",IF('Avance Cuantitativo Productos'!$H48:$H48="Creciente",IF(COUNTIF('Avance Cuantitativo Productos'!$N48:$AO48,"&lt;"&amp;'Avance Cuantitativo Productos'!$G48:$G48)&gt;=1,"ERROR, el valor reportado es inferior a la Línea Base",IF(COUNTIF('Avance Cuantitativo Productos'!$N48:$AO48,"="&amp;"")=27,OFFSET('Avance Cuantitativo Productos'!$N48:$N48,0,MATCH(MAX('Avance Cuantitativo Productos'!$N48:$AO48)+1,'Avance Cuantitativo Productos'!$N48:$AO48,1)-1),IF(INDEX('Avance Cuantitativo Productos'!$N48:$AO48,LARGE(('Avance Cuantitativo Productos'!$N48:$AO48&lt;&gt;"")*(_xlfn.SEQUENCE(,COUNTA('Avance Cuantitativo Productos'!$N$6:$AO$6))),1))&lt;INDEX('Avance Cuantitativo Productos'!$N48:$AO48,LARGE(('Avance Cuantitativo Productos'!$N48:$AO48&lt;&gt;"")*(_xlfn.SEQUENCE(,COUNTA('Avance Cuantitativo Productos'!$N$6:$AO$6))),2)),"ERROR, El reporte de avance actual debe ser mayor o igual al último valor reportado",OFFSET('Avance Cuantitativo Productos'!$N48:$N48,0,MATCH(MAX('Avance Cuantitativo Productos'!$N48:$AO48)+1,'Avance Cuantitativo Productos'!$N48:$AO48,1)-1)))),IF('Avance Cuantitativo Productos'!$H48:$H48="Constante",OFFSET('Avance Cuantitativo Productos'!$N48:$N48,0,MATCH(MAX('Avance Cuantitativo Productos'!$N48:$AO48)+1,'Avance Cuantitativo Productos'!$N48:$AO48,1)-1),IF('Avance Cuantitativo Productos'!$H48:$H48="Suma",SUM('Avance Cuantitativo Productos'!$N48:$AO48),IF('Avance Cuantitativo Productos'!$H48:$H48="Decreciente",IF(COUNTIF('Avance Cuantitativo Productos'!$N48:$AO48,"&gt;"&amp;'Avance Cuantitativo Productos'!$G48:$G48)&gt;=1,"ERROR, el valor reportado es superior a la Línea Base",IF(COUNTIF('Avance Cuantitativo Productos'!$N48:$AO48,"="&amp;"")=27,OFFSET('Avance Cuantitativo Productos'!$N48:$N48,0,MATCH(MAX('Avance Cuantitativo Productos'!$N48:$AO48)+1,'Avance Cuantitativo Productos'!$N48:$AO48,1)-1),IF(INDEX('Avance Cuantitativo Productos'!$N48:$AO48,LARGE(('Avance Cuantitativo Productos'!$N48:$AO48&lt;&gt;"")*(_xlfn.SEQUENCE(,COUNTA('Avance Cuantitativo Productos'!$N$6:$AO$6))),1))&gt;INDEX('Avance Cuantitativo Productos'!$N48:$AO48,LARGE(('Avance Cuantitativo Productos'!$N48:$AO48&lt;&gt;"")*(_xlfn.SEQUENCE(,COUNTA('Avance Cuantitativo Productos'!$N$6:$AO$6))),2)),"ERROR, El reporte de avance actual debe ser menor o igual al último valor reportado",OFFSET('Avance Cuantitativo Productos'!$N48:$N48,0,MATCH(MAX('Avance Cuantitativo Productos'!$N48:$AO48)+1,'Avance Cuantitativo Productos'!$N48:$AO48,1)-1))))))))))</f>
        <v>7</v>
      </c>
      <c r="BA48" s="120">
        <f t="array" aca="1" ref="BA48" ca="1" xml:space="preserve"> IF('Avance Cuantitativo Productos'!$H48:$H48="","Seleccionar Anualización",IF(COUNTIF('Avance Cuantitativo Productos'!$N48:$AS48,"="&amp;"")=32,"",IF('Avance Cuantitativo Productos'!$H48:$H48="Creciente",IF(COUNTIF('Avance Cuantitativo Productos'!$N48:$AS48,"&lt;"&amp;'Avance Cuantitativo Productos'!$G48:$G48)&gt;=1,"ERROR, el valor reportado es inferior a la Línea Base",IF(COUNTIF('Avance Cuantitativo Productos'!$N48:$AS48,"="&amp;"")=31,OFFSET('Avance Cuantitativo Productos'!$N48:$N48,0,MATCH(MAX('Avance Cuantitativo Productos'!$N48:$AS48)+1,'Avance Cuantitativo Productos'!$N48:$AS48,1)-1),IF(INDEX('Avance Cuantitativo Productos'!$N48:$AS48,LARGE(('Avance Cuantitativo Productos'!$N48:$AS48&lt;&gt;"")*(_xlfn.SEQUENCE(,COUNTA('Avance Cuantitativo Productos'!$N$6:$AS$6))),1))&lt;INDEX('Avance Cuantitativo Productos'!$N48:$AS48,LARGE(('Avance Cuantitativo Productos'!$N48:$AS48&lt;&gt;"")*(_xlfn.SEQUENCE(,COUNTA('Avance Cuantitativo Productos'!$N$6:$AS$6))),2)),"ERROR, El reporte de avance actual debe ser mayor o igual al último valor reportado",OFFSET('Avance Cuantitativo Productos'!$N48:$N48,0,MATCH(MAX('Avance Cuantitativo Productos'!$N48:$AS48)+1,'Avance Cuantitativo Productos'!$N48:$AS48,1)-1)))),IF('Avance Cuantitativo Productos'!$H48:$H48="Constante",OFFSET('Avance Cuantitativo Productos'!$N48:$N48,0,MATCH(MAX('Avance Cuantitativo Productos'!$N48:$AS48)+1,'Avance Cuantitativo Productos'!$N48:$AS48,1)-1),IF('Avance Cuantitativo Productos'!$H48:$H48="Suma",SUM('Avance Cuantitativo Productos'!$N48:$AS48),IF('Avance Cuantitativo Productos'!$H48:$H48="Decreciente",IF(COUNTIF('Avance Cuantitativo Productos'!$N48:$AS48,"&gt;"&amp;'Avance Cuantitativo Productos'!$G48:$G48)&gt;=1,"ERROR, el valor reportado es superior a la Línea Base",IF(COUNTIF('Avance Cuantitativo Productos'!$N48:$AS48,"="&amp;"")=31,OFFSET('Avance Cuantitativo Productos'!$N48:$N48,0,MATCH(MAX('Avance Cuantitativo Productos'!$N48:$AS48)+1,'Avance Cuantitativo Productos'!$N48:$AS48,1)-1),IF(INDEX('Avance Cuantitativo Productos'!$N48:$AS48,LARGE(('Avance Cuantitativo Productos'!$N48:$AS48&lt;&gt;"")*(_xlfn.SEQUENCE(,COUNTA('Avance Cuantitativo Productos'!$N$6:$AS$6))),1))&gt;INDEX('Avance Cuantitativo Productos'!$N48:$AS48,LARGE(('Avance Cuantitativo Productos'!$N48:$AS48&lt;&gt;"")*(_xlfn.SEQUENCE(,COUNTA('Avance Cuantitativo Productos'!$N$6:$AS$6))),2)),"ERROR, El reporte de avance actual debe ser menor o igual al último valor reportado",OFFSET('Avance Cuantitativo Productos'!$N48:$N48,0,MATCH(MAX('Avance Cuantitativo Productos'!$N48:$AS48)+1,'Avance Cuantitativo Productos'!$N48:$AS48,1)-1))))))))))</f>
        <v>7</v>
      </c>
      <c r="BB48" s="42"/>
      <c r="BC48" s="45"/>
      <c r="BD48" s="45"/>
      <c r="BE48" s="45"/>
      <c r="BF48" s="45"/>
      <c r="BG48" s="162"/>
      <c r="BH48" s="162">
        <v>10</v>
      </c>
      <c r="BI48" s="162">
        <v>10</v>
      </c>
      <c r="BJ48" s="183">
        <v>130</v>
      </c>
      <c r="BK48" s="120" t="str">
        <f t="array" aca="1" ref="BK48" ca="1">IF('Avance Cuantitativo Productos'!$H48:$H48="","Seleccionar Anualización",IF(COUNTIF('Avance Cuantitativo Productos'!$BB48:$BB48,"="&amp;"")=1,"",IF(AND(OR('Avance Cuantitativo Productos'!$H48:$H48="Creciente",'Avance Cuantitativo Productos'!$H48:$H48="Constante",'Avance Cuantitativo Productos'!$H48:$H48="Suma"),'Avance Cuantitativo Productos'!$BB48:$BB48&gt;'Avance Cuantitativo Productos'!$BJ48:$BJ48),"ERROR, las metas de las vigencias no pueden ser mayores a la meta final",IF(AND('Avance Cuantitativo Productos'!$H48:$H48="Decreciente",'Avance Cuantitativo Productos'!$BB48:$BB48&lt;'Avance Cuantitativo Productos'!$BJ48:$BJ48),"ERROR, las metas de las vigencias no pueden ser menores a la meta final",IF(OR('Avance Cuantitativo Productos'!$H48:$H48="Creciente",'Avance Cuantitativo Productos'!$H48:$H48="Constante",'Avance Cuantitativo Productos'!$H48:$H48="Suma",'Avance Cuantitativo Productos'!$H48:$H48="Decreciente"),IF((MAX(COLUMN('Avance Cuantitativo Productos'!$N48:$Q48)*(INDEX(INT(ISNUMBER('Avance Cuantitativo Productos'!$N48:$Q48)),LARGE((INT(ISNUMBER('Avance Cuantitativo Productos'!$N48:$Q48))&lt;&gt;0)*(_xlfn.SEQUENCE(,COUNTA('Avance Cuantitativo Productos'!$N$6:$Q$6))),1))=INT(ISNUMBER('Avance Cuantitativo Productos'!$N48:$Q48))))-COLUMN('Avance Cuantitativo Productos'!$N48:$N48)+1)=1,OFFSET('Avance Cuantitativo Productos'!$BB48:$BB48,0,MATCH(MAX('Avance Cuantitativo Productos'!$BB48:$BB48)+1,'Avance Cuantitativo Productos'!$BB48:$BB48,1)-1)/4,IF((MAX(COLUMN('Avance Cuantitativo Productos'!$N48:$Q48)*(INDEX(INT(ISNUMBER('Avance Cuantitativo Productos'!$N48:$Q48)),LARGE((INT(ISNUMBER('Avance Cuantitativo Productos'!$N48:$Q48))&lt;&gt;0)*(_xlfn.SEQUENCE(,COUNTA('Avance Cuantitativo Productos'!$N$6:$Q$6))),1))=INT(ISNUMBER('Avance Cuantitativo Productos'!$N48:$Q48))))-COLUMN('Avance Cuantitativo Productos'!$N48:$N48)+1)=2,OFFSET('Avance Cuantitativo Productos'!$BB48:$BB48,0,MATCH(MAX('Avance Cuantitativo Productos'!$BB48:$BB48)+1,'Avance Cuantitativo Productos'!$BB48:$BB48,1)-1)/2,IF((MAX(COLUMN('Avance Cuantitativo Productos'!$N48:$Q48)*(INDEX(INT(ISNUMBER('Avance Cuantitativo Productos'!$N48:$Q48)),LARGE((INT(ISNUMBER('Avance Cuantitativo Productos'!$N48:$Q48))&lt;&gt;0)*(_xlfn.SEQUENCE(,COUNTA('Avance Cuantitativo Productos'!$N$6:$Q$6))),1))=INT(ISNUMBER('Avance Cuantitativo Productos'!$N48:$Q48))))-COLUMN('Avance Cuantitativo Productos'!$N48:$N48)+1)=3,OFFSET('Avance Cuantitativo Productos'!$BB48:$BB48,0,MATCH(MAX('Avance Cuantitativo Productos'!$BB48:$BB48)+1,'Avance Cuantitativo Productos'!$BB48:$BB48,1)-1)*3/4,IF((MAX(COLUMN('Avance Cuantitativo Productos'!$N48:$Q48)*(INDEX(INT(ISNUMBER('Avance Cuantitativo Productos'!$N48:$Q48)),LARGE((INT(ISNUMBER('Avance Cuantitativo Productos'!$N48:$Q48))&lt;&gt;0)*(_xlfn.SEQUENCE(,COUNTA('Avance Cuantitativo Productos'!$N$6:$Q$6))),1))=INT(ISNUMBER('Avance Cuantitativo Productos'!$N48:$Q48))))-COLUMN('Avance Cuantitativo Productos'!$N48:$N48)+1)=4,OFFSET('Avance Cuantitativo Productos'!$BB48:$BB48,0,MATCH(MAX('Avance Cuantitativo Productos'!$BB48:$BB48)+1,'Avance Cuantitativo Productos'!$BB48:$BB48,1)-1),)))))))))</f>
        <v/>
      </c>
      <c r="BL48" s="126" t="str">
        <f t="array" aca="1" ref="BL48" ca="1">+IF(AND('Avance Cuantitativo Productos'!$BK48:$BK48="",'Avance Cuantitativo Productos'!$BC48:$BC48=""),"",IF(OR(AND(_xlfn.XLOOKUP('Avance Cuantitativo Productos'!$I48:$I48,Listas!$G$2:$G$10,Listas!$I$2:$I$10&lt;1),'Avance Cuantitativo Productos'!$BC48:$BC48=""),'Avance Cuantitativo Productos'!$BC48:$BC48="",COUNTIF('Avance Cuantitativo Productos'!$R48:$U48,"="&amp;"")&gt;=4),MAX('Avance Cuantitativo Productos'!$BK48:$BK48,'Avance Cuantitativo Productos'!$BB48:$BB48),IF('Avance Cuantitativo Productos'!$H48:$H48="","Seleccionar Anualización",IF(COUNTIF('Avance Cuantitativo Productos'!$BB48:$BC48,"="&amp;"")=2,"",IF(AND(OR('Avance Cuantitativo Productos'!$H48:$H48="Creciente",'Avance Cuantitativo Productos'!$H48:$H48="Constante",'Avance Cuantitativo Productos'!$H48:$H48="Suma"),'Avance Cuantitativo Productos'!$BC48:$BC48&gt;'Avance Cuantitativo Productos'!$BJ48:$BJ48),"ERROR, las metas de las vigencias no pueden ser mayores a la meta final",IF(AND('Avance Cuantitativo Productos'!$H48:$H48="Decreciente",'Avance Cuantitativo Productos'!$BC48:$BC48&lt;'Avance Cuantitativo Productos'!$BJ48:$BJ48),"ERROR, las metas de las vigencias no pueden ser menores a la meta final",IF(OR('Avance Cuantitativo Productos'!$H48:$H48="Creciente",'Avance Cuantitativo Productos'!$H48:$H48="Constante",'Avance Cuantitativo Productos'!$H48:$H48="Decreciente"),IF((MAX(COLUMN('Avance Cuantitativo Productos'!$R48:$U48)*(INDEX('Avance Cuantitativo Productos'!$R48:$U48,LARGE(('Avance Cuantitativo Productos'!$R48:$U48&lt;&gt;"")*(_xlfn.SEQUENCE(,COUNTA('Avance Cuantitativo Productos'!$R$6:$U$6))),1))='Avance Cuantitativo Productos'!$R48:$U48))-COLUMN('Avance Cuantitativo Productos'!$R48:$R48)+1)=1,(OFFSET('Avance Cuantitativo Productos'!$BB48:$BB48,0,_xlfn.XMATCH('Avance Cuantitativo Productos'!$BC$6:$BC$6,'Avance Cuantitativo Productos'!$BB$6:$BC$6)-1)-(OFFSET('Avance Cuantitativo Productos'!$BB48:$BB48,0,_xlfn.XMATCH('Avance Cuantitativo Productos'!$BC$6:$BC$6,'Avance Cuantitativo Productos'!$BB$6:$BC$6)-2)))/4+OFFSET('Avance Cuantitativo Productos'!$BB48:$BB48,0,_xlfn.XMATCH('Avance Cuantitativo Productos'!$BC$6:$BC$6,'Avance Cuantitativo Productos'!$BB$6:$BC$6)-2),IF((MAX(COLUMN('Avance Cuantitativo Productos'!$R48:$U48)*(INDEX('Avance Cuantitativo Productos'!$R48:$U48,LARGE(('Avance Cuantitativo Productos'!$R48:$U48&lt;&gt;"")*(_xlfn.SEQUENCE(,COUNTA('Avance Cuantitativo Productos'!$R$6:$U$6))),1))='Avance Cuantitativo Productos'!$R48:$U48))-COLUMN('Avance Cuantitativo Productos'!$R48:$R48)+1)=2,(OFFSET('Avance Cuantitativo Productos'!$BB48:$BB48,0,_xlfn.XMATCH('Avance Cuantitativo Productos'!$BC$6:$BC$6,'Avance Cuantitativo Productos'!$BB$6:$BC$6)-1)-OFFSET('Avance Cuantitativo Productos'!$BB48:$BB48,0,_xlfn.XMATCH('Avance Cuantitativo Productos'!$BC$6:$BC$6,'Avance Cuantitativo Productos'!$BB$6:$BC$6)-2))/2+OFFSET('Avance Cuantitativo Productos'!$BB48:$BB48,0,_xlfn.XMATCH('Avance Cuantitativo Productos'!$BC$6:$BC$6,'Avance Cuantitativo Productos'!$BB$6:$BC$6)-2),IF((MAX(COLUMN('Avance Cuantitativo Productos'!$R48:$U48)*(INDEX('Avance Cuantitativo Productos'!$R48:$U48,LARGE(('Avance Cuantitativo Productos'!$R48:$U48&lt;&gt;"")*(_xlfn.SEQUENCE(,COUNTA('Avance Cuantitativo Productos'!$R$6:$U$6))),1))='Avance Cuantitativo Productos'!$R48:$U48))-COLUMN('Avance Cuantitativo Productos'!$R48:$R48)+1)=3,(OFFSET('Avance Cuantitativo Productos'!$BB48:$BB48,0,_xlfn.XMATCH('Avance Cuantitativo Productos'!$BC$6:$BC$6,'Avance Cuantitativo Productos'!$BB$6:$BC$6)-1)-OFFSET('Avance Cuantitativo Productos'!$BB48:$BB48,0,_xlfn.XMATCH('Avance Cuantitativo Productos'!$BC$6:$BC$6,'Avance Cuantitativo Productos'!$BB$6:$BC$6)-2))*3/4+OFFSET('Avance Cuantitativo Productos'!$BB48:$BB48,0,_xlfn.XMATCH('Avance Cuantitativo Productos'!$BC$6:$BC$6,'Avance Cuantitativo Productos'!$BB$6:$BC$6)-2),IF((MAX(COLUMN('Avance Cuantitativo Productos'!$R48:$U48)*(INDEX('Avance Cuantitativo Productos'!$R48:$U48,LARGE(('Avance Cuantitativo Productos'!$R48:$U48&lt;&gt;"")*(_xlfn.SEQUENCE(,COUNTA('Avance Cuantitativo Productos'!$R$6:$U$6))),1))='Avance Cuantitativo Productos'!$R48:$U48))-COLUMN('Avance Cuantitativo Productos'!$R48:$R48)+1)=4,(OFFSET('Avance Cuantitativo Productos'!$BB48:$BB48,0,_xlfn.XMATCH('Avance Cuantitativo Productos'!$BC$6:$BC$6,'Avance Cuantitativo Productos'!$BB$6:$BC$6)-1)-OFFSET('Avance Cuantitativo Productos'!$BB48:$BB48,0,_xlfn.XMATCH('Avance Cuantitativo Productos'!$BC$6:$BC$6,'Avance Cuantitativo Productos'!$BB$6:$BC$6)-2))+OFFSET('Avance Cuantitativo Productos'!$BB48:$BB48,0,_xlfn.XMATCH('Avance Cuantitativo Productos'!$BC$6:$BC$6,'Avance Cuantitativo Productos'!$BB$6:$BC$6)-2))))),IF('Avance Cuantitativo Productos'!$H48:$H48="Suma",IF((MAX(COLUMN('Avance Cuantitativo Productos'!$R48:$U48)*(INDEX(INT(ISNUMBER('Avance Cuantitativo Productos'!$R48:$U48)),LARGE((INT(ISNUMBER('Avance Cuantitativo Productos'!$R48:$U48))&lt;&gt;0)*(_xlfn.SEQUENCE(,COUNTA('Avance Cuantitativo Productos'!$R$6:$U$6))),1))=INT(ISNUMBER('Avance Cuantitativo Productos'!$R48:$U48))))-COLUMN('Avance Cuantitativo Productos'!$R48:$R48)+1)=1,(OFFSET('Avance Cuantitativo Productos'!$BB48:$BB48,0,_xlfn.XMATCH('Avance Cuantitativo Productos'!$BC$6:$BC$6,'Avance Cuantitativo Productos'!$BB$6:$BC$6,1,1)-1)/4+SUM('Avance Cuantitativo Productos'!$BB48:$BB48)),IF((MAX(COLUMN('Avance Cuantitativo Productos'!$R48:$U48)*(INDEX(INT(ISNUMBER('Avance Cuantitativo Productos'!$R48:$U48)),LARGE((INT(ISNUMBER('Avance Cuantitativo Productos'!$R48:$U48))&lt;&gt;0)*(_xlfn.SEQUENCE(,COUNTA('Avance Cuantitativo Productos'!$R$6:$U$6))),1))=INT(ISNUMBER('Avance Cuantitativo Productos'!$R48:$U48))))-COLUMN('Avance Cuantitativo Productos'!$R48:$R48)+1)=2,(OFFSET('Avance Cuantitativo Productos'!$BB48:$BB48,0,_xlfn.XMATCH('Avance Cuantitativo Productos'!$BC$6:$BC$6,'Avance Cuantitativo Productos'!$BB$6:$BC$6,1,1)-1)/2+SUM('Avance Cuantitativo Productos'!$BB48:$BB48)),IF((MAX(COLUMN('Avance Cuantitativo Productos'!$R48:$U48)*(INDEX(INT(ISNUMBER('Avance Cuantitativo Productos'!$R48:$U48)),LARGE((INT(ISNUMBER('Avance Cuantitativo Productos'!$R48:$U48))&lt;&gt;0)*(_xlfn.SEQUENCE(,COUNTA('Avance Cuantitativo Productos'!$R$6:$U$6))),1))=INT(ISNUMBER('Avance Cuantitativo Productos'!$R48:$U48))))-COLUMN('Avance Cuantitativo Productos'!$R48:$R48)+1)=3,(OFFSET('Avance Cuantitativo Productos'!$BB48:$BB48,0,_xlfn.XMATCH('Avance Cuantitativo Productos'!$BC$6:$BC$6,'Avance Cuantitativo Productos'!$BB$6:$BC$6,1,1)-1)*3/4+SUM('Avance Cuantitativo Productos'!$BB48:$BB48)),IF((MAX(COLUMN('Avance Cuantitativo Productos'!$R48:$U48)*(INDEX(INT(ISNUMBER('Avance Cuantitativo Productos'!$R48:$U48)),LARGE((INT(ISNUMBER('Avance Cuantitativo Productos'!$R48:$U48))&lt;&gt;0)*(_xlfn.SEQUENCE(,COUNTA('Avance Cuantitativo Productos'!$R$6:$U$6))),1))=INT(ISNUMBER('Avance Cuantitativo Productos'!$R48:$U48))))-COLUMN('Avance Cuantitativo Productos'!$R48:$R48)+1)=4,(OFFSET('Avance Cuantitativo Productos'!$BB48:$BB48,0,_xlfn.XMATCH('Avance Cuantitativo Productos'!$BC$6:$BC$6,'Avance Cuantitativo Productos'!$BB$6:$BC$6,1,1)-1)+SUM('Avance Cuantitativo Productos'!$BB48:$BB48)),))))))))))))</f>
        <v/>
      </c>
      <c r="BM48" s="126" t="str">
        <f t="array" aca="1" ref="BM48" ca="1">+IF(AND('Avance Cuantitativo Productos'!$BL48:$BL48="",'Avance Cuantitativo Productos'!$BD48:$BD48=""),"",IF(OR(AND(_xlfn.XLOOKUP('Avance Cuantitativo Productos'!$I48:$I48,Listas!$G$2:$G$10,Listas!$I$2:$I$10)&lt;1,'Avance Cuantitativo Productos'!$BD48:$BD48=""),'Avance Cuantitativo Productos'!$BD48:$BD48="",COUNTIF('Avance Cuantitativo Productos'!$V48:$Y48,"="&amp;"")&gt;=4),MAX('Avance Cuantitativo Productos'!$BL48:$BL48,'Avance Cuantitativo Productos'!$BC48:$BC48),IF('Avance Cuantitativo Productos'!$H48:$H48="","Seleccionar Anualización",IF(COUNTIF('Avance Cuantitativo Productos'!$BB48:$BD48,"="&amp;"")=3,"",IF(AND(OR('Avance Cuantitativo Productos'!$H48:$H48="Creciente",'Avance Cuantitativo Productos'!$H48:$H48="Constante",'Avance Cuantitativo Productos'!$H48:$H48="Suma"),'Avance Cuantitativo Productos'!$BD48:$BD48&gt;'Avance Cuantitativo Productos'!$BJ48:$BJ48),"ERROR, las metas de las vigencias no pueden ser mayores a la meta final",IF(AND('Avance Cuantitativo Productos'!$H48:$H48="Decreciente",'Avance Cuantitativo Productos'!$BD48:$BD48&lt;'Avance Cuantitativo Productos'!$BJ48:$BJ48),"ERROR, las metas de las vigencias no pueden ser menores a la meta final",IF(OR('Avance Cuantitativo Productos'!$H48:$H48="Creciente",'Avance Cuantitativo Productos'!$H48:$H48="Constante",'Avance Cuantitativo Productos'!$H48:$H48="Decreciente"),IF((MAX(COLUMN('Avance Cuantitativo Productos'!$V48:$Y48)*(INDEX('Avance Cuantitativo Productos'!$V48:$Y48,LARGE(('Avance Cuantitativo Productos'!$V48:$Y48&lt;&gt;"")*(_xlfn.SEQUENCE(,COUNTA('Avance Cuantitativo Productos'!$V$6:$Y$6))),1))='Avance Cuantitativo Productos'!$V48:$Y48))-COLUMN('Avance Cuantitativo Productos'!$V48:$V48)+1)=1,(OFFSET('Avance Cuantitativo Productos'!$BB48:$BB48,0,_xlfn.XMATCH('Avance Cuantitativo Productos'!$BD$6:$BD$6,'Avance Cuantitativo Productos'!$BB$6:$BD$6)-1)-(OFFSET('Avance Cuantitativo Productos'!$BB48:$BB48,0,_xlfn.XMATCH('Avance Cuantitativo Productos'!$BD$6:$BD$6,'Avance Cuantitativo Productos'!$BB$6:$BD$6)-2)))/4+OFFSET('Avance Cuantitativo Productos'!$BB48:$BB48,0,_xlfn.XMATCH('Avance Cuantitativo Productos'!$BD$6:$BD$6,'Avance Cuantitativo Productos'!$BB$6:$BD$6)-1),IF((MAX(COLUMN('Avance Cuantitativo Productos'!$V48:$Y48)*(INDEX('Avance Cuantitativo Productos'!$V48:$Y48,LARGE(('Avance Cuantitativo Productos'!$V48:$Y48&lt;&gt;"")*(_xlfn.SEQUENCE(,COUNTA('Avance Cuantitativo Productos'!$V$6:$Y$6))),1))='Avance Cuantitativo Productos'!$V48:$Y48))-COLUMN('Avance Cuantitativo Productos'!$V48:$V48)+1)=2,(OFFSET('Avance Cuantitativo Productos'!$BB48:$BB48,0,_xlfn.XMATCH('Avance Cuantitativo Productos'!$BD$6:$BD$6,'Avance Cuantitativo Productos'!$BB$6:$BD$6)-1)-OFFSET('Avance Cuantitativo Productos'!$BB48:$BB48,0,_xlfn.XMATCH('Avance Cuantitativo Productos'!$BD$6:$BD$6,'Avance Cuantitativo Productos'!$BB$6:$BD$6)-2))/2+OFFSET('Avance Cuantitativo Productos'!$BB48:$BB48,0,_xlfn.XMATCH('Avance Cuantitativo Productos'!$BD$6:$BD$6,'Avance Cuantitativo Productos'!$BB$6:$BD$6)-2),IF((MAX(COLUMN('Avance Cuantitativo Productos'!$V48:$Y48)*(INDEX('Avance Cuantitativo Productos'!$V48:$Y48,LARGE(('Avance Cuantitativo Productos'!$V48:$Y48&lt;&gt;"")*(_xlfn.SEQUENCE(,COUNTA('Avance Cuantitativo Productos'!$V$6:$Y$6))),1))='Avance Cuantitativo Productos'!$V48:$Y48))-COLUMN('Avance Cuantitativo Productos'!$V48:$V48)+1)=3,(OFFSET('Avance Cuantitativo Productos'!$BB48:$BB48,0,_xlfn.XMATCH('Avance Cuantitativo Productos'!$BD$6:$BD$6,'Avance Cuantitativo Productos'!$BB$6:$BD$6)-1)-OFFSET('Avance Cuantitativo Productos'!$BB48:$BB48,0,_xlfn.XMATCH('Avance Cuantitativo Productos'!$BD$6:$BD$6,'Avance Cuantitativo Productos'!$BB$6:$BD$6)-2))*0.75+OFFSET('Avance Cuantitativo Productos'!$BB48:$BB48,0,_xlfn.XMATCH('Avance Cuantitativo Productos'!$BD$6:$BD$6,'Avance Cuantitativo Productos'!$BB$6:$BD$6)-2),IF((MAX(COLUMN('Avance Cuantitativo Productos'!$V48:$Y48)*(INDEX('Avance Cuantitativo Productos'!$V48:$Y48,LARGE(('Avance Cuantitativo Productos'!$V48:$Y48&lt;&gt;"")*(_xlfn.SEQUENCE(,COUNTA('Avance Cuantitativo Productos'!$V$6:$Y$6))),1))='Avance Cuantitativo Productos'!$V48:$Y48))-COLUMN('Avance Cuantitativo Productos'!$V48:$V48)+1)=4,(OFFSET('Avance Cuantitativo Productos'!$BB48:$BB48,0,_xlfn.XMATCH('Avance Cuantitativo Productos'!$BD$6:$BD$6,'Avance Cuantitativo Productos'!$BB$6:$BD$6)-1)-OFFSET('Avance Cuantitativo Productos'!$BB48:$BB48,0,_xlfn.XMATCH('Avance Cuantitativo Productos'!$BD$6:$BD$6,'Avance Cuantitativo Productos'!$BB$6:$BD$6)-2))+OFFSET('Avance Cuantitativo Productos'!$BB48:$BB48,0,_xlfn.XMATCH('Avance Cuantitativo Productos'!$BD$6:$BD$6,'Avance Cuantitativo Productos'!$BB$6:$BD$6)-2))))),IF('Avance Cuantitativo Productos'!$H48:$H48="Suma",IF((MAX(COLUMN('Avance Cuantitativo Productos'!$V48:$Y48)*(INDEX(INT(ISNUMBER('Avance Cuantitativo Productos'!$V48:$Y48)),LARGE((INT(ISNUMBER('Avance Cuantitativo Productos'!$V48:$Y48))&lt;&gt;0)*(_xlfn.SEQUENCE(,COUNTA('Avance Cuantitativo Productos'!$V$6:$Y$6))),1))=INT(ISNUMBER('Avance Cuantitativo Productos'!$V48:$Y48))))-COLUMN('Avance Cuantitativo Productos'!$V48:$V48)+1)=1,(OFFSET('Avance Cuantitativo Productos'!$BB48:$BB48,0,_xlfn.XMATCH('Avance Cuantitativo Productos'!$BD$6:$BD$6,'Avance Cuantitativo Productos'!$BB$6:$BD$6,1,1)-1)/4+SUM('Avance Cuantitativo Productos'!$BB48:$BC48)),IF((MAX(COLUMN('Avance Cuantitativo Productos'!$V48:$Y48)*(INDEX(INT(ISNUMBER('Avance Cuantitativo Productos'!$V48:$Y48)),LARGE((INT(ISNUMBER('Avance Cuantitativo Productos'!$V48:$Y48))&lt;&gt;0)*(_xlfn.SEQUENCE(,COUNTA('Avance Cuantitativo Productos'!$V$6:$Y$6))),1))=INT(ISNUMBER('Avance Cuantitativo Productos'!$V48:$Y48))))-COLUMN('Avance Cuantitativo Productos'!$V48:$V48)+1)=2,(OFFSET('Avance Cuantitativo Productos'!$BB48:$BB48,0,_xlfn.XMATCH('Avance Cuantitativo Productos'!$BD$6:$BD$6,'Avance Cuantitativo Productos'!$BB$6:$BD$6,1,1)-1)/2+SUM('Avance Cuantitativo Productos'!$BB48:$BC48)),IF((MAX(COLUMN('Avance Cuantitativo Productos'!$V48:$Y48)*(INDEX(INT(ISNUMBER('Avance Cuantitativo Productos'!$V48:$Y48)),LARGE((INT(ISNUMBER('Avance Cuantitativo Productos'!$V48:$Y48))&lt;&gt;0)*(_xlfn.SEQUENCE(,COUNTA('Avance Cuantitativo Productos'!$V$6:$Y$6))),1))=INT(ISNUMBER('Avance Cuantitativo Productos'!$V48:$Y48))))-COLUMN('Avance Cuantitativo Productos'!$V48:$V48)+1)=3,(OFFSET('Avance Cuantitativo Productos'!$BB48:$BB48,0,_xlfn.XMATCH('Avance Cuantitativo Productos'!$BD$6:$BD$6,'Avance Cuantitativo Productos'!$BB$6:$BD$6,1,1)-1)*0.75+SUM('Avance Cuantitativo Productos'!$BB48:$BC48)),IF((MAX(COLUMN('Avance Cuantitativo Productos'!$V48:$Y48)*(INDEX(INT(ISNUMBER('Avance Cuantitativo Productos'!$V48:$Y48)),LARGE((INT(ISNUMBER('Avance Cuantitativo Productos'!$V48:$Y48))&lt;&gt;0)*(_xlfn.SEQUENCE(,COUNTA('Avance Cuantitativo Productos'!$V$6:$Y$6))),1))=INT(ISNUMBER('Avance Cuantitativo Productos'!$V48:$Y48))))-COLUMN('Avance Cuantitativo Productos'!$V48:$V48)+1)=4,(OFFSET('Avance Cuantitativo Productos'!$BB48:$BB48,0,_xlfn.XMATCH('Avance Cuantitativo Productos'!$BD$6:$BD$6,'Avance Cuantitativo Productos'!$BB$6:$BD$6,1,1)-1)+SUM('Avance Cuantitativo Productos'!$BB48:$BC48)),))))))))))))</f>
        <v/>
      </c>
      <c r="BN48" s="126" t="str">
        <f t="array" aca="1" ref="BN48" ca="1">+IF(AND('Avance Cuantitativo Productos'!$BM48:$BM48="",'Avance Cuantitativo Productos'!$BE48:$BE48=""),"",IF(OR(AND(_xlfn.XLOOKUP('Avance Cuantitativo Productos'!$I48:$I48,Listas!$G$2:$G$10,Listas!$I$2:$I$10&lt;1),'Avance Cuantitativo Productos'!$BE48:$BE48=""),'Avance Cuantitativo Productos'!$BE48:$BE48="",COUNTIF('Avance Cuantitativo Productos'!$Z48:$AC48,"="&amp;"")&gt;=4),MAX('Avance Cuantitativo Productos'!$BM48:$BM48,'Avance Cuantitativo Productos'!$BD48:$BD48),IF('Avance Cuantitativo Productos'!$H48:$H48="","Seleccionar Anualización",IF(COUNTIF('Avance Cuantitativo Productos'!$BB48:$BE48,"="&amp;"")=4,"",IF(AND(OR('Avance Cuantitativo Productos'!$H48:$H48="Creciente",'Avance Cuantitativo Productos'!$H48:$H48="Constante",'Avance Cuantitativo Productos'!$H48:$H48="Suma"),'Avance Cuantitativo Productos'!$BE48:$BE48&gt;'Avance Cuantitativo Productos'!$BJ48:$BJ48),"ERROR, las metas de las vigencias no pueden ser mayores a la meta final",IF(AND('Avance Cuantitativo Productos'!$H48:$H48="Decreciente",'Avance Cuantitativo Productos'!$BE48:$BE48&lt;'Avance Cuantitativo Productos'!$BJ48:$BJ48),"ERROR, las metas de las vigencias no pueden ser menores a la meta final",IF(OR('Avance Cuantitativo Productos'!$H48:$H48="Creciente",'Avance Cuantitativo Productos'!$H48:$H48="Constante",'Avance Cuantitativo Productos'!$H48:$H48="Decreciente"),IF((MAX(COLUMN('Avance Cuantitativo Productos'!$Z48:$AC48)*(INDEX('Avance Cuantitativo Productos'!$Z48:$AC48,LARGE(('Avance Cuantitativo Productos'!$Z48:$AC48&lt;&gt;"")*(_xlfn.SEQUENCE(,COUNTA('Avance Cuantitativo Productos'!$Z$6:$AC$6))),1))='Avance Cuantitativo Productos'!$Z48:$AC48))-COLUMN('Avance Cuantitativo Productos'!$Z48:$Z48)+1)=1,(OFFSET('Avance Cuantitativo Productos'!$BB48:$BB48,0,_xlfn.XMATCH('Avance Cuantitativo Productos'!$BE$6:$BE$6,'Avance Cuantitativo Productos'!$BB$6:$BE$6)-1)-(OFFSET('Avance Cuantitativo Productos'!$BB48:$BB48,0,_xlfn.XMATCH('Avance Cuantitativo Productos'!$BE$6:$BE$6,'Avance Cuantitativo Productos'!$BB$6:$BE$6)-2)))/4+OFFSET('Avance Cuantitativo Productos'!$BB48:$BB48,0,_xlfn.XMATCH('Avance Cuantitativo Productos'!$BE$6:$BE$6,'Avance Cuantitativo Productos'!$BB$6:$BE$6)-2),IF((MAX(COLUMN('Avance Cuantitativo Productos'!$Z48:$AC48)*(INDEX('Avance Cuantitativo Productos'!$Z48:$AC48,LARGE(('Avance Cuantitativo Productos'!$Z48:$AC48&lt;&gt;"")*(_xlfn.SEQUENCE(,COUNTA('Avance Cuantitativo Productos'!$Z$6:$AC$6))),1))='Avance Cuantitativo Productos'!$Z48:$AC48))-COLUMN('Avance Cuantitativo Productos'!$Z48:$Z48)+1)=2,(OFFSET('Avance Cuantitativo Productos'!$BB48:$BB48,0,_xlfn.XMATCH('Avance Cuantitativo Productos'!$BE$6:$BE$6,'Avance Cuantitativo Productos'!$BB$6:$BE$6)-1)-OFFSET('Avance Cuantitativo Productos'!$BB48:$BB48,0,_xlfn.XMATCH('Avance Cuantitativo Productos'!$BE$6:$BE$6,'Avance Cuantitativo Productos'!$BB$6:$BE$6)-2))/2+OFFSET('Avance Cuantitativo Productos'!$BB48:$BB48,0,_xlfn.XMATCH('Avance Cuantitativo Productos'!$BE$6:$BE$6,'Avance Cuantitativo Productos'!$BB$6:$BE$6)-2),IF((MAX(COLUMN('Avance Cuantitativo Productos'!$Z48:$AC48)*(INDEX('Avance Cuantitativo Productos'!$Z48:$AC48,LARGE(('Avance Cuantitativo Productos'!$Z48:$AC48&lt;&gt;"")*(_xlfn.SEQUENCE(,COUNTA('Avance Cuantitativo Productos'!$Z$6:$AC$6))),1))='Avance Cuantitativo Productos'!$Z48:$AC48))-COLUMN('Avance Cuantitativo Productos'!$Z48:$Z48)+1)=3,(OFFSET('Avance Cuantitativo Productos'!$BB48:$BB48,0,_xlfn.XMATCH('Avance Cuantitativo Productos'!$BE$6:$BE$6,'Avance Cuantitativo Productos'!$BB$6:$BE$6)-1)-OFFSET('Avance Cuantitativo Productos'!$BB48:$BB48,0,_xlfn.XMATCH('Avance Cuantitativo Productos'!$BE$6:$BE$6,'Avance Cuantitativo Productos'!$BB$6:$BE$6)-2))*3/4+OFFSET('Avance Cuantitativo Productos'!$BB48:$BB48,0,_xlfn.XMATCH('Avance Cuantitativo Productos'!$BE$6:$BE$6,'Avance Cuantitativo Productos'!$BB$6:$BE$6)-2),IF((MAX(COLUMN('Avance Cuantitativo Productos'!$Z48:$AC48)*(INDEX('Avance Cuantitativo Productos'!$Z48:$AC48,LARGE(('Avance Cuantitativo Productos'!$Z48:$AC48&lt;&gt;"")*(_xlfn.SEQUENCE(,COUNTA('Avance Cuantitativo Productos'!$Z$6:$AC$6))),1))='Avance Cuantitativo Productos'!$Z48:$AC48))-COLUMN('Avance Cuantitativo Productos'!$Z48:$Z48)+1)=4,(OFFSET('Avance Cuantitativo Productos'!$BB48:$BB48,0,_xlfn.XMATCH('Avance Cuantitativo Productos'!$BE$6:$BE$6,'Avance Cuantitativo Productos'!$BB$6:$BE$6)-1)-OFFSET('Avance Cuantitativo Productos'!$BB48:$BB48,0,_xlfn.XMATCH('Avance Cuantitativo Productos'!$BE$6:$BE$6,'Avance Cuantitativo Productos'!$BB$6:$BE$6)-2))+OFFSET('Avance Cuantitativo Productos'!$BB48:$BB48,0,_xlfn.XMATCH('Avance Cuantitativo Productos'!$BE$6:$BE$6,'Avance Cuantitativo Productos'!$BB$6:$BE$6)-2))))),IF('Avance Cuantitativo Productos'!$H48:$H48="Suma",IF((MAX(COLUMN('Avance Cuantitativo Productos'!$Z48:$AC48)*(INDEX(INT(ISNUMBER('Avance Cuantitativo Productos'!$Z48:$AC48)),LARGE((INT(ISNUMBER('Avance Cuantitativo Productos'!$Z48:$AC48))&lt;&gt;0)*(_xlfn.SEQUENCE(,COUNTA('Avance Cuantitativo Productos'!$Z$6:$AC$6))),1))=INT(ISNUMBER('Avance Cuantitativo Productos'!$Z48:$AC48))))-COLUMN('Avance Cuantitativo Productos'!$Z48:$Z48)+1)=1,(OFFSET('Avance Cuantitativo Productos'!$BB48:$BB48,0,_xlfn.XMATCH('Avance Cuantitativo Productos'!$BE$6:$BE$6,'Avance Cuantitativo Productos'!$BB$6:$BE$6,1,1)-1)/4+SUM('Avance Cuantitativo Productos'!$BB48:$BD48)),IF((MAX(COLUMN('Avance Cuantitativo Productos'!$Z48:$AC48)*(INDEX(INT(ISNUMBER('Avance Cuantitativo Productos'!$Z48:$AC48)),LARGE((INT(ISNUMBER('Avance Cuantitativo Productos'!$Z48:$AC48))&lt;&gt;0)*(_xlfn.SEQUENCE(,COUNTA('Avance Cuantitativo Productos'!$Z$6:$AC$6))),1))=INT(ISNUMBER('Avance Cuantitativo Productos'!$Z48:$AC48))))-COLUMN('Avance Cuantitativo Productos'!$Z48:$Z48)+1)=2,(OFFSET('Avance Cuantitativo Productos'!$BB48:$BB48,0,_xlfn.XMATCH('Avance Cuantitativo Productos'!$BE$6:$BE$6,'Avance Cuantitativo Productos'!$BB$6:$BE$6,1,1)-1)/2+SUM('Avance Cuantitativo Productos'!$BB48:$BD48)),IF((MAX(COLUMN('Avance Cuantitativo Productos'!$Z48:$AC48)*(INDEX(INT(ISNUMBER('Avance Cuantitativo Productos'!$Z48:$AC48)),LARGE((INT(ISNUMBER('Avance Cuantitativo Productos'!$Z48:$AC48))&lt;&gt;0)*(_xlfn.SEQUENCE(,COUNTA('Avance Cuantitativo Productos'!$Z$6:$AC$6))),1))=INT(ISNUMBER('Avance Cuantitativo Productos'!$Z48:$AC48))))-COLUMN('Avance Cuantitativo Productos'!$Z48:$Z48)+1)=3,(OFFSET('Avance Cuantitativo Productos'!$BB48:$BB48,0,_xlfn.XMATCH('Avance Cuantitativo Productos'!$BE$6:$BE$6,'Avance Cuantitativo Productos'!$BB$6:$BE$6,1,1)-1)*3/4+SUM('Avance Cuantitativo Productos'!$BB48:$BD48)),IF((MAX(COLUMN('Avance Cuantitativo Productos'!$Z48:$AC48)*(INDEX(INT(ISNUMBER('Avance Cuantitativo Productos'!$Z48:$AC48)),LARGE((INT(ISNUMBER('Avance Cuantitativo Productos'!$Z48:$AC48))&lt;&gt;0)*(_xlfn.SEQUENCE(,COUNTA('Avance Cuantitativo Productos'!$Z$6:$AC$6))),1))=INT(ISNUMBER('Avance Cuantitativo Productos'!$Z48:$AC48))))-COLUMN('Avance Cuantitativo Productos'!$Z48:$Z48)+1)=4,(OFFSET('Avance Cuantitativo Productos'!$BB48:$BB48,0,_xlfn.XMATCH('Avance Cuantitativo Productos'!$BE$6:$BE$6,'Avance Cuantitativo Productos'!$BB$6:$BE$6,1,1)-1)+SUM('Avance Cuantitativo Productos'!$BB48:$BD48)),))))))))))))</f>
        <v/>
      </c>
      <c r="BO48" s="126" t="str">
        <f t="array" aca="1" ref="BO48" ca="1">+IF(AND('Avance Cuantitativo Productos'!$BN48:$BN48="",'Avance Cuantitativo Productos'!$BF48:$BF48=""),"",IF(OR(AND(_xlfn.XLOOKUP('Avance Cuantitativo Productos'!$I48:$I48,Listas!$G$2:$G$10,Listas!$I$2:$I$10&lt;1),'Avance Cuantitativo Productos'!$BF48:$BF48=""),'Avance Cuantitativo Productos'!$BF48:$BF48="",COUNTIF('Avance Cuantitativo Productos'!$AD48:$AG48,"="&amp;"")&gt;=4),MAX('Avance Cuantitativo Productos'!$BN48:$BN48,'Avance Cuantitativo Productos'!$BE48:$BE48),IF('Avance Cuantitativo Productos'!$H48:$H48="","Seleccionar Anualización",IF(COUNTIF('Avance Cuantitativo Productos'!$BB48:$BF48,"="&amp;"")=5,"",IF(AND(OR('Avance Cuantitativo Productos'!$H48:$H48="Creciente",'Avance Cuantitativo Productos'!$H48:$H48="Constante",'Avance Cuantitativo Productos'!$H48:$H48="Suma"),'Avance Cuantitativo Productos'!$BF48:$BF48&gt;'Avance Cuantitativo Productos'!$BJ48:$BJ48),"ERROR, las metas de las vigencias no pueden ser mayores a la meta final",IF(AND('Avance Cuantitativo Productos'!$H48:$H48="Decreciente",'Avance Cuantitativo Productos'!$BF48:$BF48&lt;'Avance Cuantitativo Productos'!$BJ48:$BJ48),"ERROR, las metas de las vigencias no pueden ser menores a la meta final",IF(OR('Avance Cuantitativo Productos'!$H48:$H48="Creciente",'Avance Cuantitativo Productos'!$H48:$H48="Constante",'Avance Cuantitativo Productos'!$H48:$H48="Decreciente"),IF((MAX(COLUMN('Avance Cuantitativo Productos'!$AD48:$AG48)*(INDEX('Avance Cuantitativo Productos'!$AD48:$AG48,LARGE(('Avance Cuantitativo Productos'!$AD48:$AG48&lt;&gt;"")*(_xlfn.SEQUENCE(,COUNTA('Avance Cuantitativo Productos'!$AD$6:$AG$6))),1))='Avance Cuantitativo Productos'!$AD48:$AG48))-COLUMN('Avance Cuantitativo Productos'!$AD48:$AD48)+1)=1,(OFFSET('Avance Cuantitativo Productos'!$BB48:$BB48,0,_xlfn.XMATCH('Avance Cuantitativo Productos'!$BF$6:$BF$6,'Avance Cuantitativo Productos'!$BB$6:$BF$6)-1)-(OFFSET('Avance Cuantitativo Productos'!$BB48:$BB48,0,_xlfn.XMATCH('Avance Cuantitativo Productos'!$BF$6:$BF$6,'Avance Cuantitativo Productos'!$BB$6:$BF$6)-2)))/4+OFFSET('Avance Cuantitativo Productos'!$BB48:$BB48,0,_xlfn.XMATCH('Avance Cuantitativo Productos'!$BF$6:$BF$6,'Avance Cuantitativo Productos'!$BB$6:$BF$6)-2),IF((MAX(COLUMN('Avance Cuantitativo Productos'!$AD48:$AG48)*(INDEX('Avance Cuantitativo Productos'!$AD48:$AG48,LARGE(('Avance Cuantitativo Productos'!$AD48:$AG48&lt;&gt;"")*(_xlfn.SEQUENCE(,COUNTA('Avance Cuantitativo Productos'!$AD$6:$AG$6))),1))='Avance Cuantitativo Productos'!$AD48:$AG48))-COLUMN('Avance Cuantitativo Productos'!$AD48:$AD48)+1)=2,(OFFSET('Avance Cuantitativo Productos'!$BB48:$BB48,0,_xlfn.XMATCH('Avance Cuantitativo Productos'!$BF$6:$BF$6,'Avance Cuantitativo Productos'!$BB$6:$BF$6)-1)-OFFSET('Avance Cuantitativo Productos'!$BB48:$BB48,0,_xlfn.XMATCH('Avance Cuantitativo Productos'!$BF$6:$BF$6,'Avance Cuantitativo Productos'!$BB$6:$BF$6)-2))/2+OFFSET('Avance Cuantitativo Productos'!$BB48:$BB48,0,_xlfn.XMATCH('Avance Cuantitativo Productos'!$BF$6:$BF$6,'Avance Cuantitativo Productos'!$BB$6:$BF$6)-2),IF((MAX(COLUMN('Avance Cuantitativo Productos'!$AD48:$AG48)*(INDEX('Avance Cuantitativo Productos'!$AD48:$AG48,LARGE(('Avance Cuantitativo Productos'!$AD48:$AG48&lt;&gt;"")*(_xlfn.SEQUENCE(,COUNTA('Avance Cuantitativo Productos'!$AD$6:$AG$6))),1))='Avance Cuantitativo Productos'!$AD48:$AG48))-COLUMN('Avance Cuantitativo Productos'!$AD48:$AD48)+1)=3,(OFFSET('Avance Cuantitativo Productos'!$BB48:$BB48,0,_xlfn.XMATCH('Avance Cuantitativo Productos'!$BF$6:$BF$6,'Avance Cuantitativo Productos'!$BB$6:$BF$6)-1)-OFFSET('Avance Cuantitativo Productos'!$BB48:$BB48,0,_xlfn.XMATCH('Avance Cuantitativo Productos'!$BF$6:$BF$6,'Avance Cuantitativo Productos'!$BB$6:$BF$6)-2))*3/4+OFFSET('Avance Cuantitativo Productos'!$BB48:$BB48,0,_xlfn.XMATCH('Avance Cuantitativo Productos'!$BF$6:$BF$6,'Avance Cuantitativo Productos'!$BB$6:$BF$6)-2),IF((MAX(COLUMN('Avance Cuantitativo Productos'!$AD48:$AG48)*(INDEX('Avance Cuantitativo Productos'!$AD48:$AG48,LARGE(('Avance Cuantitativo Productos'!$AD48:$AG48&lt;&gt;"")*(_xlfn.SEQUENCE(,COUNTA('Avance Cuantitativo Productos'!$AD$6:$AG$6))),1))='Avance Cuantitativo Productos'!$AD48:$AG48))-COLUMN('Avance Cuantitativo Productos'!$AD48:$AD48)+1)=4,(OFFSET('Avance Cuantitativo Productos'!$BB48:$BB48,0,_xlfn.XMATCH('Avance Cuantitativo Productos'!$BF$6:$BF$6,'Avance Cuantitativo Productos'!$BB$6:$BF$6)-1)-OFFSET('Avance Cuantitativo Productos'!$BB48:$BB48,0,_xlfn.XMATCH('Avance Cuantitativo Productos'!$BF$6:$BF$6,'Avance Cuantitativo Productos'!$BB$6:$BF$6)-2))+OFFSET('Avance Cuantitativo Productos'!$BB48:$BB48,0,_xlfn.XMATCH('Avance Cuantitativo Productos'!$BF$6:$BF$6,'Avance Cuantitativo Productos'!$BB$6:$BF$6)-2))))),IF('Avance Cuantitativo Productos'!$H48:$H48="Suma",IF((MAX(COLUMN('Avance Cuantitativo Productos'!$AD48:$AG48)*(INDEX(INT(ISNUMBER('Avance Cuantitativo Productos'!$AD48:$AG48)),LARGE((INT(ISNUMBER('Avance Cuantitativo Productos'!$AD48:$AG48))&lt;&gt;0)*(_xlfn.SEQUENCE(,COUNTA('Avance Cuantitativo Productos'!$AD$6:$AG$6))),1))=INT(ISNUMBER('Avance Cuantitativo Productos'!$AD48:$AG48))))-COLUMN('Avance Cuantitativo Productos'!$AD48:$AD48)+1)=1,(OFFSET('Avance Cuantitativo Productos'!$BB48:$BB48,0,_xlfn.XMATCH('Avance Cuantitativo Productos'!$BF$6:$BF$6,'Avance Cuantitativo Productos'!$BB$6:$BF$6,1,1)-1)/4+SUM('Avance Cuantitativo Productos'!$BB48:$BE48)),IF((MAX(COLUMN('Avance Cuantitativo Productos'!$AD48:$AG48)*(INDEX(INT(ISNUMBER('Avance Cuantitativo Productos'!$AD48:$AG48)),LARGE((INT(ISNUMBER('Avance Cuantitativo Productos'!$AD48:$AG48))&lt;&gt;0)*(_xlfn.SEQUENCE(,COUNTA('Avance Cuantitativo Productos'!$AD$6:$AG$6))),1))=INT(ISNUMBER('Avance Cuantitativo Productos'!$AD48:$AG48))))-COLUMN('Avance Cuantitativo Productos'!$AD48:$AD48)+1)=2,(OFFSET('Avance Cuantitativo Productos'!$BB48:$BB48,0,_xlfn.XMATCH('Avance Cuantitativo Productos'!$BF$6:$BF$6,'Avance Cuantitativo Productos'!$BB$6:$BF$6,1,1)-1)/2+SUM('Avance Cuantitativo Productos'!$BB48:$BE48)),IF((MAX(COLUMN('Avance Cuantitativo Productos'!$AD48:$AG48)*(INDEX(INT(ISNUMBER('Avance Cuantitativo Productos'!$AD48:$AG48)),LARGE((INT(ISNUMBER('Avance Cuantitativo Productos'!$AD48:$AG48))&lt;&gt;0)*(_xlfn.SEQUENCE(,COUNTA('Avance Cuantitativo Productos'!$AD$6:$AG$6))),1))=INT(ISNUMBER('Avance Cuantitativo Productos'!$AD48:$AG48))))-COLUMN('Avance Cuantitativo Productos'!$AD48:$AD48)+1)=3,(OFFSET('Avance Cuantitativo Productos'!$BB48:$BB48,0,_xlfn.XMATCH('Avance Cuantitativo Productos'!$BF$6:$BF$6,'Avance Cuantitativo Productos'!$BB$6:$BF$6,1,1)-1)*3/4+SUM('Avance Cuantitativo Productos'!$BB48:$BE48)),IF((MAX(COLUMN('Avance Cuantitativo Productos'!$AD48:$AG48)*(INDEX(INT(ISNUMBER('Avance Cuantitativo Productos'!$AD48:$AG48)),LARGE((INT(ISNUMBER('Avance Cuantitativo Productos'!$AD48:$AG48))&lt;&gt;0)*(_xlfn.SEQUENCE(,COUNTA('Avance Cuantitativo Productos'!$AD$6:$AG$6))),1))=INT(ISNUMBER('Avance Cuantitativo Productos'!$AD48:$AG48))))-COLUMN('Avance Cuantitativo Productos'!$AD48:$AD48)+1)=4,(OFFSET('Avance Cuantitativo Productos'!$BB48:$BB48,0,_xlfn.XMATCH('Avance Cuantitativo Productos'!$BF$6:$BF$6,'Avance Cuantitativo Productos'!$BB$6:$BF$6,1,1)-1)+SUM('Avance Cuantitativo Productos'!$BB48:$BE48)),))))))))))))</f>
        <v/>
      </c>
      <c r="BP48" s="146" t="str">
        <f t="array" aca="1" ref="BP48" ca="1">+IF(AND('Avance Cuantitativo Productos'!$BO48:$BO48="",'Avance Cuantitativo Productos'!$BG48:$BG48=""),"",IF(OR(AND(_xlfn.XLOOKUP('Avance Cuantitativo Productos'!$I48:$I48,Listas!$G$2:$G$10,Listas!$I$2:$I$10&lt;1),'Avance Cuantitativo Productos'!$BG48:$BG48=""),'Avance Cuantitativo Productos'!$BG48:$BG48="",COUNTIF('Avance Cuantitativo Productos'!$AH48:$AK48,"="&amp;"")&gt;=4),MAX('Avance Cuantitativo Productos'!$BO48:$BO48,'Avance Cuantitativo Productos'!$BF48:$BF48),IF('Avance Cuantitativo Productos'!$H48:$H48="","Seleccionar Anualización",IF(COUNTIF('Avance Cuantitativo Productos'!$BB48:$BG48,"="&amp;"")=6,"",IF(AND(OR('Avance Cuantitativo Productos'!$H48:$H48="Creciente",'Avance Cuantitativo Productos'!$H48:$H48="Constante",'Avance Cuantitativo Productos'!$H48:$H48="Suma"),'Avance Cuantitativo Productos'!$BG48:$BG48&gt;'Avance Cuantitativo Productos'!$BJ48:$BJ48),"ERROR, las metas de las vigencias no pueden ser mayores a la meta final",IF(AND('Avance Cuantitativo Productos'!$H48:$H48="Decreciente",'Avance Cuantitativo Productos'!$BG48:$BG48&lt;'Avance Cuantitativo Productos'!$BJ48:$BJ48),"ERROR, las metas de las vigencias no pueden ser menores a la meta final",IF(OR('Avance Cuantitativo Productos'!$H48:$H48="Creciente",'Avance Cuantitativo Productos'!$H48:$H48="Constante",'Avance Cuantitativo Productos'!$H48:$H48="Decreciente"),IF((MAX(COLUMN('Avance Cuantitativo Productos'!$AH48:$AK48)*(INDEX('Avance Cuantitativo Productos'!$AH48:$AK48,LARGE(('Avance Cuantitativo Productos'!$AH48:$AK48&lt;&gt;"")*(_xlfn.SEQUENCE(,COUNTA('Avance Cuantitativo Productos'!$AH$6:$AK$6))),1))='Avance Cuantitativo Productos'!$AH48:$AK48))-COLUMN('Avance Cuantitativo Productos'!$AH48:$AH48)+1)=1,(OFFSET('Avance Cuantitativo Productos'!$BB48:$BB48,0,_xlfn.XMATCH('Avance Cuantitativo Productos'!$BG$6:$BG$6,'Avance Cuantitativo Productos'!$BB$6:$BG$6)-1)-(OFFSET('Avance Cuantitativo Productos'!$BB48:$BB48,0,_xlfn.XMATCH('Avance Cuantitativo Productos'!$BG$6:$BG$6,'Avance Cuantitativo Productos'!$BB$6:$BG$6)-2)))/4+OFFSET('Avance Cuantitativo Productos'!$BB48:$BB48,0,_xlfn.XMATCH('Avance Cuantitativo Productos'!$BG$6:$BG$6,'Avance Cuantitativo Productos'!$BB$6:$BG$6)-2),IF((MAX(COLUMN('Avance Cuantitativo Productos'!$AH48:$AK48)*(INDEX('Avance Cuantitativo Productos'!$AH48:$AK48,LARGE(('Avance Cuantitativo Productos'!$AH48:$AK48&lt;&gt;"")*(_xlfn.SEQUENCE(,COUNTA('Avance Cuantitativo Productos'!$AH$6:$AK$6))),1))='Avance Cuantitativo Productos'!$AH48:$AK48))-COLUMN('Avance Cuantitativo Productos'!$AH48:$AH48)+1)=2,(OFFSET('Avance Cuantitativo Productos'!$BB48:$BB48,0,_xlfn.XMATCH('Avance Cuantitativo Productos'!$BG$6:$BG$6,'Avance Cuantitativo Productos'!$BB$6:$BG$6)-1)-OFFSET('Avance Cuantitativo Productos'!$BB48:$BB48,0,_xlfn.XMATCH('Avance Cuantitativo Productos'!$BG$6:$BG$6,'Avance Cuantitativo Productos'!$BB$6:$BG$6)-2))/2+OFFSET('Avance Cuantitativo Productos'!$BB48:$BB48,0,_xlfn.XMATCH('Avance Cuantitativo Productos'!$BG$6:$BG$6,'Avance Cuantitativo Productos'!$BB$6:$BG$6)-2),IF((MAX(COLUMN('Avance Cuantitativo Productos'!$AH48:$AK48)*(INDEX('Avance Cuantitativo Productos'!$AH48:$AK48,LARGE(('Avance Cuantitativo Productos'!$AH48:$AK48&lt;&gt;"")*(_xlfn.SEQUENCE(,COUNTA('Avance Cuantitativo Productos'!$AH$6:$AK$6))),1))='Avance Cuantitativo Productos'!$AH48:$AK48))-COLUMN('Avance Cuantitativo Productos'!$AH48:$AH48)+1)=3,(OFFSET('Avance Cuantitativo Productos'!$BB48:$BB48,0,_xlfn.XMATCH('Avance Cuantitativo Productos'!$BG$6:$BG$6,'Avance Cuantitativo Productos'!$BB$6:$BG$6)-1)-OFFSET('Avance Cuantitativo Productos'!$BB48:$BB48,0,_xlfn.XMATCH('Avance Cuantitativo Productos'!$BG$6:$BG$6,'Avance Cuantitativo Productos'!$BB$6:$BG$6)-2))*3/4+OFFSET('Avance Cuantitativo Productos'!$BB48:$BB48,0,_xlfn.XMATCH('Avance Cuantitativo Productos'!$BG$6:$BG$6,'Avance Cuantitativo Productos'!$BB$6:$BG$6)-2),IF((MAX(COLUMN('Avance Cuantitativo Productos'!$AH48:$AK48)*(INDEX('Avance Cuantitativo Productos'!$AH48:$AK48,LARGE(('Avance Cuantitativo Productos'!$AH48:$AK48&lt;&gt;"")*(_xlfn.SEQUENCE(,COUNTA('Avance Cuantitativo Productos'!$AH$6:$AK$6))),1))='Avance Cuantitativo Productos'!$AH48:$AK48))-COLUMN('Avance Cuantitativo Productos'!$AH48:$AH48)+1)=4,(OFFSET('Avance Cuantitativo Productos'!$BB48:$BB48,0,_xlfn.XMATCH('Avance Cuantitativo Productos'!$BG$6:$BG$6,'Avance Cuantitativo Productos'!$BB$6:$BG$6)-1)-OFFSET('Avance Cuantitativo Productos'!$BB48:$BB48,0,_xlfn.XMATCH('Avance Cuantitativo Productos'!$BG$6:$BG$6,'Avance Cuantitativo Productos'!$BB$6:$BG$6)-2))+OFFSET('Avance Cuantitativo Productos'!$BB48:$BB48,0,_xlfn.XMATCH('Avance Cuantitativo Productos'!$BG$6:$BG$6,'Avance Cuantitativo Productos'!$BB$6:$BG$6)-2))))),IF('Avance Cuantitativo Productos'!$H48:$H48="Suma",IF((MAX(COLUMN('Avance Cuantitativo Productos'!$AH48:$AK48)*(INDEX(INT(ISNUMBER('Avance Cuantitativo Productos'!$AH48:$AK48)),LARGE((INT(ISNUMBER('Avance Cuantitativo Productos'!$AH48:$AK48))&lt;&gt;0)*(_xlfn.SEQUENCE(,COUNTA('Avance Cuantitativo Productos'!$AH$6:$AK$6))),1))=INT(ISNUMBER('Avance Cuantitativo Productos'!$AH48:$AK48))))-COLUMN('Avance Cuantitativo Productos'!$AH48:$AH48)+1)=1,(OFFSET('Avance Cuantitativo Productos'!$BB48:$BB48,0,_xlfn.XMATCH('Avance Cuantitativo Productos'!$BG$6:$BG$6,'Avance Cuantitativo Productos'!$BB$6:$BG$6,1,1)-1)/4+SUM('Avance Cuantitativo Productos'!$BB48:$BF48)),IF((MAX(COLUMN('Avance Cuantitativo Productos'!$AH48:$AK48)*(INDEX(INT(ISNUMBER('Avance Cuantitativo Productos'!$AH48:$AK48)),LARGE((INT(ISNUMBER('Avance Cuantitativo Productos'!$AH48:$AK48))&lt;&gt;0)*(_xlfn.SEQUENCE(,COUNTA('Avance Cuantitativo Productos'!$AH$6:$AK$6))),1))=INT(ISNUMBER('Avance Cuantitativo Productos'!$AH48:$AK48))))-COLUMN('Avance Cuantitativo Productos'!$AH48:$AH48)+1)=2,(OFFSET('Avance Cuantitativo Productos'!$BB48:$BB48,0,_xlfn.XMATCH('Avance Cuantitativo Productos'!$BG$6:$BG$6,'Avance Cuantitativo Productos'!$BB$6:$BG$6,1,1)-1)/2+SUM('Avance Cuantitativo Productos'!$BB48:$BF48)),IF((MAX(COLUMN('Avance Cuantitativo Productos'!$AH48:$AK48)*(INDEX(INT(ISNUMBER('Avance Cuantitativo Productos'!$AH48:$AK48)),LARGE((INT(ISNUMBER('Avance Cuantitativo Productos'!$AH48:$AK48))&lt;&gt;0)*(_xlfn.SEQUENCE(,COUNTA('Avance Cuantitativo Productos'!$AH$6:$AK$6))),1))=INT(ISNUMBER('Avance Cuantitativo Productos'!$AH48:$AK48))))-COLUMN('Avance Cuantitativo Productos'!$AH48:$AH48)+1)=3,(OFFSET('Avance Cuantitativo Productos'!$BB48:$BB48,0,_xlfn.XMATCH('Avance Cuantitativo Productos'!$BG$6:$BG$6,'Avance Cuantitativo Productos'!$BB$6:$BG$6,1,1)-1)*3/4+SUM('Avance Cuantitativo Productos'!$BB48:$BF48)),IF((MAX(COLUMN('Avance Cuantitativo Productos'!$AH48:$AK48)*(INDEX(INT(ISNUMBER('Avance Cuantitativo Productos'!$AH48:$AK48)),LARGE((INT(ISNUMBER('Avance Cuantitativo Productos'!$AH48:$AK48))&lt;&gt;0)*(_xlfn.SEQUENCE(,COUNTA('Avance Cuantitativo Productos'!$AH$6:$AK$6))),1))=INT(ISNUMBER('Avance Cuantitativo Productos'!$AH48:$AK48))))-COLUMN('Avance Cuantitativo Productos'!$AH48:$AH48)+1)=4,(OFFSET('Avance Cuantitativo Productos'!$BB48:$BB48,0,_xlfn.XMATCH('Avance Cuantitativo Productos'!$BG$6:$BG$6,'Avance Cuantitativo Productos'!$BB$6:$BG$6,1,1)-1)+SUM('Avance Cuantitativo Productos'!$BB48:$BF48)),))))))))))))</f>
        <v/>
      </c>
      <c r="BQ48" s="144">
        <f t="array" aca="1" ref="BQ48" ca="1">+IF(AND('Avance Cuantitativo Productos'!$BP48:$BP48="",'Avance Cuantitativo Productos'!$BH48:$BH48=""),"",IF(OR(AND(_xlfn.XLOOKUP('Avance Cuantitativo Productos'!$I48:$I48,Listas!$G$2:$G$10,Listas!$I$2:$I$10&lt;1),'Avance Cuantitativo Productos'!$BH48:$BH48=""),'Avance Cuantitativo Productos'!$BH48:$BH48="",COUNTIF('Avance Cuantitativo Productos'!$AL48:$AO48,"="&amp;"")&gt;=4),MAX('Avance Cuantitativo Productos'!$BP48:$BP48,'Avance Cuantitativo Productos'!$BG48:$BG48),IF('Avance Cuantitativo Productos'!$H48:$H48="","Seleccionar Anualización",IF(COUNTIF('Avance Cuantitativo Productos'!$BB48:$BH48,"="&amp;"")=7,"",IF(AND(OR('Avance Cuantitativo Productos'!$H48:$H48="Creciente",'Avance Cuantitativo Productos'!$H48:$H48="Constante",'Avance Cuantitativo Productos'!$H48:$H48="Suma"),'Avance Cuantitativo Productos'!$BH48:$BH48&gt;'Avance Cuantitativo Productos'!$BJ48:$BJ48),"ERROR, las metas de las vigencias no pueden ser mayores a la meta final",IF(AND('Avance Cuantitativo Productos'!$H48:$H48="Decreciente",'Avance Cuantitativo Productos'!$BH48:$BH48&lt;'Avance Cuantitativo Productos'!$BJ48:$BJ48),"ERROR, las metas de las vigencias no pueden ser menores a la meta final",IF(OR('Avance Cuantitativo Productos'!$H48:$H48="Creciente",'Avance Cuantitativo Productos'!$H48:$H48="Constante",'Avance Cuantitativo Productos'!$H48:$H48="Decreciente"),IF((MAX(COLUMN('Avance Cuantitativo Productos'!$AL48:$AO48)*(INDEX('Avance Cuantitativo Productos'!$AL48:$AO48,LARGE(('Avance Cuantitativo Productos'!$AL48:$AO48&lt;&gt;"")*(_xlfn.SEQUENCE(,COUNTA('Avance Cuantitativo Productos'!$AL$6:$AO$6))),1))='Avance Cuantitativo Productos'!$AL48:$AO48))-COLUMN('Avance Cuantitativo Productos'!$AL48:$AL48)+1)=1,(OFFSET('Avance Cuantitativo Productos'!$BB48:$BB48,0,_xlfn.XMATCH('Avance Cuantitativo Productos'!$BH$6:$BH$6,'Avance Cuantitativo Productos'!$BB$6:$BH$6)-1)-(OFFSET('Avance Cuantitativo Productos'!$BB48:$BB48,0,_xlfn.XMATCH('Avance Cuantitativo Productos'!$BH$6:$BH$6,'Avance Cuantitativo Productos'!$BB$6:$BH$6)-2)))/4+OFFSET('Avance Cuantitativo Productos'!$BB48:$BB48,0,_xlfn.XMATCH('Avance Cuantitativo Productos'!$BH$6:$BH$6,'Avance Cuantitativo Productos'!$BB$6:$BH$6)-2),IF((MAX(COLUMN('Avance Cuantitativo Productos'!$AL48:$AO48)*(INDEX('Avance Cuantitativo Productos'!$AL48:$AO48,LARGE(('Avance Cuantitativo Productos'!$AL48:$AO48&lt;&gt;"")*(_xlfn.SEQUENCE(,COUNTA('Avance Cuantitativo Productos'!$AL$6:$AO$6))),1))='Avance Cuantitativo Productos'!$AL48:$AO48))-COLUMN('Avance Cuantitativo Productos'!$AL48:$AL48)+1)=2,(OFFSET('Avance Cuantitativo Productos'!$BB48:$BB48,0,_xlfn.XMATCH('Avance Cuantitativo Productos'!$BH$6:$BH$6,'Avance Cuantitativo Productos'!$BB$6:$BH$6)-1)-OFFSET('Avance Cuantitativo Productos'!$BB48:$BB48,0,_xlfn.XMATCH('Avance Cuantitativo Productos'!$BH$6:$BH$6,'Avance Cuantitativo Productos'!$BB$6:$BH$6)-2))/2+OFFSET('Avance Cuantitativo Productos'!$BB48:$BB48,0,_xlfn.XMATCH('Avance Cuantitativo Productos'!$BH$6:$BH$6,'Avance Cuantitativo Productos'!$BB$6:$BH$6)-2),IF((MAX(COLUMN('Avance Cuantitativo Productos'!$AL48:$AO48)*(INDEX('Avance Cuantitativo Productos'!$AL48:$AO48,LARGE(('Avance Cuantitativo Productos'!$AL48:$AO48&lt;&gt;"")*(_xlfn.SEQUENCE(,COUNTA('Avance Cuantitativo Productos'!$AL$6:$AO$6))),1))='Avance Cuantitativo Productos'!$AL48:$AO48))-COLUMN('Avance Cuantitativo Productos'!$AL48:$AL48)+1)=3,(OFFSET('Avance Cuantitativo Productos'!$BB48:$BB48,0,_xlfn.XMATCH('Avance Cuantitativo Productos'!$BH$6:$BH$6,'Avance Cuantitativo Productos'!$BB$6:$BH$6)-1)-OFFSET('Avance Cuantitativo Productos'!$BB48:$BB48,0,_xlfn.XMATCH('Avance Cuantitativo Productos'!$BH$6:$BH$6,'Avance Cuantitativo Productos'!$BB$6:$BH$6)-2))*0.75+OFFSET('Avance Cuantitativo Productos'!$BB48:$BB48,0,_xlfn.XMATCH('Avance Cuantitativo Productos'!$BH$6:$BH$6,'Avance Cuantitativo Productos'!$BB$6:$BH$6)-2),IF((MAX(COLUMN('Avance Cuantitativo Productos'!$AL48:$AO48)*(INDEX('Avance Cuantitativo Productos'!$AL48:$AO48,LARGE(('Avance Cuantitativo Productos'!$AL48:$AO48&lt;&gt;"")*(_xlfn.SEQUENCE(,COUNTA('Avance Cuantitativo Productos'!$AL$6:$AO$6))),1))='Avance Cuantitativo Productos'!$AL48:$AO48))-COLUMN('Avance Cuantitativo Productos'!$AL48:$AL48)+1)=4,(OFFSET('Avance Cuantitativo Productos'!$BB48:$BB48,0,_xlfn.XMATCH('Avance Cuantitativo Productos'!$BH$6:$BH$6,'Avance Cuantitativo Productos'!$BB$6:$BH$6)-1)-OFFSET('Avance Cuantitativo Productos'!$BB48:$BB48,0,_xlfn.XMATCH('Avance Cuantitativo Productos'!$BH$6:$BH$6,'Avance Cuantitativo Productos'!$BB$6:$BH$6)-2))+OFFSET('Avance Cuantitativo Productos'!$BB48:$BB48,0,_xlfn.XMATCH('Avance Cuantitativo Productos'!$BH$6:$BH$6,'Avance Cuantitativo Productos'!$BB$6:$BH$6)-2))))),IF('Avance Cuantitativo Productos'!$H48:$H48="Suma",IF((MAX(COLUMN('Avance Cuantitativo Productos'!$AL48:$AO48)*(INDEX(INT(ISNUMBER('Avance Cuantitativo Productos'!$AL48:$AO48)),LARGE((INT(ISNUMBER('Avance Cuantitativo Productos'!$AL48:$AO48))&lt;&gt;0)*(_xlfn.SEQUENCE(,COUNTA('Avance Cuantitativo Productos'!$AL$6:$AO$6))),1))=INT(ISNUMBER('Avance Cuantitativo Productos'!$AL48:$AO48))))-COLUMN('Avance Cuantitativo Productos'!$AL48:$AL48)+1)=1,(OFFSET('Avance Cuantitativo Productos'!$BB48:$BB48,0,_xlfn.XMATCH('Avance Cuantitativo Productos'!$BH$6:$BH$6,'Avance Cuantitativo Productos'!$BB$6:$BH$6,1,1)-1)/4+SUM('Avance Cuantitativo Productos'!$BB48:$BG48)),IF((MAX(COLUMN('Avance Cuantitativo Productos'!$AL48:$AO48)*(INDEX(INT(ISNUMBER('Avance Cuantitativo Productos'!$AL48:$AO48)),LARGE((INT(ISNUMBER('Avance Cuantitativo Productos'!$AL48:$AO48))&lt;&gt;0)*(_xlfn.SEQUENCE(,COUNTA('Avance Cuantitativo Productos'!$AL$6:$AO$6))),1))=INT(ISNUMBER('Avance Cuantitativo Productos'!$AL48:$AO48))))-COLUMN('Avance Cuantitativo Productos'!$AL48:$AL48)+1)=2,(OFFSET('Avance Cuantitativo Productos'!$BB48:$BB48,0,_xlfn.XMATCH('Avance Cuantitativo Productos'!$BH$6:$BH$6,'Avance Cuantitativo Productos'!$BB$6:$BH$6,1,1)-1)/2+SUM('Avance Cuantitativo Productos'!$BB48:$BG48)),IF((MAX(COLUMN('Avance Cuantitativo Productos'!$AL48:$AO48)*(INDEX(INT(ISNUMBER('Avance Cuantitativo Productos'!$AL48:$AO48)),LARGE((INT(ISNUMBER('Avance Cuantitativo Productos'!$AL48:$AO48))&lt;&gt;0)*(_xlfn.SEQUENCE(,COUNTA('Avance Cuantitativo Productos'!$AL$6:$AO$6))),1))=INT(ISNUMBER('Avance Cuantitativo Productos'!$AL48:$AO48))))-COLUMN('Avance Cuantitativo Productos'!$AL48:$AL48)+1)=3,(OFFSET('Avance Cuantitativo Productos'!$BB48:$BB48,0,_xlfn.XMATCH('Avance Cuantitativo Productos'!$BH$6:$BH$6,'Avance Cuantitativo Productos'!$BB$6:$BH$6,1,1)-1)*0.75+SUM('Avance Cuantitativo Productos'!$BB48:$BG48)),IF((MAX(COLUMN('Avance Cuantitativo Productos'!$AL48:$AO48)*(INDEX(INT(ISNUMBER('Avance Cuantitativo Productos'!$AL48:$AO48)),LARGE((INT(ISNUMBER('Avance Cuantitativo Productos'!$AL48:$AO48))&lt;&gt;0)*(_xlfn.SEQUENCE(,COUNTA('Avance Cuantitativo Productos'!$AL$6:$AO$6))),1))=INT(ISNUMBER('Avance Cuantitativo Productos'!$AL48:$AO48))))-COLUMN('Avance Cuantitativo Productos'!$AL48:$AL48)+1)=4,(OFFSET('Avance Cuantitativo Productos'!$BB48:$BB48,0,_xlfn.XMATCH('Avance Cuantitativo Productos'!$BH$6:$BH$6,'Avance Cuantitativo Productos'!$BB$6:$BH$6,1,1)-1)+SUM('Avance Cuantitativo Productos'!$BB48:$BG48)),))))))))))))</f>
        <v>10</v>
      </c>
      <c r="BR48" s="144">
        <f t="array" aca="1" ref="BR48" ca="1">+IF(AND('Avance Cuantitativo Productos'!$BQ48:$BQ48="",'Avance Cuantitativo Productos'!$BI48:$BI48=""),"",IF(OR(AND(_xlfn.XLOOKUP('Avance Cuantitativo Productos'!$I48:$I48,Listas!$G$2:$G$10,Listas!$I$2:$I$10&lt;1),'Avance Cuantitativo Productos'!$BI48:$BI48=""),'Avance Cuantitativo Productos'!$BI48:$BI48="",COUNTIF('Avance Cuantitativo Productos'!$AP48:$AS48,"="&amp;"")&gt;=4),MAX('Avance Cuantitativo Productos'!$BQ48:$BQ48,'Avance Cuantitativo Productos'!$BH48:$BH48),IF('Avance Cuantitativo Productos'!$H48:$H48="","Seleccionar Anualización",IF(COUNTIF('Avance Cuantitativo Productos'!$BB48:$BI48,"="&amp;"")=8,"",IF(AND(OR('Avance Cuantitativo Productos'!$H48:$H48="Creciente",'Avance Cuantitativo Productos'!$H48:$H48="Constante",'Avance Cuantitativo Productos'!$H48:$H48="Suma"),'Avance Cuantitativo Productos'!$BI48:$BI48&gt;'Avance Cuantitativo Productos'!$BJ48:$BJ48),"ERROR, las metas de las vigencias no pueden ser mayores a la meta final",IF(AND('Avance Cuantitativo Productos'!$H48:$H48="Decreciente",'Avance Cuantitativo Productos'!$BI48:$BI48&lt;'Avance Cuantitativo Productos'!$BJ48:$BJ48),"ERROR, las metas de las vigencias no pueden ser menores a la meta final",IF(OR('Avance Cuantitativo Productos'!$H48:$H48="Creciente",'Avance Cuantitativo Productos'!$H48:$H48="Constante",'Avance Cuantitativo Productos'!$H48:$H48="Decreciente"),IF((MAX(COLUMN('Avance Cuantitativo Productos'!$AP48:$AS48)*(INDEX('Avance Cuantitativo Productos'!$AP48:$AS48,LARGE(('Avance Cuantitativo Productos'!$AP48:$AS48&lt;&gt;"")*(_xlfn.SEQUENCE(,COUNTA('Avance Cuantitativo Productos'!$AP$6:$AS$6))),1))='Avance Cuantitativo Productos'!$AP48:$AS48))-COLUMN('Avance Cuantitativo Productos'!$AP48:$AP48)+1)=1,(OFFSET('Avance Cuantitativo Productos'!$BB48:$BB48,0,_xlfn.XMATCH('Avance Cuantitativo Productos'!$BI$6:$BI$6,'Avance Cuantitativo Productos'!$BB$6:$BI$6)-1)-(OFFSET('Avance Cuantitativo Productos'!$BB48:$BB48,0,_xlfn.XMATCH('Avance Cuantitativo Productos'!$BI$6:$BI$6,'Avance Cuantitativo Productos'!$BB$6:$BI$6)-2)))/4+OFFSET('Avance Cuantitativo Productos'!$BB48:$BB48,0,_xlfn.XMATCH('Avance Cuantitativo Productos'!$BI$6:$BI$6,'Avance Cuantitativo Productos'!$BB$6:$BI$6)-2),IF((MAX(COLUMN('Avance Cuantitativo Productos'!$AP48:$AS48)*(INDEX('Avance Cuantitativo Productos'!$AP48:$AS48,LARGE(('Avance Cuantitativo Productos'!$AP48:$AS48&lt;&gt;"")*(_xlfn.SEQUENCE(,COUNTA('Avance Cuantitativo Productos'!$AP$6:$AS$6))),1))='Avance Cuantitativo Productos'!$AP48:$AS48))-COLUMN('Avance Cuantitativo Productos'!$AP48:$AP48)+1)=2,(OFFSET('Avance Cuantitativo Productos'!$BB48:$BB48,0,_xlfn.XMATCH('Avance Cuantitativo Productos'!$BI$6:$BI$6,'Avance Cuantitativo Productos'!$BB$6:$BI$6)-1)-OFFSET('Avance Cuantitativo Productos'!$BB48:$BB48,0,_xlfn.XMATCH('Avance Cuantitativo Productos'!$BI$6:$BI$6,'Avance Cuantitativo Productos'!$BB$6:$BI$6)-2))/2+OFFSET('Avance Cuantitativo Productos'!$BB48:$BB48,0,_xlfn.XMATCH('Avance Cuantitativo Productos'!$BI$6:$BI$6,'Avance Cuantitativo Productos'!$BB$6:$BI$6)-2),IF((MAX(COLUMN('Avance Cuantitativo Productos'!$AP48:$AS48)*(INDEX('Avance Cuantitativo Productos'!$AP48:$AS48,LARGE(('Avance Cuantitativo Productos'!$AP48:$AS48&lt;&gt;"")*(_xlfn.SEQUENCE(,COUNTA('Avance Cuantitativo Productos'!$AP$6:$AS$6))),1))='Avance Cuantitativo Productos'!$AP48:$AS48))-COLUMN('Avance Cuantitativo Productos'!$AP48:$AP48)+1)=3,(OFFSET('Avance Cuantitativo Productos'!$BB48:$BB48,0,_xlfn.XMATCH('Avance Cuantitativo Productos'!$BI$6:$BI$6,'Avance Cuantitativo Productos'!$BB$6:$BI$6)-1)-OFFSET('Avance Cuantitativo Productos'!$BB48:$BB48,0,_xlfn.XMATCH('Avance Cuantitativo Productos'!$BI$6:$BI$6,'Avance Cuantitativo Productos'!$BB$6:$BI$6)-2))*0.75+OFFSET('Avance Cuantitativo Productos'!$BB48:$BB48,0,_xlfn.XMATCH('Avance Cuantitativo Productos'!$BI$6:$BI$6,'Avance Cuantitativo Productos'!$BB$6:$BI$6)-2),IF((MAX(COLUMN('Avance Cuantitativo Productos'!$AP48:$AS48)*(INDEX('Avance Cuantitativo Productos'!$AP48:$AS48,LARGE(('Avance Cuantitativo Productos'!$AP48:$AS48&lt;&gt;"")*(_xlfn.SEQUENCE(,COUNTA('Avance Cuantitativo Productos'!$AP$6:$AS$6))),1))='Avance Cuantitativo Productos'!$AP48:$AS48))-COLUMN('Avance Cuantitativo Productos'!$AP48:$AP48)+1)=4,(OFFSET('Avance Cuantitativo Productos'!$BB48:$BB48,0,_xlfn.XMATCH('Avance Cuantitativo Productos'!$BI$6:$BI$6,'Avance Cuantitativo Productos'!$BB$6:$BI$6)-1)-OFFSET('Avance Cuantitativo Productos'!$BB48:$BB48,0,_xlfn.XMATCH('Avance Cuantitativo Productos'!$BI$6:$BI$6,'Avance Cuantitativo Productos'!$BB$6:$BI$6)-2))+OFFSET('Avance Cuantitativo Productos'!$BB48:$BB48,0,_xlfn.XMATCH('Avance Cuantitativo Productos'!$BI$6:$BI$6,'Avance Cuantitativo Productos'!$BB$6:$BI$6)-2))))),IF('Avance Cuantitativo Productos'!$H48:$H48="Suma",IF((MAX(COLUMN('Avance Cuantitativo Productos'!$AP48:$AS48)*(INDEX(INT(ISNUMBER('Avance Cuantitativo Productos'!$AP48:$AS48)),LARGE((INT(ISNUMBER('Avance Cuantitativo Productos'!$AP48:$AS48))&lt;&gt;0)*(_xlfn.SEQUENCE(,COUNTA('Avance Cuantitativo Productos'!$AP$6:$AS$6))),1))=INT(ISNUMBER('Avance Cuantitativo Productos'!$AP48:$AS48))))-COLUMN('Avance Cuantitativo Productos'!$AP48:$AP48)+1)=1,(OFFSET('Avance Cuantitativo Productos'!$BB48:$BB48,0,_xlfn.XMATCH('Avance Cuantitativo Productos'!$BI$6:$BI$6,'Avance Cuantitativo Productos'!$BB$6:$BI$6,1,1)-1)/4+SUM('Avance Cuantitativo Productos'!$BB48:$BH48)),IF((MAX(COLUMN('Avance Cuantitativo Productos'!$AP48:$AS48)*(INDEX(INT(ISNUMBER('Avance Cuantitativo Productos'!$AP48:$AS48)),LARGE((INT(ISNUMBER('Avance Cuantitativo Productos'!$AP48:$AS48))&lt;&gt;0)*(_xlfn.SEQUENCE(,COUNTA('Avance Cuantitativo Productos'!$AP$6:$AS$6))),1))=INT(ISNUMBER('Avance Cuantitativo Productos'!$AP48:$AS48))))-COLUMN('Avance Cuantitativo Productos'!$AP48:$AP48)+1)=2,(OFFSET('Avance Cuantitativo Productos'!$BB48:$BB48,0,_xlfn.XMATCH('Avance Cuantitativo Productos'!$BI$6:$BI$6,'Avance Cuantitativo Productos'!$BB$6:$BI$6,1,1)-1)/2+SUM('Avance Cuantitativo Productos'!$BB48:$BH48)),IF((MAX(COLUMN('Avance Cuantitativo Productos'!$AP48:$AS48)*(INDEX(INT(ISNUMBER('Avance Cuantitativo Productos'!$AP48:$AS48)),LARGE((INT(ISNUMBER('Avance Cuantitativo Productos'!$AP48:$AS48))&lt;&gt;0)*(_xlfn.SEQUENCE(,COUNTA('Avance Cuantitativo Productos'!$AP$6:$AS$6))),1))=INT(ISNUMBER('Avance Cuantitativo Productos'!$AP48:$AS48))))-COLUMN('Avance Cuantitativo Productos'!$AP48:$AP48)+1)=3,(OFFSET('Avance Cuantitativo Productos'!$BB48:$BB48,0,_xlfn.XMATCH('Avance Cuantitativo Productos'!$BI$6:$BI$6,'Avance Cuantitativo Productos'!$BB$6:$BI$6,1,1)-1)*0.75+SUM('Avance Cuantitativo Productos'!$BB48:$BH48)),IF((MAX(COLUMN('Avance Cuantitativo Productos'!$AP48:$AS48)*(INDEX(INT(ISNUMBER('Avance Cuantitativo Productos'!$AP48:$AS48)),LARGE((INT(ISNUMBER('Avance Cuantitativo Productos'!$AP48:$AS48))&lt;&gt;0)*(_xlfn.SEQUENCE(,COUNTA('Avance Cuantitativo Productos'!$AP$6:$AS$6))),1))=INT(ISNUMBER('Avance Cuantitativo Productos'!$AP48:$AS48))))-COLUMN('Avance Cuantitativo Productos'!$AP48:$AP48)+1)=4,(OFFSET('Avance Cuantitativo Productos'!$BB48:$BB48,0,_xlfn.XMATCH('Avance Cuantitativo Productos'!$BI$6:$BI$6,'Avance Cuantitativo Productos'!$BB$6:$BI$6,1,1)-1)+SUM('Avance Cuantitativo Productos'!$BB48:$BH48)),))))))))))))</f>
        <v>10</v>
      </c>
      <c r="BS48" s="20" t="str">
        <f t="array" aca="1" ref="BS48" ca="1">IF(OR('Avance Cuantitativo Productos'!$BB48:$BB48=0,'Avance Cuantitativo Productos'!$AT48:$AT48="",SUMPRODUCT(--('Avance Cuantitativo Productos'!$N48:$Q48&lt;&gt;""))=0),"",IF('Avance Cuantitativo Productos'!$H48:$H48="Creciente",('Avance Cuantitativo Productos'!$AT48:$AT48-Anualiza_LB('Avance Cuantitativo Productos'!$BS$6:$BS$6,'Avance Cuantitativo Productos'!$M48:$M48,'Avance Cuantitativo Productos'!$G48:$G48,'Avance Cuantitativo Productos'!$L48:$L48))/('Avance Cuantitativo Productos'!$BK48:$BK48-Anualiza_LB('Avance Cuantitativo Productos'!$BS$6:$BS$6,'Avance Cuantitativo Productos'!$M48:$M48,'Avance Cuantitativo Productos'!$G48:$G48,'Avance Cuantitativo Productos'!$L48:$L48)),IF('Avance Cuantitativo Productos'!$H48:$H48="Constante",('Avance Cuantitativo Productos'!$AT48:$AT48/'Avance Cuantitativo Productos'!$BK48:$BK48),IF('Avance Cuantitativo Productos'!$H48:$H48="Suma",_xlfn.NUMBERVALUE('Avance Cuantitativo Productos'!$AT48:$AT48)/_xlfn.NUMBERVALUE('Avance Cuantitativo Productos'!$BK48:$BK48),IF('Avance Cuantitativo Productos'!$H48:$H48="Decreciente",('Avance Cuantitativo Productos'!$BS$6:$BS$6-Anualiza_LB('Avance Cuantitativo Productos'!$BB$6:$BB$6,'Avance Cuantitativo Productos'!$M48:$M48,'Avance Cuantitativo Productos'!$G48:$G48,'Avance Cuantitativo Productos'!$L48:$L48))/('Avance Cuantitativo Productos'!$BK48:$BK48-Anualiza_LB('Avance Cuantitativo Productos'!$BS$6:$BS$6,'Avance Cuantitativo Productos'!$M48:$M48,'Avance Cuantitativo Productos'!$G48:$G48,'Avance Cuantitativo Productos'!$L48:$L48)),"Seleccionar Anualización")))))</f>
        <v/>
      </c>
      <c r="BT48" s="21" t="str">
        <f t="array" aca="1" ref="BT48" ca="1">IF(OR('Avance Cuantitativo Productos'!$BC48:$BC48=0,'Avance Cuantitativo Productos'!$AU48:$AU48="",SUMPRODUCT(--('Avance Cuantitativo Productos'!$R48:$U48&lt;&gt;""))=0),"",IF('Avance Cuantitativo Productos'!$H48:$H48="Creciente",('Avance Cuantitativo Productos'!$AU48:$AU48-Anualiza_LB('Avance Cuantitativo Productos'!$BT$6:$BT$6,'Avance Cuantitativo Productos'!$M48:$M48,'Avance Cuantitativo Productos'!$G48:$G48,'Avance Cuantitativo Productos'!$L48:$L48))/('Avance Cuantitativo Productos'!$BL48:$BL48-Anualiza_LB('Avance Cuantitativo Productos'!$BT$6:$BT$6,'Avance Cuantitativo Productos'!$M48:$M48,'Avance Cuantitativo Productos'!$G48:$G48,'Avance Cuantitativo Productos'!$L48:$L48)),IF('Avance Cuantitativo Productos'!$H48:$H48="Constante",('Avance Cuantitativo Productos'!$AU48:$AU48/'Avance Cuantitativo Productos'!$BL48:$BL48),IF('Avance Cuantitativo Productos'!$H48:$H48="Suma",(_xlfn.NUMBERVALUE('Avance Cuantitativo Productos'!$AU48:$AU48)-_xlfn.NUMBERVALUE('Avance Cuantitativo Productos'!$AT48:$AT48))/(_xlfn.NUMBERVALUE('Avance Cuantitativo Productos'!$BL48:$BL48)-_xlfn.NUMBERVALUE('Avance Cuantitativo Productos'!$BK48:$BK48)),IF('Avance Cuantitativo Productos'!$H48:$H48="Decreciente",('Avance Cuantitativo Productos'!$AU48:$AU48-Anualiza_LB('Avance Cuantitativo Productos'!$BT$6:$BT$6,'Avance Cuantitativo Productos'!$M48:$M48,'Avance Cuantitativo Productos'!$G48:$G48,'Avance Cuantitativo Productos'!$L48:$L48))/('Avance Cuantitativo Productos'!$BL48:$BL48-Anualiza_LB('Avance Cuantitativo Productos'!$BT$6:$BT$6,'Avance Cuantitativo Productos'!$M48:$M48,'Avance Cuantitativo Productos'!$G48:$G48,'Avance Cuantitativo Productos'!$L48:$L48)),"Seleccionar Anualización")))))</f>
        <v/>
      </c>
      <c r="BU48" s="21" t="str">
        <f t="array" aca="1" ref="BU48" ca="1">+IF(OR('Avance Cuantitativo Productos'!$BD48:$BD48=0,'Avance Cuantitativo Productos'!$AV48:$AV48="",SUMPRODUCT(--('Avance Cuantitativo Productos'!$V48:$Y48&lt;&gt;""))=0),"",IF('Avance Cuantitativo Productos'!$H48:$H48="Creciente",('Avance Cuantitativo Productos'!$AV48:$AV48-Anualiza_LB('Avance Cuantitativo Productos'!$BU$6:$BU$6,'Avance Cuantitativo Productos'!$M48:$M48,'Avance Cuantitativo Productos'!$G48:$G48,'Avance Cuantitativo Productos'!$L48:$L48))/('Avance Cuantitativo Productos'!$BM48:$BM48-Anualiza_LB('Avance Cuantitativo Productos'!$BU$6:$BU$6,'Avance Cuantitativo Productos'!$M48:$M48,'Avance Cuantitativo Productos'!$G48:$G48,'Avance Cuantitativo Productos'!$L48:$L48)),IF('Avance Cuantitativo Productos'!$H48:$H48="Constante",('Avance Cuantitativo Productos'!$AV48:$AV48/'Avance Cuantitativo Productos'!$BM48:$BM48),IF('Avance Cuantitativo Productos'!$H48:$H48="Suma",(_xlfn.NUMBERVALUE('Avance Cuantitativo Productos'!$AV48:$AV48)-_xlfn.NUMBERVALUE('Avance Cuantitativo Productos'!$AU48:$AU48))/(_xlfn.NUMBERVALUE('Avance Cuantitativo Productos'!$BM48:$BM48)-_xlfn.NUMBERVALUE('Avance Cuantitativo Productos'!$BL48:$BL48)),IF('Avance Cuantitativo Productos'!$H48:$H48="Decreciente",('Avance Cuantitativo Productos'!$AV48:$AV48-Anualiza_LB('Avance Cuantitativo Productos'!$BU$6:$BU$6,'Avance Cuantitativo Productos'!$M48:$M48,'Avance Cuantitativo Productos'!$G48:$G48,'Avance Cuantitativo Productos'!$L48:$L48))/('Avance Cuantitativo Productos'!$BM48:$BM48-Anualiza_LB('Avance Cuantitativo Productos'!$BU$6:$BU$6,'Avance Cuantitativo Productos'!$M48:$M48,'Avance Cuantitativo Productos'!$G48:$G48,'Avance Cuantitativo Productos'!$L48:$L48)),"Seleccionar Anualización")))))</f>
        <v/>
      </c>
      <c r="BV48" s="21" t="str">
        <f t="array" aca="1" ref="BV48" ca="1">+IF(OR('Avance Cuantitativo Productos'!$BE48:$BE48=0,'Avance Cuantitativo Productos'!$AW48:$AW48="",,SUMPRODUCT(--('Avance Cuantitativo Productos'!$Z48:$AC48&lt;&gt;""))=0),"",IF('Avance Cuantitativo Productos'!$H48:$H48="Creciente",('Avance Cuantitativo Productos'!$AW48:$AW48-Anualiza_LB('Avance Cuantitativo Productos'!$BV$6:$BV$6,'Avance Cuantitativo Productos'!$M48:$M48,'Avance Cuantitativo Productos'!$G48:$G48,'Avance Cuantitativo Productos'!$L48:$L48))/('Avance Cuantitativo Productos'!$BN48:$BN48-Anualiza_LB('Avance Cuantitativo Productos'!$BV$6:$BV$6,'Avance Cuantitativo Productos'!$M48:$M48,'Avance Cuantitativo Productos'!$G48:$G48,'Avance Cuantitativo Productos'!$L48:$L48)),IF('Avance Cuantitativo Productos'!$H48:$H48="Constante",('Avance Cuantitativo Productos'!$AW48:$AW48/'Avance Cuantitativo Productos'!$BN48:$BN48),IF('Avance Cuantitativo Productos'!$H48:$H48="Suma",(_xlfn.NUMBERVALUE('Avance Cuantitativo Productos'!$AW48:$AW48)-_xlfn.NUMBERVALUE('Avance Cuantitativo Productos'!$AV48:$AV48))/(_xlfn.NUMBERVALUE('Avance Cuantitativo Productos'!$BN48:$BN48)-_xlfn.NUMBERVALUE('Avance Cuantitativo Productos'!$BM48:$BM48)),IF('Avance Cuantitativo Productos'!$H48:$H48="Decreciente",('Avance Cuantitativo Productos'!$AW48:$AW48-Anualiza_LB('Avance Cuantitativo Productos'!$BV$6:$BV$6,'Avance Cuantitativo Productos'!$M48:$M48,'Avance Cuantitativo Productos'!$G48:$G48,'Avance Cuantitativo Productos'!$L48:$L48))/('Avance Cuantitativo Productos'!$BN48:$BN48-Anualiza_LB('Avance Cuantitativo Productos'!$BV$6:$BV$6,'Avance Cuantitativo Productos'!$M48:$M48,'Avance Cuantitativo Productos'!$G48:$G48,'Avance Cuantitativo Productos'!$L48:$L48)),"Seleccionar Anualización")))))</f>
        <v/>
      </c>
      <c r="BW48" s="21" t="str">
        <f t="array" aca="1" ref="BW48" ca="1">+IF(OR('Avance Cuantitativo Productos'!$BF48:$BF48=0,'Avance Cuantitativo Productos'!$AX48:$AX48="",SUMPRODUCT(--('Avance Cuantitativo Productos'!$AD48:$AG48&lt;&gt;""))=0),"",IF('Avance Cuantitativo Productos'!$H48:$H48="Creciente",('Avance Cuantitativo Productos'!$AX48:$AX48-Anualiza_LB('Avance Cuantitativo Productos'!$BW$6:$BW$6,'Avance Cuantitativo Productos'!$M48:$M48,'Avance Cuantitativo Productos'!$G48:$G48,'Avance Cuantitativo Productos'!$L48:$L48))/('Avance Cuantitativo Productos'!$BO48:$BO48-Anualiza_LB('Avance Cuantitativo Productos'!$BW$6:$BW$6,'Avance Cuantitativo Productos'!$M48:$M48,'Avance Cuantitativo Productos'!$G48:$G48,'Avance Cuantitativo Productos'!$L48:$L48)),IF('Avance Cuantitativo Productos'!$H48:$H48="Constante",('Avance Cuantitativo Productos'!$AX48:$AX48/'Avance Cuantitativo Productos'!$BO48:$BO48),IF('Avance Cuantitativo Productos'!$H48:$H48="Suma",(_xlfn.NUMBERVALUE('Avance Cuantitativo Productos'!$AX48:$AX48)-_xlfn.NUMBERVALUE('Avance Cuantitativo Productos'!$AW48:$AW48))/(_xlfn.NUMBERVALUE('Avance Cuantitativo Productos'!$BO48:$BO48)-_xlfn.NUMBERVALUE('Avance Cuantitativo Productos'!$BN48:$BN48)),IF('Avance Cuantitativo Productos'!$H48:$H48="Decreciente",('Avance Cuantitativo Productos'!$AX48:$AX48-Anualiza_LB('Avance Cuantitativo Productos'!$BW$6:$BW$6,'Avance Cuantitativo Productos'!$M48:$M48,'Avance Cuantitativo Productos'!$G48:$G48,'Avance Cuantitativo Productos'!$L48:$L48))/('Avance Cuantitativo Productos'!$BO48:$BO48-Anualiza_LB('Avance Cuantitativo Productos'!$BW$6:$BW$6,'Avance Cuantitativo Productos'!$M48:$M48,'Avance Cuantitativo Productos'!$G48:$G48,'Avance Cuantitativo Productos'!$L48:$L48)),"Seleccionar Anualización")))))</f>
        <v/>
      </c>
      <c r="BX48" s="21" t="str">
        <f t="array" aca="1" ref="BX48" ca="1">+ IF(OR('Avance Cuantitativo Productos'!$BG48:$BG48=0,'Avance Cuantitativo Productos'!$AY48:$AY48="",SUMPRODUCT(--('Avance Cuantitativo Productos'!$AH48:$AK48&lt;&gt;""))=0),"",IF('Avance Cuantitativo Productos'!$H48:$H48="Creciente",('Avance Cuantitativo Productos'!$AY48:$AY48-Anualiza_LB('Avance Cuantitativo Productos'!$BX$6:$BX$6,'Avance Cuantitativo Productos'!$M48:$M48,'Avance Cuantitativo Productos'!$G48:$G48,'Avance Cuantitativo Productos'!$L48:$L48))/('Avance Cuantitativo Productos'!$BP48:$BP48-Anualiza_LB('Avance Cuantitativo Productos'!$BX$6:$BX$6,'Avance Cuantitativo Productos'!$M48:$M48,'Avance Cuantitativo Productos'!$G48:$G48,'Avance Cuantitativo Productos'!$L48:$L48)),IF('Avance Cuantitativo Productos'!$H48:$H48="Constante",('Avance Cuantitativo Productos'!$AY48:$AY48/'Avance Cuantitativo Productos'!$BP48:$BP48),IF('Avance Cuantitativo Productos'!$H48:$H48="Suma",(_xlfn.NUMBERVALUE('Avance Cuantitativo Productos'!$AY48:$AY48)-_xlfn.NUMBERVALUE('Avance Cuantitativo Productos'!$AX48:$AX48))/(_xlfn.NUMBERVALUE('Avance Cuantitativo Productos'!$BP48:$BP48)-_xlfn.NUMBERVALUE('Avance Cuantitativo Productos'!$BO48:$BO48)),IF('Avance Cuantitativo Productos'!$H48:$H48="Decreciente",('Avance Cuantitativo Productos'!$AY48:$AY48-Anualiza_LB('Avance Cuantitativo Productos'!$BX$6:$BX$6,'Avance Cuantitativo Productos'!$M48:$M48,'Avance Cuantitativo Productos'!$G48:$G48,'Avance Cuantitativo Productos'!$L48:$L48))/('Avance Cuantitativo Productos'!$BP48:$BP48-Anualiza_LB('Avance Cuantitativo Productos'!$BX$6:$BX$6,'Avance Cuantitativo Productos'!$M48:$M48,'Avance Cuantitativo Productos'!$G48:$G48,'Avance Cuantitativo Productos'!$L48:$L48)),"Seleccionar Anualización")))))</f>
        <v/>
      </c>
      <c r="BY48" s="21">
        <f t="array" aca="1" ref="BY48" ca="1">+ IF(OR('Avance Cuantitativo Productos'!$BH48:$BH48=0,'Avance Cuantitativo Productos'!$AZ48:$AZ48="",SUMPRODUCT(--('Avance Cuantitativo Productos'!$AL48:$AO48&lt;&gt;""))=0),"",IF('Avance Cuantitativo Productos'!$H48:$H48="Creciente",('Avance Cuantitativo Productos'!$AZ48:$AZ48-Anualiza_LB('Avance Cuantitativo Productos'!$BY$6:$BY$6,'Avance Cuantitativo Productos'!$M48:$M48,'Avance Cuantitativo Productos'!$G48:$G48,'Avance Cuantitativo Productos'!$L48:$L48))/('Avance Cuantitativo Productos'!$BQ48:$BQ48-Anualiza_LB('Avance Cuantitativo Productos'!$BY$6:$BY$6,'Avance Cuantitativo Productos'!$M48:$M48,'Avance Cuantitativo Productos'!$G48:$G48,'Avance Cuantitativo Productos'!$L48:$L48)),IF('Avance Cuantitativo Productos'!$H48:$H48="Constante",('Avance Cuantitativo Productos'!$AZ48:$AZ48/'Avance Cuantitativo Productos'!$BQ48:$BQ48),IF('Avance Cuantitativo Productos'!$H48:$H48="Suma",(_xlfn.NUMBERVALUE('Avance Cuantitativo Productos'!$AZ48:$AZ48)-_xlfn.NUMBERVALUE('Avance Cuantitativo Productos'!$AY48:$AY48))/(_xlfn.NUMBERVALUE('Avance Cuantitativo Productos'!$BQ48:$BQ48)-_xlfn.NUMBERVALUE('Avance Cuantitativo Productos'!$BP48:$BP48)),IF('Avance Cuantitativo Productos'!$H48:$H48="Decreciente",('Avance Cuantitativo Productos'!$AZ48:$AZ48-Anualiza_LB('Avance Cuantitativo Productos'!$BY$6:$BY$6,'Avance Cuantitativo Productos'!$M48:$M48,'Avance Cuantitativo Productos'!$G48:$G48,'Avance Cuantitativo Productos'!$L48:$L48))/('Avance Cuantitativo Productos'!$BQ48:$BQ48-Anualiza_LB('Avance Cuantitativo Productos'!$BY$6:$BY$6,'Avance Cuantitativo Productos'!$M48:$M48,'Avance Cuantitativo Productos'!$G48:$G48,'Avance Cuantitativo Productos'!$L48:$L48)),"Seleccionar Anualización")))))</f>
        <v>0.7</v>
      </c>
      <c r="BZ48" s="21" t="str">
        <f t="array" aca="1" ref="BZ48" ca="1">+ IF(OR('Avance Cuantitativo Productos'!$BI48:$BI48=0,'Avance Cuantitativo Productos'!$BA48:$BA48="",SUMPRODUCT(--('Avance Cuantitativo Productos'!$AP48:$AS48&lt;&gt;""))=0),"",IF('Avance Cuantitativo Productos'!$H48:$H48="Creciente",('Avance Cuantitativo Productos'!$BA48:$BA48-Anualiza_LB('Avance Cuantitativo Productos'!$BZ$6:$BZ$6,'Avance Cuantitativo Productos'!$M48:$M48,'Avance Cuantitativo Productos'!$G48:$G48,'Avance Cuantitativo Productos'!$L48:$L48))/('Avance Cuantitativo Productos'!$BR48:$BR48-Anualiza_LB('Avance Cuantitativo Productos'!$BZ$6:$BZ$6,'Avance Cuantitativo Productos'!$M48:$M48,'Avance Cuantitativo Productos'!$G48:$G48,'Avance Cuantitativo Productos'!$L48:$L48)),IF('Avance Cuantitativo Productos'!$H48:$H48="Constante",('Avance Cuantitativo Productos'!$BA48:$BA48/'Avance Cuantitativo Productos'!$BR48:$BR48),IF('Avance Cuantitativo Productos'!$H48:$H48="Suma",(_xlfn.NUMBERVALUE('Avance Cuantitativo Productos'!$BA48:$BA48)-_xlfn.NUMBERVALUE('Avance Cuantitativo Productos'!$AZ48:$AZ48))/(_xlfn.NUMBERVALUE('Avance Cuantitativo Productos'!$BR48:$BR48)-_xlfn.NUMBERVALUE('Avance Cuantitativo Productos'!$BQ48:$BQ48)),IF('Avance Cuantitativo Productos'!$H48:$H48="Decreciente",('Avance Cuantitativo Productos'!$BA48:$BA48-Anualiza_LB('Avance Cuantitativo Productos'!$BZ$6:$BZ$6,'Avance Cuantitativo Productos'!$M48:$M48,'Avance Cuantitativo Productos'!$G48:$G48,'Avance Cuantitativo Productos'!$L48:$L48))/('Avance Cuantitativo Productos'!$BR48:$BR48-Anualiza_LB('Avance Cuantitativo Productos'!$BZ$6:$BZ$6,'Avance Cuantitativo Productos'!$M48:$M48,'Avance Cuantitativo Productos'!$G48:$G48,'Avance Cuantitativo Productos'!$L48:$L48)),"Seleccionar Anualización")))))</f>
        <v/>
      </c>
      <c r="CA48" s="127" t="str">
        <f t="array" aca="1" ref="CA48" ca="1">IF(OR('Avance Cuantitativo Productos'!$AT48:$AT48="",SUMPRODUCT(--('Avance Cuantitativo Productos'!$N48:$Q48&lt;&gt;""))=0),"",IF('Avance Cuantitativo Productos'!$H48:$H48="Creciente",('Avance Cuantitativo Productos'!$AT48:$AT48-Anualiza_LB('Avance Cuantitativo Productos'!$CA$6:$CA$6,'Avance Cuantitativo Productos'!$M48:$M48,'Avance Cuantitativo Productos'!$G48:$G48,'Avance Cuantitativo Productos'!$L48:$L48))/('Avance Cuantitativo Productos'!$BK48:$BK48-Anualiza_LB('Avance Cuantitativo Productos'!$CA$6:$CA$6,'Avance Cuantitativo Productos'!$M48:$M48,'Avance Cuantitativo Productos'!$G48:$G48,'Avance Cuantitativo Productos'!$L48:$L48)),IF('Avance Cuantitativo Productos'!$H48:$H48="Constante",('Avance Cuantitativo Productos'!$AT48:$AT48/'Avance Cuantitativo Productos'!$BK48:$BK48),IF('Avance Cuantitativo Productos'!$H48:$H48="Suma",_xlfn.NUMBERVALUE('Avance Cuantitativo Productos'!$AT48:$AT48)/_xlfn.NUMBERVALUE('Avance Cuantitativo Productos'!$BK48:$BK48),IF('Avance Cuantitativo Productos'!$H48:$H48="Decreciente",('Avance Cuantitativo Productos'!$AT48:$AT48-Anualiza_LB('Avance Cuantitativo Productos'!$CA$6:$CA$6,'Avance Cuantitativo Productos'!$M48:$M48,'Avance Cuantitativo Productos'!$G48:$G48,'Avance Cuantitativo Productos'!$L48:$L48))/('Avance Cuantitativo Productos'!$BK48:$BK48-Anualiza_LB('Avance Cuantitativo Productos'!$CA$6:$CA$6,'Avance Cuantitativo Productos'!$M48:$M48,'Avance Cuantitativo Productos'!$G48:$G48,'Avance Cuantitativo Productos'!$L48:$L48)),"Seleccionar Anualización")))))</f>
        <v/>
      </c>
      <c r="CB48" s="128" t="str">
        <f t="array" aca="1" ref="CB48" ca="1">IF(OR('Avance Cuantitativo Productos'!$AU48:$AU48="",(SUMPRODUCT(--('Avance Cuantitativo Productos'!$R48:$U48))-SUMPRODUCT(--('Avance Cuantitativo Productos'!$N48:$Q48))&lt;&gt;"")=0),"",IF('Avance Cuantitativo Productos'!$H48:$H48="Creciente",('Avance Cuantitativo Productos'!$AU48:$AU48-Anualiza_LB('Avance Cuantitativo Productos'!$CB$6:$CB$6,'Avance Cuantitativo Productos'!$M48:$M48,'Avance Cuantitativo Productos'!$G48:$G48,'Avance Cuantitativo Productos'!$L48:$L48))/('Avance Cuantitativo Productos'!$BL48:$BL48-Anualiza_LB('Avance Cuantitativo Productos'!$CB$6:$CB$6,'Avance Cuantitativo Productos'!$M48:$M48,'Avance Cuantitativo Productos'!$G48:$G48,'Avance Cuantitativo Productos'!$L48:$L48)),IF('Avance Cuantitativo Productos'!$H48:$H48="Constante",('Avance Cuantitativo Productos'!$AU48:$AU48/'Avance Cuantitativo Productos'!$BL48:$BL48),IF('Avance Cuantitativo Productos'!$H48:$H48="Suma",_xlfn.NUMBERVALUE('Avance Cuantitativo Productos'!$AU48:$AU48)/(_xlfn.NUMBERVALUE('Avance Cuantitativo Productos'!$BL48:$BL48)),IF('Avance Cuantitativo Productos'!$H48:$H48="Decreciente",('Avance Cuantitativo Productos'!$AU48:$AU48-Anualiza_LB('Avance Cuantitativo Productos'!$CB$6:$CB$6,'Avance Cuantitativo Productos'!$M48:$M48,'Avance Cuantitativo Productos'!$G48:$G48,'Avance Cuantitativo Productos'!$L48:$L48))/('Avance Cuantitativo Productos'!$BL48:$BL48-Anualiza_LB('Avance Cuantitativo Productos'!$CB$6:$CB$6,'Avance Cuantitativo Productos'!$M48:$M48,'Avance Cuantitativo Productos'!$G48:$G48,'Avance Cuantitativo Productos'!$L48:$L48)),"Seleccionar Anualización")))))</f>
        <v/>
      </c>
      <c r="CC48" s="128" t="str">
        <f t="array" aca="1" ref="CC48" ca="1">+IF(OR('Avance Cuantitativo Productos'!$AV48:$AV48="",(SUMPRODUCT(--('Avance Cuantitativo Productos'!$V48:$Y48))-SUMPRODUCT(--('Avance Cuantitativo Productos'!$R48:$U48))&lt;&gt;"")=0),"",IF('Avance Cuantitativo Productos'!$H48:$H48="Creciente",('Avance Cuantitativo Productos'!$AV48:$AV48-Anualiza_LB('Avance Cuantitativo Productos'!$CC$6:$CC$6,'Avance Cuantitativo Productos'!$M48:$M48,'Avance Cuantitativo Productos'!$G48:$G48,'Avance Cuantitativo Productos'!$L48:$L48))/('Avance Cuantitativo Productos'!$BM48:$BM48-Anualiza_LB('Avance Cuantitativo Productos'!$CC$6:$CC$6,'Avance Cuantitativo Productos'!$M48:$M48,'Avance Cuantitativo Productos'!$G48:$G48,'Avance Cuantitativo Productos'!$L48:$L48)),IF('Avance Cuantitativo Productos'!$H48:$H48="Constante",('Avance Cuantitativo Productos'!$AV48:$AV48/'Avance Cuantitativo Productos'!$BM48:$BM48),IF('Avance Cuantitativo Productos'!$H48:$H48="Suma",_xlfn.NUMBERVALUE('Avance Cuantitativo Productos'!$AV48:$AV48)/(_xlfn.NUMBERVALUE('Avance Cuantitativo Productos'!$BM48:$BM48)),IF('Avance Cuantitativo Productos'!$H48:$H48="Decreciente",('Avance Cuantitativo Productos'!$AV48:$AV48-Anualiza_LB('Avance Cuantitativo Productos'!$CC$6:$CC$6,'Avance Cuantitativo Productos'!$M48:$M48,'Avance Cuantitativo Productos'!$G48:$G48,'Avance Cuantitativo Productos'!$L48:$L48))/('Avance Cuantitativo Productos'!$BM48:$BM48-Anualiza_LB('Avance Cuantitativo Productos'!$CC$6:$CC$6,'Avance Cuantitativo Productos'!$M48:$M48,'Avance Cuantitativo Productos'!$G48:$G48,'Avance Cuantitativo Productos'!$L48:$L48)),"Seleccionar Anualización")))))</f>
        <v/>
      </c>
      <c r="CD48" s="128" t="str">
        <f t="array" aca="1" ref="CD48" ca="1">+IF(OR('Avance Cuantitativo Productos'!$AW48:$AW48="",(SUMPRODUCT(--('Avance Cuantitativo Productos'!$Z48:$AC48))-SUMPRODUCT(--('Avance Cuantitativo Productos'!$V48:$Y48))&lt;&gt;"")=0),"",IF('Avance Cuantitativo Productos'!$H48:$H48="Creciente",('Avance Cuantitativo Productos'!$AW48:$AW48-Anualiza_LB('Avance Cuantitativo Productos'!$CD$6:$CD$6,'Avance Cuantitativo Productos'!$M48:$M48,'Avance Cuantitativo Productos'!$G48:$G48,'Avance Cuantitativo Productos'!$L48:$L48))/('Avance Cuantitativo Productos'!$BN48:$BN48-Anualiza_LB('Avance Cuantitativo Productos'!$CD$6:$CD$6,'Avance Cuantitativo Productos'!$M48:$M48,'Avance Cuantitativo Productos'!$G48:$G48,'Avance Cuantitativo Productos'!$L48:$L48)),IF('Avance Cuantitativo Productos'!$H48:$H48="Constante",('Avance Cuantitativo Productos'!$AW48:$AW48/'Avance Cuantitativo Productos'!$BN48:$BN48),IF('Avance Cuantitativo Productos'!$H48:$H48="Suma",_xlfn.NUMBERVALUE('Avance Cuantitativo Productos'!$AW48:$AW48)/(_xlfn.NUMBERVALUE('Avance Cuantitativo Productos'!$BN48:$BN48)),IF('Avance Cuantitativo Productos'!$H48:$H48="Decreciente",('Avance Cuantitativo Productos'!$AW48:$AW48-Anualiza_LB('Avance Cuantitativo Productos'!$CD$6:$CD$6,'Avance Cuantitativo Productos'!$M48:$M48,'Avance Cuantitativo Productos'!$G48:$G48,'Avance Cuantitativo Productos'!$L48:$L48))/('Avance Cuantitativo Productos'!$BN48:$BN48-Anualiza_LB('Avance Cuantitativo Productos'!$CD$6:$CD$6,'Avance Cuantitativo Productos'!$M48:$M48,'Avance Cuantitativo Productos'!$G48:$G48,'Avance Cuantitativo Productos'!$L48:$L48)),"Seleccionar Anualización")))))</f>
        <v/>
      </c>
      <c r="CE48" s="128" t="str">
        <f t="array" aca="1" ref="CE48" ca="1">+IF(OR('Avance Cuantitativo Productos'!$AX48:$AX48="",(SUMPRODUCT(--('Avance Cuantitativo Productos'!$AD48:$AG48))-SUMPRODUCT(--('Avance Cuantitativo Productos'!$Z48:$AC48))&lt;&gt;"")=0),"",IF('Avance Cuantitativo Productos'!$H48:$H48="Creciente",('Avance Cuantitativo Productos'!$AX48:$AX48-Anualiza_LB('Avance Cuantitativo Productos'!$CE$6:$CE$6,'Avance Cuantitativo Productos'!$M48:$M48,'Avance Cuantitativo Productos'!$G48:$G48,'Avance Cuantitativo Productos'!$L48:$L48))/('Avance Cuantitativo Productos'!$BO48:$BO48-Anualiza_LB('Avance Cuantitativo Productos'!$CE$6:$CE$6,'Avance Cuantitativo Productos'!$M48:$M48,'Avance Cuantitativo Productos'!$G48:$G48,'Avance Cuantitativo Productos'!$L48:$L48)),IF('Avance Cuantitativo Productos'!$H48:$H48="Constante",('Avance Cuantitativo Productos'!$AX48:$AX48/'Avance Cuantitativo Productos'!$BO48:$BO48),IF('Avance Cuantitativo Productos'!$H48:$H48="Suma",_xlfn.NUMBERVALUE('Avance Cuantitativo Productos'!$AX48:$AX48)/(_xlfn.NUMBERVALUE('Avance Cuantitativo Productos'!$BO48:$BO48)),IF('Avance Cuantitativo Productos'!$H48:$H48="Decreciente",('Avance Cuantitativo Productos'!$AX48:$AX48-Anualiza_LB('Avance Cuantitativo Productos'!$CE$6:$CE$6,'Avance Cuantitativo Productos'!$M48:$M48,'Avance Cuantitativo Productos'!$G48:$G48,'Avance Cuantitativo Productos'!$L48:$L48))/('Avance Cuantitativo Productos'!$BO48:$BO48-Anualiza_LB('Avance Cuantitativo Productos'!$CE$6:$CE$6,'Avance Cuantitativo Productos'!$M48:$M48,'Avance Cuantitativo Productos'!$G48:$G48,'Avance Cuantitativo Productos'!$L48:$L48)),"Seleccionar Anualización")))))</f>
        <v/>
      </c>
      <c r="CF48" s="128" t="str">
        <f t="array" aca="1" ref="CF48" ca="1">+IF(OR('Avance Cuantitativo Productos'!$AY48:$AY48="",(SUMPRODUCT(--('Avance Cuantitativo Productos'!$AH48:$AK48))-SUMPRODUCT(--('Avance Cuantitativo Productos'!$AD48:$AG48))&lt;&gt;"")=0),"",IF('Avance Cuantitativo Productos'!$H48:$H48="Creciente",('Avance Cuantitativo Productos'!$AY48:$AY48-Anualiza_LB('Avance Cuantitativo Productos'!$CF$6:$CF$6,'Avance Cuantitativo Productos'!$M48:$M48,'Avance Cuantitativo Productos'!$G48:$G48,'Avance Cuantitativo Productos'!$L48:$L48))/('Avance Cuantitativo Productos'!$BP48:$BP48-Anualiza_LB('Avance Cuantitativo Productos'!$CF$6:$CF$6,'Avance Cuantitativo Productos'!$M48:$M48,'Avance Cuantitativo Productos'!$G48:$G48,'Avance Cuantitativo Productos'!$L48:$L48)),IF('Avance Cuantitativo Productos'!$H48:$H48="Constante",('Avance Cuantitativo Productos'!$AY48:$AY48/'Avance Cuantitativo Productos'!$BP48:$BP48),IF('Avance Cuantitativo Productos'!$H48:$H48="Suma",_xlfn.NUMBERVALUE('Avance Cuantitativo Productos'!$AY48:$AY48)/(_xlfn.NUMBERVALUE('Avance Cuantitativo Productos'!$BP48:$BP48)),IF('Avance Cuantitativo Productos'!$H48:$H48="Decreciente",('Avance Cuantitativo Productos'!$AY48:$AY48-Anualiza_LB('Avance Cuantitativo Productos'!$CF$6:$CF$6,'Avance Cuantitativo Productos'!$M48:$M48,'Avance Cuantitativo Productos'!$G48:$G48,'Avance Cuantitativo Productos'!$L48:$L48))/('Avance Cuantitativo Productos'!$BP48:$BP48-Anualiza_LB('Avance Cuantitativo Productos'!$CF$6:$CF$6,'Avance Cuantitativo Productos'!$M48:$M48,'Avance Cuantitativo Productos'!$G48:$G48,'Avance Cuantitativo Productos'!$L48:$L48)),"Seleccionar Anualización")))))</f>
        <v/>
      </c>
      <c r="CG48" s="148">
        <f t="array" aca="1" ref="CG48" ca="1">+IF(OR('Avance Cuantitativo Productos'!$AZ48:$AZ48="",(SUMPRODUCT(--('Avance Cuantitativo Productos'!$AL48:$AO48))-SUMPRODUCT(--('Avance Cuantitativo Productos'!$AH48:$AK48))&lt;&gt;"")=0),"",IF('Avance Cuantitativo Productos'!$H48:$H48="Creciente",('Avance Cuantitativo Productos'!$AZ48:$AZ48-Anualiza_LB('Avance Cuantitativo Productos'!$CG$6:$CG$6,'Avance Cuantitativo Productos'!$M48:$M48,'Avance Cuantitativo Productos'!$G48:$G48,'Avance Cuantitativo Productos'!$L48:$L48))/('Avance Cuantitativo Productos'!$BQ48:$BQ48-Anualiza_LB('Avance Cuantitativo Productos'!$CG$6:$CG$6,'Avance Cuantitativo Productos'!$M48:$M48,'Avance Cuantitativo Productos'!$G48:$G48,'Avance Cuantitativo Productos'!$L48:$L48)),IF('Avance Cuantitativo Productos'!$H48:$H48="Constante",('Avance Cuantitativo Productos'!$AZ48:$AZ48/'Avance Cuantitativo Productos'!$BQ48:$BQ48),IF('Avance Cuantitativo Productos'!$H48:$H48="Suma",_xlfn.NUMBERVALUE('Avance Cuantitativo Productos'!$AZ48:$AZ48)/(_xlfn.NUMBERVALUE('Avance Cuantitativo Productos'!$BQ48:$BQ48)),IF('Avance Cuantitativo Productos'!$H48:$H48="Decreciente",('Avance Cuantitativo Productos'!$AZ48:$AZ48-Anualiza_LB('Avance Cuantitativo Productos'!$CG$6:$CG$6,'Avance Cuantitativo Productos'!$M48:$M48,'Avance Cuantitativo Productos'!$G48:$G48,'Avance Cuantitativo Productos'!$L48:$L48))/('Avance Cuantitativo Productos'!$BQ48:$BQ48-Anualiza_LB('Avance Cuantitativo Productos'!$CG$6:$CG$6,'Avance Cuantitativo Productos'!$M48:$M48,'Avance Cuantitativo Productos'!$G48:$G48,'Avance Cuantitativo Productos'!$L48:$L48)),"Seleccionar Anualización")))))</f>
        <v>0.7</v>
      </c>
      <c r="CH48" s="148">
        <f t="array" aca="1" ref="CH48" ca="1">+IF(OR('Avance Cuantitativo Productos'!$BA48:$BA48="",(SUMPRODUCT(--('Avance Cuantitativo Productos'!$AP48:$AS48))-SUMPRODUCT(--('Avance Cuantitativo Productos'!$AL48:$AO48))&lt;&gt;"")=0),"",IF('Avance Cuantitativo Productos'!$H48:$H48="Creciente",('Avance Cuantitativo Productos'!$BA48:$BA48-Anualiza_LB('Avance Cuantitativo Productos'!$CH$6:$CH$6,'Avance Cuantitativo Productos'!$M48:$M48,'Avance Cuantitativo Productos'!$G48:$G48,'Avance Cuantitativo Productos'!$L48:$L48))/('Avance Cuantitativo Productos'!$BR48:$BR48-Anualiza_LB('Avance Cuantitativo Productos'!$CH$6:$CH$6,'Avance Cuantitativo Productos'!$M48:$M48,'Avance Cuantitativo Productos'!$G48:$G48,'Avance Cuantitativo Productos'!$L48:$L48)),IF('Avance Cuantitativo Productos'!$H48:$H48="Constante",('Avance Cuantitativo Productos'!$BA48:$BA48/'Avance Cuantitativo Productos'!$BR48:$BR48),IF('Avance Cuantitativo Productos'!$H48:$H48="Suma",_xlfn.NUMBERVALUE('Avance Cuantitativo Productos'!$BA48:$BA48)/(_xlfn.NUMBERVALUE('Avance Cuantitativo Productos'!$BR48:$BR48)),IF('Avance Cuantitativo Productos'!$H48:$H48="Decreciente",('Avance Cuantitativo Productos'!$BA48:$BA48-Anualiza_LB('Avance Cuantitativo Productos'!$CH$6:$CH$6,'Avance Cuantitativo Productos'!$M48:$M48,'Avance Cuantitativo Productos'!$G48:$G48,'Avance Cuantitativo Productos'!$L48:$L48))/('Avance Cuantitativo Productos'!$BR48:$BR48-Anualiza_LB('Avance Cuantitativo Productos'!$CH$6:$CH$6,'Avance Cuantitativo Productos'!$M48:$M48,'Avance Cuantitativo Productos'!$G48:$G48,'Avance Cuantitativo Productos'!$L48:$L48)),"Seleccionar Anualización")))))</f>
        <v>0.7</v>
      </c>
      <c r="CI48" s="34" t="str">
        <f t="array" aca="1" ref="CI48" ca="1">++IF(OR('Avance Cuantitativo Productos'!$BJ48:$BJ48="",'Avance Cuantitativo Productos'!$AT48:$AT48=""),"",IF('Avance Cuantitativo Productos'!$H48:$H48="Creciente",('Avance Cuantitativo Productos'!$AT48:$AT48-Anualiza_LB('Avance Cuantitativo Productos'!$CI$6:$CI$6,'Avance Cuantitativo Productos'!$M48:$M48,'Avance Cuantitativo Productos'!$G48:$G48,'Avance Cuantitativo Productos'!$L48:$L48))/('Avance Cuantitativo Productos'!$BJ48:$BJ48-Anualiza_LB('Avance Cuantitativo Productos'!$CI$6:$CI$6,'Avance Cuantitativo Productos'!$M48:$M48,'Avance Cuantitativo Productos'!$G48:$G48,'Avance Cuantitativo Productos'!$L48:$L48)),IF('Avance Cuantitativo Productos'!$H48:$H48="Constante",'Avance Cuantitativo Productos'!$AT48:$AT48/'Avance Cuantitativo Productos'!$BJ48:$BJ48,IF('Avance Cuantitativo Productos'!$H48:$H48="Suma",('Avance Cuantitativo Productos'!$AT48:$AT48)/('Avance Cuantitativo Productos'!$BJ48:$BJ48),IF('Avance Cuantitativo Productos'!$H48:$H48="Decreciente",('Avance Cuantitativo Productos'!$G48:$G48-Anualiza_LB('Avance Cuantitativo Productos'!$CI$6:$CI$6,'Avance Cuantitativo Productos'!$M48:$M48,'Avance Cuantitativo Productos'!$G48:$G48,'Avance Cuantitativo Productos'!$L48:$L48))/(Anualiza_LB('Avance Cuantitativo Productos'!$CI$6:$CI$6,'Avance Cuantitativo Productos'!$M48:$M48,'Avance Cuantitativo Productos'!$G48:$G48,'Avance Cuantitativo Productos'!$L48:$L48)-'Avance Cuantitativo Productos'!$BJ48:$BJ48),"Seleccionar Anualización")))))</f>
        <v/>
      </c>
      <c r="CJ48" s="81" t="str">
        <f t="array" aca="1" ref="CJ48" ca="1">++IF(OR('Avance Cuantitativo Productos'!$BJ48:$BJ48="",'Avance Cuantitativo Productos'!$AU48:$AU48=""),"",IF('Avance Cuantitativo Productos'!$H48:$H48="Creciente",('Avance Cuantitativo Productos'!$AU48:$AU48-Anualiza_LB('Avance Cuantitativo Productos'!$CJ$6:$CJ$6,'Avance Cuantitativo Productos'!$M48:$M48,'Avance Cuantitativo Productos'!$G48:$G48,'Avance Cuantitativo Productos'!$L48:$L48))/('Avance Cuantitativo Productos'!$BJ48:$BJ48-Anualiza_LB('Avance Cuantitativo Productos'!$CJ$6:$CJ$6,'Avance Cuantitativo Productos'!$M48:$M48,'Avance Cuantitativo Productos'!$G48:$G48,'Avance Cuantitativo Productos'!$L48:$L48)),IF('Avance Cuantitativo Productos'!$H48:$H48="Constante",'Avance Cuantitativo Productos'!$AU48:$AU48/'Avance Cuantitativo Productos'!$BJ48:$BJ48,IF('Avance Cuantitativo Productos'!$H48:$H48="Suma",('Avance Cuantitativo Productos'!$AU48:$AU48)/('Avance Cuantitativo Productos'!$BJ48:$BJ48),IF('Avance Cuantitativo Productos'!$H48:$H48="Decreciente",(Anualiza_LB('Avance Cuantitativo Productos'!$CJ$6:$CJ$6,'Avance Cuantitativo Productos'!$M48:$M48,'Avance Cuantitativo Productos'!$G48:$G48,'Avance Cuantitativo Productos'!$L48:$L48)-'Avance Cuantitativo Productos'!$AU48:$AU48)/(Anualiza_LB('Avance Cuantitativo Productos'!$CJ$6:$CJ$6,'Avance Cuantitativo Productos'!$M48:$M48,'Avance Cuantitativo Productos'!$G48:$G48,'Avance Cuantitativo Productos'!$L48:$L48)-'Avance Cuantitativo Productos'!$BJ48:$BJ48),"Seleccionar Anualización")))))</f>
        <v/>
      </c>
      <c r="CK48" s="81" t="str">
        <f t="array" aca="1" ref="CK48" ca="1">+IF(OR('Avance Cuantitativo Productos'!$BJ48:$BJ48="",'Avance Cuantitativo Productos'!$AV48:$AV48=""),"",IF('Avance Cuantitativo Productos'!$H48:$H48="Creciente",('Avance Cuantitativo Productos'!$AV48:$AV48-Anualiza_LB('Avance Cuantitativo Productos'!$CK$6:$CK$6,'Avance Cuantitativo Productos'!$M48:$M48,'Avance Cuantitativo Productos'!$G48:$G48,'Avance Cuantitativo Productos'!$L48:$L48))/('Avance Cuantitativo Productos'!$BJ48:$BJ48-Anualiza_LB('Avance Cuantitativo Productos'!$CK$6:$CK$6,'Avance Cuantitativo Productos'!$M48:$M48,'Avance Cuantitativo Productos'!$G48:$G48,'Avance Cuantitativo Productos'!$L48:$L48)),IF('Avance Cuantitativo Productos'!$H48:$H48="Constante",'Avance Cuantitativo Productos'!$AV48:$AV48/'Avance Cuantitativo Productos'!$BJ48:$BJ48,IF('Avance Cuantitativo Productos'!$H48:$H48="Suma",('Avance Cuantitativo Productos'!$AV48:$AV48)/('Avance Cuantitativo Productos'!$BJ48:$BJ48),IF('Avance Cuantitativo Productos'!$H48:$H48="Decreciente",(Anualiza_LB('Avance Cuantitativo Productos'!$CK$6:$CK$6,'Avance Cuantitativo Productos'!$M48:$M48,'Avance Cuantitativo Productos'!$G48:$G48,'Avance Cuantitativo Productos'!$L48:$L48)-'Avance Cuantitativo Productos'!$AV48:$AV48)/(Anualiza_LB('Avance Cuantitativo Productos'!$CK$6:$CK$6,'Avance Cuantitativo Productos'!$M48:$M48,'Avance Cuantitativo Productos'!$G48:$G48,'Avance Cuantitativo Productos'!$L48:$L48)-'Avance Cuantitativo Productos'!$BJ48:$BJ48),"Seleccionar Anualización")))))</f>
        <v/>
      </c>
      <c r="CL48" s="81" t="str">
        <f t="array" aca="1" ref="CL48" ca="1">+IF(OR('Avance Cuantitativo Productos'!$BJ48:$BJ48="",'Avance Cuantitativo Productos'!$AW48:$AW48=""),"",IF('Avance Cuantitativo Productos'!$H48:$H48="Creciente",('Avance Cuantitativo Productos'!$AW48:$AW48-Anualiza_LB('Avance Cuantitativo Productos'!$CL$6:$CL$6,'Avance Cuantitativo Productos'!$M48:$M48,'Avance Cuantitativo Productos'!$G48:$G48,'Avance Cuantitativo Productos'!$L48:$L48))/('Avance Cuantitativo Productos'!$BJ48:$BJ48-Anualiza_LB('Avance Cuantitativo Productos'!$CL$6:$CL$6,'Avance Cuantitativo Productos'!$M48:$M48,'Avance Cuantitativo Productos'!$G48:$G48,'Avance Cuantitativo Productos'!$L48:$L48)),IF('Avance Cuantitativo Productos'!$H48:$H48="Constante",'Avance Cuantitativo Productos'!$AW48:$AW48/'Avance Cuantitativo Productos'!$BJ48:$BJ48,IF('Avance Cuantitativo Productos'!$H48:$H48="Suma",('Avance Cuantitativo Productos'!$AW48:$AW48)/('Avance Cuantitativo Productos'!$BJ48:$BJ48),IF('Avance Cuantitativo Productos'!$H48:$H48="Decreciente",(Anualiza_LB('Avance Cuantitativo Productos'!$CL$6:$CL$6,'Avance Cuantitativo Productos'!$M48:$M48,'Avance Cuantitativo Productos'!$G48:$G48,'Avance Cuantitativo Productos'!$L48:$L48)-'Avance Cuantitativo Productos'!$AW48:$AW48)/(Anualiza_LB('Avance Cuantitativo Productos'!$CL$6:$CL$6,'Avance Cuantitativo Productos'!$M48:$M48,'Avance Cuantitativo Productos'!$G48:$G48,'Avance Cuantitativo Productos'!$L48:$L48)-'Avance Cuantitativo Productos'!$BJ48:$BJ48),"Seleccionar Anualización")))))</f>
        <v/>
      </c>
      <c r="CM48" s="81" t="str">
        <f t="array" aca="1" ref="CM48" ca="1">+IF(OR('Avance Cuantitativo Productos'!$BJ48:$BJ48="",'Avance Cuantitativo Productos'!$AX48:$AX48=""),"",IF('Avance Cuantitativo Productos'!$H48:$H48="Creciente",('Avance Cuantitativo Productos'!$AX48:$AX48-Anualiza_LB('Avance Cuantitativo Productos'!$CM$6:$CM$6,'Avance Cuantitativo Productos'!$M48:$M48,'Avance Cuantitativo Productos'!$G48:$G48,'Avance Cuantitativo Productos'!$L48:$L48))/('Avance Cuantitativo Productos'!$BJ48:$BJ48-Anualiza_LB('Avance Cuantitativo Productos'!$CM$6:$CM$6,'Avance Cuantitativo Productos'!$M48:$M48,'Avance Cuantitativo Productos'!$G48:$G48,'Avance Cuantitativo Productos'!$L48:$L48)),IF('Avance Cuantitativo Productos'!$H48:$H48="Constante",'Avance Cuantitativo Productos'!$AX48:$AX48/'Avance Cuantitativo Productos'!$BJ48:$BJ48,IF('Avance Cuantitativo Productos'!$H48:$H48="Suma",('Avance Cuantitativo Productos'!$AX48:$AX48)/('Avance Cuantitativo Productos'!$BJ48:$BJ48),IF('Avance Cuantitativo Productos'!$H48:$H48="Decreciente",(Anualiza_LB('Avance Cuantitativo Productos'!$CM$6:$CM$6,'Avance Cuantitativo Productos'!$M48:$M48,'Avance Cuantitativo Productos'!$G48:$G48,'Avance Cuantitativo Productos'!$L48:$L48)-'Avance Cuantitativo Productos'!$AX48:$AX48)/(Anualiza_LB('Avance Cuantitativo Productos'!$CM$6:$CM$6,'Avance Cuantitativo Productos'!$M48:$M48,'Avance Cuantitativo Productos'!$G48:$G48,'Avance Cuantitativo Productos'!$L48:$L48)-'Avance Cuantitativo Productos'!$BJ48:$BJ48),"Seleccionar Anualización")))))</f>
        <v/>
      </c>
      <c r="CN48" s="81" t="str">
        <f t="array" aca="1" ref="CN48" ca="1">+IF(OR('Avance Cuantitativo Productos'!$BJ48:$BJ48="",'Avance Cuantitativo Productos'!$AY48:$AY48=""),"",IF('Avance Cuantitativo Productos'!$H48:$H48="Creciente",('Avance Cuantitativo Productos'!$AY48:$AY48-Anualiza_LB('Avance Cuantitativo Productos'!$CN$6:$CN$6,'Avance Cuantitativo Productos'!$M48:$M48,'Avance Cuantitativo Productos'!$G48:$G48,'Avance Cuantitativo Productos'!$L48:$L48))/('Avance Cuantitativo Productos'!$BJ48:$BJ48-Anualiza_LB('Avance Cuantitativo Productos'!$CN$6:$CN$6,'Avance Cuantitativo Productos'!$M48:$M48,'Avance Cuantitativo Productos'!$G48:$G48,'Avance Cuantitativo Productos'!$L48:$L48)),IF('Avance Cuantitativo Productos'!$H48:$H48="Constante",'Avance Cuantitativo Productos'!$AY48:$AY48/'Avance Cuantitativo Productos'!$BJ48:$BJ48,IF('Avance Cuantitativo Productos'!$H48:$H48="Suma",('Avance Cuantitativo Productos'!$AY48:$AY48)/('Avance Cuantitativo Productos'!$BJ48:$BJ48),IF('Avance Cuantitativo Productos'!$H48:$H48="Decreciente",(Anualiza_LB('Avance Cuantitativo Productos'!$CN$6:$CN$6,'Avance Cuantitativo Productos'!$M48:$M48,'Avance Cuantitativo Productos'!$G48:$G48,'Avance Cuantitativo Productos'!$L48:$L48)-'Avance Cuantitativo Productos'!$AY48:$AY48)/(Anualiza_LB('Avance Cuantitativo Productos'!$CN$6:$CN$6,'Avance Cuantitativo Productos'!$M48:$M48,'Avance Cuantitativo Productos'!$G48:$G48,'Avance Cuantitativo Productos'!$L48:$L48)-'Avance Cuantitativo Productos'!$BJ48:$BJ48),"Seleccionar Anualización")))))</f>
        <v/>
      </c>
      <c r="CO48" s="140">
        <f t="array" aca="1" ref="CO48" ca="1">+IF(OR('Avance Cuantitativo Productos'!$BJ48:$BJ48="",'Avance Cuantitativo Productos'!$AZ48:$AZ48=""),"",IF('Avance Cuantitativo Productos'!$H48:$H48="Creciente",('Avance Cuantitativo Productos'!$AZ48:$AZ48-Anualiza_LB('Avance Cuantitativo Productos'!$CO$6:$CO$6,'Avance Cuantitativo Productos'!$M48:$M48,'Avance Cuantitativo Productos'!$G48:$G48,'Avance Cuantitativo Productos'!$L48:$L48))/('Avance Cuantitativo Productos'!$BJ48:$BJ48-Anualiza_LB('Avance Cuantitativo Productos'!$CO$6:$CO$6,'Avance Cuantitativo Productos'!$M48:$M48,'Avance Cuantitativo Productos'!$G48:$G48,'Avance Cuantitativo Productos'!$L48:$L48)),IF('Avance Cuantitativo Productos'!$H48:$H48="Constante",'Avance Cuantitativo Productos'!$AZ48:$AZ48/'Avance Cuantitativo Productos'!$BJ48:$BJ48,IF('Avance Cuantitativo Productos'!$H48:$H48="Suma",('Avance Cuantitativo Productos'!$AZ48:$AZ48)/('Avance Cuantitativo Productos'!$BJ48:$BJ48),IF('Avance Cuantitativo Productos'!$H48:$H48="Decreciente",(Anualiza_LB('Avance Cuantitativo Productos'!$CO$6:$CO$6,'Avance Cuantitativo Productos'!$M48:$M48,'Avance Cuantitativo Productos'!$G48:$G48,'Avance Cuantitativo Productos'!$L48:$L48)-'Avance Cuantitativo Productos'!$AZ48:$AZ48)/(Anualiza_LB('Avance Cuantitativo Productos'!$CO$6:$CO$6,'Avance Cuantitativo Productos'!$M48:$M48,'Avance Cuantitativo Productos'!$G48:$G48,'Avance Cuantitativo Productos'!$L48:$L48)-'Avance Cuantitativo Productos'!$BJ48:$BJ48),"Seleccionar Anualización")))))</f>
        <v>5.3846153846153849E-2</v>
      </c>
      <c r="CP48" s="82">
        <f t="array" aca="1" ref="CP48" ca="1">+IF(OR('Avance Cuantitativo Productos'!$BJ48:$BJ48="",'Avance Cuantitativo Productos'!$BA48:$BA48=""),"",IF('Avance Cuantitativo Productos'!$H48:$H48="Creciente",('Avance Cuantitativo Productos'!$BA48:$BA48-Anualiza_LB('Avance Cuantitativo Productos'!$CP$6:$CP$6,'Avance Cuantitativo Productos'!$M48:$M48,'Avance Cuantitativo Productos'!$G48:$G48,'Avance Cuantitativo Productos'!$L48:$L48))/('Avance Cuantitativo Productos'!$BJ48:$BJ48-Anualiza_LB('Avance Cuantitativo Productos'!$CP$6:$CP$6,'Avance Cuantitativo Productos'!$M48:$M48,'Avance Cuantitativo Productos'!$G48:$G48,'Avance Cuantitativo Productos'!$L48:$L48)),IF('Avance Cuantitativo Productos'!$H48:$H48="Constante",'Avance Cuantitativo Productos'!$BA48:$BA48/'Avance Cuantitativo Productos'!$BJ48:$BJ48,IF('Avance Cuantitativo Productos'!$H48:$H48="Suma",('Avance Cuantitativo Productos'!$BA48:$BA48)/('Avance Cuantitativo Productos'!$BJ48:$BJ48),IF('Avance Cuantitativo Productos'!$H48:$H48="Decreciente",(Anualiza_LB('Avance Cuantitativo Productos'!$CP$6:$CP$6,'Avance Cuantitativo Productos'!$M48:$M48,'Avance Cuantitativo Productos'!$G48:$G48,'Avance Cuantitativo Productos'!$L48:$L48)-'Avance Cuantitativo Productos'!$BA48:$BA48)/(Anualiza_LB('Avance Cuantitativo Productos'!$CP$6:$CP$6,'Avance Cuantitativo Productos'!$M48:$M48,'Avance Cuantitativo Productos'!$G48:$G48,'Avance Cuantitativo Productos'!$L48:$L48)-'Avance Cuantitativo Productos'!$BJ48:$BJ48),"Seleccionar Anualización")))))</f>
        <v>5.3846153846153849E-2</v>
      </c>
    </row>
    <row r="49" spans="1:94" ht="90" hidden="1">
      <c r="A49" s="7">
        <v>43</v>
      </c>
      <c r="B49" t="str">
        <f>+LEFT('Avance Cuantitativo Productos'!$C49:$C49,2)</f>
        <v>2.</v>
      </c>
      <c r="C49" s="129" t="s">
        <v>279</v>
      </c>
      <c r="D49" s="129" t="s">
        <v>280</v>
      </c>
      <c r="E49" s="130" t="s">
        <v>23</v>
      </c>
      <c r="F49" s="131">
        <v>0.02</v>
      </c>
      <c r="G49" s="132"/>
      <c r="H49" s="132" t="s">
        <v>20</v>
      </c>
      <c r="I49" s="132" t="s">
        <v>21</v>
      </c>
      <c r="J49" s="32">
        <v>45292</v>
      </c>
      <c r="K49" s="33">
        <v>49674</v>
      </c>
      <c r="L49" s="117" t="str">
        <f t="array" ref="L49">+_xlfn.CONCAT("Q",LEFT(LOOKUP(2,1/('Avance Cuantitativo Productos'!$N49:$AS49&lt;&gt;""),'Avance Cuantitativo Productos'!$N$6:$AS$6),1))</f>
        <v>Q4</v>
      </c>
      <c r="M49" s="133" t="str">
        <f t="array" ref="M49">+RIGHT(LOOKUP(2,1/('Avance Cuantitativo Productos'!$N49:$AS49&lt;&gt;""),'Avance Cuantitativo Productos'!$N$6:$AS$6),4)</f>
        <v>2024</v>
      </c>
      <c r="N49" s="42"/>
      <c r="O49" s="45"/>
      <c r="P49" s="45"/>
      <c r="Q49" s="46"/>
      <c r="R49" s="42"/>
      <c r="S49" s="45"/>
      <c r="T49" s="45"/>
      <c r="U49" s="46"/>
      <c r="V49" s="42"/>
      <c r="W49" s="45"/>
      <c r="X49" s="45"/>
      <c r="Y49" s="46"/>
      <c r="Z49" s="42"/>
      <c r="AA49" s="45"/>
      <c r="AB49" s="45"/>
      <c r="AC49" s="46"/>
      <c r="AD49" s="42"/>
      <c r="AE49" s="45"/>
      <c r="AF49" s="45"/>
      <c r="AG49" s="46"/>
      <c r="AH49" s="42"/>
      <c r="AI49" s="45"/>
      <c r="AJ49" s="45"/>
      <c r="AK49" s="46"/>
      <c r="AL49" s="204">
        <v>1686</v>
      </c>
      <c r="AM49" s="204">
        <v>76</v>
      </c>
      <c r="AN49" s="203">
        <v>405</v>
      </c>
      <c r="AO49" s="203">
        <v>344</v>
      </c>
      <c r="AP49" s="45"/>
      <c r="AQ49" s="45"/>
      <c r="AR49" s="45"/>
      <c r="AS49" s="45"/>
      <c r="AT49" s="120" t="str">
        <f t="array" aca="1" ref="AT49" ca="1">IF('Avance Cuantitativo Productos'!$H49:$H49="","Seleccionar Anualización",IF(COUNTIF('Avance Cuantitativo Productos'!$N49:$Q49,"="&amp;"")=4,"",IF('Avance Cuantitativo Productos'!$H49:$H49="Creciente",IF(COUNTIF('Avance Cuantitativo Productos'!$N49:$Q49,"&lt;"&amp;'Avance Cuantitativo Productos'!$G49:$G49)&gt;=1,"ERROR, el valor reportado es inferior a la Línea Base",IF(COUNTIF('Avance Cuantitativo Productos'!$N49:$Q49,"="&amp;"")=3,OFFSET('Avance Cuantitativo Productos'!$N49:$N49,0,MATCH(MAX('Avance Cuantitativo Productos'!$N49:$Q49)+1,'Avance Cuantitativo Productos'!$N49:$Q49,1)-1),IF(INDEX('Avance Cuantitativo Productos'!$N49:$Q49,LARGE(('Avance Cuantitativo Productos'!$N49:$Q49&lt;&gt;"")*(_xlfn.SEQUENCE(,COUNTA('Avance Cuantitativo Productos'!$N$6:$Q$6))),1))&lt;INDEX('Avance Cuantitativo Productos'!$N49:$Q49,LARGE(('Avance Cuantitativo Productos'!$N49:$Q49&lt;&gt;"")*(_xlfn.SEQUENCE(,COUNTA('Avance Cuantitativo Productos'!$N$6:$Q$6))),2)),"ERROR, El reporte de avance actual debe ser mayor o igual al último valor reportado",OFFSET('Avance Cuantitativo Productos'!$N49:$N49,0,MATCH(MAX('Avance Cuantitativo Productos'!$N49:$Q49)+1,'Avance Cuantitativo Productos'!$N49:$Q49,1)-1)))),IF('Avance Cuantitativo Productos'!$H49:$H49="Constante",OFFSET('Avance Cuantitativo Productos'!$N49:$N49,0,MATCH(MAX('Avance Cuantitativo Productos'!$N49:$Q49)+1,'Avance Cuantitativo Productos'!$N49:$Q49,1)-1),IF('Avance Cuantitativo Productos'!$H49:$H49="Suma",SUM('Avance Cuantitativo Productos'!$N49:$Q49),IF('Avance Cuantitativo Productos'!$H49:$H49="Decreciente",IF(COUNTIF('Avance Cuantitativo Productos'!$N49:$Q49,"&gt;"&amp;'Avance Cuantitativo Productos'!$G49:$G49)&gt;=1,"ERROR, el valor reportado es superior a la Línea Base",IF(COUNTIF('Avance Cuantitativo Productos'!$N49:$Q49,"="&amp;"")=3,OFFSET('Avance Cuantitativo Productos'!$N49:$N49,0,MATCH(MAX('Avance Cuantitativo Productos'!$N49:$Q49)+1,'Avance Cuantitativo Productos'!$N49:$Q49,1)-1),IF(INDEX('Avance Cuantitativo Productos'!$N49:$Q49,LARGE(('Avance Cuantitativo Productos'!$N49:$Q49&lt;&gt;"")*(_xlfn.SEQUENCE(,COUNTA('Avance Cuantitativo Productos'!$N$6:$Q$6))),1))&gt;INDEX('Avance Cuantitativo Productos'!$N49:$Q49,LARGE(('Avance Cuantitativo Productos'!$N49:$Q49&lt;&gt;"")*(_xlfn.SEQUENCE(,COUNTA('Avance Cuantitativo Productos'!$N$6:$Q$6))),2)),"ERROR, El reporte de avance actual debe ser menor o igual al último valor reportado",OFFSET('Avance Cuantitativo Productos'!$N49:$N49,0,MATCH(MAX('Avance Cuantitativo Productos'!$N49:$Q49)+1,'Avance Cuantitativo Productos'!$N49:$Q49,1)-1))))))))))</f>
        <v/>
      </c>
      <c r="AU49" s="120" t="str">
        <f t="array" aca="1" ref="AU49" ca="1">IF('Avance Cuantitativo Productos'!$H49:$H49="","Seleccionar Anualización",IF(COUNTIF('Avance Cuantitativo Productos'!$N49:$U49,"="&amp;"")=8,"",IF('Avance Cuantitativo Productos'!$H49:$H49="Creciente",IF(COUNTIF('Avance Cuantitativo Productos'!$N49:$U49,"&lt;"&amp;'Avance Cuantitativo Productos'!$G49:$G49)&gt;=1,"ERROR, el valor reportado es inferior a la Línea Base",IF(COUNTIF('Avance Cuantitativo Productos'!$N49:$U49,"="&amp;"")=7,OFFSET('Avance Cuantitativo Productos'!$N49:$N49,0,MATCH(MAX('Avance Cuantitativo Productos'!$N49:$U49)+1,'Avance Cuantitativo Productos'!$N49:$U49,1)-1),IF(INDEX('Avance Cuantitativo Productos'!$N49:$U49,LARGE(('Avance Cuantitativo Productos'!$N49:$U49&lt;&gt;"")*(_xlfn.SEQUENCE(,COUNTA('Avance Cuantitativo Productos'!$N$6:$U$6))),1))&lt;INDEX('Avance Cuantitativo Productos'!$N49:$U49,LARGE(('Avance Cuantitativo Productos'!$N49:$U49&lt;&gt;"")*(_xlfn.SEQUENCE(,COUNTA('Avance Cuantitativo Productos'!$N$6:$U$6))),2)),"ERROR, El reporte de avance actual debe ser mayor o igual al último valor reportado",OFFSET('Avance Cuantitativo Productos'!$N49:$N49,0,MATCH(MAX('Avance Cuantitativo Productos'!$N49:$U49)+1,'Avance Cuantitativo Productos'!$N49:$U49,1)-1)))),IF('Avance Cuantitativo Productos'!$H49:$H49="Constante",OFFSET('Avance Cuantitativo Productos'!$N49:$N49,0,MATCH(MAX('Avance Cuantitativo Productos'!$N49:$U49)+1,'Avance Cuantitativo Productos'!$N49:$U49,1)-1),IF('Avance Cuantitativo Productos'!$H49:$H49="Suma",SUM('Avance Cuantitativo Productos'!$N49:$U49),IF('Avance Cuantitativo Productos'!$H49:$H49="Decreciente",IF(COUNTIF('Avance Cuantitativo Productos'!$N49:$U49,"&gt;"&amp;'Avance Cuantitativo Productos'!$G49:$G49)&gt;=1,"ERROR, el valor reportado es superior a la Línea Base",IF(COUNTIF('Avance Cuantitativo Productos'!$N49:$U49,"="&amp;"")=7,OFFSET('Avance Cuantitativo Productos'!$N49:$N49,0,MATCH(MAX('Avance Cuantitativo Productos'!$N49:$U49)+1,'Avance Cuantitativo Productos'!$N49:$U49,1)-1),IF(INDEX('Avance Cuantitativo Productos'!$N49:$U49,LARGE(('Avance Cuantitativo Productos'!$N49:$U49&lt;&gt;"")*(_xlfn.SEQUENCE(,COUNTA('Avance Cuantitativo Productos'!$N$6:$U$6))),1))&gt;INDEX('Avance Cuantitativo Productos'!$N49:$U49,LARGE(('Avance Cuantitativo Productos'!$N49:$U49&lt;&gt;"")*(_xlfn.SEQUENCE(,COUNTA('Avance Cuantitativo Productos'!$N$6:$U$6))),2)),"ERROR, El reporte de avance actual debe ser menor o igual al último valor reportado",OFFSET('Avance Cuantitativo Productos'!$N49:$N49,0,MATCH(MAX('Avance Cuantitativo Productos'!$N49:$U49)+1,'Avance Cuantitativo Productos'!$N49:$U49,1)-1))))))))))</f>
        <v/>
      </c>
      <c r="AV49" s="120" t="str">
        <f t="array" aca="1" ref="AV49" ca="1" xml:space="preserve"> IF('Avance Cuantitativo Productos'!$H49:$H49="","Seleccionar Anualización",IF(COUNTIF('Avance Cuantitativo Productos'!$N49:$Y49,"="&amp;"")=12,"",IF('Avance Cuantitativo Productos'!$H49:$H49="Creciente",IF(COUNTIF('Avance Cuantitativo Productos'!$N49:$Y49,"&lt;"&amp;'Avance Cuantitativo Productos'!$G49:$G49)&gt;=1,"ERROR, el valor reportado es inferior a la Línea Base",IF(COUNTIF('Avance Cuantitativo Productos'!$N49:$Y49,"="&amp;"")=11,OFFSET('Avance Cuantitativo Productos'!$N49:$N49,0,MATCH(MAX('Avance Cuantitativo Productos'!$N49:$Y49)+1,'Avance Cuantitativo Productos'!$N49:$Y49,1)-1),IF(INDEX('Avance Cuantitativo Productos'!$N49:$Y49,LARGE(('Avance Cuantitativo Productos'!$N49:$Y49&lt;&gt;"")*(_xlfn.SEQUENCE(,COUNTA('Avance Cuantitativo Productos'!$N$6:$Y$6))),1))&lt;INDEX('Avance Cuantitativo Productos'!$N49:$Y49,LARGE(('Avance Cuantitativo Productos'!$N49:$Y49&lt;&gt;"")*(_xlfn.SEQUENCE(,COUNTA('Avance Cuantitativo Productos'!$N$6:$Y$6))),2)),"ERROR, El reporte de avance actual debe ser mayor o igual al último valor reportado",OFFSET('Avance Cuantitativo Productos'!$N49:$N49,0,MATCH(MAX('Avance Cuantitativo Productos'!$N49:$Y49)+1,'Avance Cuantitativo Productos'!$N49:$Y49,1)-1)))),IF('Avance Cuantitativo Productos'!$H49:$H49="Constante",OFFSET('Avance Cuantitativo Productos'!$N49:$N49,0,MATCH(MAX('Avance Cuantitativo Productos'!$N49:$Y49)+1,'Avance Cuantitativo Productos'!$N49:$Y49,1)-1),IF('Avance Cuantitativo Productos'!$H49:$H49="Suma",SUM('Avance Cuantitativo Productos'!$N49:$Y49),IF('Avance Cuantitativo Productos'!$H49:$H49="Decreciente",IF(COUNTIF('Avance Cuantitativo Productos'!$N49:$Y49,"&gt;"&amp;'Avance Cuantitativo Productos'!$G49:$G49)&gt;=1,"ERROR, el valor reportado es superior a la Línea Base",IF(COUNTIF('Avance Cuantitativo Productos'!$N49:$Y49,"="&amp;"")=11,OFFSET('Avance Cuantitativo Productos'!$N49:$N49,0,MATCH(MAX('Avance Cuantitativo Productos'!$N49:$Y49)+1,'Avance Cuantitativo Productos'!$N49:$Y49,1)-1),IF(INDEX('Avance Cuantitativo Productos'!$N49:$Y49,LARGE(('Avance Cuantitativo Productos'!$N49:$Y49&lt;&gt;"")*(_xlfn.SEQUENCE(,COUNTA('Avance Cuantitativo Productos'!$N$6:$Y$6))),1))&gt;INDEX('Avance Cuantitativo Productos'!$N49:$Y49,LARGE(('Avance Cuantitativo Productos'!$N49:$Y49&lt;&gt;"")*(_xlfn.SEQUENCE(,COUNTA('Avance Cuantitativo Productos'!$N$6:$Y$6))),2)),"ERROR, El reporte de avance actual debe ser menor o igual al último valor reportado",OFFSET('Avance Cuantitativo Productos'!$N49:$N49,0,MATCH(MAX('Avance Cuantitativo Productos'!$N49:$Y49)+1,'Avance Cuantitativo Productos'!$N49:$Y49,1)-1))))))))))</f>
        <v/>
      </c>
      <c r="AW49" s="120" t="str">
        <f t="array" aca="1" ref="AW49" ca="1" xml:space="preserve"> IF('Avance Cuantitativo Productos'!$H49:$H49="","Seleccionar Anualización",IF(COUNTIF('Avance Cuantitativo Productos'!$N49:$AC49,"="&amp;"")=16,"",IF('Avance Cuantitativo Productos'!$H49:$H49="Creciente",IF(COUNTIF('Avance Cuantitativo Productos'!$N49:$AC49,"&lt;"&amp;'Avance Cuantitativo Productos'!$G49:$G49)&gt;=1,"ERROR, el valor reportado es inferior a la Línea Base",IF(COUNTIF('Avance Cuantitativo Productos'!$N49:$AC49,"="&amp;"")=15,OFFSET('Avance Cuantitativo Productos'!$N49:$N49,0,MATCH(MAX('Avance Cuantitativo Productos'!$N49:$AC49)+1,'Avance Cuantitativo Productos'!$N49:$AC49,1)-1),IF(INDEX('Avance Cuantitativo Productos'!$N49:$AC49,LARGE(('Avance Cuantitativo Productos'!$N49:$AC49&lt;&gt;"")*(_xlfn.SEQUENCE(,COUNTA('Avance Cuantitativo Productos'!$N$6:$AC$6))),1))&lt;INDEX('Avance Cuantitativo Productos'!$N49:$AC49,LARGE(('Avance Cuantitativo Productos'!$N49:$AC49&lt;&gt;"")*(_xlfn.SEQUENCE(,COUNTA('Avance Cuantitativo Productos'!$N$6:$AC$6))),2)),"ERROR, El reporte de avance actual debe ser mayor o igual al último valor reportado",OFFSET('Avance Cuantitativo Productos'!$N49:$N49,0,MATCH(MAX('Avance Cuantitativo Productos'!$N49:$AC49)+1,'Avance Cuantitativo Productos'!$N49:$AC49,1)-1)))),IF('Avance Cuantitativo Productos'!$H49:$H49="Constante",OFFSET('Avance Cuantitativo Productos'!$N49:$N49,0,MATCH(MAX('Avance Cuantitativo Productos'!$N49:$AC49)+1,'Avance Cuantitativo Productos'!$N49:$AC49,1)-1),IF('Avance Cuantitativo Productos'!$H49:$H49="Suma",SUM('Avance Cuantitativo Productos'!$N49:$AC49),IF('Avance Cuantitativo Productos'!$H49:$H49="Decreciente",IF(COUNTIF('Avance Cuantitativo Productos'!$N49:$AC49,"&gt;"&amp;'Avance Cuantitativo Productos'!$G49:$G49)&gt;=1,"ERROR, el valor reportado es superior a la Línea Base",IF(COUNTIF('Avance Cuantitativo Productos'!$N49:$AC49,"="&amp;"")=15,OFFSET('Avance Cuantitativo Productos'!$N49:$N49,0,MATCH(MAX('Avance Cuantitativo Productos'!$N49:$AC49)+1,'Avance Cuantitativo Productos'!$N49:$AC49,1)-1),IF(INDEX('Avance Cuantitativo Productos'!$N49:$AC49,LARGE(('Avance Cuantitativo Productos'!$N49:$AC49&lt;&gt;"")*(_xlfn.SEQUENCE(,COUNTA('Avance Cuantitativo Productos'!$N$6:$AC$6))),1))&gt;INDEX('Avance Cuantitativo Productos'!$N49:$AC49,LARGE(('Avance Cuantitativo Productos'!$N49:$AC49&lt;&gt;"")*(_xlfn.SEQUENCE(,COUNTA('Avance Cuantitativo Productos'!$N$6:$AC$6))),2)),"ERROR, El reporte de avance actual debe ser menor o igual al último valor reportado",OFFSET('Avance Cuantitativo Productos'!$N49:$N49,0,MATCH(MAX('Avance Cuantitativo Productos'!$N49:$AC49)+1,'Avance Cuantitativo Productos'!$N49:$AC49,1)-1))))))))))</f>
        <v/>
      </c>
      <c r="AX49" s="120" t="str">
        <f t="array" aca="1" ref="AX49" ca="1" xml:space="preserve"> IF('Avance Cuantitativo Productos'!$H49:$H49="","Seleccionar Anualización",IF(COUNTIF('Avance Cuantitativo Productos'!$N49:$AG49,"="&amp;"")=20,"",IF('Avance Cuantitativo Productos'!$H49:$H49="Creciente",IF(COUNTIF('Avance Cuantitativo Productos'!$N49:$AG49,"&lt;"&amp;'Avance Cuantitativo Productos'!$G49:$G49)&gt;=1,"ERROR, el valor reportado es inferior a la Línea Base",IF(COUNTIF('Avance Cuantitativo Productos'!$N49:$AG49,"="&amp;"")=19,OFFSET('Avance Cuantitativo Productos'!$N49:$N49,0,MATCH(MAX('Avance Cuantitativo Productos'!$N49:$AG49)+1,'Avance Cuantitativo Productos'!$N49:$AG49,1)-1),IF(INDEX('Avance Cuantitativo Productos'!$N49:$AG49,LARGE(('Avance Cuantitativo Productos'!$N49:$AG49&lt;&gt;"")*(_xlfn.SEQUENCE(,COUNTA('Avance Cuantitativo Productos'!$N$6:$AG$6))),1))&lt;INDEX('Avance Cuantitativo Productos'!$N49:$AG49,LARGE(('Avance Cuantitativo Productos'!$N49:$AG49&lt;&gt;"")*(_xlfn.SEQUENCE(,COUNTA('Avance Cuantitativo Productos'!$N$6:$AG$6))),2)),"ERROR, El reporte de avance actual debe ser mayor o igual al último valor reportado",OFFSET('Avance Cuantitativo Productos'!$N49:$N49,0,MATCH(MAX('Avance Cuantitativo Productos'!$N49:$AG49)+1,'Avance Cuantitativo Productos'!$N49:$AG49,1)-1)))),IF('Avance Cuantitativo Productos'!$H49:$H49="Constante",OFFSET('Avance Cuantitativo Productos'!$N49:$N49,0,MATCH(MAX('Avance Cuantitativo Productos'!$N49:$AG49)+1,'Avance Cuantitativo Productos'!$N49:$AG49,1)-1),IF('Avance Cuantitativo Productos'!$H49:$H49="Suma",SUM('Avance Cuantitativo Productos'!$N49:$AG49),IF('Avance Cuantitativo Productos'!$H49:$H49="Decreciente",IF(COUNTIF('Avance Cuantitativo Productos'!$N49:$AG49,"&gt;"&amp;'Avance Cuantitativo Productos'!$G49:$G49)&gt;=1,"ERROR, el valor reportado es superior a la Línea Base",IF(COUNTIF('Avance Cuantitativo Productos'!$N49:$AG49,"="&amp;"")=19,OFFSET('Avance Cuantitativo Productos'!$N49:$N49,0,MATCH(MAX('Avance Cuantitativo Productos'!$N49:$AG49)+1,'Avance Cuantitativo Productos'!$N49:$AG49,1)-1),IF(INDEX('Avance Cuantitativo Productos'!$N49:$AG49,LARGE(('Avance Cuantitativo Productos'!$N49:$AG49&lt;&gt;"")*(_xlfn.SEQUENCE(,COUNTA('Avance Cuantitativo Productos'!$N$6:$AG$6))),1))&gt;INDEX('Avance Cuantitativo Productos'!$N49:$AG49,LARGE(('Avance Cuantitativo Productos'!$N49:$AG49&lt;&gt;"")*(_xlfn.SEQUENCE(,COUNTA('Avance Cuantitativo Productos'!$N$6:$AG$6))),2)),"ERROR, El reporte de avance actual debe ser menor o igual al último valor reportado",OFFSET('Avance Cuantitativo Productos'!$N49:$N49,0,MATCH(MAX('Avance Cuantitativo Productos'!$N49:$AG49)+1,'Avance Cuantitativo Productos'!$N49:$AG49,1)-1))))))))))</f>
        <v/>
      </c>
      <c r="AY49" s="120" t="str">
        <f t="array" aca="1" ref="AY49" ca="1" xml:space="preserve"> IF('Avance Cuantitativo Productos'!$H49:$H49="","Seleccionar Anualización",IF(COUNTIF('Avance Cuantitativo Productos'!$N49:$AK49,"="&amp;"")=24,"",IF('Avance Cuantitativo Productos'!$H49:$H49="Creciente",IF(COUNTIF('Avance Cuantitativo Productos'!$N49:$AK49,"&lt;"&amp;'Avance Cuantitativo Productos'!$G49:$G49)&gt;=1,"ERROR, el valor reportado es inferior a la Línea Base",IF(COUNTIF('Avance Cuantitativo Productos'!$N49:$AK49,"="&amp;"")=23,OFFSET('Avance Cuantitativo Productos'!$N49:$N49,0,MATCH(MAX('Avance Cuantitativo Productos'!$N49:$AK49)+1,'Avance Cuantitativo Productos'!$N49:$AK49,1)-1),IF(INDEX('Avance Cuantitativo Productos'!$N49:$AK49,LARGE(('Avance Cuantitativo Productos'!$N49:$AK49&lt;&gt;"")*(_xlfn.SEQUENCE(,COUNTA('Avance Cuantitativo Productos'!$N$6:$AK$6))),1))&lt;INDEX('Avance Cuantitativo Productos'!$N49:$AK49,LARGE(('Avance Cuantitativo Productos'!$N49:$AK49&lt;&gt;"")*(_xlfn.SEQUENCE(,COUNTA('Avance Cuantitativo Productos'!$N$6:$AK$6))),2)),"ERROR, El reporte de avance actual debe ser mayor o igual al último valor reportado",OFFSET('Avance Cuantitativo Productos'!$N49:$N49,0,MATCH(MAX('Avance Cuantitativo Productos'!$N49:$AK49)+1,'Avance Cuantitativo Productos'!$N49:$AK49,1)-1)))),IF('Avance Cuantitativo Productos'!$H49:$H49="Constante",OFFSET('Avance Cuantitativo Productos'!$N49:$N49,0,MATCH(MAX('Avance Cuantitativo Productos'!$N49:$AK49)+1,'Avance Cuantitativo Productos'!$N49:$AK49,1)-1),IF('Avance Cuantitativo Productos'!$H49:$H49="Suma",SUM('Avance Cuantitativo Productos'!$N49:$AK49),IF('Avance Cuantitativo Productos'!$H49:$H49="Decreciente",IF(COUNTIF('Avance Cuantitativo Productos'!$N49:$AK49,"&gt;"&amp;'Avance Cuantitativo Productos'!$G49:$G49)&gt;=1,"ERROR, el valor reportado es superior a la Línea Base",IF(COUNTIF('Avance Cuantitativo Productos'!$N49:$AK49,"="&amp;"")=23,OFFSET('Avance Cuantitativo Productos'!$N49:$N49,0,MATCH(MAX('Avance Cuantitativo Productos'!$N49:$AK49)+1,'Avance Cuantitativo Productos'!$N49:$AK49,1)-1),IF(INDEX('Avance Cuantitativo Productos'!$N49:$AK49,LARGE(('Avance Cuantitativo Productos'!$N49:$AK49&lt;&gt;"")*(_xlfn.SEQUENCE(,COUNTA('Avance Cuantitativo Productos'!$N$6:$AK$6))),1))&gt;INDEX('Avance Cuantitativo Productos'!$N49:$AK49,LARGE(('Avance Cuantitativo Productos'!$N49:$AK49&lt;&gt;"")*(_xlfn.SEQUENCE(,COUNTA('Avance Cuantitativo Productos'!$N$6:$AK$6))),2)),"ERROR, El reporte de avance actual debe ser menor o igual al último valor reportado",OFFSET('Avance Cuantitativo Productos'!$N49:$N49,0,MATCH(MAX('Avance Cuantitativo Productos'!$N49:$AK49)+1,'Avance Cuantitativo Productos'!$N49:$AK49,1)-1))))))))))</f>
        <v/>
      </c>
      <c r="AZ49" s="120">
        <f t="array" aca="1" ref="AZ49" ca="1" xml:space="preserve"> IF('Avance Cuantitativo Productos'!$H49:$H49="","Seleccionar Anualización",IF(COUNTIF('Avance Cuantitativo Productos'!$N49:$AO49,"="&amp;"")=28,"",IF('Avance Cuantitativo Productos'!$H49:$H49="Creciente",IF(COUNTIF('Avance Cuantitativo Productos'!$N49:$AO49,"&lt;"&amp;'Avance Cuantitativo Productos'!$G49:$G49)&gt;=1,"ERROR, el valor reportado es inferior a la Línea Base",IF(COUNTIF('Avance Cuantitativo Productos'!$N49:$AO49,"="&amp;"")=27,OFFSET('Avance Cuantitativo Productos'!$N49:$N49,0,MATCH(MAX('Avance Cuantitativo Productos'!$N49:$AO49)+1,'Avance Cuantitativo Productos'!$N49:$AO49,1)-1),IF(INDEX('Avance Cuantitativo Productos'!$N49:$AO49,LARGE(('Avance Cuantitativo Productos'!$N49:$AO49&lt;&gt;"")*(_xlfn.SEQUENCE(,COUNTA('Avance Cuantitativo Productos'!$N$6:$AO$6))),1))&lt;INDEX('Avance Cuantitativo Productos'!$N49:$AO49,LARGE(('Avance Cuantitativo Productos'!$N49:$AO49&lt;&gt;"")*(_xlfn.SEQUENCE(,COUNTA('Avance Cuantitativo Productos'!$N$6:$AO$6))),2)),"ERROR, El reporte de avance actual debe ser mayor o igual al último valor reportado",OFFSET('Avance Cuantitativo Productos'!$N49:$N49,0,MATCH(MAX('Avance Cuantitativo Productos'!$N49:$AO49)+1,'Avance Cuantitativo Productos'!$N49:$AO49,1)-1)))),IF('Avance Cuantitativo Productos'!$H49:$H49="Constante",OFFSET('Avance Cuantitativo Productos'!$N49:$N49,0,MATCH(MAX('Avance Cuantitativo Productos'!$N49:$AO49)+1,'Avance Cuantitativo Productos'!$N49:$AO49,1)-1),IF('Avance Cuantitativo Productos'!$H49:$H49="Suma",SUM('Avance Cuantitativo Productos'!$N49:$AO49),IF('Avance Cuantitativo Productos'!$H49:$H49="Decreciente",IF(COUNTIF('Avance Cuantitativo Productos'!$N49:$AO49,"&gt;"&amp;'Avance Cuantitativo Productos'!$G49:$G49)&gt;=1,"ERROR, el valor reportado es superior a la Línea Base",IF(COUNTIF('Avance Cuantitativo Productos'!$N49:$AO49,"="&amp;"")=27,OFFSET('Avance Cuantitativo Productos'!$N49:$N49,0,MATCH(MAX('Avance Cuantitativo Productos'!$N49:$AO49)+1,'Avance Cuantitativo Productos'!$N49:$AO49,1)-1),IF(INDEX('Avance Cuantitativo Productos'!$N49:$AO49,LARGE(('Avance Cuantitativo Productos'!$N49:$AO49&lt;&gt;"")*(_xlfn.SEQUENCE(,COUNTA('Avance Cuantitativo Productos'!$N$6:$AO$6))),1))&gt;INDEX('Avance Cuantitativo Productos'!$N49:$AO49,LARGE(('Avance Cuantitativo Productos'!$N49:$AO49&lt;&gt;"")*(_xlfn.SEQUENCE(,COUNTA('Avance Cuantitativo Productos'!$N$6:$AO$6))),2)),"ERROR, El reporte de avance actual debe ser menor o igual al último valor reportado",OFFSET('Avance Cuantitativo Productos'!$N49:$N49,0,MATCH(MAX('Avance Cuantitativo Productos'!$N49:$AO49)+1,'Avance Cuantitativo Productos'!$N49:$AO49,1)-1))))))))))</f>
        <v>344</v>
      </c>
      <c r="BA49" s="120">
        <f t="array" aca="1" ref="BA49" ca="1" xml:space="preserve"> IF('Avance Cuantitativo Productos'!$H49:$H49="","Seleccionar Anualización",IF(COUNTIF('Avance Cuantitativo Productos'!$N49:$AS49,"="&amp;"")=32,"",IF('Avance Cuantitativo Productos'!$H49:$H49="Creciente",IF(COUNTIF('Avance Cuantitativo Productos'!$N49:$AS49,"&lt;"&amp;'Avance Cuantitativo Productos'!$G49:$G49)&gt;=1,"ERROR, el valor reportado es inferior a la Línea Base",IF(COUNTIF('Avance Cuantitativo Productos'!$N49:$AS49,"="&amp;"")=31,OFFSET('Avance Cuantitativo Productos'!$N49:$N49,0,MATCH(MAX('Avance Cuantitativo Productos'!$N49:$AS49)+1,'Avance Cuantitativo Productos'!$N49:$AS49,1)-1),IF(INDEX('Avance Cuantitativo Productos'!$N49:$AS49,LARGE(('Avance Cuantitativo Productos'!$N49:$AS49&lt;&gt;"")*(_xlfn.SEQUENCE(,COUNTA('Avance Cuantitativo Productos'!$N$6:$AS$6))),1))&lt;INDEX('Avance Cuantitativo Productos'!$N49:$AS49,LARGE(('Avance Cuantitativo Productos'!$N49:$AS49&lt;&gt;"")*(_xlfn.SEQUENCE(,COUNTA('Avance Cuantitativo Productos'!$N$6:$AS$6))),2)),"ERROR, El reporte de avance actual debe ser mayor o igual al último valor reportado",OFFSET('Avance Cuantitativo Productos'!$N49:$N49,0,MATCH(MAX('Avance Cuantitativo Productos'!$N49:$AS49)+1,'Avance Cuantitativo Productos'!$N49:$AS49,1)-1)))),IF('Avance Cuantitativo Productos'!$H49:$H49="Constante",OFFSET('Avance Cuantitativo Productos'!$N49:$N49,0,MATCH(MAX('Avance Cuantitativo Productos'!$N49:$AS49)+1,'Avance Cuantitativo Productos'!$N49:$AS49,1)-1),IF('Avance Cuantitativo Productos'!$H49:$H49="Suma",SUM('Avance Cuantitativo Productos'!$N49:$AS49),IF('Avance Cuantitativo Productos'!$H49:$H49="Decreciente",IF(COUNTIF('Avance Cuantitativo Productos'!$N49:$AS49,"&gt;"&amp;'Avance Cuantitativo Productos'!$G49:$G49)&gt;=1,"ERROR, el valor reportado es superior a la Línea Base",IF(COUNTIF('Avance Cuantitativo Productos'!$N49:$AS49,"="&amp;"")=31,OFFSET('Avance Cuantitativo Productos'!$N49:$N49,0,MATCH(MAX('Avance Cuantitativo Productos'!$N49:$AS49)+1,'Avance Cuantitativo Productos'!$N49:$AS49,1)-1),IF(INDEX('Avance Cuantitativo Productos'!$N49:$AS49,LARGE(('Avance Cuantitativo Productos'!$N49:$AS49&lt;&gt;"")*(_xlfn.SEQUENCE(,COUNTA('Avance Cuantitativo Productos'!$N$6:$AS$6))),1))&gt;INDEX('Avance Cuantitativo Productos'!$N49:$AS49,LARGE(('Avance Cuantitativo Productos'!$N49:$AS49&lt;&gt;"")*(_xlfn.SEQUENCE(,COUNTA('Avance Cuantitativo Productos'!$N$6:$AS$6))),2)),"ERROR, El reporte de avance actual debe ser menor o igual al último valor reportado",OFFSET('Avance Cuantitativo Productos'!$N49:$N49,0,MATCH(MAX('Avance Cuantitativo Productos'!$N49:$AS49)+1,'Avance Cuantitativo Productos'!$N49:$AS49,1)-1))))))))))</f>
        <v>344</v>
      </c>
      <c r="BB49" s="42"/>
      <c r="BC49" s="45"/>
      <c r="BD49" s="45"/>
      <c r="BE49" s="45"/>
      <c r="BF49" s="45"/>
      <c r="BG49" s="163"/>
      <c r="BH49" s="163">
        <v>1</v>
      </c>
      <c r="BI49" s="163">
        <v>1</v>
      </c>
      <c r="BJ49" s="161">
        <v>1</v>
      </c>
      <c r="BK49" s="123" t="str">
        <f t="array" aca="1" ref="BK49" ca="1">IF('Avance Cuantitativo Productos'!$H49:$H49="","Seleccionar Anualización",IF(COUNTIF('Avance Cuantitativo Productos'!$BB49:$BB49,"="&amp;"")=1,"",IF(AND(OR('Avance Cuantitativo Productos'!$H49:$H49="Creciente",'Avance Cuantitativo Productos'!$H49:$H49="Constante",'Avance Cuantitativo Productos'!$H49:$H49="Suma"),'Avance Cuantitativo Productos'!$BB49:$BB49&gt;'Avance Cuantitativo Productos'!$BJ49:$BJ49),"ERROR, las metas de las vigencias no pueden ser mayores a la meta final",IF(AND('Avance Cuantitativo Productos'!$H49:$H49="Decreciente",'Avance Cuantitativo Productos'!$BB49:$BB49&lt;'Avance Cuantitativo Productos'!$BJ49:$BJ49),"ERROR, las metas de las vigencias no pueden ser menores a la meta final",IF(OR('Avance Cuantitativo Productos'!$H49:$H49="Creciente",'Avance Cuantitativo Productos'!$H49:$H49="Constante",'Avance Cuantitativo Productos'!$H49:$H49="Suma",'Avance Cuantitativo Productos'!$H49:$H49="Decreciente"),IF((MAX(COLUMN('Avance Cuantitativo Productos'!$N49:$Q49)*(INDEX(INT(ISNUMBER('Avance Cuantitativo Productos'!$N49:$Q49)),LARGE((INT(ISNUMBER('Avance Cuantitativo Productos'!$N49:$Q49))&lt;&gt;0)*(_xlfn.SEQUENCE(,COUNTA('Avance Cuantitativo Productos'!$N$6:$Q$6))),1))=INT(ISNUMBER('Avance Cuantitativo Productos'!$N49:$Q49))))-COLUMN('Avance Cuantitativo Productos'!$N49:$N49)+1)=1,OFFSET('Avance Cuantitativo Productos'!$BB49:$BB49,0,MATCH(MAX('Avance Cuantitativo Productos'!$BB49:$BB49)+1,'Avance Cuantitativo Productos'!$BB49:$BB49,1)-1)/4,IF((MAX(COLUMN('Avance Cuantitativo Productos'!$N49:$Q49)*(INDEX(INT(ISNUMBER('Avance Cuantitativo Productos'!$N49:$Q49)),LARGE((INT(ISNUMBER('Avance Cuantitativo Productos'!$N49:$Q49))&lt;&gt;0)*(_xlfn.SEQUENCE(,COUNTA('Avance Cuantitativo Productos'!$N$6:$Q$6))),1))=INT(ISNUMBER('Avance Cuantitativo Productos'!$N49:$Q49))))-COLUMN('Avance Cuantitativo Productos'!$N49:$N49)+1)=2,OFFSET('Avance Cuantitativo Productos'!$BB49:$BB49,0,MATCH(MAX('Avance Cuantitativo Productos'!$BB49:$BB49)+1,'Avance Cuantitativo Productos'!$BB49:$BB49,1)-1)/2,IF((MAX(COLUMN('Avance Cuantitativo Productos'!$N49:$Q49)*(INDEX(INT(ISNUMBER('Avance Cuantitativo Productos'!$N49:$Q49)),LARGE((INT(ISNUMBER('Avance Cuantitativo Productos'!$N49:$Q49))&lt;&gt;0)*(_xlfn.SEQUENCE(,COUNTA('Avance Cuantitativo Productos'!$N$6:$Q$6))),1))=INT(ISNUMBER('Avance Cuantitativo Productos'!$N49:$Q49))))-COLUMN('Avance Cuantitativo Productos'!$N49:$N49)+1)=3,OFFSET('Avance Cuantitativo Productos'!$BB49:$BB49,0,MATCH(MAX('Avance Cuantitativo Productos'!$BB49:$BB49)+1,'Avance Cuantitativo Productos'!$BB49:$BB49,1)-1)*3/4,IF((MAX(COLUMN('Avance Cuantitativo Productos'!$N49:$Q49)*(INDEX(INT(ISNUMBER('Avance Cuantitativo Productos'!$N49:$Q49)),LARGE((INT(ISNUMBER('Avance Cuantitativo Productos'!$N49:$Q49))&lt;&gt;0)*(_xlfn.SEQUENCE(,COUNTA('Avance Cuantitativo Productos'!$N$6:$Q$6))),1))=INT(ISNUMBER('Avance Cuantitativo Productos'!$N49:$Q49))))-COLUMN('Avance Cuantitativo Productos'!$N49:$N49)+1)=4,OFFSET('Avance Cuantitativo Productos'!$BB49:$BB49,0,MATCH(MAX('Avance Cuantitativo Productos'!$BB49:$BB49)+1,'Avance Cuantitativo Productos'!$BB49:$BB49,1)-1),)))))))))</f>
        <v/>
      </c>
      <c r="BL49" s="124" t="str">
        <f t="array" aca="1" ref="BL49" ca="1">+IF(AND('Avance Cuantitativo Productos'!$BK49:$BK49="",'Avance Cuantitativo Productos'!$BC49:$BC49=""),"",IF(OR(AND(_xlfn.XLOOKUP('Avance Cuantitativo Productos'!$I49:$I49,Listas!$G$2:$G$10,Listas!$I$2:$I$10&lt;1),'Avance Cuantitativo Productos'!$BC49:$BC49=""),'Avance Cuantitativo Productos'!$BC49:$BC49="",COUNTIF('Avance Cuantitativo Productos'!$R49:$U49,"="&amp;"")&gt;=4),MAX('Avance Cuantitativo Productos'!$BK49:$BK49,'Avance Cuantitativo Productos'!$BB49:$BB49),IF('Avance Cuantitativo Productos'!$H49:$H49="","Seleccionar Anualización",IF(COUNTIF('Avance Cuantitativo Productos'!$BB49:$BC49,"="&amp;"")=2,"",IF(AND(OR('Avance Cuantitativo Productos'!$H49:$H49="Creciente",'Avance Cuantitativo Productos'!$H49:$H49="Constante",'Avance Cuantitativo Productos'!$H49:$H49="Suma"),'Avance Cuantitativo Productos'!$BC49:$BC49&gt;'Avance Cuantitativo Productos'!$BJ49:$BJ49),"ERROR, las metas de las vigencias no pueden ser mayores a la meta final",IF(AND('Avance Cuantitativo Productos'!$H49:$H49="Decreciente",'Avance Cuantitativo Productos'!$BC49:$BC49&lt;'Avance Cuantitativo Productos'!$BJ49:$BJ49),"ERROR, las metas de las vigencias no pueden ser menores a la meta final",IF(OR('Avance Cuantitativo Productos'!$H49:$H49="Creciente",'Avance Cuantitativo Productos'!$H49:$H49="Constante",'Avance Cuantitativo Productos'!$H49:$H49="Decreciente"),IF((MAX(COLUMN('Avance Cuantitativo Productos'!$R49:$U49)*(INDEX('Avance Cuantitativo Productos'!$R49:$U49,LARGE(('Avance Cuantitativo Productos'!$R49:$U49&lt;&gt;"")*(_xlfn.SEQUENCE(,COUNTA('Avance Cuantitativo Productos'!$R$6:$U$6))),1))='Avance Cuantitativo Productos'!$R49:$U49))-COLUMN('Avance Cuantitativo Productos'!$R49:$R49)+1)=1,(OFFSET('Avance Cuantitativo Productos'!$BB49:$BB49,0,_xlfn.XMATCH('Avance Cuantitativo Productos'!$BC$6:$BC$6,'Avance Cuantitativo Productos'!$BB$6:$BC$6)-1)-(OFFSET('Avance Cuantitativo Productos'!$BB49:$BB49,0,_xlfn.XMATCH('Avance Cuantitativo Productos'!$BC$6:$BC$6,'Avance Cuantitativo Productos'!$BB$6:$BC$6)-2)))/4+OFFSET('Avance Cuantitativo Productos'!$BB49:$BB49,0,_xlfn.XMATCH('Avance Cuantitativo Productos'!$BC$6:$BC$6,'Avance Cuantitativo Productos'!$BB$6:$BC$6)-2),IF((MAX(COLUMN('Avance Cuantitativo Productos'!$R49:$U49)*(INDEX('Avance Cuantitativo Productos'!$R49:$U49,LARGE(('Avance Cuantitativo Productos'!$R49:$U49&lt;&gt;"")*(_xlfn.SEQUENCE(,COUNTA('Avance Cuantitativo Productos'!$R$6:$U$6))),1))='Avance Cuantitativo Productos'!$R49:$U49))-COLUMN('Avance Cuantitativo Productos'!$R49:$R49)+1)=2,(OFFSET('Avance Cuantitativo Productos'!$BB49:$BB49,0,_xlfn.XMATCH('Avance Cuantitativo Productos'!$BC$6:$BC$6,'Avance Cuantitativo Productos'!$BB$6:$BC$6)-1)-OFFSET('Avance Cuantitativo Productos'!$BB49:$BB49,0,_xlfn.XMATCH('Avance Cuantitativo Productos'!$BC$6:$BC$6,'Avance Cuantitativo Productos'!$BB$6:$BC$6)-2))/2+OFFSET('Avance Cuantitativo Productos'!$BB49:$BB49,0,_xlfn.XMATCH('Avance Cuantitativo Productos'!$BC$6:$BC$6,'Avance Cuantitativo Productos'!$BB$6:$BC$6)-2),IF((MAX(COLUMN('Avance Cuantitativo Productos'!$R49:$U49)*(INDEX('Avance Cuantitativo Productos'!$R49:$U49,LARGE(('Avance Cuantitativo Productos'!$R49:$U49&lt;&gt;"")*(_xlfn.SEQUENCE(,COUNTA('Avance Cuantitativo Productos'!$R$6:$U$6))),1))='Avance Cuantitativo Productos'!$R49:$U49))-COLUMN('Avance Cuantitativo Productos'!$R49:$R49)+1)=3,(OFFSET('Avance Cuantitativo Productos'!$BB49:$BB49,0,_xlfn.XMATCH('Avance Cuantitativo Productos'!$BC$6:$BC$6,'Avance Cuantitativo Productos'!$BB$6:$BC$6)-1)-OFFSET('Avance Cuantitativo Productos'!$BB49:$BB49,0,_xlfn.XMATCH('Avance Cuantitativo Productos'!$BC$6:$BC$6,'Avance Cuantitativo Productos'!$BB$6:$BC$6)-2))*3/4+OFFSET('Avance Cuantitativo Productos'!$BB49:$BB49,0,_xlfn.XMATCH('Avance Cuantitativo Productos'!$BC$6:$BC$6,'Avance Cuantitativo Productos'!$BB$6:$BC$6)-2),IF((MAX(COLUMN('Avance Cuantitativo Productos'!$R49:$U49)*(INDEX('Avance Cuantitativo Productos'!$R49:$U49,LARGE(('Avance Cuantitativo Productos'!$R49:$U49&lt;&gt;"")*(_xlfn.SEQUENCE(,COUNTA('Avance Cuantitativo Productos'!$R$6:$U$6))),1))='Avance Cuantitativo Productos'!$R49:$U49))-COLUMN('Avance Cuantitativo Productos'!$R49:$R49)+1)=4,(OFFSET('Avance Cuantitativo Productos'!$BB49:$BB49,0,_xlfn.XMATCH('Avance Cuantitativo Productos'!$BC$6:$BC$6,'Avance Cuantitativo Productos'!$BB$6:$BC$6)-1)-OFFSET('Avance Cuantitativo Productos'!$BB49:$BB49,0,_xlfn.XMATCH('Avance Cuantitativo Productos'!$BC$6:$BC$6,'Avance Cuantitativo Productos'!$BB$6:$BC$6)-2))+OFFSET('Avance Cuantitativo Productos'!$BB49:$BB49,0,_xlfn.XMATCH('Avance Cuantitativo Productos'!$BC$6:$BC$6,'Avance Cuantitativo Productos'!$BB$6:$BC$6)-2))))),IF('Avance Cuantitativo Productos'!$H49:$H49="Suma",IF((MAX(COLUMN('Avance Cuantitativo Productos'!$R49:$U49)*(INDEX(INT(ISNUMBER('Avance Cuantitativo Productos'!$R49:$U49)),LARGE((INT(ISNUMBER('Avance Cuantitativo Productos'!$R49:$U49))&lt;&gt;0)*(_xlfn.SEQUENCE(,COUNTA('Avance Cuantitativo Productos'!$R$6:$U$6))),1))=INT(ISNUMBER('Avance Cuantitativo Productos'!$R49:$U49))))-COLUMN('Avance Cuantitativo Productos'!$R49:$R49)+1)=1,(OFFSET('Avance Cuantitativo Productos'!$BB49:$BB49,0,_xlfn.XMATCH('Avance Cuantitativo Productos'!$BC$6:$BC$6,'Avance Cuantitativo Productos'!$BB$6:$BC$6,1,1)-1)/4+SUM('Avance Cuantitativo Productos'!$BB49:$BB49)),IF((MAX(COLUMN('Avance Cuantitativo Productos'!$R49:$U49)*(INDEX(INT(ISNUMBER('Avance Cuantitativo Productos'!$R49:$U49)),LARGE((INT(ISNUMBER('Avance Cuantitativo Productos'!$R49:$U49))&lt;&gt;0)*(_xlfn.SEQUENCE(,COUNTA('Avance Cuantitativo Productos'!$R$6:$U$6))),1))=INT(ISNUMBER('Avance Cuantitativo Productos'!$R49:$U49))))-COLUMN('Avance Cuantitativo Productos'!$R49:$R49)+1)=2,(OFFSET('Avance Cuantitativo Productos'!$BB49:$BB49,0,_xlfn.XMATCH('Avance Cuantitativo Productos'!$BC$6:$BC$6,'Avance Cuantitativo Productos'!$BB$6:$BC$6,1,1)-1)/2+SUM('Avance Cuantitativo Productos'!$BB49:$BB49)),IF((MAX(COLUMN('Avance Cuantitativo Productos'!$R49:$U49)*(INDEX(INT(ISNUMBER('Avance Cuantitativo Productos'!$R49:$U49)),LARGE((INT(ISNUMBER('Avance Cuantitativo Productos'!$R49:$U49))&lt;&gt;0)*(_xlfn.SEQUENCE(,COUNTA('Avance Cuantitativo Productos'!$R$6:$U$6))),1))=INT(ISNUMBER('Avance Cuantitativo Productos'!$R49:$U49))))-COLUMN('Avance Cuantitativo Productos'!$R49:$R49)+1)=3,(OFFSET('Avance Cuantitativo Productos'!$BB49:$BB49,0,_xlfn.XMATCH('Avance Cuantitativo Productos'!$BC$6:$BC$6,'Avance Cuantitativo Productos'!$BB$6:$BC$6,1,1)-1)*3/4+SUM('Avance Cuantitativo Productos'!$BB49:$BB49)),IF((MAX(COLUMN('Avance Cuantitativo Productos'!$R49:$U49)*(INDEX(INT(ISNUMBER('Avance Cuantitativo Productos'!$R49:$U49)),LARGE((INT(ISNUMBER('Avance Cuantitativo Productos'!$R49:$U49))&lt;&gt;0)*(_xlfn.SEQUENCE(,COUNTA('Avance Cuantitativo Productos'!$R$6:$U$6))),1))=INT(ISNUMBER('Avance Cuantitativo Productos'!$R49:$U49))))-COLUMN('Avance Cuantitativo Productos'!$R49:$R49)+1)=4,(OFFSET('Avance Cuantitativo Productos'!$BB49:$BB49,0,_xlfn.XMATCH('Avance Cuantitativo Productos'!$BC$6:$BC$6,'Avance Cuantitativo Productos'!$BB$6:$BC$6,1,1)-1)+SUM('Avance Cuantitativo Productos'!$BB49:$BB49)),))))))))))))</f>
        <v/>
      </c>
      <c r="BM49" s="124" t="str">
        <f t="array" aca="1" ref="BM49" ca="1">+IF(AND('Avance Cuantitativo Productos'!$BL49:$BL49="",'Avance Cuantitativo Productos'!$BD49:$BD49=""),"",IF(OR(AND(_xlfn.XLOOKUP('Avance Cuantitativo Productos'!$I49:$I49,Listas!$G$2:$G$10,Listas!$I$2:$I$10)&lt;1,'Avance Cuantitativo Productos'!$BD49:$BD49=""),'Avance Cuantitativo Productos'!$BD49:$BD49="",COUNTIF('Avance Cuantitativo Productos'!$V49:$Y49,"="&amp;"")&gt;=4),MAX('Avance Cuantitativo Productos'!$BL49:$BL49,'Avance Cuantitativo Productos'!$BC49:$BC49),IF('Avance Cuantitativo Productos'!$H49:$H49="","Seleccionar Anualización",IF(COUNTIF('Avance Cuantitativo Productos'!$BB49:$BD49,"="&amp;"")=3,"",IF(AND(OR('Avance Cuantitativo Productos'!$H49:$H49="Creciente",'Avance Cuantitativo Productos'!$H49:$H49="Constante",'Avance Cuantitativo Productos'!$H49:$H49="Suma"),'Avance Cuantitativo Productos'!$BD49:$BD49&gt;'Avance Cuantitativo Productos'!$BJ49:$BJ49),"ERROR, las metas de las vigencias no pueden ser mayores a la meta final",IF(AND('Avance Cuantitativo Productos'!$H49:$H49="Decreciente",'Avance Cuantitativo Productos'!$BD49:$BD49&lt;'Avance Cuantitativo Productos'!$BJ49:$BJ49),"ERROR, las metas de las vigencias no pueden ser menores a la meta final",IF(OR('Avance Cuantitativo Productos'!$H49:$H49="Creciente",'Avance Cuantitativo Productos'!$H49:$H49="Constante",'Avance Cuantitativo Productos'!$H49:$H49="Decreciente"),IF((MAX(COLUMN('Avance Cuantitativo Productos'!$V49:$Y49)*(INDEX('Avance Cuantitativo Productos'!$V49:$Y49,LARGE(('Avance Cuantitativo Productos'!$V49:$Y49&lt;&gt;"")*(_xlfn.SEQUENCE(,COUNTA('Avance Cuantitativo Productos'!$V$6:$Y$6))),1))='Avance Cuantitativo Productos'!$V49:$Y49))-COLUMN('Avance Cuantitativo Productos'!$V49:$V49)+1)=1,(OFFSET('Avance Cuantitativo Productos'!$BB49:$BB49,0,_xlfn.XMATCH('Avance Cuantitativo Productos'!$BD$6:$BD$6,'Avance Cuantitativo Productos'!$BB$6:$BD$6)-1)-(OFFSET('Avance Cuantitativo Productos'!$BB49:$BB49,0,_xlfn.XMATCH('Avance Cuantitativo Productos'!$BD$6:$BD$6,'Avance Cuantitativo Productos'!$BB$6:$BD$6)-2)))/4+OFFSET('Avance Cuantitativo Productos'!$BB49:$BB49,0,_xlfn.XMATCH('Avance Cuantitativo Productos'!$BD$6:$BD$6,'Avance Cuantitativo Productos'!$BB$6:$BD$6)-1),IF((MAX(COLUMN('Avance Cuantitativo Productos'!$V49:$Y49)*(INDEX('Avance Cuantitativo Productos'!$V49:$Y49,LARGE(('Avance Cuantitativo Productos'!$V49:$Y49&lt;&gt;"")*(_xlfn.SEQUENCE(,COUNTA('Avance Cuantitativo Productos'!$V$6:$Y$6))),1))='Avance Cuantitativo Productos'!$V49:$Y49))-COLUMN('Avance Cuantitativo Productos'!$V49:$V49)+1)=2,(OFFSET('Avance Cuantitativo Productos'!$BB49:$BB49,0,_xlfn.XMATCH('Avance Cuantitativo Productos'!$BD$6:$BD$6,'Avance Cuantitativo Productos'!$BB$6:$BD$6)-1)-OFFSET('Avance Cuantitativo Productos'!$BB49:$BB49,0,_xlfn.XMATCH('Avance Cuantitativo Productos'!$BD$6:$BD$6,'Avance Cuantitativo Productos'!$BB$6:$BD$6)-2))/2+OFFSET('Avance Cuantitativo Productos'!$BB49:$BB49,0,_xlfn.XMATCH('Avance Cuantitativo Productos'!$BD$6:$BD$6,'Avance Cuantitativo Productos'!$BB$6:$BD$6)-2),IF((MAX(COLUMN('Avance Cuantitativo Productos'!$V49:$Y49)*(INDEX('Avance Cuantitativo Productos'!$V49:$Y49,LARGE(('Avance Cuantitativo Productos'!$V49:$Y49&lt;&gt;"")*(_xlfn.SEQUENCE(,COUNTA('Avance Cuantitativo Productos'!$V$6:$Y$6))),1))='Avance Cuantitativo Productos'!$V49:$Y49))-COLUMN('Avance Cuantitativo Productos'!$V49:$V49)+1)=3,(OFFSET('Avance Cuantitativo Productos'!$BB49:$BB49,0,_xlfn.XMATCH('Avance Cuantitativo Productos'!$BD$6:$BD$6,'Avance Cuantitativo Productos'!$BB$6:$BD$6)-1)-OFFSET('Avance Cuantitativo Productos'!$BB49:$BB49,0,_xlfn.XMATCH('Avance Cuantitativo Productos'!$BD$6:$BD$6,'Avance Cuantitativo Productos'!$BB$6:$BD$6)-2))*0.75+OFFSET('Avance Cuantitativo Productos'!$BB49:$BB49,0,_xlfn.XMATCH('Avance Cuantitativo Productos'!$BD$6:$BD$6,'Avance Cuantitativo Productos'!$BB$6:$BD$6)-2),IF((MAX(COLUMN('Avance Cuantitativo Productos'!$V49:$Y49)*(INDEX('Avance Cuantitativo Productos'!$V49:$Y49,LARGE(('Avance Cuantitativo Productos'!$V49:$Y49&lt;&gt;"")*(_xlfn.SEQUENCE(,COUNTA('Avance Cuantitativo Productos'!$V$6:$Y$6))),1))='Avance Cuantitativo Productos'!$V49:$Y49))-COLUMN('Avance Cuantitativo Productos'!$V49:$V49)+1)=4,(OFFSET('Avance Cuantitativo Productos'!$BB49:$BB49,0,_xlfn.XMATCH('Avance Cuantitativo Productos'!$BD$6:$BD$6,'Avance Cuantitativo Productos'!$BB$6:$BD$6)-1)-OFFSET('Avance Cuantitativo Productos'!$BB49:$BB49,0,_xlfn.XMATCH('Avance Cuantitativo Productos'!$BD$6:$BD$6,'Avance Cuantitativo Productos'!$BB$6:$BD$6)-2))+OFFSET('Avance Cuantitativo Productos'!$BB49:$BB49,0,_xlfn.XMATCH('Avance Cuantitativo Productos'!$BD$6:$BD$6,'Avance Cuantitativo Productos'!$BB$6:$BD$6)-2))))),IF('Avance Cuantitativo Productos'!$H49:$H49="Suma",IF((MAX(COLUMN('Avance Cuantitativo Productos'!$V49:$Y49)*(INDEX(INT(ISNUMBER('Avance Cuantitativo Productos'!$V49:$Y49)),LARGE((INT(ISNUMBER('Avance Cuantitativo Productos'!$V49:$Y49))&lt;&gt;0)*(_xlfn.SEQUENCE(,COUNTA('Avance Cuantitativo Productos'!$V$6:$Y$6))),1))=INT(ISNUMBER('Avance Cuantitativo Productos'!$V49:$Y49))))-COLUMN('Avance Cuantitativo Productos'!$V49:$V49)+1)=1,(OFFSET('Avance Cuantitativo Productos'!$BB49:$BB49,0,_xlfn.XMATCH('Avance Cuantitativo Productos'!$BD$6:$BD$6,'Avance Cuantitativo Productos'!$BB$6:$BD$6,1,1)-1)/4+SUM('Avance Cuantitativo Productos'!$BB49:$BC49)),IF((MAX(COLUMN('Avance Cuantitativo Productos'!$V49:$Y49)*(INDEX(INT(ISNUMBER('Avance Cuantitativo Productos'!$V49:$Y49)),LARGE((INT(ISNUMBER('Avance Cuantitativo Productos'!$V49:$Y49))&lt;&gt;0)*(_xlfn.SEQUENCE(,COUNTA('Avance Cuantitativo Productos'!$V$6:$Y$6))),1))=INT(ISNUMBER('Avance Cuantitativo Productos'!$V49:$Y49))))-COLUMN('Avance Cuantitativo Productos'!$V49:$V49)+1)=2,(OFFSET('Avance Cuantitativo Productos'!$BB49:$BB49,0,_xlfn.XMATCH('Avance Cuantitativo Productos'!$BD$6:$BD$6,'Avance Cuantitativo Productos'!$BB$6:$BD$6,1,1)-1)/2+SUM('Avance Cuantitativo Productos'!$BB49:$BC49)),IF((MAX(COLUMN('Avance Cuantitativo Productos'!$V49:$Y49)*(INDEX(INT(ISNUMBER('Avance Cuantitativo Productos'!$V49:$Y49)),LARGE((INT(ISNUMBER('Avance Cuantitativo Productos'!$V49:$Y49))&lt;&gt;0)*(_xlfn.SEQUENCE(,COUNTA('Avance Cuantitativo Productos'!$V$6:$Y$6))),1))=INT(ISNUMBER('Avance Cuantitativo Productos'!$V49:$Y49))))-COLUMN('Avance Cuantitativo Productos'!$V49:$V49)+1)=3,(OFFSET('Avance Cuantitativo Productos'!$BB49:$BB49,0,_xlfn.XMATCH('Avance Cuantitativo Productos'!$BD$6:$BD$6,'Avance Cuantitativo Productos'!$BB$6:$BD$6,1,1)-1)*0.75+SUM('Avance Cuantitativo Productos'!$BB49:$BC49)),IF((MAX(COLUMN('Avance Cuantitativo Productos'!$V49:$Y49)*(INDEX(INT(ISNUMBER('Avance Cuantitativo Productos'!$V49:$Y49)),LARGE((INT(ISNUMBER('Avance Cuantitativo Productos'!$V49:$Y49))&lt;&gt;0)*(_xlfn.SEQUENCE(,COUNTA('Avance Cuantitativo Productos'!$V$6:$Y$6))),1))=INT(ISNUMBER('Avance Cuantitativo Productos'!$V49:$Y49))))-COLUMN('Avance Cuantitativo Productos'!$V49:$V49)+1)=4,(OFFSET('Avance Cuantitativo Productos'!$BB49:$BB49,0,_xlfn.XMATCH('Avance Cuantitativo Productos'!$BD$6:$BD$6,'Avance Cuantitativo Productos'!$BB$6:$BD$6,1,1)-1)+SUM('Avance Cuantitativo Productos'!$BB49:$BC49)),))))))))))))</f>
        <v/>
      </c>
      <c r="BN49" s="124" t="str">
        <f t="array" aca="1" ref="BN49" ca="1">+IF(AND('Avance Cuantitativo Productos'!$BM49:$BM49="",'Avance Cuantitativo Productos'!$BE49:$BE49=""),"",IF(OR(AND(_xlfn.XLOOKUP('Avance Cuantitativo Productos'!$I49:$I49,Listas!$G$2:$G$10,Listas!$I$2:$I$10&lt;1),'Avance Cuantitativo Productos'!$BE49:$BE49=""),'Avance Cuantitativo Productos'!$BE49:$BE49="",COUNTIF('Avance Cuantitativo Productos'!$Z49:$AC49,"="&amp;"")&gt;=4),MAX('Avance Cuantitativo Productos'!$BM49:$BM49,'Avance Cuantitativo Productos'!$BD49:$BD49),IF('Avance Cuantitativo Productos'!$H49:$H49="","Seleccionar Anualización",IF(COUNTIF('Avance Cuantitativo Productos'!$BB49:$BE49,"="&amp;"")=4,"",IF(AND(OR('Avance Cuantitativo Productos'!$H49:$H49="Creciente",'Avance Cuantitativo Productos'!$H49:$H49="Constante",'Avance Cuantitativo Productos'!$H49:$H49="Suma"),'Avance Cuantitativo Productos'!$BE49:$BE49&gt;'Avance Cuantitativo Productos'!$BJ49:$BJ49),"ERROR, las metas de las vigencias no pueden ser mayores a la meta final",IF(AND('Avance Cuantitativo Productos'!$H49:$H49="Decreciente",'Avance Cuantitativo Productos'!$BE49:$BE49&lt;'Avance Cuantitativo Productos'!$BJ49:$BJ49),"ERROR, las metas de las vigencias no pueden ser menores a la meta final",IF(OR('Avance Cuantitativo Productos'!$H49:$H49="Creciente",'Avance Cuantitativo Productos'!$H49:$H49="Constante",'Avance Cuantitativo Productos'!$H49:$H49="Decreciente"),IF((MAX(COLUMN('Avance Cuantitativo Productos'!$Z49:$AC49)*(INDEX('Avance Cuantitativo Productos'!$Z49:$AC49,LARGE(('Avance Cuantitativo Productos'!$Z49:$AC49&lt;&gt;"")*(_xlfn.SEQUENCE(,COUNTA('Avance Cuantitativo Productos'!$Z$6:$AC$6))),1))='Avance Cuantitativo Productos'!$Z49:$AC49))-COLUMN('Avance Cuantitativo Productos'!$Z49:$Z49)+1)=1,(OFFSET('Avance Cuantitativo Productos'!$BB49:$BB49,0,_xlfn.XMATCH('Avance Cuantitativo Productos'!$BE$6:$BE$6,'Avance Cuantitativo Productos'!$BB$6:$BE$6)-1)-(OFFSET('Avance Cuantitativo Productos'!$BB49:$BB49,0,_xlfn.XMATCH('Avance Cuantitativo Productos'!$BE$6:$BE$6,'Avance Cuantitativo Productos'!$BB$6:$BE$6)-2)))/4+OFFSET('Avance Cuantitativo Productos'!$BB49:$BB49,0,_xlfn.XMATCH('Avance Cuantitativo Productos'!$BE$6:$BE$6,'Avance Cuantitativo Productos'!$BB$6:$BE$6)-2),IF((MAX(COLUMN('Avance Cuantitativo Productos'!$Z49:$AC49)*(INDEX('Avance Cuantitativo Productos'!$Z49:$AC49,LARGE(('Avance Cuantitativo Productos'!$Z49:$AC49&lt;&gt;"")*(_xlfn.SEQUENCE(,COUNTA('Avance Cuantitativo Productos'!$Z$6:$AC$6))),1))='Avance Cuantitativo Productos'!$Z49:$AC49))-COLUMN('Avance Cuantitativo Productos'!$Z49:$Z49)+1)=2,(OFFSET('Avance Cuantitativo Productos'!$BB49:$BB49,0,_xlfn.XMATCH('Avance Cuantitativo Productos'!$BE$6:$BE$6,'Avance Cuantitativo Productos'!$BB$6:$BE$6)-1)-OFFSET('Avance Cuantitativo Productos'!$BB49:$BB49,0,_xlfn.XMATCH('Avance Cuantitativo Productos'!$BE$6:$BE$6,'Avance Cuantitativo Productos'!$BB$6:$BE$6)-2))/2+OFFSET('Avance Cuantitativo Productos'!$BB49:$BB49,0,_xlfn.XMATCH('Avance Cuantitativo Productos'!$BE$6:$BE$6,'Avance Cuantitativo Productos'!$BB$6:$BE$6)-2),IF((MAX(COLUMN('Avance Cuantitativo Productos'!$Z49:$AC49)*(INDEX('Avance Cuantitativo Productos'!$Z49:$AC49,LARGE(('Avance Cuantitativo Productos'!$Z49:$AC49&lt;&gt;"")*(_xlfn.SEQUENCE(,COUNTA('Avance Cuantitativo Productos'!$Z$6:$AC$6))),1))='Avance Cuantitativo Productos'!$Z49:$AC49))-COLUMN('Avance Cuantitativo Productos'!$Z49:$Z49)+1)=3,(OFFSET('Avance Cuantitativo Productos'!$BB49:$BB49,0,_xlfn.XMATCH('Avance Cuantitativo Productos'!$BE$6:$BE$6,'Avance Cuantitativo Productos'!$BB$6:$BE$6)-1)-OFFSET('Avance Cuantitativo Productos'!$BB49:$BB49,0,_xlfn.XMATCH('Avance Cuantitativo Productos'!$BE$6:$BE$6,'Avance Cuantitativo Productos'!$BB$6:$BE$6)-2))*3/4+OFFSET('Avance Cuantitativo Productos'!$BB49:$BB49,0,_xlfn.XMATCH('Avance Cuantitativo Productos'!$BE$6:$BE$6,'Avance Cuantitativo Productos'!$BB$6:$BE$6)-2),IF((MAX(COLUMN('Avance Cuantitativo Productos'!$Z49:$AC49)*(INDEX('Avance Cuantitativo Productos'!$Z49:$AC49,LARGE(('Avance Cuantitativo Productos'!$Z49:$AC49&lt;&gt;"")*(_xlfn.SEQUENCE(,COUNTA('Avance Cuantitativo Productos'!$Z$6:$AC$6))),1))='Avance Cuantitativo Productos'!$Z49:$AC49))-COLUMN('Avance Cuantitativo Productos'!$Z49:$Z49)+1)=4,(OFFSET('Avance Cuantitativo Productos'!$BB49:$BB49,0,_xlfn.XMATCH('Avance Cuantitativo Productos'!$BE$6:$BE$6,'Avance Cuantitativo Productos'!$BB$6:$BE$6)-1)-OFFSET('Avance Cuantitativo Productos'!$BB49:$BB49,0,_xlfn.XMATCH('Avance Cuantitativo Productos'!$BE$6:$BE$6,'Avance Cuantitativo Productos'!$BB$6:$BE$6)-2))+OFFSET('Avance Cuantitativo Productos'!$BB49:$BB49,0,_xlfn.XMATCH('Avance Cuantitativo Productos'!$BE$6:$BE$6,'Avance Cuantitativo Productos'!$BB$6:$BE$6)-2))))),IF('Avance Cuantitativo Productos'!$H49:$H49="Suma",IF((MAX(COLUMN('Avance Cuantitativo Productos'!$Z49:$AC49)*(INDEX(INT(ISNUMBER('Avance Cuantitativo Productos'!$Z49:$AC49)),LARGE((INT(ISNUMBER('Avance Cuantitativo Productos'!$Z49:$AC49))&lt;&gt;0)*(_xlfn.SEQUENCE(,COUNTA('Avance Cuantitativo Productos'!$Z$6:$AC$6))),1))=INT(ISNUMBER('Avance Cuantitativo Productos'!$Z49:$AC49))))-COLUMN('Avance Cuantitativo Productos'!$Z49:$Z49)+1)=1,(OFFSET('Avance Cuantitativo Productos'!$BB49:$BB49,0,_xlfn.XMATCH('Avance Cuantitativo Productos'!$BE$6:$BE$6,'Avance Cuantitativo Productos'!$BB$6:$BE$6,1,1)-1)/4+SUM('Avance Cuantitativo Productos'!$BB49:$BD49)),IF((MAX(COLUMN('Avance Cuantitativo Productos'!$Z49:$AC49)*(INDEX(INT(ISNUMBER('Avance Cuantitativo Productos'!$Z49:$AC49)),LARGE((INT(ISNUMBER('Avance Cuantitativo Productos'!$Z49:$AC49))&lt;&gt;0)*(_xlfn.SEQUENCE(,COUNTA('Avance Cuantitativo Productos'!$Z$6:$AC$6))),1))=INT(ISNUMBER('Avance Cuantitativo Productos'!$Z49:$AC49))))-COLUMN('Avance Cuantitativo Productos'!$Z49:$Z49)+1)=2,(OFFSET('Avance Cuantitativo Productos'!$BB49:$BB49,0,_xlfn.XMATCH('Avance Cuantitativo Productos'!$BE$6:$BE$6,'Avance Cuantitativo Productos'!$BB$6:$BE$6,1,1)-1)/2+SUM('Avance Cuantitativo Productos'!$BB49:$BD49)),IF((MAX(COLUMN('Avance Cuantitativo Productos'!$Z49:$AC49)*(INDEX(INT(ISNUMBER('Avance Cuantitativo Productos'!$Z49:$AC49)),LARGE((INT(ISNUMBER('Avance Cuantitativo Productos'!$Z49:$AC49))&lt;&gt;0)*(_xlfn.SEQUENCE(,COUNTA('Avance Cuantitativo Productos'!$Z$6:$AC$6))),1))=INT(ISNUMBER('Avance Cuantitativo Productos'!$Z49:$AC49))))-COLUMN('Avance Cuantitativo Productos'!$Z49:$Z49)+1)=3,(OFFSET('Avance Cuantitativo Productos'!$BB49:$BB49,0,_xlfn.XMATCH('Avance Cuantitativo Productos'!$BE$6:$BE$6,'Avance Cuantitativo Productos'!$BB$6:$BE$6,1,1)-1)*3/4+SUM('Avance Cuantitativo Productos'!$BB49:$BD49)),IF((MAX(COLUMN('Avance Cuantitativo Productos'!$Z49:$AC49)*(INDEX(INT(ISNUMBER('Avance Cuantitativo Productos'!$Z49:$AC49)),LARGE((INT(ISNUMBER('Avance Cuantitativo Productos'!$Z49:$AC49))&lt;&gt;0)*(_xlfn.SEQUENCE(,COUNTA('Avance Cuantitativo Productos'!$Z$6:$AC$6))),1))=INT(ISNUMBER('Avance Cuantitativo Productos'!$Z49:$AC49))))-COLUMN('Avance Cuantitativo Productos'!$Z49:$Z49)+1)=4,(OFFSET('Avance Cuantitativo Productos'!$BB49:$BB49,0,_xlfn.XMATCH('Avance Cuantitativo Productos'!$BE$6:$BE$6,'Avance Cuantitativo Productos'!$BB$6:$BE$6,1,1)-1)+SUM('Avance Cuantitativo Productos'!$BB49:$BD49)),))))))))))))</f>
        <v/>
      </c>
      <c r="BO49" s="124" t="str">
        <f t="array" aca="1" ref="BO49" ca="1">+IF(AND('Avance Cuantitativo Productos'!$BN49:$BN49="",'Avance Cuantitativo Productos'!$BF49:$BF49=""),"",IF(OR(AND(_xlfn.XLOOKUP('Avance Cuantitativo Productos'!$I49:$I49,Listas!$G$2:$G$10,Listas!$I$2:$I$10&lt;1),'Avance Cuantitativo Productos'!$BF49:$BF49=""),'Avance Cuantitativo Productos'!$BF49:$BF49="",COUNTIF('Avance Cuantitativo Productos'!$AD49:$AG49,"="&amp;"")&gt;=4),MAX('Avance Cuantitativo Productos'!$BN49:$BN49,'Avance Cuantitativo Productos'!$BE49:$BE49),IF('Avance Cuantitativo Productos'!$H49:$H49="","Seleccionar Anualización",IF(COUNTIF('Avance Cuantitativo Productos'!$BB49:$BF49,"="&amp;"")=5,"",IF(AND(OR('Avance Cuantitativo Productos'!$H49:$H49="Creciente",'Avance Cuantitativo Productos'!$H49:$H49="Constante",'Avance Cuantitativo Productos'!$H49:$H49="Suma"),'Avance Cuantitativo Productos'!$BF49:$BF49&gt;'Avance Cuantitativo Productos'!$BJ49:$BJ49),"ERROR, las metas de las vigencias no pueden ser mayores a la meta final",IF(AND('Avance Cuantitativo Productos'!$H49:$H49="Decreciente",'Avance Cuantitativo Productos'!$BF49:$BF49&lt;'Avance Cuantitativo Productos'!$BJ49:$BJ49),"ERROR, las metas de las vigencias no pueden ser menores a la meta final",IF(OR('Avance Cuantitativo Productos'!$H49:$H49="Creciente",'Avance Cuantitativo Productos'!$H49:$H49="Constante",'Avance Cuantitativo Productos'!$H49:$H49="Decreciente"),IF((MAX(COLUMN('Avance Cuantitativo Productos'!$AD49:$AG49)*(INDEX('Avance Cuantitativo Productos'!$AD49:$AG49,LARGE(('Avance Cuantitativo Productos'!$AD49:$AG49&lt;&gt;"")*(_xlfn.SEQUENCE(,COUNTA('Avance Cuantitativo Productos'!$AD$6:$AG$6))),1))='Avance Cuantitativo Productos'!$AD49:$AG49))-COLUMN('Avance Cuantitativo Productos'!$AD49:$AD49)+1)=1,(OFFSET('Avance Cuantitativo Productos'!$BB49:$BB49,0,_xlfn.XMATCH('Avance Cuantitativo Productos'!$BF$6:$BF$6,'Avance Cuantitativo Productos'!$BB$6:$BF$6)-1)-(OFFSET('Avance Cuantitativo Productos'!$BB49:$BB49,0,_xlfn.XMATCH('Avance Cuantitativo Productos'!$BF$6:$BF$6,'Avance Cuantitativo Productos'!$BB$6:$BF$6)-2)))/4+OFFSET('Avance Cuantitativo Productos'!$BB49:$BB49,0,_xlfn.XMATCH('Avance Cuantitativo Productos'!$BF$6:$BF$6,'Avance Cuantitativo Productos'!$BB$6:$BF$6)-2),IF((MAX(COLUMN('Avance Cuantitativo Productos'!$AD49:$AG49)*(INDEX('Avance Cuantitativo Productos'!$AD49:$AG49,LARGE(('Avance Cuantitativo Productos'!$AD49:$AG49&lt;&gt;"")*(_xlfn.SEQUENCE(,COUNTA('Avance Cuantitativo Productos'!$AD$6:$AG$6))),1))='Avance Cuantitativo Productos'!$AD49:$AG49))-COLUMN('Avance Cuantitativo Productos'!$AD49:$AD49)+1)=2,(OFFSET('Avance Cuantitativo Productos'!$BB49:$BB49,0,_xlfn.XMATCH('Avance Cuantitativo Productos'!$BF$6:$BF$6,'Avance Cuantitativo Productos'!$BB$6:$BF$6)-1)-OFFSET('Avance Cuantitativo Productos'!$BB49:$BB49,0,_xlfn.XMATCH('Avance Cuantitativo Productos'!$BF$6:$BF$6,'Avance Cuantitativo Productos'!$BB$6:$BF$6)-2))/2+OFFSET('Avance Cuantitativo Productos'!$BB49:$BB49,0,_xlfn.XMATCH('Avance Cuantitativo Productos'!$BF$6:$BF$6,'Avance Cuantitativo Productos'!$BB$6:$BF$6)-2),IF((MAX(COLUMN('Avance Cuantitativo Productos'!$AD49:$AG49)*(INDEX('Avance Cuantitativo Productos'!$AD49:$AG49,LARGE(('Avance Cuantitativo Productos'!$AD49:$AG49&lt;&gt;"")*(_xlfn.SEQUENCE(,COUNTA('Avance Cuantitativo Productos'!$AD$6:$AG$6))),1))='Avance Cuantitativo Productos'!$AD49:$AG49))-COLUMN('Avance Cuantitativo Productos'!$AD49:$AD49)+1)=3,(OFFSET('Avance Cuantitativo Productos'!$BB49:$BB49,0,_xlfn.XMATCH('Avance Cuantitativo Productos'!$BF$6:$BF$6,'Avance Cuantitativo Productos'!$BB$6:$BF$6)-1)-OFFSET('Avance Cuantitativo Productos'!$BB49:$BB49,0,_xlfn.XMATCH('Avance Cuantitativo Productos'!$BF$6:$BF$6,'Avance Cuantitativo Productos'!$BB$6:$BF$6)-2))*3/4+OFFSET('Avance Cuantitativo Productos'!$BB49:$BB49,0,_xlfn.XMATCH('Avance Cuantitativo Productos'!$BF$6:$BF$6,'Avance Cuantitativo Productos'!$BB$6:$BF$6)-2),IF((MAX(COLUMN('Avance Cuantitativo Productos'!$AD49:$AG49)*(INDEX('Avance Cuantitativo Productos'!$AD49:$AG49,LARGE(('Avance Cuantitativo Productos'!$AD49:$AG49&lt;&gt;"")*(_xlfn.SEQUENCE(,COUNTA('Avance Cuantitativo Productos'!$AD$6:$AG$6))),1))='Avance Cuantitativo Productos'!$AD49:$AG49))-COLUMN('Avance Cuantitativo Productos'!$AD49:$AD49)+1)=4,(OFFSET('Avance Cuantitativo Productos'!$BB49:$BB49,0,_xlfn.XMATCH('Avance Cuantitativo Productos'!$BF$6:$BF$6,'Avance Cuantitativo Productos'!$BB$6:$BF$6)-1)-OFFSET('Avance Cuantitativo Productos'!$BB49:$BB49,0,_xlfn.XMATCH('Avance Cuantitativo Productos'!$BF$6:$BF$6,'Avance Cuantitativo Productos'!$BB$6:$BF$6)-2))+OFFSET('Avance Cuantitativo Productos'!$BB49:$BB49,0,_xlfn.XMATCH('Avance Cuantitativo Productos'!$BF$6:$BF$6,'Avance Cuantitativo Productos'!$BB$6:$BF$6)-2))))),IF('Avance Cuantitativo Productos'!$H49:$H49="Suma",IF((MAX(COLUMN('Avance Cuantitativo Productos'!$AD49:$AG49)*(INDEX(INT(ISNUMBER('Avance Cuantitativo Productos'!$AD49:$AG49)),LARGE((INT(ISNUMBER('Avance Cuantitativo Productos'!$AD49:$AG49))&lt;&gt;0)*(_xlfn.SEQUENCE(,COUNTA('Avance Cuantitativo Productos'!$AD$6:$AG$6))),1))=INT(ISNUMBER('Avance Cuantitativo Productos'!$AD49:$AG49))))-COLUMN('Avance Cuantitativo Productos'!$AD49:$AD49)+1)=1,(OFFSET('Avance Cuantitativo Productos'!$BB49:$BB49,0,_xlfn.XMATCH('Avance Cuantitativo Productos'!$BF$6:$BF$6,'Avance Cuantitativo Productos'!$BB$6:$BF$6,1,1)-1)/4+SUM('Avance Cuantitativo Productos'!$BB49:$BE49)),IF((MAX(COLUMN('Avance Cuantitativo Productos'!$AD49:$AG49)*(INDEX(INT(ISNUMBER('Avance Cuantitativo Productos'!$AD49:$AG49)),LARGE((INT(ISNUMBER('Avance Cuantitativo Productos'!$AD49:$AG49))&lt;&gt;0)*(_xlfn.SEQUENCE(,COUNTA('Avance Cuantitativo Productos'!$AD$6:$AG$6))),1))=INT(ISNUMBER('Avance Cuantitativo Productos'!$AD49:$AG49))))-COLUMN('Avance Cuantitativo Productos'!$AD49:$AD49)+1)=2,(OFFSET('Avance Cuantitativo Productos'!$BB49:$BB49,0,_xlfn.XMATCH('Avance Cuantitativo Productos'!$BF$6:$BF$6,'Avance Cuantitativo Productos'!$BB$6:$BF$6,1,1)-1)/2+SUM('Avance Cuantitativo Productos'!$BB49:$BE49)),IF((MAX(COLUMN('Avance Cuantitativo Productos'!$AD49:$AG49)*(INDEX(INT(ISNUMBER('Avance Cuantitativo Productos'!$AD49:$AG49)),LARGE((INT(ISNUMBER('Avance Cuantitativo Productos'!$AD49:$AG49))&lt;&gt;0)*(_xlfn.SEQUENCE(,COUNTA('Avance Cuantitativo Productos'!$AD$6:$AG$6))),1))=INT(ISNUMBER('Avance Cuantitativo Productos'!$AD49:$AG49))))-COLUMN('Avance Cuantitativo Productos'!$AD49:$AD49)+1)=3,(OFFSET('Avance Cuantitativo Productos'!$BB49:$BB49,0,_xlfn.XMATCH('Avance Cuantitativo Productos'!$BF$6:$BF$6,'Avance Cuantitativo Productos'!$BB$6:$BF$6,1,1)-1)*3/4+SUM('Avance Cuantitativo Productos'!$BB49:$BE49)),IF((MAX(COLUMN('Avance Cuantitativo Productos'!$AD49:$AG49)*(INDEX(INT(ISNUMBER('Avance Cuantitativo Productos'!$AD49:$AG49)),LARGE((INT(ISNUMBER('Avance Cuantitativo Productos'!$AD49:$AG49))&lt;&gt;0)*(_xlfn.SEQUENCE(,COUNTA('Avance Cuantitativo Productos'!$AD$6:$AG$6))),1))=INT(ISNUMBER('Avance Cuantitativo Productos'!$AD49:$AG49))))-COLUMN('Avance Cuantitativo Productos'!$AD49:$AD49)+1)=4,(OFFSET('Avance Cuantitativo Productos'!$BB49:$BB49,0,_xlfn.XMATCH('Avance Cuantitativo Productos'!$BF$6:$BF$6,'Avance Cuantitativo Productos'!$BB$6:$BF$6,1,1)-1)+SUM('Avance Cuantitativo Productos'!$BB49:$BE49)),))))))))))))</f>
        <v/>
      </c>
      <c r="BP49" s="125" t="str">
        <f t="array" aca="1" ref="BP49" ca="1">+IF(AND('Avance Cuantitativo Productos'!$BO49:$BO49="",'Avance Cuantitativo Productos'!$BG49:$BG49=""),"",IF(OR(AND(_xlfn.XLOOKUP('Avance Cuantitativo Productos'!$I49:$I49,Listas!$G$2:$G$10,Listas!$I$2:$I$10&lt;1),'Avance Cuantitativo Productos'!$BG49:$BG49=""),'Avance Cuantitativo Productos'!$BG49:$BG49="",COUNTIF('Avance Cuantitativo Productos'!$AH49:$AK49,"="&amp;"")&gt;=4),MAX('Avance Cuantitativo Productos'!$BO49:$BO49,'Avance Cuantitativo Productos'!$BF49:$BF49),IF('Avance Cuantitativo Productos'!$H49:$H49="","Seleccionar Anualización",IF(COUNTIF('Avance Cuantitativo Productos'!$BB49:$BG49,"="&amp;"")=6,"",IF(AND(OR('Avance Cuantitativo Productos'!$H49:$H49="Creciente",'Avance Cuantitativo Productos'!$H49:$H49="Constante",'Avance Cuantitativo Productos'!$H49:$H49="Suma"),'Avance Cuantitativo Productos'!$BG49:$BG49&gt;'Avance Cuantitativo Productos'!$BJ49:$BJ49),"ERROR, las metas de las vigencias no pueden ser mayores a la meta final",IF(AND('Avance Cuantitativo Productos'!$H49:$H49="Decreciente",'Avance Cuantitativo Productos'!$BG49:$BG49&lt;'Avance Cuantitativo Productos'!$BJ49:$BJ49),"ERROR, las metas de las vigencias no pueden ser menores a la meta final",IF(OR('Avance Cuantitativo Productos'!$H49:$H49="Creciente",'Avance Cuantitativo Productos'!$H49:$H49="Constante",'Avance Cuantitativo Productos'!$H49:$H49="Decreciente"),IF((MAX(COLUMN('Avance Cuantitativo Productos'!$AH49:$AK49)*(INDEX('Avance Cuantitativo Productos'!$AH49:$AK49,LARGE(('Avance Cuantitativo Productos'!$AH49:$AK49&lt;&gt;"")*(_xlfn.SEQUENCE(,COUNTA('Avance Cuantitativo Productos'!$AH$6:$AK$6))),1))='Avance Cuantitativo Productos'!$AH49:$AK49))-COLUMN('Avance Cuantitativo Productos'!$AH49:$AH49)+1)=1,(OFFSET('Avance Cuantitativo Productos'!$BB49:$BB49,0,_xlfn.XMATCH('Avance Cuantitativo Productos'!$BG$6:$BG$6,'Avance Cuantitativo Productos'!$BB$6:$BG$6)-1)-(OFFSET('Avance Cuantitativo Productos'!$BB49:$BB49,0,_xlfn.XMATCH('Avance Cuantitativo Productos'!$BG$6:$BG$6,'Avance Cuantitativo Productos'!$BB$6:$BG$6)-2)))/4+OFFSET('Avance Cuantitativo Productos'!$BB49:$BB49,0,_xlfn.XMATCH('Avance Cuantitativo Productos'!$BG$6:$BG$6,'Avance Cuantitativo Productos'!$BB$6:$BG$6)-2),IF((MAX(COLUMN('Avance Cuantitativo Productos'!$AH49:$AK49)*(INDEX('Avance Cuantitativo Productos'!$AH49:$AK49,LARGE(('Avance Cuantitativo Productos'!$AH49:$AK49&lt;&gt;"")*(_xlfn.SEQUENCE(,COUNTA('Avance Cuantitativo Productos'!$AH$6:$AK$6))),1))='Avance Cuantitativo Productos'!$AH49:$AK49))-COLUMN('Avance Cuantitativo Productos'!$AH49:$AH49)+1)=2,(OFFSET('Avance Cuantitativo Productos'!$BB49:$BB49,0,_xlfn.XMATCH('Avance Cuantitativo Productos'!$BG$6:$BG$6,'Avance Cuantitativo Productos'!$BB$6:$BG$6)-1)-OFFSET('Avance Cuantitativo Productos'!$BB49:$BB49,0,_xlfn.XMATCH('Avance Cuantitativo Productos'!$BG$6:$BG$6,'Avance Cuantitativo Productos'!$BB$6:$BG$6)-2))/2+OFFSET('Avance Cuantitativo Productos'!$BB49:$BB49,0,_xlfn.XMATCH('Avance Cuantitativo Productos'!$BG$6:$BG$6,'Avance Cuantitativo Productos'!$BB$6:$BG$6)-2),IF((MAX(COLUMN('Avance Cuantitativo Productos'!$AH49:$AK49)*(INDEX('Avance Cuantitativo Productos'!$AH49:$AK49,LARGE(('Avance Cuantitativo Productos'!$AH49:$AK49&lt;&gt;"")*(_xlfn.SEQUENCE(,COUNTA('Avance Cuantitativo Productos'!$AH$6:$AK$6))),1))='Avance Cuantitativo Productos'!$AH49:$AK49))-COLUMN('Avance Cuantitativo Productos'!$AH49:$AH49)+1)=3,(OFFSET('Avance Cuantitativo Productos'!$BB49:$BB49,0,_xlfn.XMATCH('Avance Cuantitativo Productos'!$BG$6:$BG$6,'Avance Cuantitativo Productos'!$BB$6:$BG$6)-1)-OFFSET('Avance Cuantitativo Productos'!$BB49:$BB49,0,_xlfn.XMATCH('Avance Cuantitativo Productos'!$BG$6:$BG$6,'Avance Cuantitativo Productos'!$BB$6:$BG$6)-2))*3/4+OFFSET('Avance Cuantitativo Productos'!$BB49:$BB49,0,_xlfn.XMATCH('Avance Cuantitativo Productos'!$BG$6:$BG$6,'Avance Cuantitativo Productos'!$BB$6:$BG$6)-2),IF((MAX(COLUMN('Avance Cuantitativo Productos'!$AH49:$AK49)*(INDEX('Avance Cuantitativo Productos'!$AH49:$AK49,LARGE(('Avance Cuantitativo Productos'!$AH49:$AK49&lt;&gt;"")*(_xlfn.SEQUENCE(,COUNTA('Avance Cuantitativo Productos'!$AH$6:$AK$6))),1))='Avance Cuantitativo Productos'!$AH49:$AK49))-COLUMN('Avance Cuantitativo Productos'!$AH49:$AH49)+1)=4,(OFFSET('Avance Cuantitativo Productos'!$BB49:$BB49,0,_xlfn.XMATCH('Avance Cuantitativo Productos'!$BG$6:$BG$6,'Avance Cuantitativo Productos'!$BB$6:$BG$6)-1)-OFFSET('Avance Cuantitativo Productos'!$BB49:$BB49,0,_xlfn.XMATCH('Avance Cuantitativo Productos'!$BG$6:$BG$6,'Avance Cuantitativo Productos'!$BB$6:$BG$6)-2))+OFFSET('Avance Cuantitativo Productos'!$BB49:$BB49,0,_xlfn.XMATCH('Avance Cuantitativo Productos'!$BG$6:$BG$6,'Avance Cuantitativo Productos'!$BB$6:$BG$6)-2))))),IF('Avance Cuantitativo Productos'!$H49:$H49="Suma",IF((MAX(COLUMN('Avance Cuantitativo Productos'!$AH49:$AK49)*(INDEX(INT(ISNUMBER('Avance Cuantitativo Productos'!$AH49:$AK49)),LARGE((INT(ISNUMBER('Avance Cuantitativo Productos'!$AH49:$AK49))&lt;&gt;0)*(_xlfn.SEQUENCE(,COUNTA('Avance Cuantitativo Productos'!$AH$6:$AK$6))),1))=INT(ISNUMBER('Avance Cuantitativo Productos'!$AH49:$AK49))))-COLUMN('Avance Cuantitativo Productos'!$AH49:$AH49)+1)=1,(OFFSET('Avance Cuantitativo Productos'!$BB49:$BB49,0,_xlfn.XMATCH('Avance Cuantitativo Productos'!$BG$6:$BG$6,'Avance Cuantitativo Productos'!$BB$6:$BG$6,1,1)-1)/4+SUM('Avance Cuantitativo Productos'!$BB49:$BF49)),IF((MAX(COLUMN('Avance Cuantitativo Productos'!$AH49:$AK49)*(INDEX(INT(ISNUMBER('Avance Cuantitativo Productos'!$AH49:$AK49)),LARGE((INT(ISNUMBER('Avance Cuantitativo Productos'!$AH49:$AK49))&lt;&gt;0)*(_xlfn.SEQUENCE(,COUNTA('Avance Cuantitativo Productos'!$AH$6:$AK$6))),1))=INT(ISNUMBER('Avance Cuantitativo Productos'!$AH49:$AK49))))-COLUMN('Avance Cuantitativo Productos'!$AH49:$AH49)+1)=2,(OFFSET('Avance Cuantitativo Productos'!$BB49:$BB49,0,_xlfn.XMATCH('Avance Cuantitativo Productos'!$BG$6:$BG$6,'Avance Cuantitativo Productos'!$BB$6:$BG$6,1,1)-1)/2+SUM('Avance Cuantitativo Productos'!$BB49:$BF49)),IF((MAX(COLUMN('Avance Cuantitativo Productos'!$AH49:$AK49)*(INDEX(INT(ISNUMBER('Avance Cuantitativo Productos'!$AH49:$AK49)),LARGE((INT(ISNUMBER('Avance Cuantitativo Productos'!$AH49:$AK49))&lt;&gt;0)*(_xlfn.SEQUENCE(,COUNTA('Avance Cuantitativo Productos'!$AH$6:$AK$6))),1))=INT(ISNUMBER('Avance Cuantitativo Productos'!$AH49:$AK49))))-COLUMN('Avance Cuantitativo Productos'!$AH49:$AH49)+1)=3,(OFFSET('Avance Cuantitativo Productos'!$BB49:$BB49,0,_xlfn.XMATCH('Avance Cuantitativo Productos'!$BG$6:$BG$6,'Avance Cuantitativo Productos'!$BB$6:$BG$6,1,1)-1)*3/4+SUM('Avance Cuantitativo Productos'!$BB49:$BF49)),IF((MAX(COLUMN('Avance Cuantitativo Productos'!$AH49:$AK49)*(INDEX(INT(ISNUMBER('Avance Cuantitativo Productos'!$AH49:$AK49)),LARGE((INT(ISNUMBER('Avance Cuantitativo Productos'!$AH49:$AK49))&lt;&gt;0)*(_xlfn.SEQUENCE(,COUNTA('Avance Cuantitativo Productos'!$AH$6:$AK$6))),1))=INT(ISNUMBER('Avance Cuantitativo Productos'!$AH49:$AK49))))-COLUMN('Avance Cuantitativo Productos'!$AH49:$AH49)+1)=4,(OFFSET('Avance Cuantitativo Productos'!$BB49:$BB49,0,_xlfn.XMATCH('Avance Cuantitativo Productos'!$BG$6:$BG$6,'Avance Cuantitativo Productos'!$BB$6:$BG$6,1,1)-1)+SUM('Avance Cuantitativo Productos'!$BB49:$BF49)),))))))))))))</f>
        <v/>
      </c>
      <c r="BQ49" s="137">
        <f t="array" aca="1" ref="BQ49" ca="1">+IF(AND('Avance Cuantitativo Productos'!$BP49:$BP49="",'Avance Cuantitativo Productos'!$BH49:$BH49=""),"",IF(OR(AND(_xlfn.XLOOKUP('Avance Cuantitativo Productos'!$I49:$I49,Listas!$G$2:$G$10,Listas!$I$2:$I$10&lt;1),'Avance Cuantitativo Productos'!$BH49:$BH49=""),'Avance Cuantitativo Productos'!$BH49:$BH49="",COUNTIF('Avance Cuantitativo Productos'!$AL49:$AO49,"="&amp;"")&gt;=4),MAX('Avance Cuantitativo Productos'!$BP49:$BP49,'Avance Cuantitativo Productos'!$BG49:$BG49),IF('Avance Cuantitativo Productos'!$H49:$H49="","Seleccionar Anualización",IF(COUNTIF('Avance Cuantitativo Productos'!$BB49:$BH49,"="&amp;"")=7,"",IF(AND(OR('Avance Cuantitativo Productos'!$H49:$H49="Creciente",'Avance Cuantitativo Productos'!$H49:$H49="Constante",'Avance Cuantitativo Productos'!$H49:$H49="Suma"),'Avance Cuantitativo Productos'!$BH49:$BH49&gt;'Avance Cuantitativo Productos'!$BJ49:$BJ49),"ERROR, las metas de las vigencias no pueden ser mayores a la meta final",IF(AND('Avance Cuantitativo Productos'!$H49:$H49="Decreciente",'Avance Cuantitativo Productos'!$BH49:$BH49&lt;'Avance Cuantitativo Productos'!$BJ49:$BJ49),"ERROR, las metas de las vigencias no pueden ser menores a la meta final",IF(OR('Avance Cuantitativo Productos'!$H49:$H49="Creciente",'Avance Cuantitativo Productos'!$H49:$H49="Constante",'Avance Cuantitativo Productos'!$H49:$H49="Decreciente"),IF((MAX(COLUMN('Avance Cuantitativo Productos'!$AL49:$AO49)*(INDEX('Avance Cuantitativo Productos'!$AL49:$AO49,LARGE(('Avance Cuantitativo Productos'!$AL49:$AO49&lt;&gt;"")*(_xlfn.SEQUENCE(,COUNTA('Avance Cuantitativo Productos'!$AL$6:$AO$6))),1))='Avance Cuantitativo Productos'!$AL49:$AO49))-COLUMN('Avance Cuantitativo Productos'!$AL49:$AL49)+1)=1,(OFFSET('Avance Cuantitativo Productos'!$BB49:$BB49,0,_xlfn.XMATCH('Avance Cuantitativo Productos'!$BH$6:$BH$6,'Avance Cuantitativo Productos'!$BB$6:$BH$6)-1)-(OFFSET('Avance Cuantitativo Productos'!$BB49:$BB49,0,_xlfn.XMATCH('Avance Cuantitativo Productos'!$BH$6:$BH$6,'Avance Cuantitativo Productos'!$BB$6:$BH$6)-2)))/4+OFFSET('Avance Cuantitativo Productos'!$BB49:$BB49,0,_xlfn.XMATCH('Avance Cuantitativo Productos'!$BH$6:$BH$6,'Avance Cuantitativo Productos'!$BB$6:$BH$6)-2),IF((MAX(COLUMN('Avance Cuantitativo Productos'!$AL49:$AO49)*(INDEX('Avance Cuantitativo Productos'!$AL49:$AO49,LARGE(('Avance Cuantitativo Productos'!$AL49:$AO49&lt;&gt;"")*(_xlfn.SEQUENCE(,COUNTA('Avance Cuantitativo Productos'!$AL$6:$AO$6))),1))='Avance Cuantitativo Productos'!$AL49:$AO49))-COLUMN('Avance Cuantitativo Productos'!$AL49:$AL49)+1)=2,(OFFSET('Avance Cuantitativo Productos'!$BB49:$BB49,0,_xlfn.XMATCH('Avance Cuantitativo Productos'!$BH$6:$BH$6,'Avance Cuantitativo Productos'!$BB$6:$BH$6)-1)-OFFSET('Avance Cuantitativo Productos'!$BB49:$BB49,0,_xlfn.XMATCH('Avance Cuantitativo Productos'!$BH$6:$BH$6,'Avance Cuantitativo Productos'!$BB$6:$BH$6)-2))/2+OFFSET('Avance Cuantitativo Productos'!$BB49:$BB49,0,_xlfn.XMATCH('Avance Cuantitativo Productos'!$BH$6:$BH$6,'Avance Cuantitativo Productos'!$BB$6:$BH$6)-2),IF((MAX(COLUMN('Avance Cuantitativo Productos'!$AL49:$AO49)*(INDEX('Avance Cuantitativo Productos'!$AL49:$AO49,LARGE(('Avance Cuantitativo Productos'!$AL49:$AO49&lt;&gt;"")*(_xlfn.SEQUENCE(,COUNTA('Avance Cuantitativo Productos'!$AL$6:$AO$6))),1))='Avance Cuantitativo Productos'!$AL49:$AO49))-COLUMN('Avance Cuantitativo Productos'!$AL49:$AL49)+1)=3,(OFFSET('Avance Cuantitativo Productos'!$BB49:$BB49,0,_xlfn.XMATCH('Avance Cuantitativo Productos'!$BH$6:$BH$6,'Avance Cuantitativo Productos'!$BB$6:$BH$6)-1)-OFFSET('Avance Cuantitativo Productos'!$BB49:$BB49,0,_xlfn.XMATCH('Avance Cuantitativo Productos'!$BH$6:$BH$6,'Avance Cuantitativo Productos'!$BB$6:$BH$6)-2))*0.75+OFFSET('Avance Cuantitativo Productos'!$BB49:$BB49,0,_xlfn.XMATCH('Avance Cuantitativo Productos'!$BH$6:$BH$6,'Avance Cuantitativo Productos'!$BB$6:$BH$6)-2),IF((MAX(COLUMN('Avance Cuantitativo Productos'!$AL49:$AO49)*(INDEX('Avance Cuantitativo Productos'!$AL49:$AO49,LARGE(('Avance Cuantitativo Productos'!$AL49:$AO49&lt;&gt;"")*(_xlfn.SEQUENCE(,COUNTA('Avance Cuantitativo Productos'!$AL$6:$AO$6))),1))='Avance Cuantitativo Productos'!$AL49:$AO49))-COLUMN('Avance Cuantitativo Productos'!$AL49:$AL49)+1)=4,(OFFSET('Avance Cuantitativo Productos'!$BB49:$BB49,0,_xlfn.XMATCH('Avance Cuantitativo Productos'!$BH$6:$BH$6,'Avance Cuantitativo Productos'!$BB$6:$BH$6)-1)-OFFSET('Avance Cuantitativo Productos'!$BB49:$BB49,0,_xlfn.XMATCH('Avance Cuantitativo Productos'!$BH$6:$BH$6,'Avance Cuantitativo Productos'!$BB$6:$BH$6)-2))+OFFSET('Avance Cuantitativo Productos'!$BB49:$BB49,0,_xlfn.XMATCH('Avance Cuantitativo Productos'!$BH$6:$BH$6,'Avance Cuantitativo Productos'!$BB$6:$BH$6)-2))))),IF('Avance Cuantitativo Productos'!$H49:$H49="Suma",IF((MAX(COLUMN('Avance Cuantitativo Productos'!$AL49:$AO49)*(INDEX(INT(ISNUMBER('Avance Cuantitativo Productos'!$AL49:$AO49)),LARGE((INT(ISNUMBER('Avance Cuantitativo Productos'!$AL49:$AO49))&lt;&gt;0)*(_xlfn.SEQUENCE(,COUNTA('Avance Cuantitativo Productos'!$AL$6:$AO$6))),1))=INT(ISNUMBER('Avance Cuantitativo Productos'!$AL49:$AO49))))-COLUMN('Avance Cuantitativo Productos'!$AL49:$AL49)+1)=1,(OFFSET('Avance Cuantitativo Productos'!$BB49:$BB49,0,_xlfn.XMATCH('Avance Cuantitativo Productos'!$BH$6:$BH$6,'Avance Cuantitativo Productos'!$BB$6:$BH$6,1,1)-1)/4+SUM('Avance Cuantitativo Productos'!$BB49:$BG49)),IF((MAX(COLUMN('Avance Cuantitativo Productos'!$AL49:$AO49)*(INDEX(INT(ISNUMBER('Avance Cuantitativo Productos'!$AL49:$AO49)),LARGE((INT(ISNUMBER('Avance Cuantitativo Productos'!$AL49:$AO49))&lt;&gt;0)*(_xlfn.SEQUENCE(,COUNTA('Avance Cuantitativo Productos'!$AL$6:$AO$6))),1))=INT(ISNUMBER('Avance Cuantitativo Productos'!$AL49:$AO49))))-COLUMN('Avance Cuantitativo Productos'!$AL49:$AL49)+1)=2,(OFFSET('Avance Cuantitativo Productos'!$BB49:$BB49,0,_xlfn.XMATCH('Avance Cuantitativo Productos'!$BH$6:$BH$6,'Avance Cuantitativo Productos'!$BB$6:$BH$6,1,1)-1)/2+SUM('Avance Cuantitativo Productos'!$BB49:$BG49)),IF((MAX(COLUMN('Avance Cuantitativo Productos'!$AL49:$AO49)*(INDEX(INT(ISNUMBER('Avance Cuantitativo Productos'!$AL49:$AO49)),LARGE((INT(ISNUMBER('Avance Cuantitativo Productos'!$AL49:$AO49))&lt;&gt;0)*(_xlfn.SEQUENCE(,COUNTA('Avance Cuantitativo Productos'!$AL$6:$AO$6))),1))=INT(ISNUMBER('Avance Cuantitativo Productos'!$AL49:$AO49))))-COLUMN('Avance Cuantitativo Productos'!$AL49:$AL49)+1)=3,(OFFSET('Avance Cuantitativo Productos'!$BB49:$BB49,0,_xlfn.XMATCH('Avance Cuantitativo Productos'!$BH$6:$BH$6,'Avance Cuantitativo Productos'!$BB$6:$BH$6,1,1)-1)*0.75+SUM('Avance Cuantitativo Productos'!$BB49:$BG49)),IF((MAX(COLUMN('Avance Cuantitativo Productos'!$AL49:$AO49)*(INDEX(INT(ISNUMBER('Avance Cuantitativo Productos'!$AL49:$AO49)),LARGE((INT(ISNUMBER('Avance Cuantitativo Productos'!$AL49:$AO49))&lt;&gt;0)*(_xlfn.SEQUENCE(,COUNTA('Avance Cuantitativo Productos'!$AL$6:$AO$6))),1))=INT(ISNUMBER('Avance Cuantitativo Productos'!$AL49:$AO49))))-COLUMN('Avance Cuantitativo Productos'!$AL49:$AL49)+1)=4,(OFFSET('Avance Cuantitativo Productos'!$BB49:$BB49,0,_xlfn.XMATCH('Avance Cuantitativo Productos'!$BH$6:$BH$6,'Avance Cuantitativo Productos'!$BB$6:$BH$6,1,1)-1)+SUM('Avance Cuantitativo Productos'!$BB49:$BG49)),))))))))))))</f>
        <v>1</v>
      </c>
      <c r="BR49" s="137">
        <f t="array" aca="1" ref="BR49" ca="1">+IF(AND('Avance Cuantitativo Productos'!$BQ49:$BQ49="",'Avance Cuantitativo Productos'!$BI49:$BI49=""),"",IF(OR(AND(_xlfn.XLOOKUP('Avance Cuantitativo Productos'!$I49:$I49,Listas!$G$2:$G$10,Listas!$I$2:$I$10&lt;1),'Avance Cuantitativo Productos'!$BI49:$BI49=""),'Avance Cuantitativo Productos'!$BI49:$BI49="",COUNTIF('Avance Cuantitativo Productos'!$AP49:$AS49,"="&amp;"")&gt;=4),MAX('Avance Cuantitativo Productos'!$BQ49:$BQ49,'Avance Cuantitativo Productos'!$BH49:$BH49),IF('Avance Cuantitativo Productos'!$H49:$H49="","Seleccionar Anualización",IF(COUNTIF('Avance Cuantitativo Productos'!$BB49:$BI49,"="&amp;"")=8,"",IF(AND(OR('Avance Cuantitativo Productos'!$H49:$H49="Creciente",'Avance Cuantitativo Productos'!$H49:$H49="Constante",'Avance Cuantitativo Productos'!$H49:$H49="Suma"),'Avance Cuantitativo Productos'!$BI49:$BI49&gt;'Avance Cuantitativo Productos'!$BJ49:$BJ49),"ERROR, las metas de las vigencias no pueden ser mayores a la meta final",IF(AND('Avance Cuantitativo Productos'!$H49:$H49="Decreciente",'Avance Cuantitativo Productos'!$BI49:$BI49&lt;'Avance Cuantitativo Productos'!$BJ49:$BJ49),"ERROR, las metas de las vigencias no pueden ser menores a la meta final",IF(OR('Avance Cuantitativo Productos'!$H49:$H49="Creciente",'Avance Cuantitativo Productos'!$H49:$H49="Constante",'Avance Cuantitativo Productos'!$H49:$H49="Decreciente"),IF((MAX(COLUMN('Avance Cuantitativo Productos'!$AP49:$AS49)*(INDEX('Avance Cuantitativo Productos'!$AP49:$AS49,LARGE(('Avance Cuantitativo Productos'!$AP49:$AS49&lt;&gt;"")*(_xlfn.SEQUENCE(,COUNTA('Avance Cuantitativo Productos'!$AP$6:$AS$6))),1))='Avance Cuantitativo Productos'!$AP49:$AS49))-COLUMN('Avance Cuantitativo Productos'!$AP49:$AP49)+1)=1,(OFFSET('Avance Cuantitativo Productos'!$BB49:$BB49,0,_xlfn.XMATCH('Avance Cuantitativo Productos'!$BI$6:$BI$6,'Avance Cuantitativo Productos'!$BB$6:$BI$6)-1)-(OFFSET('Avance Cuantitativo Productos'!$BB49:$BB49,0,_xlfn.XMATCH('Avance Cuantitativo Productos'!$BI$6:$BI$6,'Avance Cuantitativo Productos'!$BB$6:$BI$6)-2)))/4+OFFSET('Avance Cuantitativo Productos'!$BB49:$BB49,0,_xlfn.XMATCH('Avance Cuantitativo Productos'!$BI$6:$BI$6,'Avance Cuantitativo Productos'!$BB$6:$BI$6)-2),IF((MAX(COLUMN('Avance Cuantitativo Productos'!$AP49:$AS49)*(INDEX('Avance Cuantitativo Productos'!$AP49:$AS49,LARGE(('Avance Cuantitativo Productos'!$AP49:$AS49&lt;&gt;"")*(_xlfn.SEQUENCE(,COUNTA('Avance Cuantitativo Productos'!$AP$6:$AS$6))),1))='Avance Cuantitativo Productos'!$AP49:$AS49))-COLUMN('Avance Cuantitativo Productos'!$AP49:$AP49)+1)=2,(OFFSET('Avance Cuantitativo Productos'!$BB49:$BB49,0,_xlfn.XMATCH('Avance Cuantitativo Productos'!$BI$6:$BI$6,'Avance Cuantitativo Productos'!$BB$6:$BI$6)-1)-OFFSET('Avance Cuantitativo Productos'!$BB49:$BB49,0,_xlfn.XMATCH('Avance Cuantitativo Productos'!$BI$6:$BI$6,'Avance Cuantitativo Productos'!$BB$6:$BI$6)-2))/2+OFFSET('Avance Cuantitativo Productos'!$BB49:$BB49,0,_xlfn.XMATCH('Avance Cuantitativo Productos'!$BI$6:$BI$6,'Avance Cuantitativo Productos'!$BB$6:$BI$6)-2),IF((MAX(COLUMN('Avance Cuantitativo Productos'!$AP49:$AS49)*(INDEX('Avance Cuantitativo Productos'!$AP49:$AS49,LARGE(('Avance Cuantitativo Productos'!$AP49:$AS49&lt;&gt;"")*(_xlfn.SEQUENCE(,COUNTA('Avance Cuantitativo Productos'!$AP$6:$AS$6))),1))='Avance Cuantitativo Productos'!$AP49:$AS49))-COLUMN('Avance Cuantitativo Productos'!$AP49:$AP49)+1)=3,(OFFSET('Avance Cuantitativo Productos'!$BB49:$BB49,0,_xlfn.XMATCH('Avance Cuantitativo Productos'!$BI$6:$BI$6,'Avance Cuantitativo Productos'!$BB$6:$BI$6)-1)-OFFSET('Avance Cuantitativo Productos'!$BB49:$BB49,0,_xlfn.XMATCH('Avance Cuantitativo Productos'!$BI$6:$BI$6,'Avance Cuantitativo Productos'!$BB$6:$BI$6)-2))*0.75+OFFSET('Avance Cuantitativo Productos'!$BB49:$BB49,0,_xlfn.XMATCH('Avance Cuantitativo Productos'!$BI$6:$BI$6,'Avance Cuantitativo Productos'!$BB$6:$BI$6)-2),IF((MAX(COLUMN('Avance Cuantitativo Productos'!$AP49:$AS49)*(INDEX('Avance Cuantitativo Productos'!$AP49:$AS49,LARGE(('Avance Cuantitativo Productos'!$AP49:$AS49&lt;&gt;"")*(_xlfn.SEQUENCE(,COUNTA('Avance Cuantitativo Productos'!$AP$6:$AS$6))),1))='Avance Cuantitativo Productos'!$AP49:$AS49))-COLUMN('Avance Cuantitativo Productos'!$AP49:$AP49)+1)=4,(OFFSET('Avance Cuantitativo Productos'!$BB49:$BB49,0,_xlfn.XMATCH('Avance Cuantitativo Productos'!$BI$6:$BI$6,'Avance Cuantitativo Productos'!$BB$6:$BI$6)-1)-OFFSET('Avance Cuantitativo Productos'!$BB49:$BB49,0,_xlfn.XMATCH('Avance Cuantitativo Productos'!$BI$6:$BI$6,'Avance Cuantitativo Productos'!$BB$6:$BI$6)-2))+OFFSET('Avance Cuantitativo Productos'!$BB49:$BB49,0,_xlfn.XMATCH('Avance Cuantitativo Productos'!$BI$6:$BI$6,'Avance Cuantitativo Productos'!$BB$6:$BI$6)-2))))),IF('Avance Cuantitativo Productos'!$H49:$H49="Suma",IF((MAX(COLUMN('Avance Cuantitativo Productos'!$AP49:$AS49)*(INDEX(INT(ISNUMBER('Avance Cuantitativo Productos'!$AP49:$AS49)),LARGE((INT(ISNUMBER('Avance Cuantitativo Productos'!$AP49:$AS49))&lt;&gt;0)*(_xlfn.SEQUENCE(,COUNTA('Avance Cuantitativo Productos'!$AP$6:$AS$6))),1))=INT(ISNUMBER('Avance Cuantitativo Productos'!$AP49:$AS49))))-COLUMN('Avance Cuantitativo Productos'!$AP49:$AP49)+1)=1,(OFFSET('Avance Cuantitativo Productos'!$BB49:$BB49,0,_xlfn.XMATCH('Avance Cuantitativo Productos'!$BI$6:$BI$6,'Avance Cuantitativo Productos'!$BB$6:$BI$6,1,1)-1)/4+SUM('Avance Cuantitativo Productos'!$BB49:$BH49)),IF((MAX(COLUMN('Avance Cuantitativo Productos'!$AP49:$AS49)*(INDEX(INT(ISNUMBER('Avance Cuantitativo Productos'!$AP49:$AS49)),LARGE((INT(ISNUMBER('Avance Cuantitativo Productos'!$AP49:$AS49))&lt;&gt;0)*(_xlfn.SEQUENCE(,COUNTA('Avance Cuantitativo Productos'!$AP$6:$AS$6))),1))=INT(ISNUMBER('Avance Cuantitativo Productos'!$AP49:$AS49))))-COLUMN('Avance Cuantitativo Productos'!$AP49:$AP49)+1)=2,(OFFSET('Avance Cuantitativo Productos'!$BB49:$BB49,0,_xlfn.XMATCH('Avance Cuantitativo Productos'!$BI$6:$BI$6,'Avance Cuantitativo Productos'!$BB$6:$BI$6,1,1)-1)/2+SUM('Avance Cuantitativo Productos'!$BB49:$BH49)),IF((MAX(COLUMN('Avance Cuantitativo Productos'!$AP49:$AS49)*(INDEX(INT(ISNUMBER('Avance Cuantitativo Productos'!$AP49:$AS49)),LARGE((INT(ISNUMBER('Avance Cuantitativo Productos'!$AP49:$AS49))&lt;&gt;0)*(_xlfn.SEQUENCE(,COUNTA('Avance Cuantitativo Productos'!$AP$6:$AS$6))),1))=INT(ISNUMBER('Avance Cuantitativo Productos'!$AP49:$AS49))))-COLUMN('Avance Cuantitativo Productos'!$AP49:$AP49)+1)=3,(OFFSET('Avance Cuantitativo Productos'!$BB49:$BB49,0,_xlfn.XMATCH('Avance Cuantitativo Productos'!$BI$6:$BI$6,'Avance Cuantitativo Productos'!$BB$6:$BI$6,1,1)-1)*0.75+SUM('Avance Cuantitativo Productos'!$BB49:$BH49)),IF((MAX(COLUMN('Avance Cuantitativo Productos'!$AP49:$AS49)*(INDEX(INT(ISNUMBER('Avance Cuantitativo Productos'!$AP49:$AS49)),LARGE((INT(ISNUMBER('Avance Cuantitativo Productos'!$AP49:$AS49))&lt;&gt;0)*(_xlfn.SEQUENCE(,COUNTA('Avance Cuantitativo Productos'!$AP$6:$AS$6))),1))=INT(ISNUMBER('Avance Cuantitativo Productos'!$AP49:$AS49))))-COLUMN('Avance Cuantitativo Productos'!$AP49:$AP49)+1)=4,(OFFSET('Avance Cuantitativo Productos'!$BB49:$BB49,0,_xlfn.XMATCH('Avance Cuantitativo Productos'!$BI$6:$BI$6,'Avance Cuantitativo Productos'!$BB$6:$BI$6,1,1)-1)+SUM('Avance Cuantitativo Productos'!$BB49:$BH49)),))))))))))))</f>
        <v>1</v>
      </c>
      <c r="BS49" s="20" t="str">
        <f t="array" aca="1" ref="BS49" ca="1">IF(OR('Avance Cuantitativo Productos'!$BB49:$BB49=0,'Avance Cuantitativo Productos'!$AT49:$AT49="",SUMPRODUCT(--('Avance Cuantitativo Productos'!$N49:$Q49&lt;&gt;""))=0),"",IF('Avance Cuantitativo Productos'!$H49:$H49="Creciente",('Avance Cuantitativo Productos'!$AT49:$AT49-Anualiza_LB('Avance Cuantitativo Productos'!$BS$6:$BS$6,'Avance Cuantitativo Productos'!$M49:$M49,'Avance Cuantitativo Productos'!$G49:$G49,'Avance Cuantitativo Productos'!$L49:$L49))/('Avance Cuantitativo Productos'!$BK49:$BK49-Anualiza_LB('Avance Cuantitativo Productos'!$BS$6:$BS$6,'Avance Cuantitativo Productos'!$M49:$M49,'Avance Cuantitativo Productos'!$G49:$G49,'Avance Cuantitativo Productos'!$L49:$L49)),IF('Avance Cuantitativo Productos'!$H49:$H49="Constante",('Avance Cuantitativo Productos'!$AT49:$AT49/'Avance Cuantitativo Productos'!$BK49:$BK49),IF('Avance Cuantitativo Productos'!$H49:$H49="Suma",_xlfn.NUMBERVALUE('Avance Cuantitativo Productos'!$AT49:$AT49)/_xlfn.NUMBERVALUE('Avance Cuantitativo Productos'!$BK49:$BK49),IF('Avance Cuantitativo Productos'!$H49:$H49="Decreciente",('Avance Cuantitativo Productos'!$BS$6:$BS$6-Anualiza_LB('Avance Cuantitativo Productos'!$BB$6:$BB$6,'Avance Cuantitativo Productos'!$M49:$M49,'Avance Cuantitativo Productos'!$G49:$G49,'Avance Cuantitativo Productos'!$L49:$L49))/('Avance Cuantitativo Productos'!$BK49:$BK49-Anualiza_LB('Avance Cuantitativo Productos'!$BS$6:$BS$6,'Avance Cuantitativo Productos'!$M49:$M49,'Avance Cuantitativo Productos'!$G49:$G49,'Avance Cuantitativo Productos'!$L49:$L49)),"Seleccionar Anualización")))))</f>
        <v/>
      </c>
      <c r="BT49" s="21" t="str">
        <f t="array" aca="1" ref="BT49" ca="1">IF(OR('Avance Cuantitativo Productos'!$BC49:$BC49=0,'Avance Cuantitativo Productos'!$AU49:$AU49="",SUMPRODUCT(--('Avance Cuantitativo Productos'!$R49:$U49&lt;&gt;""))=0),"",IF('Avance Cuantitativo Productos'!$H49:$H49="Creciente",('Avance Cuantitativo Productos'!$AU49:$AU49-Anualiza_LB('Avance Cuantitativo Productos'!$BT$6:$BT$6,'Avance Cuantitativo Productos'!$M49:$M49,'Avance Cuantitativo Productos'!$G49:$G49,'Avance Cuantitativo Productos'!$L49:$L49))/('Avance Cuantitativo Productos'!$BL49:$BL49-Anualiza_LB('Avance Cuantitativo Productos'!$BT$6:$BT$6,'Avance Cuantitativo Productos'!$M49:$M49,'Avance Cuantitativo Productos'!$G49:$G49,'Avance Cuantitativo Productos'!$L49:$L49)),IF('Avance Cuantitativo Productos'!$H49:$H49="Constante",('Avance Cuantitativo Productos'!$AU49:$AU49/'Avance Cuantitativo Productos'!$BL49:$BL49),IF('Avance Cuantitativo Productos'!$H49:$H49="Suma",(_xlfn.NUMBERVALUE('Avance Cuantitativo Productos'!$AU49:$AU49)-_xlfn.NUMBERVALUE('Avance Cuantitativo Productos'!$AT49:$AT49))/(_xlfn.NUMBERVALUE('Avance Cuantitativo Productos'!$BL49:$BL49)-_xlfn.NUMBERVALUE('Avance Cuantitativo Productos'!$BK49:$BK49)),IF('Avance Cuantitativo Productos'!$H49:$H49="Decreciente",('Avance Cuantitativo Productos'!$AU49:$AU49-Anualiza_LB('Avance Cuantitativo Productos'!$BT$6:$BT$6,'Avance Cuantitativo Productos'!$M49:$M49,'Avance Cuantitativo Productos'!$G49:$G49,'Avance Cuantitativo Productos'!$L49:$L49))/('Avance Cuantitativo Productos'!$BL49:$BL49-Anualiza_LB('Avance Cuantitativo Productos'!$BT$6:$BT$6,'Avance Cuantitativo Productos'!$M49:$M49,'Avance Cuantitativo Productos'!$G49:$G49,'Avance Cuantitativo Productos'!$L49:$L49)),"Seleccionar Anualización")))))</f>
        <v/>
      </c>
      <c r="BU49" s="21" t="str">
        <f t="array" aca="1" ref="BU49" ca="1">+IF(OR('Avance Cuantitativo Productos'!$BD49:$BD49=0,'Avance Cuantitativo Productos'!$AV49:$AV49="",SUMPRODUCT(--('Avance Cuantitativo Productos'!$V49:$Y49&lt;&gt;""))=0),"",IF('Avance Cuantitativo Productos'!$H49:$H49="Creciente",('Avance Cuantitativo Productos'!$AV49:$AV49-Anualiza_LB('Avance Cuantitativo Productos'!$BU$6:$BU$6,'Avance Cuantitativo Productos'!$M49:$M49,'Avance Cuantitativo Productos'!$G49:$G49,'Avance Cuantitativo Productos'!$L49:$L49))/('Avance Cuantitativo Productos'!$BM49:$BM49-Anualiza_LB('Avance Cuantitativo Productos'!$BU$6:$BU$6,'Avance Cuantitativo Productos'!$M49:$M49,'Avance Cuantitativo Productos'!$G49:$G49,'Avance Cuantitativo Productos'!$L49:$L49)),IF('Avance Cuantitativo Productos'!$H49:$H49="Constante",('Avance Cuantitativo Productos'!$AV49:$AV49/'Avance Cuantitativo Productos'!$BM49:$BM49),IF('Avance Cuantitativo Productos'!$H49:$H49="Suma",(_xlfn.NUMBERVALUE('Avance Cuantitativo Productos'!$AV49:$AV49)-_xlfn.NUMBERVALUE('Avance Cuantitativo Productos'!$AU49:$AU49))/(_xlfn.NUMBERVALUE('Avance Cuantitativo Productos'!$BM49:$BM49)-_xlfn.NUMBERVALUE('Avance Cuantitativo Productos'!$BL49:$BL49)),IF('Avance Cuantitativo Productos'!$H49:$H49="Decreciente",('Avance Cuantitativo Productos'!$AV49:$AV49-Anualiza_LB('Avance Cuantitativo Productos'!$BU$6:$BU$6,'Avance Cuantitativo Productos'!$M49:$M49,'Avance Cuantitativo Productos'!$G49:$G49,'Avance Cuantitativo Productos'!$L49:$L49))/('Avance Cuantitativo Productos'!$BM49:$BM49-Anualiza_LB('Avance Cuantitativo Productos'!$BU$6:$BU$6,'Avance Cuantitativo Productos'!$M49:$M49,'Avance Cuantitativo Productos'!$G49:$G49,'Avance Cuantitativo Productos'!$L49:$L49)),"Seleccionar Anualización")))))</f>
        <v/>
      </c>
      <c r="BV49" s="21" t="str">
        <f t="array" aca="1" ref="BV49" ca="1">+IF(OR('Avance Cuantitativo Productos'!$BE49:$BE49=0,'Avance Cuantitativo Productos'!$AW49:$AW49="",,SUMPRODUCT(--('Avance Cuantitativo Productos'!$Z49:$AC49&lt;&gt;""))=0),"",IF('Avance Cuantitativo Productos'!$H49:$H49="Creciente",('Avance Cuantitativo Productos'!$AW49:$AW49-Anualiza_LB('Avance Cuantitativo Productos'!$BV$6:$BV$6,'Avance Cuantitativo Productos'!$M49:$M49,'Avance Cuantitativo Productos'!$G49:$G49,'Avance Cuantitativo Productos'!$L49:$L49))/('Avance Cuantitativo Productos'!$BN49:$BN49-Anualiza_LB('Avance Cuantitativo Productos'!$BV$6:$BV$6,'Avance Cuantitativo Productos'!$M49:$M49,'Avance Cuantitativo Productos'!$G49:$G49,'Avance Cuantitativo Productos'!$L49:$L49)),IF('Avance Cuantitativo Productos'!$H49:$H49="Constante",('Avance Cuantitativo Productos'!$AW49:$AW49/'Avance Cuantitativo Productos'!$BN49:$BN49),IF('Avance Cuantitativo Productos'!$H49:$H49="Suma",(_xlfn.NUMBERVALUE('Avance Cuantitativo Productos'!$AW49:$AW49)-_xlfn.NUMBERVALUE('Avance Cuantitativo Productos'!$AV49:$AV49))/(_xlfn.NUMBERVALUE('Avance Cuantitativo Productos'!$BN49:$BN49)-_xlfn.NUMBERVALUE('Avance Cuantitativo Productos'!$BM49:$BM49)),IF('Avance Cuantitativo Productos'!$H49:$H49="Decreciente",('Avance Cuantitativo Productos'!$AW49:$AW49-Anualiza_LB('Avance Cuantitativo Productos'!$BV$6:$BV$6,'Avance Cuantitativo Productos'!$M49:$M49,'Avance Cuantitativo Productos'!$G49:$G49,'Avance Cuantitativo Productos'!$L49:$L49))/('Avance Cuantitativo Productos'!$BN49:$BN49-Anualiza_LB('Avance Cuantitativo Productos'!$BV$6:$BV$6,'Avance Cuantitativo Productos'!$M49:$M49,'Avance Cuantitativo Productos'!$G49:$G49,'Avance Cuantitativo Productos'!$L49:$L49)),"Seleccionar Anualización")))))</f>
        <v/>
      </c>
      <c r="BW49" s="21" t="str">
        <f t="array" aca="1" ref="BW49" ca="1">+IF(OR('Avance Cuantitativo Productos'!$BF49:$BF49=0,'Avance Cuantitativo Productos'!$AX49:$AX49="",SUMPRODUCT(--('Avance Cuantitativo Productos'!$AD49:$AG49&lt;&gt;""))=0),"",IF('Avance Cuantitativo Productos'!$H49:$H49="Creciente",('Avance Cuantitativo Productos'!$AX49:$AX49-Anualiza_LB('Avance Cuantitativo Productos'!$BW$6:$BW$6,'Avance Cuantitativo Productos'!$M49:$M49,'Avance Cuantitativo Productos'!$G49:$G49,'Avance Cuantitativo Productos'!$L49:$L49))/('Avance Cuantitativo Productos'!$BO49:$BO49-Anualiza_LB('Avance Cuantitativo Productos'!$BW$6:$BW$6,'Avance Cuantitativo Productos'!$M49:$M49,'Avance Cuantitativo Productos'!$G49:$G49,'Avance Cuantitativo Productos'!$L49:$L49)),IF('Avance Cuantitativo Productos'!$H49:$H49="Constante",('Avance Cuantitativo Productos'!$AX49:$AX49/'Avance Cuantitativo Productos'!$BO49:$BO49),IF('Avance Cuantitativo Productos'!$H49:$H49="Suma",(_xlfn.NUMBERVALUE('Avance Cuantitativo Productos'!$AX49:$AX49)-_xlfn.NUMBERVALUE('Avance Cuantitativo Productos'!$AW49:$AW49))/(_xlfn.NUMBERVALUE('Avance Cuantitativo Productos'!$BO49:$BO49)-_xlfn.NUMBERVALUE('Avance Cuantitativo Productos'!$BN49:$BN49)),IF('Avance Cuantitativo Productos'!$H49:$H49="Decreciente",('Avance Cuantitativo Productos'!$AX49:$AX49-Anualiza_LB('Avance Cuantitativo Productos'!$BW$6:$BW$6,'Avance Cuantitativo Productos'!$M49:$M49,'Avance Cuantitativo Productos'!$G49:$G49,'Avance Cuantitativo Productos'!$L49:$L49))/('Avance Cuantitativo Productos'!$BO49:$BO49-Anualiza_LB('Avance Cuantitativo Productos'!$BW$6:$BW$6,'Avance Cuantitativo Productos'!$M49:$M49,'Avance Cuantitativo Productos'!$G49:$G49,'Avance Cuantitativo Productos'!$L49:$L49)),"Seleccionar Anualización")))))</f>
        <v/>
      </c>
      <c r="BX49" s="21" t="str">
        <f t="array" aca="1" ref="BX49" ca="1">+ IF(OR('Avance Cuantitativo Productos'!$BG49:$BG49=0,'Avance Cuantitativo Productos'!$AY49:$AY49="",SUMPRODUCT(--('Avance Cuantitativo Productos'!$AH49:$AK49&lt;&gt;""))=0),"",IF('Avance Cuantitativo Productos'!$H49:$H49="Creciente",('Avance Cuantitativo Productos'!$AY49:$AY49-Anualiza_LB('Avance Cuantitativo Productos'!$BX$6:$BX$6,'Avance Cuantitativo Productos'!$M49:$M49,'Avance Cuantitativo Productos'!$G49:$G49,'Avance Cuantitativo Productos'!$L49:$L49))/('Avance Cuantitativo Productos'!$BP49:$BP49-Anualiza_LB('Avance Cuantitativo Productos'!$BX$6:$BX$6,'Avance Cuantitativo Productos'!$M49:$M49,'Avance Cuantitativo Productos'!$G49:$G49,'Avance Cuantitativo Productos'!$L49:$L49)),IF('Avance Cuantitativo Productos'!$H49:$H49="Constante",('Avance Cuantitativo Productos'!$AY49:$AY49/'Avance Cuantitativo Productos'!$BP49:$BP49),IF('Avance Cuantitativo Productos'!$H49:$H49="Suma",(_xlfn.NUMBERVALUE('Avance Cuantitativo Productos'!$AY49:$AY49)-_xlfn.NUMBERVALUE('Avance Cuantitativo Productos'!$AX49:$AX49))/(_xlfn.NUMBERVALUE('Avance Cuantitativo Productos'!$BP49:$BP49)-_xlfn.NUMBERVALUE('Avance Cuantitativo Productos'!$BO49:$BO49)),IF('Avance Cuantitativo Productos'!$H49:$H49="Decreciente",('Avance Cuantitativo Productos'!$AY49:$AY49-Anualiza_LB('Avance Cuantitativo Productos'!$BX$6:$BX$6,'Avance Cuantitativo Productos'!$M49:$M49,'Avance Cuantitativo Productos'!$G49:$G49,'Avance Cuantitativo Productos'!$L49:$L49))/('Avance Cuantitativo Productos'!$BP49:$BP49-Anualiza_LB('Avance Cuantitativo Productos'!$BX$6:$BX$6,'Avance Cuantitativo Productos'!$M49:$M49,'Avance Cuantitativo Productos'!$G49:$G49,'Avance Cuantitativo Productos'!$L49:$L49)),"Seleccionar Anualización")))))</f>
        <v/>
      </c>
      <c r="BY49" s="21">
        <f t="array" aca="1" ref="BY49" ca="1">+ IF(OR('Avance Cuantitativo Productos'!$BH49:$BH49=0,'Avance Cuantitativo Productos'!$AZ49:$AZ49="",SUMPRODUCT(--('Avance Cuantitativo Productos'!$AL49:$AO49&lt;&gt;""))=0),"",IF('Avance Cuantitativo Productos'!$H49:$H49="Creciente",('Avance Cuantitativo Productos'!$AZ49:$AZ49-Anualiza_LB('Avance Cuantitativo Productos'!$BY$6:$BY$6,'Avance Cuantitativo Productos'!$M49:$M49,'Avance Cuantitativo Productos'!$G49:$G49,'Avance Cuantitativo Productos'!$L49:$L49))/('Avance Cuantitativo Productos'!$BQ49:$BQ49-Anualiza_LB('Avance Cuantitativo Productos'!$BY$6:$BY$6,'Avance Cuantitativo Productos'!$M49:$M49,'Avance Cuantitativo Productos'!$G49:$G49,'Avance Cuantitativo Productos'!$L49:$L49)),IF('Avance Cuantitativo Productos'!$H49:$H49="Constante",('Avance Cuantitativo Productos'!$AZ49:$AZ49/'Avance Cuantitativo Productos'!$BQ49:$BQ49),IF('Avance Cuantitativo Productos'!$H49:$H49="Suma",(_xlfn.NUMBERVALUE('Avance Cuantitativo Productos'!$AZ49:$AZ49)-_xlfn.NUMBERVALUE('Avance Cuantitativo Productos'!$AY49:$AY49))/(_xlfn.NUMBERVALUE('Avance Cuantitativo Productos'!$BQ49:$BQ49)-_xlfn.NUMBERVALUE('Avance Cuantitativo Productos'!$BP49:$BP49)),IF('Avance Cuantitativo Productos'!$H49:$H49="Decreciente",('Avance Cuantitativo Productos'!$AZ49:$AZ49-Anualiza_LB('Avance Cuantitativo Productos'!$BY$6:$BY$6,'Avance Cuantitativo Productos'!$M49:$M49,'Avance Cuantitativo Productos'!$G49:$G49,'Avance Cuantitativo Productos'!$L49:$L49))/('Avance Cuantitativo Productos'!$BQ49:$BQ49-Anualiza_LB('Avance Cuantitativo Productos'!$BY$6:$BY$6,'Avance Cuantitativo Productos'!$M49:$M49,'Avance Cuantitativo Productos'!$G49:$G49,'Avance Cuantitativo Productos'!$L49:$L49)),"Seleccionar Anualización")))))</f>
        <v>344</v>
      </c>
      <c r="BZ49" s="21" t="str">
        <f t="array" aca="1" ref="BZ49" ca="1">+ IF(OR('Avance Cuantitativo Productos'!$BI49:$BI49=0,'Avance Cuantitativo Productos'!$BA49:$BA49="",SUMPRODUCT(--('Avance Cuantitativo Productos'!$AP49:$AS49&lt;&gt;""))=0),"",IF('Avance Cuantitativo Productos'!$H49:$H49="Creciente",('Avance Cuantitativo Productos'!$BA49:$BA49-Anualiza_LB('Avance Cuantitativo Productos'!$BZ$6:$BZ$6,'Avance Cuantitativo Productos'!$M49:$M49,'Avance Cuantitativo Productos'!$G49:$G49,'Avance Cuantitativo Productos'!$L49:$L49))/('Avance Cuantitativo Productos'!$BR49:$BR49-Anualiza_LB('Avance Cuantitativo Productos'!$BZ$6:$BZ$6,'Avance Cuantitativo Productos'!$M49:$M49,'Avance Cuantitativo Productos'!$G49:$G49,'Avance Cuantitativo Productos'!$L49:$L49)),IF('Avance Cuantitativo Productos'!$H49:$H49="Constante",('Avance Cuantitativo Productos'!$BA49:$BA49/'Avance Cuantitativo Productos'!$BR49:$BR49),IF('Avance Cuantitativo Productos'!$H49:$H49="Suma",(_xlfn.NUMBERVALUE('Avance Cuantitativo Productos'!$BA49:$BA49)-_xlfn.NUMBERVALUE('Avance Cuantitativo Productos'!$AZ49:$AZ49))/(_xlfn.NUMBERVALUE('Avance Cuantitativo Productos'!$BR49:$BR49)-_xlfn.NUMBERVALUE('Avance Cuantitativo Productos'!$BQ49:$BQ49)),IF('Avance Cuantitativo Productos'!$H49:$H49="Decreciente",('Avance Cuantitativo Productos'!$BA49:$BA49-Anualiza_LB('Avance Cuantitativo Productos'!$BZ$6:$BZ$6,'Avance Cuantitativo Productos'!$M49:$M49,'Avance Cuantitativo Productos'!$G49:$G49,'Avance Cuantitativo Productos'!$L49:$L49))/('Avance Cuantitativo Productos'!$BR49:$BR49-Anualiza_LB('Avance Cuantitativo Productos'!$BZ$6:$BZ$6,'Avance Cuantitativo Productos'!$M49:$M49,'Avance Cuantitativo Productos'!$G49:$G49,'Avance Cuantitativo Productos'!$L49:$L49)),"Seleccionar Anualización")))))</f>
        <v/>
      </c>
      <c r="CA49" s="127" t="str">
        <f t="array" aca="1" ref="CA49" ca="1">IF(OR('Avance Cuantitativo Productos'!$AT49:$AT49="",SUMPRODUCT(--('Avance Cuantitativo Productos'!$N49:$Q49&lt;&gt;""))=0),"",IF('Avance Cuantitativo Productos'!$H49:$H49="Creciente",('Avance Cuantitativo Productos'!$AT49:$AT49-Anualiza_LB('Avance Cuantitativo Productos'!$CA$6:$CA$6,'Avance Cuantitativo Productos'!$M49:$M49,'Avance Cuantitativo Productos'!$G49:$G49,'Avance Cuantitativo Productos'!$L49:$L49))/('Avance Cuantitativo Productos'!$BK49:$BK49-Anualiza_LB('Avance Cuantitativo Productos'!$CA$6:$CA$6,'Avance Cuantitativo Productos'!$M49:$M49,'Avance Cuantitativo Productos'!$G49:$G49,'Avance Cuantitativo Productos'!$L49:$L49)),IF('Avance Cuantitativo Productos'!$H49:$H49="Constante",('Avance Cuantitativo Productos'!$AT49:$AT49/'Avance Cuantitativo Productos'!$BK49:$BK49),IF('Avance Cuantitativo Productos'!$H49:$H49="Suma",_xlfn.NUMBERVALUE('Avance Cuantitativo Productos'!$AT49:$AT49)/_xlfn.NUMBERVALUE('Avance Cuantitativo Productos'!$BK49:$BK49),IF('Avance Cuantitativo Productos'!$H49:$H49="Decreciente",('Avance Cuantitativo Productos'!$AT49:$AT49-Anualiza_LB('Avance Cuantitativo Productos'!$CA$6:$CA$6,'Avance Cuantitativo Productos'!$M49:$M49,'Avance Cuantitativo Productos'!$G49:$G49,'Avance Cuantitativo Productos'!$L49:$L49))/('Avance Cuantitativo Productos'!$BK49:$BK49-Anualiza_LB('Avance Cuantitativo Productos'!$CA$6:$CA$6,'Avance Cuantitativo Productos'!$M49:$M49,'Avance Cuantitativo Productos'!$G49:$G49,'Avance Cuantitativo Productos'!$L49:$L49)),"Seleccionar Anualización")))))</f>
        <v/>
      </c>
      <c r="CB49" s="128" t="str">
        <f t="array" aca="1" ref="CB49" ca="1">IF(OR('Avance Cuantitativo Productos'!$AU49:$AU49="",(SUMPRODUCT(--('Avance Cuantitativo Productos'!$R49:$U49))-SUMPRODUCT(--('Avance Cuantitativo Productos'!$N49:$Q49))&lt;&gt;"")=0),"",IF('Avance Cuantitativo Productos'!$H49:$H49="Creciente",('Avance Cuantitativo Productos'!$AU49:$AU49-Anualiza_LB('Avance Cuantitativo Productos'!$CB$6:$CB$6,'Avance Cuantitativo Productos'!$M49:$M49,'Avance Cuantitativo Productos'!$G49:$G49,'Avance Cuantitativo Productos'!$L49:$L49))/('Avance Cuantitativo Productos'!$BL49:$BL49-Anualiza_LB('Avance Cuantitativo Productos'!$CB$6:$CB$6,'Avance Cuantitativo Productos'!$M49:$M49,'Avance Cuantitativo Productos'!$G49:$G49,'Avance Cuantitativo Productos'!$L49:$L49)),IF('Avance Cuantitativo Productos'!$H49:$H49="Constante",('Avance Cuantitativo Productos'!$AU49:$AU49/'Avance Cuantitativo Productos'!$BL49:$BL49),IF('Avance Cuantitativo Productos'!$H49:$H49="Suma",_xlfn.NUMBERVALUE('Avance Cuantitativo Productos'!$AU49:$AU49)/(_xlfn.NUMBERVALUE('Avance Cuantitativo Productos'!$BL49:$BL49)),IF('Avance Cuantitativo Productos'!$H49:$H49="Decreciente",('Avance Cuantitativo Productos'!$AU49:$AU49-Anualiza_LB('Avance Cuantitativo Productos'!$CB$6:$CB$6,'Avance Cuantitativo Productos'!$M49:$M49,'Avance Cuantitativo Productos'!$G49:$G49,'Avance Cuantitativo Productos'!$L49:$L49))/('Avance Cuantitativo Productos'!$BL49:$BL49-Anualiza_LB('Avance Cuantitativo Productos'!$CB$6:$CB$6,'Avance Cuantitativo Productos'!$M49:$M49,'Avance Cuantitativo Productos'!$G49:$G49,'Avance Cuantitativo Productos'!$L49:$L49)),"Seleccionar Anualización")))))</f>
        <v/>
      </c>
      <c r="CC49" s="128" t="str">
        <f t="array" aca="1" ref="CC49" ca="1">+IF(OR('Avance Cuantitativo Productos'!$AV49:$AV49="",(SUMPRODUCT(--('Avance Cuantitativo Productos'!$V49:$Y49))-SUMPRODUCT(--('Avance Cuantitativo Productos'!$R49:$U49))&lt;&gt;"")=0),"",IF('Avance Cuantitativo Productos'!$H49:$H49="Creciente",('Avance Cuantitativo Productos'!$AV49:$AV49-Anualiza_LB('Avance Cuantitativo Productos'!$CC$6:$CC$6,'Avance Cuantitativo Productos'!$M49:$M49,'Avance Cuantitativo Productos'!$G49:$G49,'Avance Cuantitativo Productos'!$L49:$L49))/('Avance Cuantitativo Productos'!$BM49:$BM49-Anualiza_LB('Avance Cuantitativo Productos'!$CC$6:$CC$6,'Avance Cuantitativo Productos'!$M49:$M49,'Avance Cuantitativo Productos'!$G49:$G49,'Avance Cuantitativo Productos'!$L49:$L49)),IF('Avance Cuantitativo Productos'!$H49:$H49="Constante",('Avance Cuantitativo Productos'!$AV49:$AV49/'Avance Cuantitativo Productos'!$BM49:$BM49),IF('Avance Cuantitativo Productos'!$H49:$H49="Suma",_xlfn.NUMBERVALUE('Avance Cuantitativo Productos'!$AV49:$AV49)/(_xlfn.NUMBERVALUE('Avance Cuantitativo Productos'!$BM49:$BM49)),IF('Avance Cuantitativo Productos'!$H49:$H49="Decreciente",('Avance Cuantitativo Productos'!$AV49:$AV49-Anualiza_LB('Avance Cuantitativo Productos'!$CC$6:$CC$6,'Avance Cuantitativo Productos'!$M49:$M49,'Avance Cuantitativo Productos'!$G49:$G49,'Avance Cuantitativo Productos'!$L49:$L49))/('Avance Cuantitativo Productos'!$BM49:$BM49-Anualiza_LB('Avance Cuantitativo Productos'!$CC$6:$CC$6,'Avance Cuantitativo Productos'!$M49:$M49,'Avance Cuantitativo Productos'!$G49:$G49,'Avance Cuantitativo Productos'!$L49:$L49)),"Seleccionar Anualización")))))</f>
        <v/>
      </c>
      <c r="CD49" s="128" t="str">
        <f t="array" aca="1" ref="CD49" ca="1">+IF(OR('Avance Cuantitativo Productos'!$AW49:$AW49="",(SUMPRODUCT(--('Avance Cuantitativo Productos'!$Z49:$AC49))-SUMPRODUCT(--('Avance Cuantitativo Productos'!$V49:$Y49))&lt;&gt;"")=0),"",IF('Avance Cuantitativo Productos'!$H49:$H49="Creciente",('Avance Cuantitativo Productos'!$AW49:$AW49-Anualiza_LB('Avance Cuantitativo Productos'!$CD$6:$CD$6,'Avance Cuantitativo Productos'!$M49:$M49,'Avance Cuantitativo Productos'!$G49:$G49,'Avance Cuantitativo Productos'!$L49:$L49))/('Avance Cuantitativo Productos'!$BN49:$BN49-Anualiza_LB('Avance Cuantitativo Productos'!$CD$6:$CD$6,'Avance Cuantitativo Productos'!$M49:$M49,'Avance Cuantitativo Productos'!$G49:$G49,'Avance Cuantitativo Productos'!$L49:$L49)),IF('Avance Cuantitativo Productos'!$H49:$H49="Constante",('Avance Cuantitativo Productos'!$AW49:$AW49/'Avance Cuantitativo Productos'!$BN49:$BN49),IF('Avance Cuantitativo Productos'!$H49:$H49="Suma",_xlfn.NUMBERVALUE('Avance Cuantitativo Productos'!$AW49:$AW49)/(_xlfn.NUMBERVALUE('Avance Cuantitativo Productos'!$BN49:$BN49)),IF('Avance Cuantitativo Productos'!$H49:$H49="Decreciente",('Avance Cuantitativo Productos'!$AW49:$AW49-Anualiza_LB('Avance Cuantitativo Productos'!$CD$6:$CD$6,'Avance Cuantitativo Productos'!$M49:$M49,'Avance Cuantitativo Productos'!$G49:$G49,'Avance Cuantitativo Productos'!$L49:$L49))/('Avance Cuantitativo Productos'!$BN49:$BN49-Anualiza_LB('Avance Cuantitativo Productos'!$CD$6:$CD$6,'Avance Cuantitativo Productos'!$M49:$M49,'Avance Cuantitativo Productos'!$G49:$G49,'Avance Cuantitativo Productos'!$L49:$L49)),"Seleccionar Anualización")))))</f>
        <v/>
      </c>
      <c r="CE49" s="128" t="str">
        <f t="array" aca="1" ref="CE49" ca="1">+IF(OR('Avance Cuantitativo Productos'!$AX49:$AX49="",(SUMPRODUCT(--('Avance Cuantitativo Productos'!$AD49:$AG49))-SUMPRODUCT(--('Avance Cuantitativo Productos'!$Z49:$AC49))&lt;&gt;"")=0),"",IF('Avance Cuantitativo Productos'!$H49:$H49="Creciente",('Avance Cuantitativo Productos'!$AX49:$AX49-Anualiza_LB('Avance Cuantitativo Productos'!$CE$6:$CE$6,'Avance Cuantitativo Productos'!$M49:$M49,'Avance Cuantitativo Productos'!$G49:$G49,'Avance Cuantitativo Productos'!$L49:$L49))/('Avance Cuantitativo Productos'!$BO49:$BO49-Anualiza_LB('Avance Cuantitativo Productos'!$CE$6:$CE$6,'Avance Cuantitativo Productos'!$M49:$M49,'Avance Cuantitativo Productos'!$G49:$G49,'Avance Cuantitativo Productos'!$L49:$L49)),IF('Avance Cuantitativo Productos'!$H49:$H49="Constante",('Avance Cuantitativo Productos'!$AX49:$AX49/'Avance Cuantitativo Productos'!$BO49:$BO49),IF('Avance Cuantitativo Productos'!$H49:$H49="Suma",_xlfn.NUMBERVALUE('Avance Cuantitativo Productos'!$AX49:$AX49)/(_xlfn.NUMBERVALUE('Avance Cuantitativo Productos'!$BO49:$BO49)),IF('Avance Cuantitativo Productos'!$H49:$H49="Decreciente",('Avance Cuantitativo Productos'!$AX49:$AX49-Anualiza_LB('Avance Cuantitativo Productos'!$CE$6:$CE$6,'Avance Cuantitativo Productos'!$M49:$M49,'Avance Cuantitativo Productos'!$G49:$G49,'Avance Cuantitativo Productos'!$L49:$L49))/('Avance Cuantitativo Productos'!$BO49:$BO49-Anualiza_LB('Avance Cuantitativo Productos'!$CE$6:$CE$6,'Avance Cuantitativo Productos'!$M49:$M49,'Avance Cuantitativo Productos'!$G49:$G49,'Avance Cuantitativo Productos'!$L49:$L49)),"Seleccionar Anualización")))))</f>
        <v/>
      </c>
      <c r="CF49" s="128" t="str">
        <f t="array" aca="1" ref="CF49" ca="1">+IF(OR('Avance Cuantitativo Productos'!$AY49:$AY49="",(SUMPRODUCT(--('Avance Cuantitativo Productos'!$AH49:$AK49))-SUMPRODUCT(--('Avance Cuantitativo Productos'!$AD49:$AG49))&lt;&gt;"")=0),"",IF('Avance Cuantitativo Productos'!$H49:$H49="Creciente",('Avance Cuantitativo Productos'!$AY49:$AY49-Anualiza_LB('Avance Cuantitativo Productos'!$CF$6:$CF$6,'Avance Cuantitativo Productos'!$M49:$M49,'Avance Cuantitativo Productos'!$G49:$G49,'Avance Cuantitativo Productos'!$L49:$L49))/('Avance Cuantitativo Productos'!$BP49:$BP49-Anualiza_LB('Avance Cuantitativo Productos'!$CF$6:$CF$6,'Avance Cuantitativo Productos'!$M49:$M49,'Avance Cuantitativo Productos'!$G49:$G49,'Avance Cuantitativo Productos'!$L49:$L49)),IF('Avance Cuantitativo Productos'!$H49:$H49="Constante",('Avance Cuantitativo Productos'!$AY49:$AY49/'Avance Cuantitativo Productos'!$BP49:$BP49),IF('Avance Cuantitativo Productos'!$H49:$H49="Suma",_xlfn.NUMBERVALUE('Avance Cuantitativo Productos'!$AY49:$AY49)/(_xlfn.NUMBERVALUE('Avance Cuantitativo Productos'!$BP49:$BP49)),IF('Avance Cuantitativo Productos'!$H49:$H49="Decreciente",('Avance Cuantitativo Productos'!$AY49:$AY49-Anualiza_LB('Avance Cuantitativo Productos'!$CF$6:$CF$6,'Avance Cuantitativo Productos'!$M49:$M49,'Avance Cuantitativo Productos'!$G49:$G49,'Avance Cuantitativo Productos'!$L49:$L49))/('Avance Cuantitativo Productos'!$BP49:$BP49-Anualiza_LB('Avance Cuantitativo Productos'!$CF$6:$CF$6,'Avance Cuantitativo Productos'!$M49:$M49,'Avance Cuantitativo Productos'!$G49:$G49,'Avance Cuantitativo Productos'!$L49:$L49)),"Seleccionar Anualización")))))</f>
        <v/>
      </c>
      <c r="CG49" s="148">
        <f t="array" aca="1" ref="CG49" ca="1">+IF(OR('Avance Cuantitativo Productos'!$AZ49:$AZ49="",(SUMPRODUCT(--('Avance Cuantitativo Productos'!$AL49:$AO49))-SUMPRODUCT(--('Avance Cuantitativo Productos'!$AH49:$AK49))&lt;&gt;"")=0),"",IF('Avance Cuantitativo Productos'!$H49:$H49="Creciente",('Avance Cuantitativo Productos'!$AZ49:$AZ49-Anualiza_LB('Avance Cuantitativo Productos'!$CG$6:$CG$6,'Avance Cuantitativo Productos'!$M49:$M49,'Avance Cuantitativo Productos'!$G49:$G49,'Avance Cuantitativo Productos'!$L49:$L49))/('Avance Cuantitativo Productos'!$BQ49:$BQ49-Anualiza_LB('Avance Cuantitativo Productos'!$CG$6:$CG$6,'Avance Cuantitativo Productos'!$M49:$M49,'Avance Cuantitativo Productos'!$G49:$G49,'Avance Cuantitativo Productos'!$L49:$L49)),IF('Avance Cuantitativo Productos'!$H49:$H49="Constante",('Avance Cuantitativo Productos'!$AZ49:$AZ49/'Avance Cuantitativo Productos'!$BQ49:$BQ49),IF('Avance Cuantitativo Productos'!$H49:$H49="Suma",_xlfn.NUMBERVALUE('Avance Cuantitativo Productos'!$AZ49:$AZ49)/(_xlfn.NUMBERVALUE('Avance Cuantitativo Productos'!$BQ49:$BQ49)),IF('Avance Cuantitativo Productos'!$H49:$H49="Decreciente",('Avance Cuantitativo Productos'!$AZ49:$AZ49-Anualiza_LB('Avance Cuantitativo Productos'!$CG$6:$CG$6,'Avance Cuantitativo Productos'!$M49:$M49,'Avance Cuantitativo Productos'!$G49:$G49,'Avance Cuantitativo Productos'!$L49:$L49))/('Avance Cuantitativo Productos'!$BQ49:$BQ49-Anualiza_LB('Avance Cuantitativo Productos'!$CG$6:$CG$6,'Avance Cuantitativo Productos'!$M49:$M49,'Avance Cuantitativo Productos'!$G49:$G49,'Avance Cuantitativo Productos'!$L49:$L49)),"Seleccionar Anualización")))))</f>
        <v>344</v>
      </c>
      <c r="CH49" s="148">
        <f t="array" aca="1" ref="CH49" ca="1">+IF(OR('Avance Cuantitativo Productos'!$BA49:$BA49="",(SUMPRODUCT(--('Avance Cuantitativo Productos'!$AP49:$AS49))-SUMPRODUCT(--('Avance Cuantitativo Productos'!$AL49:$AO49))&lt;&gt;"")=0),"",IF('Avance Cuantitativo Productos'!$H49:$H49="Creciente",('Avance Cuantitativo Productos'!$BA49:$BA49-Anualiza_LB('Avance Cuantitativo Productos'!$CH$6:$CH$6,'Avance Cuantitativo Productos'!$M49:$M49,'Avance Cuantitativo Productos'!$G49:$G49,'Avance Cuantitativo Productos'!$L49:$L49))/('Avance Cuantitativo Productos'!$BR49:$BR49-Anualiza_LB('Avance Cuantitativo Productos'!$CH$6:$CH$6,'Avance Cuantitativo Productos'!$M49:$M49,'Avance Cuantitativo Productos'!$G49:$G49,'Avance Cuantitativo Productos'!$L49:$L49)),IF('Avance Cuantitativo Productos'!$H49:$H49="Constante",('Avance Cuantitativo Productos'!$BA49:$BA49/'Avance Cuantitativo Productos'!$BR49:$BR49),IF('Avance Cuantitativo Productos'!$H49:$H49="Suma",_xlfn.NUMBERVALUE('Avance Cuantitativo Productos'!$BA49:$BA49)/(_xlfn.NUMBERVALUE('Avance Cuantitativo Productos'!$BR49:$BR49)),IF('Avance Cuantitativo Productos'!$H49:$H49="Decreciente",('Avance Cuantitativo Productos'!$BA49:$BA49-Anualiza_LB('Avance Cuantitativo Productos'!$CH$6:$CH$6,'Avance Cuantitativo Productos'!$M49:$M49,'Avance Cuantitativo Productos'!$G49:$G49,'Avance Cuantitativo Productos'!$L49:$L49))/('Avance Cuantitativo Productos'!$BR49:$BR49-Anualiza_LB('Avance Cuantitativo Productos'!$CH$6:$CH$6,'Avance Cuantitativo Productos'!$M49:$M49,'Avance Cuantitativo Productos'!$G49:$G49,'Avance Cuantitativo Productos'!$L49:$L49)),"Seleccionar Anualización")))))</f>
        <v>344</v>
      </c>
      <c r="CI49" s="34" t="str">
        <f t="array" aca="1" ref="CI49" ca="1">++IF(OR('Avance Cuantitativo Productos'!$BJ49:$BJ49="",'Avance Cuantitativo Productos'!$AT49:$AT49=""),"",IF('Avance Cuantitativo Productos'!$H49:$H49="Creciente",('Avance Cuantitativo Productos'!$AT49:$AT49-Anualiza_LB('Avance Cuantitativo Productos'!$CI$6:$CI$6,'Avance Cuantitativo Productos'!$M49:$M49,'Avance Cuantitativo Productos'!$G49:$G49,'Avance Cuantitativo Productos'!$L49:$L49))/('Avance Cuantitativo Productos'!$BJ49:$BJ49-Anualiza_LB('Avance Cuantitativo Productos'!$CI$6:$CI$6,'Avance Cuantitativo Productos'!$M49:$M49,'Avance Cuantitativo Productos'!$G49:$G49,'Avance Cuantitativo Productos'!$L49:$L49)),IF('Avance Cuantitativo Productos'!$H49:$H49="Constante",'Avance Cuantitativo Productos'!$AT49:$AT49/'Avance Cuantitativo Productos'!$BJ49:$BJ49,IF('Avance Cuantitativo Productos'!$H49:$H49="Suma",('Avance Cuantitativo Productos'!$AT49:$AT49)/('Avance Cuantitativo Productos'!$BJ49:$BJ49),IF('Avance Cuantitativo Productos'!$H49:$H49="Decreciente",('Avance Cuantitativo Productos'!$G49:$G49-Anualiza_LB('Avance Cuantitativo Productos'!$CI$6:$CI$6,'Avance Cuantitativo Productos'!$M49:$M49,'Avance Cuantitativo Productos'!$G49:$G49,'Avance Cuantitativo Productos'!$L49:$L49))/(Anualiza_LB('Avance Cuantitativo Productos'!$CI$6:$CI$6,'Avance Cuantitativo Productos'!$M49:$M49,'Avance Cuantitativo Productos'!$G49:$G49,'Avance Cuantitativo Productos'!$L49:$L49)-'Avance Cuantitativo Productos'!$BJ49:$BJ49),"Seleccionar Anualización")))))</f>
        <v/>
      </c>
      <c r="CJ49" s="81" t="str">
        <f t="array" aca="1" ref="CJ49" ca="1">++IF(OR('Avance Cuantitativo Productos'!$BJ49:$BJ49="",'Avance Cuantitativo Productos'!$AU49:$AU49=""),"",IF('Avance Cuantitativo Productos'!$H49:$H49="Creciente",('Avance Cuantitativo Productos'!$AU49:$AU49-Anualiza_LB('Avance Cuantitativo Productos'!$CJ$6:$CJ$6,'Avance Cuantitativo Productos'!$M49:$M49,'Avance Cuantitativo Productos'!$G49:$G49,'Avance Cuantitativo Productos'!$L49:$L49))/('Avance Cuantitativo Productos'!$BJ49:$BJ49-Anualiza_LB('Avance Cuantitativo Productos'!$CJ$6:$CJ$6,'Avance Cuantitativo Productos'!$M49:$M49,'Avance Cuantitativo Productos'!$G49:$G49,'Avance Cuantitativo Productos'!$L49:$L49)),IF('Avance Cuantitativo Productos'!$H49:$H49="Constante",'Avance Cuantitativo Productos'!$AU49:$AU49/'Avance Cuantitativo Productos'!$BJ49:$BJ49,IF('Avance Cuantitativo Productos'!$H49:$H49="Suma",('Avance Cuantitativo Productos'!$AU49:$AU49)/('Avance Cuantitativo Productos'!$BJ49:$BJ49),IF('Avance Cuantitativo Productos'!$H49:$H49="Decreciente",(Anualiza_LB('Avance Cuantitativo Productos'!$CJ$6:$CJ$6,'Avance Cuantitativo Productos'!$M49:$M49,'Avance Cuantitativo Productos'!$G49:$G49,'Avance Cuantitativo Productos'!$L49:$L49)-'Avance Cuantitativo Productos'!$AU49:$AU49)/(Anualiza_LB('Avance Cuantitativo Productos'!$CJ$6:$CJ$6,'Avance Cuantitativo Productos'!$M49:$M49,'Avance Cuantitativo Productos'!$G49:$G49,'Avance Cuantitativo Productos'!$L49:$L49)-'Avance Cuantitativo Productos'!$BJ49:$BJ49),"Seleccionar Anualización")))))</f>
        <v/>
      </c>
      <c r="CK49" s="81" t="str">
        <f t="array" aca="1" ref="CK49" ca="1">+IF(OR('Avance Cuantitativo Productos'!$BJ49:$BJ49="",'Avance Cuantitativo Productos'!$AV49:$AV49=""),"",IF('Avance Cuantitativo Productos'!$H49:$H49="Creciente",('Avance Cuantitativo Productos'!$AV49:$AV49-Anualiza_LB('Avance Cuantitativo Productos'!$CK$6:$CK$6,'Avance Cuantitativo Productos'!$M49:$M49,'Avance Cuantitativo Productos'!$G49:$G49,'Avance Cuantitativo Productos'!$L49:$L49))/('Avance Cuantitativo Productos'!$BJ49:$BJ49-Anualiza_LB('Avance Cuantitativo Productos'!$CK$6:$CK$6,'Avance Cuantitativo Productos'!$M49:$M49,'Avance Cuantitativo Productos'!$G49:$G49,'Avance Cuantitativo Productos'!$L49:$L49)),IF('Avance Cuantitativo Productos'!$H49:$H49="Constante",'Avance Cuantitativo Productos'!$AV49:$AV49/'Avance Cuantitativo Productos'!$BJ49:$BJ49,IF('Avance Cuantitativo Productos'!$H49:$H49="Suma",('Avance Cuantitativo Productos'!$AV49:$AV49)/('Avance Cuantitativo Productos'!$BJ49:$BJ49),IF('Avance Cuantitativo Productos'!$H49:$H49="Decreciente",(Anualiza_LB('Avance Cuantitativo Productos'!$CK$6:$CK$6,'Avance Cuantitativo Productos'!$M49:$M49,'Avance Cuantitativo Productos'!$G49:$G49,'Avance Cuantitativo Productos'!$L49:$L49)-'Avance Cuantitativo Productos'!$AV49:$AV49)/(Anualiza_LB('Avance Cuantitativo Productos'!$CK$6:$CK$6,'Avance Cuantitativo Productos'!$M49:$M49,'Avance Cuantitativo Productos'!$G49:$G49,'Avance Cuantitativo Productos'!$L49:$L49)-'Avance Cuantitativo Productos'!$BJ49:$BJ49),"Seleccionar Anualización")))))</f>
        <v/>
      </c>
      <c r="CL49" s="81" t="str">
        <f t="array" aca="1" ref="CL49" ca="1">+IF(OR('Avance Cuantitativo Productos'!$BJ49:$BJ49="",'Avance Cuantitativo Productos'!$AW49:$AW49=""),"",IF('Avance Cuantitativo Productos'!$H49:$H49="Creciente",('Avance Cuantitativo Productos'!$AW49:$AW49-Anualiza_LB('Avance Cuantitativo Productos'!$CL$6:$CL$6,'Avance Cuantitativo Productos'!$M49:$M49,'Avance Cuantitativo Productos'!$G49:$G49,'Avance Cuantitativo Productos'!$L49:$L49))/('Avance Cuantitativo Productos'!$BJ49:$BJ49-Anualiza_LB('Avance Cuantitativo Productos'!$CL$6:$CL$6,'Avance Cuantitativo Productos'!$M49:$M49,'Avance Cuantitativo Productos'!$G49:$G49,'Avance Cuantitativo Productos'!$L49:$L49)),IF('Avance Cuantitativo Productos'!$H49:$H49="Constante",'Avance Cuantitativo Productos'!$AW49:$AW49/'Avance Cuantitativo Productos'!$BJ49:$BJ49,IF('Avance Cuantitativo Productos'!$H49:$H49="Suma",('Avance Cuantitativo Productos'!$AW49:$AW49)/('Avance Cuantitativo Productos'!$BJ49:$BJ49),IF('Avance Cuantitativo Productos'!$H49:$H49="Decreciente",(Anualiza_LB('Avance Cuantitativo Productos'!$CL$6:$CL$6,'Avance Cuantitativo Productos'!$M49:$M49,'Avance Cuantitativo Productos'!$G49:$G49,'Avance Cuantitativo Productos'!$L49:$L49)-'Avance Cuantitativo Productos'!$AW49:$AW49)/(Anualiza_LB('Avance Cuantitativo Productos'!$CL$6:$CL$6,'Avance Cuantitativo Productos'!$M49:$M49,'Avance Cuantitativo Productos'!$G49:$G49,'Avance Cuantitativo Productos'!$L49:$L49)-'Avance Cuantitativo Productos'!$BJ49:$BJ49),"Seleccionar Anualización")))))</f>
        <v/>
      </c>
      <c r="CM49" s="81" t="str">
        <f t="array" aca="1" ref="CM49" ca="1">+IF(OR('Avance Cuantitativo Productos'!$BJ49:$BJ49="",'Avance Cuantitativo Productos'!$AX49:$AX49=""),"",IF('Avance Cuantitativo Productos'!$H49:$H49="Creciente",('Avance Cuantitativo Productos'!$AX49:$AX49-Anualiza_LB('Avance Cuantitativo Productos'!$CM$6:$CM$6,'Avance Cuantitativo Productos'!$M49:$M49,'Avance Cuantitativo Productos'!$G49:$G49,'Avance Cuantitativo Productos'!$L49:$L49))/('Avance Cuantitativo Productos'!$BJ49:$BJ49-Anualiza_LB('Avance Cuantitativo Productos'!$CM$6:$CM$6,'Avance Cuantitativo Productos'!$M49:$M49,'Avance Cuantitativo Productos'!$G49:$G49,'Avance Cuantitativo Productos'!$L49:$L49)),IF('Avance Cuantitativo Productos'!$H49:$H49="Constante",'Avance Cuantitativo Productos'!$AX49:$AX49/'Avance Cuantitativo Productos'!$BJ49:$BJ49,IF('Avance Cuantitativo Productos'!$H49:$H49="Suma",('Avance Cuantitativo Productos'!$AX49:$AX49)/('Avance Cuantitativo Productos'!$BJ49:$BJ49),IF('Avance Cuantitativo Productos'!$H49:$H49="Decreciente",(Anualiza_LB('Avance Cuantitativo Productos'!$CM$6:$CM$6,'Avance Cuantitativo Productos'!$M49:$M49,'Avance Cuantitativo Productos'!$G49:$G49,'Avance Cuantitativo Productos'!$L49:$L49)-'Avance Cuantitativo Productos'!$AX49:$AX49)/(Anualiza_LB('Avance Cuantitativo Productos'!$CM$6:$CM$6,'Avance Cuantitativo Productos'!$M49:$M49,'Avance Cuantitativo Productos'!$G49:$G49,'Avance Cuantitativo Productos'!$L49:$L49)-'Avance Cuantitativo Productos'!$BJ49:$BJ49),"Seleccionar Anualización")))))</f>
        <v/>
      </c>
      <c r="CN49" s="81" t="str">
        <f t="array" aca="1" ref="CN49" ca="1">+IF(OR('Avance Cuantitativo Productos'!$BJ49:$BJ49="",'Avance Cuantitativo Productos'!$AY49:$AY49=""),"",IF('Avance Cuantitativo Productos'!$H49:$H49="Creciente",('Avance Cuantitativo Productos'!$AY49:$AY49-Anualiza_LB('Avance Cuantitativo Productos'!$CN$6:$CN$6,'Avance Cuantitativo Productos'!$M49:$M49,'Avance Cuantitativo Productos'!$G49:$G49,'Avance Cuantitativo Productos'!$L49:$L49))/('Avance Cuantitativo Productos'!$BJ49:$BJ49-Anualiza_LB('Avance Cuantitativo Productos'!$CN$6:$CN$6,'Avance Cuantitativo Productos'!$M49:$M49,'Avance Cuantitativo Productos'!$G49:$G49,'Avance Cuantitativo Productos'!$L49:$L49)),IF('Avance Cuantitativo Productos'!$H49:$H49="Constante",'Avance Cuantitativo Productos'!$AY49:$AY49/'Avance Cuantitativo Productos'!$BJ49:$BJ49,IF('Avance Cuantitativo Productos'!$H49:$H49="Suma",('Avance Cuantitativo Productos'!$AY49:$AY49)/('Avance Cuantitativo Productos'!$BJ49:$BJ49),IF('Avance Cuantitativo Productos'!$H49:$H49="Decreciente",(Anualiza_LB('Avance Cuantitativo Productos'!$CN$6:$CN$6,'Avance Cuantitativo Productos'!$M49:$M49,'Avance Cuantitativo Productos'!$G49:$G49,'Avance Cuantitativo Productos'!$L49:$L49)-'Avance Cuantitativo Productos'!$AY49:$AY49)/(Anualiza_LB('Avance Cuantitativo Productos'!$CN$6:$CN$6,'Avance Cuantitativo Productos'!$M49:$M49,'Avance Cuantitativo Productos'!$G49:$G49,'Avance Cuantitativo Productos'!$L49:$L49)-'Avance Cuantitativo Productos'!$BJ49:$BJ49),"Seleccionar Anualización")))))</f>
        <v/>
      </c>
      <c r="CO49" s="140">
        <f t="array" aca="1" ref="CO49" ca="1">+IF(OR('Avance Cuantitativo Productos'!$BJ49:$BJ49="",'Avance Cuantitativo Productos'!$AZ49:$AZ49=""),"",IF('Avance Cuantitativo Productos'!$H49:$H49="Creciente",('Avance Cuantitativo Productos'!$AZ49:$AZ49-Anualiza_LB('Avance Cuantitativo Productos'!$CO$6:$CO$6,'Avance Cuantitativo Productos'!$M49:$M49,'Avance Cuantitativo Productos'!$G49:$G49,'Avance Cuantitativo Productos'!$L49:$L49))/('Avance Cuantitativo Productos'!$BJ49:$BJ49-Anualiza_LB('Avance Cuantitativo Productos'!$CO$6:$CO$6,'Avance Cuantitativo Productos'!$M49:$M49,'Avance Cuantitativo Productos'!$G49:$G49,'Avance Cuantitativo Productos'!$L49:$L49)),IF('Avance Cuantitativo Productos'!$H49:$H49="Constante",'Avance Cuantitativo Productos'!$AZ49:$AZ49/'Avance Cuantitativo Productos'!$BJ49:$BJ49,IF('Avance Cuantitativo Productos'!$H49:$H49="Suma",('Avance Cuantitativo Productos'!$AZ49:$AZ49)/('Avance Cuantitativo Productos'!$BJ49:$BJ49),IF('Avance Cuantitativo Productos'!$H49:$H49="Decreciente",(Anualiza_LB('Avance Cuantitativo Productos'!$CO$6:$CO$6,'Avance Cuantitativo Productos'!$M49:$M49,'Avance Cuantitativo Productos'!$G49:$G49,'Avance Cuantitativo Productos'!$L49:$L49)-'Avance Cuantitativo Productos'!$AZ49:$AZ49)/(Anualiza_LB('Avance Cuantitativo Productos'!$CO$6:$CO$6,'Avance Cuantitativo Productos'!$M49:$M49,'Avance Cuantitativo Productos'!$G49:$G49,'Avance Cuantitativo Productos'!$L49:$L49)-'Avance Cuantitativo Productos'!$BJ49:$BJ49),"Seleccionar Anualización")))))</f>
        <v>344</v>
      </c>
      <c r="CP49" s="82">
        <f t="array" aca="1" ref="CP49" ca="1">+IF(OR('Avance Cuantitativo Productos'!$BJ49:$BJ49="",'Avance Cuantitativo Productos'!$BA49:$BA49=""),"",IF('Avance Cuantitativo Productos'!$H49:$H49="Creciente",('Avance Cuantitativo Productos'!$BA49:$BA49-Anualiza_LB('Avance Cuantitativo Productos'!$CP$6:$CP$6,'Avance Cuantitativo Productos'!$M49:$M49,'Avance Cuantitativo Productos'!$G49:$G49,'Avance Cuantitativo Productos'!$L49:$L49))/('Avance Cuantitativo Productos'!$BJ49:$BJ49-Anualiza_LB('Avance Cuantitativo Productos'!$CP$6:$CP$6,'Avance Cuantitativo Productos'!$M49:$M49,'Avance Cuantitativo Productos'!$G49:$G49,'Avance Cuantitativo Productos'!$L49:$L49)),IF('Avance Cuantitativo Productos'!$H49:$H49="Constante",'Avance Cuantitativo Productos'!$BA49:$BA49/'Avance Cuantitativo Productos'!$BJ49:$BJ49,IF('Avance Cuantitativo Productos'!$H49:$H49="Suma",('Avance Cuantitativo Productos'!$BA49:$BA49)/('Avance Cuantitativo Productos'!$BJ49:$BJ49),IF('Avance Cuantitativo Productos'!$H49:$H49="Decreciente",(Anualiza_LB('Avance Cuantitativo Productos'!$CP$6:$CP$6,'Avance Cuantitativo Productos'!$M49:$M49,'Avance Cuantitativo Productos'!$G49:$G49,'Avance Cuantitativo Productos'!$L49:$L49)-'Avance Cuantitativo Productos'!$BA49:$BA49)/(Anualiza_LB('Avance Cuantitativo Productos'!$CP$6:$CP$6,'Avance Cuantitativo Productos'!$M49:$M49,'Avance Cuantitativo Productos'!$G49:$G49,'Avance Cuantitativo Productos'!$L49:$L49)-'Avance Cuantitativo Productos'!$BJ49:$BJ49),"Seleccionar Anualización")))))</f>
        <v>344</v>
      </c>
    </row>
    <row r="50" spans="1:94" ht="90" hidden="1">
      <c r="A50" s="7">
        <v>44</v>
      </c>
      <c r="B50" t="str">
        <f>+LEFT('Avance Cuantitativo Productos'!$C50:$C50,2)</f>
        <v>3.</v>
      </c>
      <c r="C50" s="129" t="s">
        <v>281</v>
      </c>
      <c r="D50" s="129" t="s">
        <v>282</v>
      </c>
      <c r="E50" s="130" t="s">
        <v>57</v>
      </c>
      <c r="F50" s="131">
        <v>0.04</v>
      </c>
      <c r="G50" s="132"/>
      <c r="H50" s="132" t="s">
        <v>25</v>
      </c>
      <c r="I50" s="132" t="s">
        <v>30</v>
      </c>
      <c r="J50" s="32">
        <v>45108</v>
      </c>
      <c r="K50" s="33">
        <v>49674</v>
      </c>
      <c r="L50" s="117" t="str">
        <f t="array" ref="L50">+_xlfn.CONCAT("Q",LEFT(LOOKUP(2,1/('Avance Cuantitativo Productos'!$N50:$AS50&lt;&gt;""),'Avance Cuantitativo Productos'!$N$6:$AS$6),1))</f>
        <v>Q4</v>
      </c>
      <c r="M50" s="133" t="str">
        <f t="array" ref="M50">+RIGHT(LOOKUP(2,1/('Avance Cuantitativo Productos'!$N50:$AS50&lt;&gt;""),'Avance Cuantitativo Productos'!$N$6:$AS$6),4)</f>
        <v>2024</v>
      </c>
      <c r="N50" s="42"/>
      <c r="O50" s="45"/>
      <c r="P50" s="45"/>
      <c r="Q50" s="46"/>
      <c r="R50" s="42"/>
      <c r="S50" s="45"/>
      <c r="T50" s="45"/>
      <c r="U50" s="46"/>
      <c r="V50" s="42"/>
      <c r="W50" s="45"/>
      <c r="X50" s="45"/>
      <c r="Y50" s="46"/>
      <c r="Z50" s="42"/>
      <c r="AA50" s="45"/>
      <c r="AB50" s="45"/>
      <c r="AC50" s="46"/>
      <c r="AD50" s="42"/>
      <c r="AE50" s="45"/>
      <c r="AF50" s="45"/>
      <c r="AG50" s="46"/>
      <c r="AH50" s="42"/>
      <c r="AI50" s="45"/>
      <c r="AJ50" s="157"/>
      <c r="AK50" s="154">
        <v>235</v>
      </c>
      <c r="AL50" s="45"/>
      <c r="AM50" s="157">
        <v>79</v>
      </c>
      <c r="AN50" s="210"/>
      <c r="AO50" s="211">
        <v>151</v>
      </c>
      <c r="AP50" s="45"/>
      <c r="AQ50" s="45"/>
      <c r="AR50" s="45"/>
      <c r="AS50" s="45"/>
      <c r="AT50" s="120" t="str">
        <f t="array" aca="1" ref="AT50" ca="1">IF('Avance Cuantitativo Productos'!$H50:$H50="","Seleccionar Anualización",IF(COUNTIF('Avance Cuantitativo Productos'!$N50:$Q50,"="&amp;"")=4,"",IF('Avance Cuantitativo Productos'!$H50:$H50="Creciente",IF(COUNTIF('Avance Cuantitativo Productos'!$N50:$Q50,"&lt;"&amp;'Avance Cuantitativo Productos'!$G50:$G50)&gt;=1,"ERROR, el valor reportado es inferior a la Línea Base",IF(COUNTIF('Avance Cuantitativo Productos'!$N50:$Q50,"="&amp;"")=3,OFFSET('Avance Cuantitativo Productos'!$N50:$N50,0,MATCH(MAX('Avance Cuantitativo Productos'!$N50:$Q50)+1,'Avance Cuantitativo Productos'!$N50:$Q50,1)-1),IF(INDEX('Avance Cuantitativo Productos'!$N50:$Q50,LARGE(('Avance Cuantitativo Productos'!$N50:$Q50&lt;&gt;"")*(_xlfn.SEQUENCE(,COUNTA('Avance Cuantitativo Productos'!$N$6:$Q$6))),1))&lt;INDEX('Avance Cuantitativo Productos'!$N50:$Q50,LARGE(('Avance Cuantitativo Productos'!$N50:$Q50&lt;&gt;"")*(_xlfn.SEQUENCE(,COUNTA('Avance Cuantitativo Productos'!$N$6:$Q$6))),2)),"ERROR, El reporte de avance actual debe ser mayor o igual al último valor reportado",OFFSET('Avance Cuantitativo Productos'!$N50:$N50,0,MATCH(MAX('Avance Cuantitativo Productos'!$N50:$Q50)+1,'Avance Cuantitativo Productos'!$N50:$Q50,1)-1)))),IF('Avance Cuantitativo Productos'!$H50:$H50="Constante",OFFSET('Avance Cuantitativo Productos'!$N50:$N50,0,MATCH(MAX('Avance Cuantitativo Productos'!$N50:$Q50)+1,'Avance Cuantitativo Productos'!$N50:$Q50,1)-1),IF('Avance Cuantitativo Productos'!$H50:$H50="Suma",SUM('Avance Cuantitativo Productos'!$N50:$Q50),IF('Avance Cuantitativo Productos'!$H50:$H50="Decreciente",IF(COUNTIF('Avance Cuantitativo Productos'!$N50:$Q50,"&gt;"&amp;'Avance Cuantitativo Productos'!$G50:$G50)&gt;=1,"ERROR, el valor reportado es superior a la Línea Base",IF(COUNTIF('Avance Cuantitativo Productos'!$N50:$Q50,"="&amp;"")=3,OFFSET('Avance Cuantitativo Productos'!$N50:$N50,0,MATCH(MAX('Avance Cuantitativo Productos'!$N50:$Q50)+1,'Avance Cuantitativo Productos'!$N50:$Q50,1)-1),IF(INDEX('Avance Cuantitativo Productos'!$N50:$Q50,LARGE(('Avance Cuantitativo Productos'!$N50:$Q50&lt;&gt;"")*(_xlfn.SEQUENCE(,COUNTA('Avance Cuantitativo Productos'!$N$6:$Q$6))),1))&gt;INDEX('Avance Cuantitativo Productos'!$N50:$Q50,LARGE(('Avance Cuantitativo Productos'!$N50:$Q50&lt;&gt;"")*(_xlfn.SEQUENCE(,COUNTA('Avance Cuantitativo Productos'!$N$6:$Q$6))),2)),"ERROR, El reporte de avance actual debe ser menor o igual al último valor reportado",OFFSET('Avance Cuantitativo Productos'!$N50:$N50,0,MATCH(MAX('Avance Cuantitativo Productos'!$N50:$Q50)+1,'Avance Cuantitativo Productos'!$N50:$Q50,1)-1))))))))))</f>
        <v/>
      </c>
      <c r="AU50" s="120" t="str">
        <f t="array" aca="1" ref="AU50" ca="1">IF('Avance Cuantitativo Productos'!$H50:$H50="","Seleccionar Anualización",IF(COUNTIF('Avance Cuantitativo Productos'!$N50:$U50,"="&amp;"")=8,"",IF('Avance Cuantitativo Productos'!$H50:$H50="Creciente",IF(COUNTIF('Avance Cuantitativo Productos'!$N50:$U50,"&lt;"&amp;'Avance Cuantitativo Productos'!$G50:$G50)&gt;=1,"ERROR, el valor reportado es inferior a la Línea Base",IF(COUNTIF('Avance Cuantitativo Productos'!$N50:$U50,"="&amp;"")=7,OFFSET('Avance Cuantitativo Productos'!$N50:$N50,0,MATCH(MAX('Avance Cuantitativo Productos'!$N50:$U50)+1,'Avance Cuantitativo Productos'!$N50:$U50,1)-1),IF(INDEX('Avance Cuantitativo Productos'!$N50:$U50,LARGE(('Avance Cuantitativo Productos'!$N50:$U50&lt;&gt;"")*(_xlfn.SEQUENCE(,COUNTA('Avance Cuantitativo Productos'!$N$6:$U$6))),1))&lt;INDEX('Avance Cuantitativo Productos'!$N50:$U50,LARGE(('Avance Cuantitativo Productos'!$N50:$U50&lt;&gt;"")*(_xlfn.SEQUENCE(,COUNTA('Avance Cuantitativo Productos'!$N$6:$U$6))),2)),"ERROR, El reporte de avance actual debe ser mayor o igual al último valor reportado",OFFSET('Avance Cuantitativo Productos'!$N50:$N50,0,MATCH(MAX('Avance Cuantitativo Productos'!$N50:$U50)+1,'Avance Cuantitativo Productos'!$N50:$U50,1)-1)))),IF('Avance Cuantitativo Productos'!$H50:$H50="Constante",OFFSET('Avance Cuantitativo Productos'!$N50:$N50,0,MATCH(MAX('Avance Cuantitativo Productos'!$N50:$U50)+1,'Avance Cuantitativo Productos'!$N50:$U50,1)-1),IF('Avance Cuantitativo Productos'!$H50:$H50="Suma",SUM('Avance Cuantitativo Productos'!$N50:$U50),IF('Avance Cuantitativo Productos'!$H50:$H50="Decreciente",IF(COUNTIF('Avance Cuantitativo Productos'!$N50:$U50,"&gt;"&amp;'Avance Cuantitativo Productos'!$G50:$G50)&gt;=1,"ERROR, el valor reportado es superior a la Línea Base",IF(COUNTIF('Avance Cuantitativo Productos'!$N50:$U50,"="&amp;"")=7,OFFSET('Avance Cuantitativo Productos'!$N50:$N50,0,MATCH(MAX('Avance Cuantitativo Productos'!$N50:$U50)+1,'Avance Cuantitativo Productos'!$N50:$U50,1)-1),IF(INDEX('Avance Cuantitativo Productos'!$N50:$U50,LARGE(('Avance Cuantitativo Productos'!$N50:$U50&lt;&gt;"")*(_xlfn.SEQUENCE(,COUNTA('Avance Cuantitativo Productos'!$N$6:$U$6))),1))&gt;INDEX('Avance Cuantitativo Productos'!$N50:$U50,LARGE(('Avance Cuantitativo Productos'!$N50:$U50&lt;&gt;"")*(_xlfn.SEQUENCE(,COUNTA('Avance Cuantitativo Productos'!$N$6:$U$6))),2)),"ERROR, El reporte de avance actual debe ser menor o igual al último valor reportado",OFFSET('Avance Cuantitativo Productos'!$N50:$N50,0,MATCH(MAX('Avance Cuantitativo Productos'!$N50:$U50)+1,'Avance Cuantitativo Productos'!$N50:$U50,1)-1))))))))))</f>
        <v/>
      </c>
      <c r="AV50" s="120" t="str">
        <f t="array" aca="1" ref="AV50" ca="1" xml:space="preserve"> IF('Avance Cuantitativo Productos'!$H50:$H50="","Seleccionar Anualización",IF(COUNTIF('Avance Cuantitativo Productos'!$N50:$Y50,"="&amp;"")=12,"",IF('Avance Cuantitativo Productos'!$H50:$H50="Creciente",IF(COUNTIF('Avance Cuantitativo Productos'!$N50:$Y50,"&lt;"&amp;'Avance Cuantitativo Productos'!$G50:$G50)&gt;=1,"ERROR, el valor reportado es inferior a la Línea Base",IF(COUNTIF('Avance Cuantitativo Productos'!$N50:$Y50,"="&amp;"")=11,OFFSET('Avance Cuantitativo Productos'!$N50:$N50,0,MATCH(MAX('Avance Cuantitativo Productos'!$N50:$Y50)+1,'Avance Cuantitativo Productos'!$N50:$Y50,1)-1),IF(INDEX('Avance Cuantitativo Productos'!$N50:$Y50,LARGE(('Avance Cuantitativo Productos'!$N50:$Y50&lt;&gt;"")*(_xlfn.SEQUENCE(,COUNTA('Avance Cuantitativo Productos'!$N$6:$Y$6))),1))&lt;INDEX('Avance Cuantitativo Productos'!$N50:$Y50,LARGE(('Avance Cuantitativo Productos'!$N50:$Y50&lt;&gt;"")*(_xlfn.SEQUENCE(,COUNTA('Avance Cuantitativo Productos'!$N$6:$Y$6))),2)),"ERROR, El reporte de avance actual debe ser mayor o igual al último valor reportado",OFFSET('Avance Cuantitativo Productos'!$N50:$N50,0,MATCH(MAX('Avance Cuantitativo Productos'!$N50:$Y50)+1,'Avance Cuantitativo Productos'!$N50:$Y50,1)-1)))),IF('Avance Cuantitativo Productos'!$H50:$H50="Constante",OFFSET('Avance Cuantitativo Productos'!$N50:$N50,0,MATCH(MAX('Avance Cuantitativo Productos'!$N50:$Y50)+1,'Avance Cuantitativo Productos'!$N50:$Y50,1)-1),IF('Avance Cuantitativo Productos'!$H50:$H50="Suma",SUM('Avance Cuantitativo Productos'!$N50:$Y50),IF('Avance Cuantitativo Productos'!$H50:$H50="Decreciente",IF(COUNTIF('Avance Cuantitativo Productos'!$N50:$Y50,"&gt;"&amp;'Avance Cuantitativo Productos'!$G50:$G50)&gt;=1,"ERROR, el valor reportado es superior a la Línea Base",IF(COUNTIF('Avance Cuantitativo Productos'!$N50:$Y50,"="&amp;"")=11,OFFSET('Avance Cuantitativo Productos'!$N50:$N50,0,MATCH(MAX('Avance Cuantitativo Productos'!$N50:$Y50)+1,'Avance Cuantitativo Productos'!$N50:$Y50,1)-1),IF(INDEX('Avance Cuantitativo Productos'!$N50:$Y50,LARGE(('Avance Cuantitativo Productos'!$N50:$Y50&lt;&gt;"")*(_xlfn.SEQUENCE(,COUNTA('Avance Cuantitativo Productos'!$N$6:$Y$6))),1))&gt;INDEX('Avance Cuantitativo Productos'!$N50:$Y50,LARGE(('Avance Cuantitativo Productos'!$N50:$Y50&lt;&gt;"")*(_xlfn.SEQUENCE(,COUNTA('Avance Cuantitativo Productos'!$N$6:$Y$6))),2)),"ERROR, El reporte de avance actual debe ser menor o igual al último valor reportado",OFFSET('Avance Cuantitativo Productos'!$N50:$N50,0,MATCH(MAX('Avance Cuantitativo Productos'!$N50:$Y50)+1,'Avance Cuantitativo Productos'!$N50:$Y50,1)-1))))))))))</f>
        <v/>
      </c>
      <c r="AW50" s="120" t="str">
        <f t="array" aca="1" ref="AW50" ca="1" xml:space="preserve"> IF('Avance Cuantitativo Productos'!$H50:$H50="","Seleccionar Anualización",IF(COUNTIF('Avance Cuantitativo Productos'!$N50:$AC50,"="&amp;"")=16,"",IF('Avance Cuantitativo Productos'!$H50:$H50="Creciente",IF(COUNTIF('Avance Cuantitativo Productos'!$N50:$AC50,"&lt;"&amp;'Avance Cuantitativo Productos'!$G50:$G50)&gt;=1,"ERROR, el valor reportado es inferior a la Línea Base",IF(COUNTIF('Avance Cuantitativo Productos'!$N50:$AC50,"="&amp;"")=15,OFFSET('Avance Cuantitativo Productos'!$N50:$N50,0,MATCH(MAX('Avance Cuantitativo Productos'!$N50:$AC50)+1,'Avance Cuantitativo Productos'!$N50:$AC50,1)-1),IF(INDEX('Avance Cuantitativo Productos'!$N50:$AC50,LARGE(('Avance Cuantitativo Productos'!$N50:$AC50&lt;&gt;"")*(_xlfn.SEQUENCE(,COUNTA('Avance Cuantitativo Productos'!$N$6:$AC$6))),1))&lt;INDEX('Avance Cuantitativo Productos'!$N50:$AC50,LARGE(('Avance Cuantitativo Productos'!$N50:$AC50&lt;&gt;"")*(_xlfn.SEQUENCE(,COUNTA('Avance Cuantitativo Productos'!$N$6:$AC$6))),2)),"ERROR, El reporte de avance actual debe ser mayor o igual al último valor reportado",OFFSET('Avance Cuantitativo Productos'!$N50:$N50,0,MATCH(MAX('Avance Cuantitativo Productos'!$N50:$AC50)+1,'Avance Cuantitativo Productos'!$N50:$AC50,1)-1)))),IF('Avance Cuantitativo Productos'!$H50:$H50="Constante",OFFSET('Avance Cuantitativo Productos'!$N50:$N50,0,MATCH(MAX('Avance Cuantitativo Productos'!$N50:$AC50)+1,'Avance Cuantitativo Productos'!$N50:$AC50,1)-1),IF('Avance Cuantitativo Productos'!$H50:$H50="Suma",SUM('Avance Cuantitativo Productos'!$N50:$AC50),IF('Avance Cuantitativo Productos'!$H50:$H50="Decreciente",IF(COUNTIF('Avance Cuantitativo Productos'!$N50:$AC50,"&gt;"&amp;'Avance Cuantitativo Productos'!$G50:$G50)&gt;=1,"ERROR, el valor reportado es superior a la Línea Base",IF(COUNTIF('Avance Cuantitativo Productos'!$N50:$AC50,"="&amp;"")=15,OFFSET('Avance Cuantitativo Productos'!$N50:$N50,0,MATCH(MAX('Avance Cuantitativo Productos'!$N50:$AC50)+1,'Avance Cuantitativo Productos'!$N50:$AC50,1)-1),IF(INDEX('Avance Cuantitativo Productos'!$N50:$AC50,LARGE(('Avance Cuantitativo Productos'!$N50:$AC50&lt;&gt;"")*(_xlfn.SEQUENCE(,COUNTA('Avance Cuantitativo Productos'!$N$6:$AC$6))),1))&gt;INDEX('Avance Cuantitativo Productos'!$N50:$AC50,LARGE(('Avance Cuantitativo Productos'!$N50:$AC50&lt;&gt;"")*(_xlfn.SEQUENCE(,COUNTA('Avance Cuantitativo Productos'!$N$6:$AC$6))),2)),"ERROR, El reporte de avance actual debe ser menor o igual al último valor reportado",OFFSET('Avance Cuantitativo Productos'!$N50:$N50,0,MATCH(MAX('Avance Cuantitativo Productos'!$N50:$AC50)+1,'Avance Cuantitativo Productos'!$N50:$AC50,1)-1))))))))))</f>
        <v/>
      </c>
      <c r="AX50" s="120" t="str">
        <f t="array" aca="1" ref="AX50" ca="1" xml:space="preserve"> IF('Avance Cuantitativo Productos'!$H50:$H50="","Seleccionar Anualización",IF(COUNTIF('Avance Cuantitativo Productos'!$N50:$AG50,"="&amp;"")=20,"",IF('Avance Cuantitativo Productos'!$H50:$H50="Creciente",IF(COUNTIF('Avance Cuantitativo Productos'!$N50:$AG50,"&lt;"&amp;'Avance Cuantitativo Productos'!$G50:$G50)&gt;=1,"ERROR, el valor reportado es inferior a la Línea Base",IF(COUNTIF('Avance Cuantitativo Productos'!$N50:$AG50,"="&amp;"")=19,OFFSET('Avance Cuantitativo Productos'!$N50:$N50,0,MATCH(MAX('Avance Cuantitativo Productos'!$N50:$AG50)+1,'Avance Cuantitativo Productos'!$N50:$AG50,1)-1),IF(INDEX('Avance Cuantitativo Productos'!$N50:$AG50,LARGE(('Avance Cuantitativo Productos'!$N50:$AG50&lt;&gt;"")*(_xlfn.SEQUENCE(,COUNTA('Avance Cuantitativo Productos'!$N$6:$AG$6))),1))&lt;INDEX('Avance Cuantitativo Productos'!$N50:$AG50,LARGE(('Avance Cuantitativo Productos'!$N50:$AG50&lt;&gt;"")*(_xlfn.SEQUENCE(,COUNTA('Avance Cuantitativo Productos'!$N$6:$AG$6))),2)),"ERROR, El reporte de avance actual debe ser mayor o igual al último valor reportado",OFFSET('Avance Cuantitativo Productos'!$N50:$N50,0,MATCH(MAX('Avance Cuantitativo Productos'!$N50:$AG50)+1,'Avance Cuantitativo Productos'!$N50:$AG50,1)-1)))),IF('Avance Cuantitativo Productos'!$H50:$H50="Constante",OFFSET('Avance Cuantitativo Productos'!$N50:$N50,0,MATCH(MAX('Avance Cuantitativo Productos'!$N50:$AG50)+1,'Avance Cuantitativo Productos'!$N50:$AG50,1)-1),IF('Avance Cuantitativo Productos'!$H50:$H50="Suma",SUM('Avance Cuantitativo Productos'!$N50:$AG50),IF('Avance Cuantitativo Productos'!$H50:$H50="Decreciente",IF(COUNTIF('Avance Cuantitativo Productos'!$N50:$AG50,"&gt;"&amp;'Avance Cuantitativo Productos'!$G50:$G50)&gt;=1,"ERROR, el valor reportado es superior a la Línea Base",IF(COUNTIF('Avance Cuantitativo Productos'!$N50:$AG50,"="&amp;"")=19,OFFSET('Avance Cuantitativo Productos'!$N50:$N50,0,MATCH(MAX('Avance Cuantitativo Productos'!$N50:$AG50)+1,'Avance Cuantitativo Productos'!$N50:$AG50,1)-1),IF(INDEX('Avance Cuantitativo Productos'!$N50:$AG50,LARGE(('Avance Cuantitativo Productos'!$N50:$AG50&lt;&gt;"")*(_xlfn.SEQUENCE(,COUNTA('Avance Cuantitativo Productos'!$N$6:$AG$6))),1))&gt;INDEX('Avance Cuantitativo Productos'!$N50:$AG50,LARGE(('Avance Cuantitativo Productos'!$N50:$AG50&lt;&gt;"")*(_xlfn.SEQUENCE(,COUNTA('Avance Cuantitativo Productos'!$N$6:$AG$6))),2)),"ERROR, El reporte de avance actual debe ser menor o igual al último valor reportado",OFFSET('Avance Cuantitativo Productos'!$N50:$N50,0,MATCH(MAX('Avance Cuantitativo Productos'!$N50:$AG50)+1,'Avance Cuantitativo Productos'!$N50:$AG50,1)-1))))))))))</f>
        <v/>
      </c>
      <c r="AY50" s="120">
        <f t="array" aca="1" ref="AY50" ca="1" xml:space="preserve"> IF('Avance Cuantitativo Productos'!$H50:$H50="","Seleccionar Anualización",IF(COUNTIF('Avance Cuantitativo Productos'!$N50:$AK50,"="&amp;"")=24,"",IF('Avance Cuantitativo Productos'!$H50:$H50="Creciente",IF(COUNTIF('Avance Cuantitativo Productos'!$N50:$AK50,"&lt;"&amp;'Avance Cuantitativo Productos'!$G50:$G50)&gt;=1,"ERROR, el valor reportado es inferior a la Línea Base",IF(COUNTIF('Avance Cuantitativo Productos'!$N50:$AK50,"="&amp;"")=23,OFFSET('Avance Cuantitativo Productos'!$N50:$N50,0,MATCH(MAX('Avance Cuantitativo Productos'!$N50:$AK50)+1,'Avance Cuantitativo Productos'!$N50:$AK50,1)-1),IF(INDEX('Avance Cuantitativo Productos'!$N50:$AK50,LARGE(('Avance Cuantitativo Productos'!$N50:$AK50&lt;&gt;"")*(_xlfn.SEQUENCE(,COUNTA('Avance Cuantitativo Productos'!$N$6:$AK$6))),1))&lt;INDEX('Avance Cuantitativo Productos'!$N50:$AK50,LARGE(('Avance Cuantitativo Productos'!$N50:$AK50&lt;&gt;"")*(_xlfn.SEQUENCE(,COUNTA('Avance Cuantitativo Productos'!$N$6:$AK$6))),2)),"ERROR, El reporte de avance actual debe ser mayor o igual al último valor reportado",OFFSET('Avance Cuantitativo Productos'!$N50:$N50,0,MATCH(MAX('Avance Cuantitativo Productos'!$N50:$AK50)+1,'Avance Cuantitativo Productos'!$N50:$AK50,1)-1)))),IF('Avance Cuantitativo Productos'!$H50:$H50="Constante",OFFSET('Avance Cuantitativo Productos'!$N50:$N50,0,MATCH(MAX('Avance Cuantitativo Productos'!$N50:$AK50)+1,'Avance Cuantitativo Productos'!$N50:$AK50,1)-1),IF('Avance Cuantitativo Productos'!$H50:$H50="Suma",SUM('Avance Cuantitativo Productos'!$N50:$AK50),IF('Avance Cuantitativo Productos'!$H50:$H50="Decreciente",IF(COUNTIF('Avance Cuantitativo Productos'!$N50:$AK50,"&gt;"&amp;'Avance Cuantitativo Productos'!$G50:$G50)&gt;=1,"ERROR, el valor reportado es superior a la Línea Base",IF(COUNTIF('Avance Cuantitativo Productos'!$N50:$AK50,"="&amp;"")=23,OFFSET('Avance Cuantitativo Productos'!$N50:$N50,0,MATCH(MAX('Avance Cuantitativo Productos'!$N50:$AK50)+1,'Avance Cuantitativo Productos'!$N50:$AK50,1)-1),IF(INDEX('Avance Cuantitativo Productos'!$N50:$AK50,LARGE(('Avance Cuantitativo Productos'!$N50:$AK50&lt;&gt;"")*(_xlfn.SEQUENCE(,COUNTA('Avance Cuantitativo Productos'!$N$6:$AK$6))),1))&gt;INDEX('Avance Cuantitativo Productos'!$N50:$AK50,LARGE(('Avance Cuantitativo Productos'!$N50:$AK50&lt;&gt;"")*(_xlfn.SEQUENCE(,COUNTA('Avance Cuantitativo Productos'!$N$6:$AK$6))),2)),"ERROR, El reporte de avance actual debe ser menor o igual al último valor reportado",OFFSET('Avance Cuantitativo Productos'!$N50:$N50,0,MATCH(MAX('Avance Cuantitativo Productos'!$N50:$AK50)+1,'Avance Cuantitativo Productos'!$N50:$AK50,1)-1))))))))))</f>
        <v>235</v>
      </c>
      <c r="AZ50" s="120">
        <f t="array" aca="1" ref="AZ50" ca="1" xml:space="preserve"> IF('Avance Cuantitativo Productos'!$H50:$H50="","Seleccionar Anualización",IF(COUNTIF('Avance Cuantitativo Productos'!$N50:$AO50,"="&amp;"")=28,"",IF('Avance Cuantitativo Productos'!$H50:$H50="Creciente",IF(COUNTIF('Avance Cuantitativo Productos'!$N50:$AO50,"&lt;"&amp;'Avance Cuantitativo Productos'!$G50:$G50)&gt;=1,"ERROR, el valor reportado es inferior a la Línea Base",IF(COUNTIF('Avance Cuantitativo Productos'!$N50:$AO50,"="&amp;"")=27,OFFSET('Avance Cuantitativo Productos'!$N50:$N50,0,MATCH(MAX('Avance Cuantitativo Productos'!$N50:$AO50)+1,'Avance Cuantitativo Productos'!$N50:$AO50,1)-1),IF(INDEX('Avance Cuantitativo Productos'!$N50:$AO50,LARGE(('Avance Cuantitativo Productos'!$N50:$AO50&lt;&gt;"")*(_xlfn.SEQUENCE(,COUNTA('Avance Cuantitativo Productos'!$N$6:$AO$6))),1))&lt;INDEX('Avance Cuantitativo Productos'!$N50:$AO50,LARGE(('Avance Cuantitativo Productos'!$N50:$AO50&lt;&gt;"")*(_xlfn.SEQUENCE(,COUNTA('Avance Cuantitativo Productos'!$N$6:$AO$6))),2)),"ERROR, El reporte de avance actual debe ser mayor o igual al último valor reportado",OFFSET('Avance Cuantitativo Productos'!$N50:$N50,0,MATCH(MAX('Avance Cuantitativo Productos'!$N50:$AO50)+1,'Avance Cuantitativo Productos'!$N50:$AO50,1)-1)))),IF('Avance Cuantitativo Productos'!$H50:$H50="Constante",OFFSET('Avance Cuantitativo Productos'!$N50:$N50,0,MATCH(MAX('Avance Cuantitativo Productos'!$N50:$AO50)+1,'Avance Cuantitativo Productos'!$N50:$AO50,1)-1),IF('Avance Cuantitativo Productos'!$H50:$H50="Suma",SUM('Avance Cuantitativo Productos'!$N50:$AO50),IF('Avance Cuantitativo Productos'!$H50:$H50="Decreciente",IF(COUNTIF('Avance Cuantitativo Productos'!$N50:$AO50,"&gt;"&amp;'Avance Cuantitativo Productos'!$G50:$G50)&gt;=1,"ERROR, el valor reportado es superior a la Línea Base",IF(COUNTIF('Avance Cuantitativo Productos'!$N50:$AO50,"="&amp;"")=27,OFFSET('Avance Cuantitativo Productos'!$N50:$N50,0,MATCH(MAX('Avance Cuantitativo Productos'!$N50:$AO50)+1,'Avance Cuantitativo Productos'!$N50:$AO50,1)-1),IF(INDEX('Avance Cuantitativo Productos'!$N50:$AO50,LARGE(('Avance Cuantitativo Productos'!$N50:$AO50&lt;&gt;"")*(_xlfn.SEQUENCE(,COUNTA('Avance Cuantitativo Productos'!$N$6:$AO$6))),1))&gt;INDEX('Avance Cuantitativo Productos'!$N50:$AO50,LARGE(('Avance Cuantitativo Productos'!$N50:$AO50&lt;&gt;"")*(_xlfn.SEQUENCE(,COUNTA('Avance Cuantitativo Productos'!$N$6:$AO$6))),2)),"ERROR, El reporte de avance actual debe ser menor o igual al último valor reportado",OFFSET('Avance Cuantitativo Productos'!$N50:$N50,0,MATCH(MAX('Avance Cuantitativo Productos'!$N50:$AO50)+1,'Avance Cuantitativo Productos'!$N50:$AO50,1)-1))))))))))</f>
        <v>465</v>
      </c>
      <c r="BA50" s="120">
        <f t="array" aca="1" ref="BA50" ca="1" xml:space="preserve"> IF('Avance Cuantitativo Productos'!$H50:$H50="","Seleccionar Anualización",IF(COUNTIF('Avance Cuantitativo Productos'!$N50:$AS50,"="&amp;"")=32,"",IF('Avance Cuantitativo Productos'!$H50:$H50="Creciente",IF(COUNTIF('Avance Cuantitativo Productos'!$N50:$AS50,"&lt;"&amp;'Avance Cuantitativo Productos'!$G50:$G50)&gt;=1,"ERROR, el valor reportado es inferior a la Línea Base",IF(COUNTIF('Avance Cuantitativo Productos'!$N50:$AS50,"="&amp;"")=31,OFFSET('Avance Cuantitativo Productos'!$N50:$N50,0,MATCH(MAX('Avance Cuantitativo Productos'!$N50:$AS50)+1,'Avance Cuantitativo Productos'!$N50:$AS50,1)-1),IF(INDEX('Avance Cuantitativo Productos'!$N50:$AS50,LARGE(('Avance Cuantitativo Productos'!$N50:$AS50&lt;&gt;"")*(_xlfn.SEQUENCE(,COUNTA('Avance Cuantitativo Productos'!$N$6:$AS$6))),1))&lt;INDEX('Avance Cuantitativo Productos'!$N50:$AS50,LARGE(('Avance Cuantitativo Productos'!$N50:$AS50&lt;&gt;"")*(_xlfn.SEQUENCE(,COUNTA('Avance Cuantitativo Productos'!$N$6:$AS$6))),2)),"ERROR, El reporte de avance actual debe ser mayor o igual al último valor reportado",OFFSET('Avance Cuantitativo Productos'!$N50:$N50,0,MATCH(MAX('Avance Cuantitativo Productos'!$N50:$AS50)+1,'Avance Cuantitativo Productos'!$N50:$AS50,1)-1)))),IF('Avance Cuantitativo Productos'!$H50:$H50="Constante",OFFSET('Avance Cuantitativo Productos'!$N50:$N50,0,MATCH(MAX('Avance Cuantitativo Productos'!$N50:$AS50)+1,'Avance Cuantitativo Productos'!$N50:$AS50,1)-1),IF('Avance Cuantitativo Productos'!$H50:$H50="Suma",SUM('Avance Cuantitativo Productos'!$N50:$AS50),IF('Avance Cuantitativo Productos'!$H50:$H50="Decreciente",IF(COUNTIF('Avance Cuantitativo Productos'!$N50:$AS50,"&gt;"&amp;'Avance Cuantitativo Productos'!$G50:$G50)&gt;=1,"ERROR, el valor reportado es superior a la Línea Base",IF(COUNTIF('Avance Cuantitativo Productos'!$N50:$AS50,"="&amp;"")=31,OFFSET('Avance Cuantitativo Productos'!$N50:$N50,0,MATCH(MAX('Avance Cuantitativo Productos'!$N50:$AS50)+1,'Avance Cuantitativo Productos'!$N50:$AS50,1)-1),IF(INDEX('Avance Cuantitativo Productos'!$N50:$AS50,LARGE(('Avance Cuantitativo Productos'!$N50:$AS50&lt;&gt;"")*(_xlfn.SEQUENCE(,COUNTA('Avance Cuantitativo Productos'!$N$6:$AS$6))),1))&gt;INDEX('Avance Cuantitativo Productos'!$N50:$AS50,LARGE(('Avance Cuantitativo Productos'!$N50:$AS50&lt;&gt;"")*(_xlfn.SEQUENCE(,COUNTA('Avance Cuantitativo Productos'!$N$6:$AS$6))),2)),"ERROR, El reporte de avance actual debe ser menor o igual al último valor reportado",OFFSET('Avance Cuantitativo Productos'!$N50:$N50,0,MATCH(MAX('Avance Cuantitativo Productos'!$N50:$AS50)+1,'Avance Cuantitativo Productos'!$N50:$AS50,1)-1))))))))))</f>
        <v>465</v>
      </c>
      <c r="BB50" s="42"/>
      <c r="BC50" s="45"/>
      <c r="BD50" s="45"/>
      <c r="BE50" s="45"/>
      <c r="BF50" s="45"/>
      <c r="BG50" s="162">
        <v>125</v>
      </c>
      <c r="BH50" s="162">
        <v>250</v>
      </c>
      <c r="BI50" s="162">
        <v>250</v>
      </c>
      <c r="BJ50" s="183">
        <v>3125</v>
      </c>
      <c r="BK50" s="120" t="str">
        <f t="array" aca="1" ref="BK50" ca="1">IF('Avance Cuantitativo Productos'!$H50:$H50="","Seleccionar Anualización",IF(COUNTIF('Avance Cuantitativo Productos'!$BB50:$BB50,"="&amp;"")=1,"",IF(AND(OR('Avance Cuantitativo Productos'!$H50:$H50="Creciente",'Avance Cuantitativo Productos'!$H50:$H50="Constante",'Avance Cuantitativo Productos'!$H50:$H50="Suma"),'Avance Cuantitativo Productos'!$BB50:$BB50&gt;'Avance Cuantitativo Productos'!$BJ50:$BJ50),"ERROR, las metas de las vigencias no pueden ser mayores a la meta final",IF(AND('Avance Cuantitativo Productos'!$H50:$H50="Decreciente",'Avance Cuantitativo Productos'!$BB50:$BB50&lt;'Avance Cuantitativo Productos'!$BJ50:$BJ50),"ERROR, las metas de las vigencias no pueden ser menores a la meta final",IF(OR('Avance Cuantitativo Productos'!$H50:$H50="Creciente",'Avance Cuantitativo Productos'!$H50:$H50="Constante",'Avance Cuantitativo Productos'!$H50:$H50="Suma",'Avance Cuantitativo Productos'!$H50:$H50="Decreciente"),IF((MAX(COLUMN('Avance Cuantitativo Productos'!$N50:$Q50)*(INDEX(INT(ISNUMBER('Avance Cuantitativo Productos'!$N50:$Q50)),LARGE((INT(ISNUMBER('Avance Cuantitativo Productos'!$N50:$Q50))&lt;&gt;0)*(_xlfn.SEQUENCE(,COUNTA('Avance Cuantitativo Productos'!$N$6:$Q$6))),1))=INT(ISNUMBER('Avance Cuantitativo Productos'!$N50:$Q50))))-COLUMN('Avance Cuantitativo Productos'!$N50:$N50)+1)=1,OFFSET('Avance Cuantitativo Productos'!$BB50:$BB50,0,MATCH(MAX('Avance Cuantitativo Productos'!$BB50:$BB50)+1,'Avance Cuantitativo Productos'!$BB50:$BB50,1)-1)/4,IF((MAX(COLUMN('Avance Cuantitativo Productos'!$N50:$Q50)*(INDEX(INT(ISNUMBER('Avance Cuantitativo Productos'!$N50:$Q50)),LARGE((INT(ISNUMBER('Avance Cuantitativo Productos'!$N50:$Q50))&lt;&gt;0)*(_xlfn.SEQUENCE(,COUNTA('Avance Cuantitativo Productos'!$N$6:$Q$6))),1))=INT(ISNUMBER('Avance Cuantitativo Productos'!$N50:$Q50))))-COLUMN('Avance Cuantitativo Productos'!$N50:$N50)+1)=2,OFFSET('Avance Cuantitativo Productos'!$BB50:$BB50,0,MATCH(MAX('Avance Cuantitativo Productos'!$BB50:$BB50)+1,'Avance Cuantitativo Productos'!$BB50:$BB50,1)-1)/2,IF((MAX(COLUMN('Avance Cuantitativo Productos'!$N50:$Q50)*(INDEX(INT(ISNUMBER('Avance Cuantitativo Productos'!$N50:$Q50)),LARGE((INT(ISNUMBER('Avance Cuantitativo Productos'!$N50:$Q50))&lt;&gt;0)*(_xlfn.SEQUENCE(,COUNTA('Avance Cuantitativo Productos'!$N$6:$Q$6))),1))=INT(ISNUMBER('Avance Cuantitativo Productos'!$N50:$Q50))))-COLUMN('Avance Cuantitativo Productos'!$N50:$N50)+1)=3,OFFSET('Avance Cuantitativo Productos'!$BB50:$BB50,0,MATCH(MAX('Avance Cuantitativo Productos'!$BB50:$BB50)+1,'Avance Cuantitativo Productos'!$BB50:$BB50,1)-1)*3/4,IF((MAX(COLUMN('Avance Cuantitativo Productos'!$N50:$Q50)*(INDEX(INT(ISNUMBER('Avance Cuantitativo Productos'!$N50:$Q50)),LARGE((INT(ISNUMBER('Avance Cuantitativo Productos'!$N50:$Q50))&lt;&gt;0)*(_xlfn.SEQUENCE(,COUNTA('Avance Cuantitativo Productos'!$N$6:$Q$6))),1))=INT(ISNUMBER('Avance Cuantitativo Productos'!$N50:$Q50))))-COLUMN('Avance Cuantitativo Productos'!$N50:$N50)+1)=4,OFFSET('Avance Cuantitativo Productos'!$BB50:$BB50,0,MATCH(MAX('Avance Cuantitativo Productos'!$BB50:$BB50)+1,'Avance Cuantitativo Productos'!$BB50:$BB50,1)-1),)))))))))</f>
        <v/>
      </c>
      <c r="BL50" s="126" t="str">
        <f t="array" aca="1" ref="BL50" ca="1">+IF(AND('Avance Cuantitativo Productos'!$BK50:$BK50="",'Avance Cuantitativo Productos'!$BC50:$BC50=""),"",IF(OR(AND(_xlfn.XLOOKUP('Avance Cuantitativo Productos'!$I50:$I50,Listas!$G$2:$G$10,Listas!$I$2:$I$10&lt;1),'Avance Cuantitativo Productos'!$BC50:$BC50=""),'Avance Cuantitativo Productos'!$BC50:$BC50="",COUNTIF('Avance Cuantitativo Productos'!$R50:$U50,"="&amp;"")&gt;=4),MAX('Avance Cuantitativo Productos'!$BK50:$BK50,'Avance Cuantitativo Productos'!$BB50:$BB50),IF('Avance Cuantitativo Productos'!$H50:$H50="","Seleccionar Anualización",IF(COUNTIF('Avance Cuantitativo Productos'!$BB50:$BC50,"="&amp;"")=2,"",IF(AND(OR('Avance Cuantitativo Productos'!$H50:$H50="Creciente",'Avance Cuantitativo Productos'!$H50:$H50="Constante",'Avance Cuantitativo Productos'!$H50:$H50="Suma"),'Avance Cuantitativo Productos'!$BC50:$BC50&gt;'Avance Cuantitativo Productos'!$BJ50:$BJ50),"ERROR, las metas de las vigencias no pueden ser mayores a la meta final",IF(AND('Avance Cuantitativo Productos'!$H50:$H50="Decreciente",'Avance Cuantitativo Productos'!$BC50:$BC50&lt;'Avance Cuantitativo Productos'!$BJ50:$BJ50),"ERROR, las metas de las vigencias no pueden ser menores a la meta final",IF(OR('Avance Cuantitativo Productos'!$H50:$H50="Creciente",'Avance Cuantitativo Productos'!$H50:$H50="Constante",'Avance Cuantitativo Productos'!$H50:$H50="Decreciente"),IF((MAX(COLUMN('Avance Cuantitativo Productos'!$R50:$U50)*(INDEX('Avance Cuantitativo Productos'!$R50:$U50,LARGE(('Avance Cuantitativo Productos'!$R50:$U50&lt;&gt;"")*(_xlfn.SEQUENCE(,COUNTA('Avance Cuantitativo Productos'!$R$6:$U$6))),1))='Avance Cuantitativo Productos'!$R50:$U50))-COLUMN('Avance Cuantitativo Productos'!$R50:$R50)+1)=1,(OFFSET('Avance Cuantitativo Productos'!$BB50:$BB50,0,_xlfn.XMATCH('Avance Cuantitativo Productos'!$BC$6:$BC$6,'Avance Cuantitativo Productos'!$BB$6:$BC$6)-1)-(OFFSET('Avance Cuantitativo Productos'!$BB50:$BB50,0,_xlfn.XMATCH('Avance Cuantitativo Productos'!$BC$6:$BC$6,'Avance Cuantitativo Productos'!$BB$6:$BC$6)-2)))/4+OFFSET('Avance Cuantitativo Productos'!$BB50:$BB50,0,_xlfn.XMATCH('Avance Cuantitativo Productos'!$BC$6:$BC$6,'Avance Cuantitativo Productos'!$BB$6:$BC$6)-2),IF((MAX(COLUMN('Avance Cuantitativo Productos'!$R50:$U50)*(INDEX('Avance Cuantitativo Productos'!$R50:$U50,LARGE(('Avance Cuantitativo Productos'!$R50:$U50&lt;&gt;"")*(_xlfn.SEQUENCE(,COUNTA('Avance Cuantitativo Productos'!$R$6:$U$6))),1))='Avance Cuantitativo Productos'!$R50:$U50))-COLUMN('Avance Cuantitativo Productos'!$R50:$R50)+1)=2,(OFFSET('Avance Cuantitativo Productos'!$BB50:$BB50,0,_xlfn.XMATCH('Avance Cuantitativo Productos'!$BC$6:$BC$6,'Avance Cuantitativo Productos'!$BB$6:$BC$6)-1)-OFFSET('Avance Cuantitativo Productos'!$BB50:$BB50,0,_xlfn.XMATCH('Avance Cuantitativo Productos'!$BC$6:$BC$6,'Avance Cuantitativo Productos'!$BB$6:$BC$6)-2))/2+OFFSET('Avance Cuantitativo Productos'!$BB50:$BB50,0,_xlfn.XMATCH('Avance Cuantitativo Productos'!$BC$6:$BC$6,'Avance Cuantitativo Productos'!$BB$6:$BC$6)-2),IF((MAX(COLUMN('Avance Cuantitativo Productos'!$R50:$U50)*(INDEX('Avance Cuantitativo Productos'!$R50:$U50,LARGE(('Avance Cuantitativo Productos'!$R50:$U50&lt;&gt;"")*(_xlfn.SEQUENCE(,COUNTA('Avance Cuantitativo Productos'!$R$6:$U$6))),1))='Avance Cuantitativo Productos'!$R50:$U50))-COLUMN('Avance Cuantitativo Productos'!$R50:$R50)+1)=3,(OFFSET('Avance Cuantitativo Productos'!$BB50:$BB50,0,_xlfn.XMATCH('Avance Cuantitativo Productos'!$BC$6:$BC$6,'Avance Cuantitativo Productos'!$BB$6:$BC$6)-1)-OFFSET('Avance Cuantitativo Productos'!$BB50:$BB50,0,_xlfn.XMATCH('Avance Cuantitativo Productos'!$BC$6:$BC$6,'Avance Cuantitativo Productos'!$BB$6:$BC$6)-2))*3/4+OFFSET('Avance Cuantitativo Productos'!$BB50:$BB50,0,_xlfn.XMATCH('Avance Cuantitativo Productos'!$BC$6:$BC$6,'Avance Cuantitativo Productos'!$BB$6:$BC$6)-2),IF((MAX(COLUMN('Avance Cuantitativo Productos'!$R50:$U50)*(INDEX('Avance Cuantitativo Productos'!$R50:$U50,LARGE(('Avance Cuantitativo Productos'!$R50:$U50&lt;&gt;"")*(_xlfn.SEQUENCE(,COUNTA('Avance Cuantitativo Productos'!$R$6:$U$6))),1))='Avance Cuantitativo Productos'!$R50:$U50))-COLUMN('Avance Cuantitativo Productos'!$R50:$R50)+1)=4,(OFFSET('Avance Cuantitativo Productos'!$BB50:$BB50,0,_xlfn.XMATCH('Avance Cuantitativo Productos'!$BC$6:$BC$6,'Avance Cuantitativo Productos'!$BB$6:$BC$6)-1)-OFFSET('Avance Cuantitativo Productos'!$BB50:$BB50,0,_xlfn.XMATCH('Avance Cuantitativo Productos'!$BC$6:$BC$6,'Avance Cuantitativo Productos'!$BB$6:$BC$6)-2))+OFFSET('Avance Cuantitativo Productos'!$BB50:$BB50,0,_xlfn.XMATCH('Avance Cuantitativo Productos'!$BC$6:$BC$6,'Avance Cuantitativo Productos'!$BB$6:$BC$6)-2))))),IF('Avance Cuantitativo Productos'!$H50:$H50="Suma",IF((MAX(COLUMN('Avance Cuantitativo Productos'!$R50:$U50)*(INDEX(INT(ISNUMBER('Avance Cuantitativo Productos'!$R50:$U50)),LARGE((INT(ISNUMBER('Avance Cuantitativo Productos'!$R50:$U50))&lt;&gt;0)*(_xlfn.SEQUENCE(,COUNTA('Avance Cuantitativo Productos'!$R$6:$U$6))),1))=INT(ISNUMBER('Avance Cuantitativo Productos'!$R50:$U50))))-COLUMN('Avance Cuantitativo Productos'!$R50:$R50)+1)=1,(OFFSET('Avance Cuantitativo Productos'!$BB50:$BB50,0,_xlfn.XMATCH('Avance Cuantitativo Productos'!$BC$6:$BC$6,'Avance Cuantitativo Productos'!$BB$6:$BC$6,1,1)-1)/4+SUM('Avance Cuantitativo Productos'!$BB50:$BB50)),IF((MAX(COLUMN('Avance Cuantitativo Productos'!$R50:$U50)*(INDEX(INT(ISNUMBER('Avance Cuantitativo Productos'!$R50:$U50)),LARGE((INT(ISNUMBER('Avance Cuantitativo Productos'!$R50:$U50))&lt;&gt;0)*(_xlfn.SEQUENCE(,COUNTA('Avance Cuantitativo Productos'!$R$6:$U$6))),1))=INT(ISNUMBER('Avance Cuantitativo Productos'!$R50:$U50))))-COLUMN('Avance Cuantitativo Productos'!$R50:$R50)+1)=2,(OFFSET('Avance Cuantitativo Productos'!$BB50:$BB50,0,_xlfn.XMATCH('Avance Cuantitativo Productos'!$BC$6:$BC$6,'Avance Cuantitativo Productos'!$BB$6:$BC$6,1,1)-1)/2+SUM('Avance Cuantitativo Productos'!$BB50:$BB50)),IF((MAX(COLUMN('Avance Cuantitativo Productos'!$R50:$U50)*(INDEX(INT(ISNUMBER('Avance Cuantitativo Productos'!$R50:$U50)),LARGE((INT(ISNUMBER('Avance Cuantitativo Productos'!$R50:$U50))&lt;&gt;0)*(_xlfn.SEQUENCE(,COUNTA('Avance Cuantitativo Productos'!$R$6:$U$6))),1))=INT(ISNUMBER('Avance Cuantitativo Productos'!$R50:$U50))))-COLUMN('Avance Cuantitativo Productos'!$R50:$R50)+1)=3,(OFFSET('Avance Cuantitativo Productos'!$BB50:$BB50,0,_xlfn.XMATCH('Avance Cuantitativo Productos'!$BC$6:$BC$6,'Avance Cuantitativo Productos'!$BB$6:$BC$6,1,1)-1)*3/4+SUM('Avance Cuantitativo Productos'!$BB50:$BB50)),IF((MAX(COLUMN('Avance Cuantitativo Productos'!$R50:$U50)*(INDEX(INT(ISNUMBER('Avance Cuantitativo Productos'!$R50:$U50)),LARGE((INT(ISNUMBER('Avance Cuantitativo Productos'!$R50:$U50))&lt;&gt;0)*(_xlfn.SEQUENCE(,COUNTA('Avance Cuantitativo Productos'!$R$6:$U$6))),1))=INT(ISNUMBER('Avance Cuantitativo Productos'!$R50:$U50))))-COLUMN('Avance Cuantitativo Productos'!$R50:$R50)+1)=4,(OFFSET('Avance Cuantitativo Productos'!$BB50:$BB50,0,_xlfn.XMATCH('Avance Cuantitativo Productos'!$BC$6:$BC$6,'Avance Cuantitativo Productos'!$BB$6:$BC$6,1,1)-1)+SUM('Avance Cuantitativo Productos'!$BB50:$BB50)),))))))))))))</f>
        <v/>
      </c>
      <c r="BM50" s="126" t="str">
        <f t="array" aca="1" ref="BM50" ca="1">+IF(AND('Avance Cuantitativo Productos'!$BL50:$BL50="",'Avance Cuantitativo Productos'!$BD50:$BD50=""),"",IF(OR(AND(_xlfn.XLOOKUP('Avance Cuantitativo Productos'!$I50:$I50,Listas!$G$2:$G$10,Listas!$I$2:$I$10)&lt;1,'Avance Cuantitativo Productos'!$BD50:$BD50=""),'Avance Cuantitativo Productos'!$BD50:$BD50="",COUNTIF('Avance Cuantitativo Productos'!$V50:$Y50,"="&amp;"")&gt;=4),MAX('Avance Cuantitativo Productos'!$BL50:$BL50,'Avance Cuantitativo Productos'!$BC50:$BC50),IF('Avance Cuantitativo Productos'!$H50:$H50="","Seleccionar Anualización",IF(COUNTIF('Avance Cuantitativo Productos'!$BB50:$BD50,"="&amp;"")=3,"",IF(AND(OR('Avance Cuantitativo Productos'!$H50:$H50="Creciente",'Avance Cuantitativo Productos'!$H50:$H50="Constante",'Avance Cuantitativo Productos'!$H50:$H50="Suma"),'Avance Cuantitativo Productos'!$BD50:$BD50&gt;'Avance Cuantitativo Productos'!$BJ50:$BJ50),"ERROR, las metas de las vigencias no pueden ser mayores a la meta final",IF(AND('Avance Cuantitativo Productos'!$H50:$H50="Decreciente",'Avance Cuantitativo Productos'!$BD50:$BD50&lt;'Avance Cuantitativo Productos'!$BJ50:$BJ50),"ERROR, las metas de las vigencias no pueden ser menores a la meta final",IF(OR('Avance Cuantitativo Productos'!$H50:$H50="Creciente",'Avance Cuantitativo Productos'!$H50:$H50="Constante",'Avance Cuantitativo Productos'!$H50:$H50="Decreciente"),IF((MAX(COLUMN('Avance Cuantitativo Productos'!$V50:$Y50)*(INDEX('Avance Cuantitativo Productos'!$V50:$Y50,LARGE(('Avance Cuantitativo Productos'!$V50:$Y50&lt;&gt;"")*(_xlfn.SEQUENCE(,COUNTA('Avance Cuantitativo Productos'!$V$6:$Y$6))),1))='Avance Cuantitativo Productos'!$V50:$Y50))-COLUMN('Avance Cuantitativo Productos'!$V50:$V50)+1)=1,(OFFSET('Avance Cuantitativo Productos'!$BB50:$BB50,0,_xlfn.XMATCH('Avance Cuantitativo Productos'!$BD$6:$BD$6,'Avance Cuantitativo Productos'!$BB$6:$BD$6)-1)-(OFFSET('Avance Cuantitativo Productos'!$BB50:$BB50,0,_xlfn.XMATCH('Avance Cuantitativo Productos'!$BD$6:$BD$6,'Avance Cuantitativo Productos'!$BB$6:$BD$6)-2)))/4+OFFSET('Avance Cuantitativo Productos'!$BB50:$BB50,0,_xlfn.XMATCH('Avance Cuantitativo Productos'!$BD$6:$BD$6,'Avance Cuantitativo Productos'!$BB$6:$BD$6)-1),IF((MAX(COLUMN('Avance Cuantitativo Productos'!$V50:$Y50)*(INDEX('Avance Cuantitativo Productos'!$V50:$Y50,LARGE(('Avance Cuantitativo Productos'!$V50:$Y50&lt;&gt;"")*(_xlfn.SEQUENCE(,COUNTA('Avance Cuantitativo Productos'!$V$6:$Y$6))),1))='Avance Cuantitativo Productos'!$V50:$Y50))-COLUMN('Avance Cuantitativo Productos'!$V50:$V50)+1)=2,(OFFSET('Avance Cuantitativo Productos'!$BB50:$BB50,0,_xlfn.XMATCH('Avance Cuantitativo Productos'!$BD$6:$BD$6,'Avance Cuantitativo Productos'!$BB$6:$BD$6)-1)-OFFSET('Avance Cuantitativo Productos'!$BB50:$BB50,0,_xlfn.XMATCH('Avance Cuantitativo Productos'!$BD$6:$BD$6,'Avance Cuantitativo Productos'!$BB$6:$BD$6)-2))/2+OFFSET('Avance Cuantitativo Productos'!$BB50:$BB50,0,_xlfn.XMATCH('Avance Cuantitativo Productos'!$BD$6:$BD$6,'Avance Cuantitativo Productos'!$BB$6:$BD$6)-2),IF((MAX(COLUMN('Avance Cuantitativo Productos'!$V50:$Y50)*(INDEX('Avance Cuantitativo Productos'!$V50:$Y50,LARGE(('Avance Cuantitativo Productos'!$V50:$Y50&lt;&gt;"")*(_xlfn.SEQUENCE(,COUNTA('Avance Cuantitativo Productos'!$V$6:$Y$6))),1))='Avance Cuantitativo Productos'!$V50:$Y50))-COLUMN('Avance Cuantitativo Productos'!$V50:$V50)+1)=3,(OFFSET('Avance Cuantitativo Productos'!$BB50:$BB50,0,_xlfn.XMATCH('Avance Cuantitativo Productos'!$BD$6:$BD$6,'Avance Cuantitativo Productos'!$BB$6:$BD$6)-1)-OFFSET('Avance Cuantitativo Productos'!$BB50:$BB50,0,_xlfn.XMATCH('Avance Cuantitativo Productos'!$BD$6:$BD$6,'Avance Cuantitativo Productos'!$BB$6:$BD$6)-2))*0.75+OFFSET('Avance Cuantitativo Productos'!$BB50:$BB50,0,_xlfn.XMATCH('Avance Cuantitativo Productos'!$BD$6:$BD$6,'Avance Cuantitativo Productos'!$BB$6:$BD$6)-2),IF((MAX(COLUMN('Avance Cuantitativo Productos'!$V50:$Y50)*(INDEX('Avance Cuantitativo Productos'!$V50:$Y50,LARGE(('Avance Cuantitativo Productos'!$V50:$Y50&lt;&gt;"")*(_xlfn.SEQUENCE(,COUNTA('Avance Cuantitativo Productos'!$V$6:$Y$6))),1))='Avance Cuantitativo Productos'!$V50:$Y50))-COLUMN('Avance Cuantitativo Productos'!$V50:$V50)+1)=4,(OFFSET('Avance Cuantitativo Productos'!$BB50:$BB50,0,_xlfn.XMATCH('Avance Cuantitativo Productos'!$BD$6:$BD$6,'Avance Cuantitativo Productos'!$BB$6:$BD$6)-1)-OFFSET('Avance Cuantitativo Productos'!$BB50:$BB50,0,_xlfn.XMATCH('Avance Cuantitativo Productos'!$BD$6:$BD$6,'Avance Cuantitativo Productos'!$BB$6:$BD$6)-2))+OFFSET('Avance Cuantitativo Productos'!$BB50:$BB50,0,_xlfn.XMATCH('Avance Cuantitativo Productos'!$BD$6:$BD$6,'Avance Cuantitativo Productos'!$BB$6:$BD$6)-2))))),IF('Avance Cuantitativo Productos'!$H50:$H50="Suma",IF((MAX(COLUMN('Avance Cuantitativo Productos'!$V50:$Y50)*(INDEX(INT(ISNUMBER('Avance Cuantitativo Productos'!$V50:$Y50)),LARGE((INT(ISNUMBER('Avance Cuantitativo Productos'!$V50:$Y50))&lt;&gt;0)*(_xlfn.SEQUENCE(,COUNTA('Avance Cuantitativo Productos'!$V$6:$Y$6))),1))=INT(ISNUMBER('Avance Cuantitativo Productos'!$V50:$Y50))))-COLUMN('Avance Cuantitativo Productos'!$V50:$V50)+1)=1,(OFFSET('Avance Cuantitativo Productos'!$BB50:$BB50,0,_xlfn.XMATCH('Avance Cuantitativo Productos'!$BD$6:$BD$6,'Avance Cuantitativo Productos'!$BB$6:$BD$6,1,1)-1)/4+SUM('Avance Cuantitativo Productos'!$BB50:$BC50)),IF((MAX(COLUMN('Avance Cuantitativo Productos'!$V50:$Y50)*(INDEX(INT(ISNUMBER('Avance Cuantitativo Productos'!$V50:$Y50)),LARGE((INT(ISNUMBER('Avance Cuantitativo Productos'!$V50:$Y50))&lt;&gt;0)*(_xlfn.SEQUENCE(,COUNTA('Avance Cuantitativo Productos'!$V$6:$Y$6))),1))=INT(ISNUMBER('Avance Cuantitativo Productos'!$V50:$Y50))))-COLUMN('Avance Cuantitativo Productos'!$V50:$V50)+1)=2,(OFFSET('Avance Cuantitativo Productos'!$BB50:$BB50,0,_xlfn.XMATCH('Avance Cuantitativo Productos'!$BD$6:$BD$6,'Avance Cuantitativo Productos'!$BB$6:$BD$6,1,1)-1)/2+SUM('Avance Cuantitativo Productos'!$BB50:$BC50)),IF((MAX(COLUMN('Avance Cuantitativo Productos'!$V50:$Y50)*(INDEX(INT(ISNUMBER('Avance Cuantitativo Productos'!$V50:$Y50)),LARGE((INT(ISNUMBER('Avance Cuantitativo Productos'!$V50:$Y50))&lt;&gt;0)*(_xlfn.SEQUENCE(,COUNTA('Avance Cuantitativo Productos'!$V$6:$Y$6))),1))=INT(ISNUMBER('Avance Cuantitativo Productos'!$V50:$Y50))))-COLUMN('Avance Cuantitativo Productos'!$V50:$V50)+1)=3,(OFFSET('Avance Cuantitativo Productos'!$BB50:$BB50,0,_xlfn.XMATCH('Avance Cuantitativo Productos'!$BD$6:$BD$6,'Avance Cuantitativo Productos'!$BB$6:$BD$6,1,1)-1)*0.75+SUM('Avance Cuantitativo Productos'!$BB50:$BC50)),IF((MAX(COLUMN('Avance Cuantitativo Productos'!$V50:$Y50)*(INDEX(INT(ISNUMBER('Avance Cuantitativo Productos'!$V50:$Y50)),LARGE((INT(ISNUMBER('Avance Cuantitativo Productos'!$V50:$Y50))&lt;&gt;0)*(_xlfn.SEQUENCE(,COUNTA('Avance Cuantitativo Productos'!$V$6:$Y$6))),1))=INT(ISNUMBER('Avance Cuantitativo Productos'!$V50:$Y50))))-COLUMN('Avance Cuantitativo Productos'!$V50:$V50)+1)=4,(OFFSET('Avance Cuantitativo Productos'!$BB50:$BB50,0,_xlfn.XMATCH('Avance Cuantitativo Productos'!$BD$6:$BD$6,'Avance Cuantitativo Productos'!$BB$6:$BD$6,1,1)-1)+SUM('Avance Cuantitativo Productos'!$BB50:$BC50)),))))))))))))</f>
        <v/>
      </c>
      <c r="BN50" s="126" t="str">
        <f t="array" aca="1" ref="BN50" ca="1">+IF(AND('Avance Cuantitativo Productos'!$BM50:$BM50="",'Avance Cuantitativo Productos'!$BE50:$BE50=""),"",IF(OR(AND(_xlfn.XLOOKUP('Avance Cuantitativo Productos'!$I50:$I50,Listas!$G$2:$G$10,Listas!$I$2:$I$10&lt;1),'Avance Cuantitativo Productos'!$BE50:$BE50=""),'Avance Cuantitativo Productos'!$BE50:$BE50="",COUNTIF('Avance Cuantitativo Productos'!$Z50:$AC50,"="&amp;"")&gt;=4),MAX('Avance Cuantitativo Productos'!$BM50:$BM50,'Avance Cuantitativo Productos'!$BD50:$BD50),IF('Avance Cuantitativo Productos'!$H50:$H50="","Seleccionar Anualización",IF(COUNTIF('Avance Cuantitativo Productos'!$BB50:$BE50,"="&amp;"")=4,"",IF(AND(OR('Avance Cuantitativo Productos'!$H50:$H50="Creciente",'Avance Cuantitativo Productos'!$H50:$H50="Constante",'Avance Cuantitativo Productos'!$H50:$H50="Suma"),'Avance Cuantitativo Productos'!$BE50:$BE50&gt;'Avance Cuantitativo Productos'!$BJ50:$BJ50),"ERROR, las metas de las vigencias no pueden ser mayores a la meta final",IF(AND('Avance Cuantitativo Productos'!$H50:$H50="Decreciente",'Avance Cuantitativo Productos'!$BE50:$BE50&lt;'Avance Cuantitativo Productos'!$BJ50:$BJ50),"ERROR, las metas de las vigencias no pueden ser menores a la meta final",IF(OR('Avance Cuantitativo Productos'!$H50:$H50="Creciente",'Avance Cuantitativo Productos'!$H50:$H50="Constante",'Avance Cuantitativo Productos'!$H50:$H50="Decreciente"),IF((MAX(COLUMN('Avance Cuantitativo Productos'!$Z50:$AC50)*(INDEX('Avance Cuantitativo Productos'!$Z50:$AC50,LARGE(('Avance Cuantitativo Productos'!$Z50:$AC50&lt;&gt;"")*(_xlfn.SEQUENCE(,COUNTA('Avance Cuantitativo Productos'!$Z$6:$AC$6))),1))='Avance Cuantitativo Productos'!$Z50:$AC50))-COLUMN('Avance Cuantitativo Productos'!$Z50:$Z50)+1)=1,(OFFSET('Avance Cuantitativo Productos'!$BB50:$BB50,0,_xlfn.XMATCH('Avance Cuantitativo Productos'!$BE$6:$BE$6,'Avance Cuantitativo Productos'!$BB$6:$BE$6)-1)-(OFFSET('Avance Cuantitativo Productos'!$BB50:$BB50,0,_xlfn.XMATCH('Avance Cuantitativo Productos'!$BE$6:$BE$6,'Avance Cuantitativo Productos'!$BB$6:$BE$6)-2)))/4+OFFSET('Avance Cuantitativo Productos'!$BB50:$BB50,0,_xlfn.XMATCH('Avance Cuantitativo Productos'!$BE$6:$BE$6,'Avance Cuantitativo Productos'!$BB$6:$BE$6)-2),IF((MAX(COLUMN('Avance Cuantitativo Productos'!$Z50:$AC50)*(INDEX('Avance Cuantitativo Productos'!$Z50:$AC50,LARGE(('Avance Cuantitativo Productos'!$Z50:$AC50&lt;&gt;"")*(_xlfn.SEQUENCE(,COUNTA('Avance Cuantitativo Productos'!$Z$6:$AC$6))),1))='Avance Cuantitativo Productos'!$Z50:$AC50))-COLUMN('Avance Cuantitativo Productos'!$Z50:$Z50)+1)=2,(OFFSET('Avance Cuantitativo Productos'!$BB50:$BB50,0,_xlfn.XMATCH('Avance Cuantitativo Productos'!$BE$6:$BE$6,'Avance Cuantitativo Productos'!$BB$6:$BE$6)-1)-OFFSET('Avance Cuantitativo Productos'!$BB50:$BB50,0,_xlfn.XMATCH('Avance Cuantitativo Productos'!$BE$6:$BE$6,'Avance Cuantitativo Productos'!$BB$6:$BE$6)-2))/2+OFFSET('Avance Cuantitativo Productos'!$BB50:$BB50,0,_xlfn.XMATCH('Avance Cuantitativo Productos'!$BE$6:$BE$6,'Avance Cuantitativo Productos'!$BB$6:$BE$6)-2),IF((MAX(COLUMN('Avance Cuantitativo Productos'!$Z50:$AC50)*(INDEX('Avance Cuantitativo Productos'!$Z50:$AC50,LARGE(('Avance Cuantitativo Productos'!$Z50:$AC50&lt;&gt;"")*(_xlfn.SEQUENCE(,COUNTA('Avance Cuantitativo Productos'!$Z$6:$AC$6))),1))='Avance Cuantitativo Productos'!$Z50:$AC50))-COLUMN('Avance Cuantitativo Productos'!$Z50:$Z50)+1)=3,(OFFSET('Avance Cuantitativo Productos'!$BB50:$BB50,0,_xlfn.XMATCH('Avance Cuantitativo Productos'!$BE$6:$BE$6,'Avance Cuantitativo Productos'!$BB$6:$BE$6)-1)-OFFSET('Avance Cuantitativo Productos'!$BB50:$BB50,0,_xlfn.XMATCH('Avance Cuantitativo Productos'!$BE$6:$BE$6,'Avance Cuantitativo Productos'!$BB$6:$BE$6)-2))*3/4+OFFSET('Avance Cuantitativo Productos'!$BB50:$BB50,0,_xlfn.XMATCH('Avance Cuantitativo Productos'!$BE$6:$BE$6,'Avance Cuantitativo Productos'!$BB$6:$BE$6)-2),IF((MAX(COLUMN('Avance Cuantitativo Productos'!$Z50:$AC50)*(INDEX('Avance Cuantitativo Productos'!$Z50:$AC50,LARGE(('Avance Cuantitativo Productos'!$Z50:$AC50&lt;&gt;"")*(_xlfn.SEQUENCE(,COUNTA('Avance Cuantitativo Productos'!$Z$6:$AC$6))),1))='Avance Cuantitativo Productos'!$Z50:$AC50))-COLUMN('Avance Cuantitativo Productos'!$Z50:$Z50)+1)=4,(OFFSET('Avance Cuantitativo Productos'!$BB50:$BB50,0,_xlfn.XMATCH('Avance Cuantitativo Productos'!$BE$6:$BE$6,'Avance Cuantitativo Productos'!$BB$6:$BE$6)-1)-OFFSET('Avance Cuantitativo Productos'!$BB50:$BB50,0,_xlfn.XMATCH('Avance Cuantitativo Productos'!$BE$6:$BE$6,'Avance Cuantitativo Productos'!$BB$6:$BE$6)-2))+OFFSET('Avance Cuantitativo Productos'!$BB50:$BB50,0,_xlfn.XMATCH('Avance Cuantitativo Productos'!$BE$6:$BE$6,'Avance Cuantitativo Productos'!$BB$6:$BE$6)-2))))),IF('Avance Cuantitativo Productos'!$H50:$H50="Suma",IF((MAX(COLUMN('Avance Cuantitativo Productos'!$Z50:$AC50)*(INDEX(INT(ISNUMBER('Avance Cuantitativo Productos'!$Z50:$AC50)),LARGE((INT(ISNUMBER('Avance Cuantitativo Productos'!$Z50:$AC50))&lt;&gt;0)*(_xlfn.SEQUENCE(,COUNTA('Avance Cuantitativo Productos'!$Z$6:$AC$6))),1))=INT(ISNUMBER('Avance Cuantitativo Productos'!$Z50:$AC50))))-COLUMN('Avance Cuantitativo Productos'!$Z50:$Z50)+1)=1,(OFFSET('Avance Cuantitativo Productos'!$BB50:$BB50,0,_xlfn.XMATCH('Avance Cuantitativo Productos'!$BE$6:$BE$6,'Avance Cuantitativo Productos'!$BB$6:$BE$6,1,1)-1)/4+SUM('Avance Cuantitativo Productos'!$BB50:$BD50)),IF((MAX(COLUMN('Avance Cuantitativo Productos'!$Z50:$AC50)*(INDEX(INT(ISNUMBER('Avance Cuantitativo Productos'!$Z50:$AC50)),LARGE((INT(ISNUMBER('Avance Cuantitativo Productos'!$Z50:$AC50))&lt;&gt;0)*(_xlfn.SEQUENCE(,COUNTA('Avance Cuantitativo Productos'!$Z$6:$AC$6))),1))=INT(ISNUMBER('Avance Cuantitativo Productos'!$Z50:$AC50))))-COLUMN('Avance Cuantitativo Productos'!$Z50:$Z50)+1)=2,(OFFSET('Avance Cuantitativo Productos'!$BB50:$BB50,0,_xlfn.XMATCH('Avance Cuantitativo Productos'!$BE$6:$BE$6,'Avance Cuantitativo Productos'!$BB$6:$BE$6,1,1)-1)/2+SUM('Avance Cuantitativo Productos'!$BB50:$BD50)),IF((MAX(COLUMN('Avance Cuantitativo Productos'!$Z50:$AC50)*(INDEX(INT(ISNUMBER('Avance Cuantitativo Productos'!$Z50:$AC50)),LARGE((INT(ISNUMBER('Avance Cuantitativo Productos'!$Z50:$AC50))&lt;&gt;0)*(_xlfn.SEQUENCE(,COUNTA('Avance Cuantitativo Productos'!$Z$6:$AC$6))),1))=INT(ISNUMBER('Avance Cuantitativo Productos'!$Z50:$AC50))))-COLUMN('Avance Cuantitativo Productos'!$Z50:$Z50)+1)=3,(OFFSET('Avance Cuantitativo Productos'!$BB50:$BB50,0,_xlfn.XMATCH('Avance Cuantitativo Productos'!$BE$6:$BE$6,'Avance Cuantitativo Productos'!$BB$6:$BE$6,1,1)-1)*3/4+SUM('Avance Cuantitativo Productos'!$BB50:$BD50)),IF((MAX(COLUMN('Avance Cuantitativo Productos'!$Z50:$AC50)*(INDEX(INT(ISNUMBER('Avance Cuantitativo Productos'!$Z50:$AC50)),LARGE((INT(ISNUMBER('Avance Cuantitativo Productos'!$Z50:$AC50))&lt;&gt;0)*(_xlfn.SEQUENCE(,COUNTA('Avance Cuantitativo Productos'!$Z$6:$AC$6))),1))=INT(ISNUMBER('Avance Cuantitativo Productos'!$Z50:$AC50))))-COLUMN('Avance Cuantitativo Productos'!$Z50:$Z50)+1)=4,(OFFSET('Avance Cuantitativo Productos'!$BB50:$BB50,0,_xlfn.XMATCH('Avance Cuantitativo Productos'!$BE$6:$BE$6,'Avance Cuantitativo Productos'!$BB$6:$BE$6,1,1)-1)+SUM('Avance Cuantitativo Productos'!$BB50:$BD50)),))))))))))))</f>
        <v/>
      </c>
      <c r="BO50" s="126" t="str">
        <f t="array" aca="1" ref="BO50" ca="1">+IF(AND('Avance Cuantitativo Productos'!$BN50:$BN50="",'Avance Cuantitativo Productos'!$BF50:$BF50=""),"",IF(OR(AND(_xlfn.XLOOKUP('Avance Cuantitativo Productos'!$I50:$I50,Listas!$G$2:$G$10,Listas!$I$2:$I$10&lt;1),'Avance Cuantitativo Productos'!$BF50:$BF50=""),'Avance Cuantitativo Productos'!$BF50:$BF50="",COUNTIF('Avance Cuantitativo Productos'!$AD50:$AG50,"="&amp;"")&gt;=4),MAX('Avance Cuantitativo Productos'!$BN50:$BN50,'Avance Cuantitativo Productos'!$BE50:$BE50),IF('Avance Cuantitativo Productos'!$H50:$H50="","Seleccionar Anualización",IF(COUNTIF('Avance Cuantitativo Productos'!$BB50:$BF50,"="&amp;"")=5,"",IF(AND(OR('Avance Cuantitativo Productos'!$H50:$H50="Creciente",'Avance Cuantitativo Productos'!$H50:$H50="Constante",'Avance Cuantitativo Productos'!$H50:$H50="Suma"),'Avance Cuantitativo Productos'!$BF50:$BF50&gt;'Avance Cuantitativo Productos'!$BJ50:$BJ50),"ERROR, las metas de las vigencias no pueden ser mayores a la meta final",IF(AND('Avance Cuantitativo Productos'!$H50:$H50="Decreciente",'Avance Cuantitativo Productos'!$BF50:$BF50&lt;'Avance Cuantitativo Productos'!$BJ50:$BJ50),"ERROR, las metas de las vigencias no pueden ser menores a la meta final",IF(OR('Avance Cuantitativo Productos'!$H50:$H50="Creciente",'Avance Cuantitativo Productos'!$H50:$H50="Constante",'Avance Cuantitativo Productos'!$H50:$H50="Decreciente"),IF((MAX(COLUMN('Avance Cuantitativo Productos'!$AD50:$AG50)*(INDEX('Avance Cuantitativo Productos'!$AD50:$AG50,LARGE(('Avance Cuantitativo Productos'!$AD50:$AG50&lt;&gt;"")*(_xlfn.SEQUENCE(,COUNTA('Avance Cuantitativo Productos'!$AD$6:$AG$6))),1))='Avance Cuantitativo Productos'!$AD50:$AG50))-COLUMN('Avance Cuantitativo Productos'!$AD50:$AD50)+1)=1,(OFFSET('Avance Cuantitativo Productos'!$BB50:$BB50,0,_xlfn.XMATCH('Avance Cuantitativo Productos'!$BF$6:$BF$6,'Avance Cuantitativo Productos'!$BB$6:$BF$6)-1)-(OFFSET('Avance Cuantitativo Productos'!$BB50:$BB50,0,_xlfn.XMATCH('Avance Cuantitativo Productos'!$BF$6:$BF$6,'Avance Cuantitativo Productos'!$BB$6:$BF$6)-2)))/4+OFFSET('Avance Cuantitativo Productos'!$BB50:$BB50,0,_xlfn.XMATCH('Avance Cuantitativo Productos'!$BF$6:$BF$6,'Avance Cuantitativo Productos'!$BB$6:$BF$6)-2),IF((MAX(COLUMN('Avance Cuantitativo Productos'!$AD50:$AG50)*(INDEX('Avance Cuantitativo Productos'!$AD50:$AG50,LARGE(('Avance Cuantitativo Productos'!$AD50:$AG50&lt;&gt;"")*(_xlfn.SEQUENCE(,COUNTA('Avance Cuantitativo Productos'!$AD$6:$AG$6))),1))='Avance Cuantitativo Productos'!$AD50:$AG50))-COLUMN('Avance Cuantitativo Productos'!$AD50:$AD50)+1)=2,(OFFSET('Avance Cuantitativo Productos'!$BB50:$BB50,0,_xlfn.XMATCH('Avance Cuantitativo Productos'!$BF$6:$BF$6,'Avance Cuantitativo Productos'!$BB$6:$BF$6)-1)-OFFSET('Avance Cuantitativo Productos'!$BB50:$BB50,0,_xlfn.XMATCH('Avance Cuantitativo Productos'!$BF$6:$BF$6,'Avance Cuantitativo Productos'!$BB$6:$BF$6)-2))/2+OFFSET('Avance Cuantitativo Productos'!$BB50:$BB50,0,_xlfn.XMATCH('Avance Cuantitativo Productos'!$BF$6:$BF$6,'Avance Cuantitativo Productos'!$BB$6:$BF$6)-2),IF((MAX(COLUMN('Avance Cuantitativo Productos'!$AD50:$AG50)*(INDEX('Avance Cuantitativo Productos'!$AD50:$AG50,LARGE(('Avance Cuantitativo Productos'!$AD50:$AG50&lt;&gt;"")*(_xlfn.SEQUENCE(,COUNTA('Avance Cuantitativo Productos'!$AD$6:$AG$6))),1))='Avance Cuantitativo Productos'!$AD50:$AG50))-COLUMN('Avance Cuantitativo Productos'!$AD50:$AD50)+1)=3,(OFFSET('Avance Cuantitativo Productos'!$BB50:$BB50,0,_xlfn.XMATCH('Avance Cuantitativo Productos'!$BF$6:$BF$6,'Avance Cuantitativo Productos'!$BB$6:$BF$6)-1)-OFFSET('Avance Cuantitativo Productos'!$BB50:$BB50,0,_xlfn.XMATCH('Avance Cuantitativo Productos'!$BF$6:$BF$6,'Avance Cuantitativo Productos'!$BB$6:$BF$6)-2))*3/4+OFFSET('Avance Cuantitativo Productos'!$BB50:$BB50,0,_xlfn.XMATCH('Avance Cuantitativo Productos'!$BF$6:$BF$6,'Avance Cuantitativo Productos'!$BB$6:$BF$6)-2),IF((MAX(COLUMN('Avance Cuantitativo Productos'!$AD50:$AG50)*(INDEX('Avance Cuantitativo Productos'!$AD50:$AG50,LARGE(('Avance Cuantitativo Productos'!$AD50:$AG50&lt;&gt;"")*(_xlfn.SEQUENCE(,COUNTA('Avance Cuantitativo Productos'!$AD$6:$AG$6))),1))='Avance Cuantitativo Productos'!$AD50:$AG50))-COLUMN('Avance Cuantitativo Productos'!$AD50:$AD50)+1)=4,(OFFSET('Avance Cuantitativo Productos'!$BB50:$BB50,0,_xlfn.XMATCH('Avance Cuantitativo Productos'!$BF$6:$BF$6,'Avance Cuantitativo Productos'!$BB$6:$BF$6)-1)-OFFSET('Avance Cuantitativo Productos'!$BB50:$BB50,0,_xlfn.XMATCH('Avance Cuantitativo Productos'!$BF$6:$BF$6,'Avance Cuantitativo Productos'!$BB$6:$BF$6)-2))+OFFSET('Avance Cuantitativo Productos'!$BB50:$BB50,0,_xlfn.XMATCH('Avance Cuantitativo Productos'!$BF$6:$BF$6,'Avance Cuantitativo Productos'!$BB$6:$BF$6)-2))))),IF('Avance Cuantitativo Productos'!$H50:$H50="Suma",IF((MAX(COLUMN('Avance Cuantitativo Productos'!$AD50:$AG50)*(INDEX(INT(ISNUMBER('Avance Cuantitativo Productos'!$AD50:$AG50)),LARGE((INT(ISNUMBER('Avance Cuantitativo Productos'!$AD50:$AG50))&lt;&gt;0)*(_xlfn.SEQUENCE(,COUNTA('Avance Cuantitativo Productos'!$AD$6:$AG$6))),1))=INT(ISNUMBER('Avance Cuantitativo Productos'!$AD50:$AG50))))-COLUMN('Avance Cuantitativo Productos'!$AD50:$AD50)+1)=1,(OFFSET('Avance Cuantitativo Productos'!$BB50:$BB50,0,_xlfn.XMATCH('Avance Cuantitativo Productos'!$BF$6:$BF$6,'Avance Cuantitativo Productos'!$BB$6:$BF$6,1,1)-1)/4+SUM('Avance Cuantitativo Productos'!$BB50:$BE50)),IF((MAX(COLUMN('Avance Cuantitativo Productos'!$AD50:$AG50)*(INDEX(INT(ISNUMBER('Avance Cuantitativo Productos'!$AD50:$AG50)),LARGE((INT(ISNUMBER('Avance Cuantitativo Productos'!$AD50:$AG50))&lt;&gt;0)*(_xlfn.SEQUENCE(,COUNTA('Avance Cuantitativo Productos'!$AD$6:$AG$6))),1))=INT(ISNUMBER('Avance Cuantitativo Productos'!$AD50:$AG50))))-COLUMN('Avance Cuantitativo Productos'!$AD50:$AD50)+1)=2,(OFFSET('Avance Cuantitativo Productos'!$BB50:$BB50,0,_xlfn.XMATCH('Avance Cuantitativo Productos'!$BF$6:$BF$6,'Avance Cuantitativo Productos'!$BB$6:$BF$6,1,1)-1)/2+SUM('Avance Cuantitativo Productos'!$BB50:$BE50)),IF((MAX(COLUMN('Avance Cuantitativo Productos'!$AD50:$AG50)*(INDEX(INT(ISNUMBER('Avance Cuantitativo Productos'!$AD50:$AG50)),LARGE((INT(ISNUMBER('Avance Cuantitativo Productos'!$AD50:$AG50))&lt;&gt;0)*(_xlfn.SEQUENCE(,COUNTA('Avance Cuantitativo Productos'!$AD$6:$AG$6))),1))=INT(ISNUMBER('Avance Cuantitativo Productos'!$AD50:$AG50))))-COLUMN('Avance Cuantitativo Productos'!$AD50:$AD50)+1)=3,(OFFSET('Avance Cuantitativo Productos'!$BB50:$BB50,0,_xlfn.XMATCH('Avance Cuantitativo Productos'!$BF$6:$BF$6,'Avance Cuantitativo Productos'!$BB$6:$BF$6,1,1)-1)*3/4+SUM('Avance Cuantitativo Productos'!$BB50:$BE50)),IF((MAX(COLUMN('Avance Cuantitativo Productos'!$AD50:$AG50)*(INDEX(INT(ISNUMBER('Avance Cuantitativo Productos'!$AD50:$AG50)),LARGE((INT(ISNUMBER('Avance Cuantitativo Productos'!$AD50:$AG50))&lt;&gt;0)*(_xlfn.SEQUENCE(,COUNTA('Avance Cuantitativo Productos'!$AD$6:$AG$6))),1))=INT(ISNUMBER('Avance Cuantitativo Productos'!$AD50:$AG50))))-COLUMN('Avance Cuantitativo Productos'!$AD50:$AD50)+1)=4,(OFFSET('Avance Cuantitativo Productos'!$BB50:$BB50,0,_xlfn.XMATCH('Avance Cuantitativo Productos'!$BF$6:$BF$6,'Avance Cuantitativo Productos'!$BB$6:$BF$6,1,1)-1)+SUM('Avance Cuantitativo Productos'!$BB50:$BE50)),))))))))))))</f>
        <v/>
      </c>
      <c r="BP50" s="146">
        <f t="array" aca="1" ref="BP50" ca="1">+IF(AND('Avance Cuantitativo Productos'!$BO50:$BO50="",'Avance Cuantitativo Productos'!$BG50:$BG50=""),"",IF(OR(AND(_xlfn.XLOOKUP('Avance Cuantitativo Productos'!$I50:$I50,Listas!$G$2:$G$10,Listas!$I$2:$I$10&lt;1),'Avance Cuantitativo Productos'!$BG50:$BG50=""),'Avance Cuantitativo Productos'!$BG50:$BG50="",COUNTIF('Avance Cuantitativo Productos'!$AH50:$AK50,"="&amp;"")&gt;=4),MAX('Avance Cuantitativo Productos'!$BO50:$BO50,'Avance Cuantitativo Productos'!$BF50:$BF50),IF('Avance Cuantitativo Productos'!$H50:$H50="","Seleccionar Anualización",IF(COUNTIF('Avance Cuantitativo Productos'!$BB50:$BG50,"="&amp;"")=6,"",IF(AND(OR('Avance Cuantitativo Productos'!$H50:$H50="Creciente",'Avance Cuantitativo Productos'!$H50:$H50="Constante",'Avance Cuantitativo Productos'!$H50:$H50="Suma"),'Avance Cuantitativo Productos'!$BG50:$BG50&gt;'Avance Cuantitativo Productos'!$BJ50:$BJ50),"ERROR, las metas de las vigencias no pueden ser mayores a la meta final",IF(AND('Avance Cuantitativo Productos'!$H50:$H50="Decreciente",'Avance Cuantitativo Productos'!$BG50:$BG50&lt;'Avance Cuantitativo Productos'!$BJ50:$BJ50),"ERROR, las metas de las vigencias no pueden ser menores a la meta final",IF(OR('Avance Cuantitativo Productos'!$H50:$H50="Creciente",'Avance Cuantitativo Productos'!$H50:$H50="Constante",'Avance Cuantitativo Productos'!$H50:$H50="Decreciente"),IF((MAX(COLUMN('Avance Cuantitativo Productos'!$AH50:$AK50)*(INDEX('Avance Cuantitativo Productos'!$AH50:$AK50,LARGE(('Avance Cuantitativo Productos'!$AH50:$AK50&lt;&gt;"")*(_xlfn.SEQUENCE(,COUNTA('Avance Cuantitativo Productos'!$AH$6:$AK$6))),1))='Avance Cuantitativo Productos'!$AH50:$AK50))-COLUMN('Avance Cuantitativo Productos'!$AH50:$AH50)+1)=1,(OFFSET('Avance Cuantitativo Productos'!$BB50:$BB50,0,_xlfn.XMATCH('Avance Cuantitativo Productos'!$BG$6:$BG$6,'Avance Cuantitativo Productos'!$BB$6:$BG$6)-1)-(OFFSET('Avance Cuantitativo Productos'!$BB50:$BB50,0,_xlfn.XMATCH('Avance Cuantitativo Productos'!$BG$6:$BG$6,'Avance Cuantitativo Productos'!$BB$6:$BG$6)-2)))/4+OFFSET('Avance Cuantitativo Productos'!$BB50:$BB50,0,_xlfn.XMATCH('Avance Cuantitativo Productos'!$BG$6:$BG$6,'Avance Cuantitativo Productos'!$BB$6:$BG$6)-2),IF((MAX(COLUMN('Avance Cuantitativo Productos'!$AH50:$AK50)*(INDEX('Avance Cuantitativo Productos'!$AH50:$AK50,LARGE(('Avance Cuantitativo Productos'!$AH50:$AK50&lt;&gt;"")*(_xlfn.SEQUENCE(,COUNTA('Avance Cuantitativo Productos'!$AH$6:$AK$6))),1))='Avance Cuantitativo Productos'!$AH50:$AK50))-COLUMN('Avance Cuantitativo Productos'!$AH50:$AH50)+1)=2,(OFFSET('Avance Cuantitativo Productos'!$BB50:$BB50,0,_xlfn.XMATCH('Avance Cuantitativo Productos'!$BG$6:$BG$6,'Avance Cuantitativo Productos'!$BB$6:$BG$6)-1)-OFFSET('Avance Cuantitativo Productos'!$BB50:$BB50,0,_xlfn.XMATCH('Avance Cuantitativo Productos'!$BG$6:$BG$6,'Avance Cuantitativo Productos'!$BB$6:$BG$6)-2))/2+OFFSET('Avance Cuantitativo Productos'!$BB50:$BB50,0,_xlfn.XMATCH('Avance Cuantitativo Productos'!$BG$6:$BG$6,'Avance Cuantitativo Productos'!$BB$6:$BG$6)-2),IF((MAX(COLUMN('Avance Cuantitativo Productos'!$AH50:$AK50)*(INDEX('Avance Cuantitativo Productos'!$AH50:$AK50,LARGE(('Avance Cuantitativo Productos'!$AH50:$AK50&lt;&gt;"")*(_xlfn.SEQUENCE(,COUNTA('Avance Cuantitativo Productos'!$AH$6:$AK$6))),1))='Avance Cuantitativo Productos'!$AH50:$AK50))-COLUMN('Avance Cuantitativo Productos'!$AH50:$AH50)+1)=3,(OFFSET('Avance Cuantitativo Productos'!$BB50:$BB50,0,_xlfn.XMATCH('Avance Cuantitativo Productos'!$BG$6:$BG$6,'Avance Cuantitativo Productos'!$BB$6:$BG$6)-1)-OFFSET('Avance Cuantitativo Productos'!$BB50:$BB50,0,_xlfn.XMATCH('Avance Cuantitativo Productos'!$BG$6:$BG$6,'Avance Cuantitativo Productos'!$BB$6:$BG$6)-2))*3/4+OFFSET('Avance Cuantitativo Productos'!$BB50:$BB50,0,_xlfn.XMATCH('Avance Cuantitativo Productos'!$BG$6:$BG$6,'Avance Cuantitativo Productos'!$BB$6:$BG$6)-2),IF((MAX(COLUMN('Avance Cuantitativo Productos'!$AH50:$AK50)*(INDEX('Avance Cuantitativo Productos'!$AH50:$AK50,LARGE(('Avance Cuantitativo Productos'!$AH50:$AK50&lt;&gt;"")*(_xlfn.SEQUENCE(,COUNTA('Avance Cuantitativo Productos'!$AH$6:$AK$6))),1))='Avance Cuantitativo Productos'!$AH50:$AK50))-COLUMN('Avance Cuantitativo Productos'!$AH50:$AH50)+1)=4,(OFFSET('Avance Cuantitativo Productos'!$BB50:$BB50,0,_xlfn.XMATCH('Avance Cuantitativo Productos'!$BG$6:$BG$6,'Avance Cuantitativo Productos'!$BB$6:$BG$6)-1)-OFFSET('Avance Cuantitativo Productos'!$BB50:$BB50,0,_xlfn.XMATCH('Avance Cuantitativo Productos'!$BG$6:$BG$6,'Avance Cuantitativo Productos'!$BB$6:$BG$6)-2))+OFFSET('Avance Cuantitativo Productos'!$BB50:$BB50,0,_xlfn.XMATCH('Avance Cuantitativo Productos'!$BG$6:$BG$6,'Avance Cuantitativo Productos'!$BB$6:$BG$6)-2))))),IF('Avance Cuantitativo Productos'!$H50:$H50="Suma",IF((MAX(COLUMN('Avance Cuantitativo Productos'!$AH50:$AK50)*(INDEX(INT(ISNUMBER('Avance Cuantitativo Productos'!$AH50:$AK50)),LARGE((INT(ISNUMBER('Avance Cuantitativo Productos'!$AH50:$AK50))&lt;&gt;0)*(_xlfn.SEQUENCE(,COUNTA('Avance Cuantitativo Productos'!$AH$6:$AK$6))),1))=INT(ISNUMBER('Avance Cuantitativo Productos'!$AH50:$AK50))))-COLUMN('Avance Cuantitativo Productos'!$AH50:$AH50)+1)=1,(OFFSET('Avance Cuantitativo Productos'!$BB50:$BB50,0,_xlfn.XMATCH('Avance Cuantitativo Productos'!$BG$6:$BG$6,'Avance Cuantitativo Productos'!$BB$6:$BG$6,1,1)-1)/4+SUM('Avance Cuantitativo Productos'!$BB50:$BF50)),IF((MAX(COLUMN('Avance Cuantitativo Productos'!$AH50:$AK50)*(INDEX(INT(ISNUMBER('Avance Cuantitativo Productos'!$AH50:$AK50)),LARGE((INT(ISNUMBER('Avance Cuantitativo Productos'!$AH50:$AK50))&lt;&gt;0)*(_xlfn.SEQUENCE(,COUNTA('Avance Cuantitativo Productos'!$AH$6:$AK$6))),1))=INT(ISNUMBER('Avance Cuantitativo Productos'!$AH50:$AK50))))-COLUMN('Avance Cuantitativo Productos'!$AH50:$AH50)+1)=2,(OFFSET('Avance Cuantitativo Productos'!$BB50:$BB50,0,_xlfn.XMATCH('Avance Cuantitativo Productos'!$BG$6:$BG$6,'Avance Cuantitativo Productos'!$BB$6:$BG$6,1,1)-1)/2+SUM('Avance Cuantitativo Productos'!$BB50:$BF50)),IF((MAX(COLUMN('Avance Cuantitativo Productos'!$AH50:$AK50)*(INDEX(INT(ISNUMBER('Avance Cuantitativo Productos'!$AH50:$AK50)),LARGE((INT(ISNUMBER('Avance Cuantitativo Productos'!$AH50:$AK50))&lt;&gt;0)*(_xlfn.SEQUENCE(,COUNTA('Avance Cuantitativo Productos'!$AH$6:$AK$6))),1))=INT(ISNUMBER('Avance Cuantitativo Productos'!$AH50:$AK50))))-COLUMN('Avance Cuantitativo Productos'!$AH50:$AH50)+1)=3,(OFFSET('Avance Cuantitativo Productos'!$BB50:$BB50,0,_xlfn.XMATCH('Avance Cuantitativo Productos'!$BG$6:$BG$6,'Avance Cuantitativo Productos'!$BB$6:$BG$6,1,1)-1)*3/4+SUM('Avance Cuantitativo Productos'!$BB50:$BF50)),IF((MAX(COLUMN('Avance Cuantitativo Productos'!$AH50:$AK50)*(INDEX(INT(ISNUMBER('Avance Cuantitativo Productos'!$AH50:$AK50)),LARGE((INT(ISNUMBER('Avance Cuantitativo Productos'!$AH50:$AK50))&lt;&gt;0)*(_xlfn.SEQUENCE(,COUNTA('Avance Cuantitativo Productos'!$AH$6:$AK$6))),1))=INT(ISNUMBER('Avance Cuantitativo Productos'!$AH50:$AK50))))-COLUMN('Avance Cuantitativo Productos'!$AH50:$AH50)+1)=4,(OFFSET('Avance Cuantitativo Productos'!$BB50:$BB50,0,_xlfn.XMATCH('Avance Cuantitativo Productos'!$BG$6:$BG$6,'Avance Cuantitativo Productos'!$BB$6:$BG$6,1,1)-1)+SUM('Avance Cuantitativo Productos'!$BB50:$BF50)),))))))))))))</f>
        <v>125</v>
      </c>
      <c r="BQ50" s="144">
        <f t="array" aca="1" ref="BQ50" ca="1">+IF(AND('Avance Cuantitativo Productos'!$BP50:$BP50="",'Avance Cuantitativo Productos'!$BH50:$BH50=""),"",IF(OR(AND(_xlfn.XLOOKUP('Avance Cuantitativo Productos'!$I50:$I50,Listas!$G$2:$G$10,Listas!$I$2:$I$10&lt;1),'Avance Cuantitativo Productos'!$BH50:$BH50=""),'Avance Cuantitativo Productos'!$BH50:$BH50="",COUNTIF('Avance Cuantitativo Productos'!$AL50:$AO50,"="&amp;"")&gt;=4),MAX('Avance Cuantitativo Productos'!$BP50:$BP50,'Avance Cuantitativo Productos'!$BG50:$BG50),IF('Avance Cuantitativo Productos'!$H50:$H50="","Seleccionar Anualización",IF(COUNTIF('Avance Cuantitativo Productos'!$BB50:$BH50,"="&amp;"")=7,"",IF(AND(OR('Avance Cuantitativo Productos'!$H50:$H50="Creciente",'Avance Cuantitativo Productos'!$H50:$H50="Constante",'Avance Cuantitativo Productos'!$H50:$H50="Suma"),'Avance Cuantitativo Productos'!$BH50:$BH50&gt;'Avance Cuantitativo Productos'!$BJ50:$BJ50),"ERROR, las metas de las vigencias no pueden ser mayores a la meta final",IF(AND('Avance Cuantitativo Productos'!$H50:$H50="Decreciente",'Avance Cuantitativo Productos'!$BH50:$BH50&lt;'Avance Cuantitativo Productos'!$BJ50:$BJ50),"ERROR, las metas de las vigencias no pueden ser menores a la meta final",IF(OR('Avance Cuantitativo Productos'!$H50:$H50="Creciente",'Avance Cuantitativo Productos'!$H50:$H50="Constante",'Avance Cuantitativo Productos'!$H50:$H50="Decreciente"),IF((MAX(COLUMN('Avance Cuantitativo Productos'!$AL50:$AO50)*(INDEX('Avance Cuantitativo Productos'!$AL50:$AO50,LARGE(('Avance Cuantitativo Productos'!$AL50:$AO50&lt;&gt;"")*(_xlfn.SEQUENCE(,COUNTA('Avance Cuantitativo Productos'!$AL$6:$AO$6))),1))='Avance Cuantitativo Productos'!$AL50:$AO50))-COLUMN('Avance Cuantitativo Productos'!$AL50:$AL50)+1)=1,(OFFSET('Avance Cuantitativo Productos'!$BB50:$BB50,0,_xlfn.XMATCH('Avance Cuantitativo Productos'!$BH$6:$BH$6,'Avance Cuantitativo Productos'!$BB$6:$BH$6)-1)-(OFFSET('Avance Cuantitativo Productos'!$BB50:$BB50,0,_xlfn.XMATCH('Avance Cuantitativo Productos'!$BH$6:$BH$6,'Avance Cuantitativo Productos'!$BB$6:$BH$6)-2)))/4+OFFSET('Avance Cuantitativo Productos'!$BB50:$BB50,0,_xlfn.XMATCH('Avance Cuantitativo Productos'!$BH$6:$BH$6,'Avance Cuantitativo Productos'!$BB$6:$BH$6)-2),IF((MAX(COLUMN('Avance Cuantitativo Productos'!$AL50:$AO50)*(INDEX('Avance Cuantitativo Productos'!$AL50:$AO50,LARGE(('Avance Cuantitativo Productos'!$AL50:$AO50&lt;&gt;"")*(_xlfn.SEQUENCE(,COUNTA('Avance Cuantitativo Productos'!$AL$6:$AO$6))),1))='Avance Cuantitativo Productos'!$AL50:$AO50))-COLUMN('Avance Cuantitativo Productos'!$AL50:$AL50)+1)=2,(OFFSET('Avance Cuantitativo Productos'!$BB50:$BB50,0,_xlfn.XMATCH('Avance Cuantitativo Productos'!$BH$6:$BH$6,'Avance Cuantitativo Productos'!$BB$6:$BH$6)-1)-OFFSET('Avance Cuantitativo Productos'!$BB50:$BB50,0,_xlfn.XMATCH('Avance Cuantitativo Productos'!$BH$6:$BH$6,'Avance Cuantitativo Productos'!$BB$6:$BH$6)-2))/2+OFFSET('Avance Cuantitativo Productos'!$BB50:$BB50,0,_xlfn.XMATCH('Avance Cuantitativo Productos'!$BH$6:$BH$6,'Avance Cuantitativo Productos'!$BB$6:$BH$6)-2),IF((MAX(COLUMN('Avance Cuantitativo Productos'!$AL50:$AO50)*(INDEX('Avance Cuantitativo Productos'!$AL50:$AO50,LARGE(('Avance Cuantitativo Productos'!$AL50:$AO50&lt;&gt;"")*(_xlfn.SEQUENCE(,COUNTA('Avance Cuantitativo Productos'!$AL$6:$AO$6))),1))='Avance Cuantitativo Productos'!$AL50:$AO50))-COLUMN('Avance Cuantitativo Productos'!$AL50:$AL50)+1)=3,(OFFSET('Avance Cuantitativo Productos'!$BB50:$BB50,0,_xlfn.XMATCH('Avance Cuantitativo Productos'!$BH$6:$BH$6,'Avance Cuantitativo Productos'!$BB$6:$BH$6)-1)-OFFSET('Avance Cuantitativo Productos'!$BB50:$BB50,0,_xlfn.XMATCH('Avance Cuantitativo Productos'!$BH$6:$BH$6,'Avance Cuantitativo Productos'!$BB$6:$BH$6)-2))*0.75+OFFSET('Avance Cuantitativo Productos'!$BB50:$BB50,0,_xlfn.XMATCH('Avance Cuantitativo Productos'!$BH$6:$BH$6,'Avance Cuantitativo Productos'!$BB$6:$BH$6)-2),IF((MAX(COLUMN('Avance Cuantitativo Productos'!$AL50:$AO50)*(INDEX('Avance Cuantitativo Productos'!$AL50:$AO50,LARGE(('Avance Cuantitativo Productos'!$AL50:$AO50&lt;&gt;"")*(_xlfn.SEQUENCE(,COUNTA('Avance Cuantitativo Productos'!$AL$6:$AO$6))),1))='Avance Cuantitativo Productos'!$AL50:$AO50))-COLUMN('Avance Cuantitativo Productos'!$AL50:$AL50)+1)=4,(OFFSET('Avance Cuantitativo Productos'!$BB50:$BB50,0,_xlfn.XMATCH('Avance Cuantitativo Productos'!$BH$6:$BH$6,'Avance Cuantitativo Productos'!$BB$6:$BH$6)-1)-OFFSET('Avance Cuantitativo Productos'!$BB50:$BB50,0,_xlfn.XMATCH('Avance Cuantitativo Productos'!$BH$6:$BH$6,'Avance Cuantitativo Productos'!$BB$6:$BH$6)-2))+OFFSET('Avance Cuantitativo Productos'!$BB50:$BB50,0,_xlfn.XMATCH('Avance Cuantitativo Productos'!$BH$6:$BH$6,'Avance Cuantitativo Productos'!$BB$6:$BH$6)-2))))),IF('Avance Cuantitativo Productos'!$H50:$H50="Suma",IF((MAX(COLUMN('Avance Cuantitativo Productos'!$AL50:$AO50)*(INDEX(INT(ISNUMBER('Avance Cuantitativo Productos'!$AL50:$AO50)),LARGE((INT(ISNUMBER('Avance Cuantitativo Productos'!$AL50:$AO50))&lt;&gt;0)*(_xlfn.SEQUENCE(,COUNTA('Avance Cuantitativo Productos'!$AL$6:$AO$6))),1))=INT(ISNUMBER('Avance Cuantitativo Productos'!$AL50:$AO50))))-COLUMN('Avance Cuantitativo Productos'!$AL50:$AL50)+1)=1,(OFFSET('Avance Cuantitativo Productos'!$BB50:$BB50,0,_xlfn.XMATCH('Avance Cuantitativo Productos'!$BH$6:$BH$6,'Avance Cuantitativo Productos'!$BB$6:$BH$6,1,1)-1)/4+SUM('Avance Cuantitativo Productos'!$BB50:$BG50)),IF((MAX(COLUMN('Avance Cuantitativo Productos'!$AL50:$AO50)*(INDEX(INT(ISNUMBER('Avance Cuantitativo Productos'!$AL50:$AO50)),LARGE((INT(ISNUMBER('Avance Cuantitativo Productos'!$AL50:$AO50))&lt;&gt;0)*(_xlfn.SEQUENCE(,COUNTA('Avance Cuantitativo Productos'!$AL$6:$AO$6))),1))=INT(ISNUMBER('Avance Cuantitativo Productos'!$AL50:$AO50))))-COLUMN('Avance Cuantitativo Productos'!$AL50:$AL50)+1)=2,(OFFSET('Avance Cuantitativo Productos'!$BB50:$BB50,0,_xlfn.XMATCH('Avance Cuantitativo Productos'!$BH$6:$BH$6,'Avance Cuantitativo Productos'!$BB$6:$BH$6,1,1)-1)/2+SUM('Avance Cuantitativo Productos'!$BB50:$BG50)),IF((MAX(COLUMN('Avance Cuantitativo Productos'!$AL50:$AO50)*(INDEX(INT(ISNUMBER('Avance Cuantitativo Productos'!$AL50:$AO50)),LARGE((INT(ISNUMBER('Avance Cuantitativo Productos'!$AL50:$AO50))&lt;&gt;0)*(_xlfn.SEQUENCE(,COUNTA('Avance Cuantitativo Productos'!$AL$6:$AO$6))),1))=INT(ISNUMBER('Avance Cuantitativo Productos'!$AL50:$AO50))))-COLUMN('Avance Cuantitativo Productos'!$AL50:$AL50)+1)=3,(OFFSET('Avance Cuantitativo Productos'!$BB50:$BB50,0,_xlfn.XMATCH('Avance Cuantitativo Productos'!$BH$6:$BH$6,'Avance Cuantitativo Productos'!$BB$6:$BH$6,1,1)-1)*0.75+SUM('Avance Cuantitativo Productos'!$BB50:$BG50)),IF((MAX(COLUMN('Avance Cuantitativo Productos'!$AL50:$AO50)*(INDEX(INT(ISNUMBER('Avance Cuantitativo Productos'!$AL50:$AO50)),LARGE((INT(ISNUMBER('Avance Cuantitativo Productos'!$AL50:$AO50))&lt;&gt;0)*(_xlfn.SEQUENCE(,COUNTA('Avance Cuantitativo Productos'!$AL$6:$AO$6))),1))=INT(ISNUMBER('Avance Cuantitativo Productos'!$AL50:$AO50))))-COLUMN('Avance Cuantitativo Productos'!$AL50:$AL50)+1)=4,(OFFSET('Avance Cuantitativo Productos'!$BB50:$BB50,0,_xlfn.XMATCH('Avance Cuantitativo Productos'!$BH$6:$BH$6,'Avance Cuantitativo Productos'!$BB$6:$BH$6,1,1)-1)+SUM('Avance Cuantitativo Productos'!$BB50:$BG50)),))))))))))))</f>
        <v>375</v>
      </c>
      <c r="BR50" s="144">
        <f t="array" aca="1" ref="BR50" ca="1">+IF(AND('Avance Cuantitativo Productos'!$BQ50:$BQ50="",'Avance Cuantitativo Productos'!$BI50:$BI50=""),"",IF(OR(AND(_xlfn.XLOOKUP('Avance Cuantitativo Productos'!$I50:$I50,Listas!$G$2:$G$10,Listas!$I$2:$I$10&lt;1),'Avance Cuantitativo Productos'!$BI50:$BI50=""),'Avance Cuantitativo Productos'!$BI50:$BI50="",COUNTIF('Avance Cuantitativo Productos'!$AP50:$AS50,"="&amp;"")&gt;=4),MAX('Avance Cuantitativo Productos'!$BQ50:$BQ50,'Avance Cuantitativo Productos'!$BH50:$BH50),IF('Avance Cuantitativo Productos'!$H50:$H50="","Seleccionar Anualización",IF(COUNTIF('Avance Cuantitativo Productos'!$BB50:$BI50,"="&amp;"")=8,"",IF(AND(OR('Avance Cuantitativo Productos'!$H50:$H50="Creciente",'Avance Cuantitativo Productos'!$H50:$H50="Constante",'Avance Cuantitativo Productos'!$H50:$H50="Suma"),'Avance Cuantitativo Productos'!$BI50:$BI50&gt;'Avance Cuantitativo Productos'!$BJ50:$BJ50),"ERROR, las metas de las vigencias no pueden ser mayores a la meta final",IF(AND('Avance Cuantitativo Productos'!$H50:$H50="Decreciente",'Avance Cuantitativo Productos'!$BI50:$BI50&lt;'Avance Cuantitativo Productos'!$BJ50:$BJ50),"ERROR, las metas de las vigencias no pueden ser menores a la meta final",IF(OR('Avance Cuantitativo Productos'!$H50:$H50="Creciente",'Avance Cuantitativo Productos'!$H50:$H50="Constante",'Avance Cuantitativo Productos'!$H50:$H50="Decreciente"),IF((MAX(COLUMN('Avance Cuantitativo Productos'!$AP50:$AS50)*(INDEX('Avance Cuantitativo Productos'!$AP50:$AS50,LARGE(('Avance Cuantitativo Productos'!$AP50:$AS50&lt;&gt;"")*(_xlfn.SEQUENCE(,COUNTA('Avance Cuantitativo Productos'!$AP$6:$AS$6))),1))='Avance Cuantitativo Productos'!$AP50:$AS50))-COLUMN('Avance Cuantitativo Productos'!$AP50:$AP50)+1)=1,(OFFSET('Avance Cuantitativo Productos'!$BB50:$BB50,0,_xlfn.XMATCH('Avance Cuantitativo Productos'!$BI$6:$BI$6,'Avance Cuantitativo Productos'!$BB$6:$BI$6)-1)-(OFFSET('Avance Cuantitativo Productos'!$BB50:$BB50,0,_xlfn.XMATCH('Avance Cuantitativo Productos'!$BI$6:$BI$6,'Avance Cuantitativo Productos'!$BB$6:$BI$6)-2)))/4+OFFSET('Avance Cuantitativo Productos'!$BB50:$BB50,0,_xlfn.XMATCH('Avance Cuantitativo Productos'!$BI$6:$BI$6,'Avance Cuantitativo Productos'!$BB$6:$BI$6)-2),IF((MAX(COLUMN('Avance Cuantitativo Productos'!$AP50:$AS50)*(INDEX('Avance Cuantitativo Productos'!$AP50:$AS50,LARGE(('Avance Cuantitativo Productos'!$AP50:$AS50&lt;&gt;"")*(_xlfn.SEQUENCE(,COUNTA('Avance Cuantitativo Productos'!$AP$6:$AS$6))),1))='Avance Cuantitativo Productos'!$AP50:$AS50))-COLUMN('Avance Cuantitativo Productos'!$AP50:$AP50)+1)=2,(OFFSET('Avance Cuantitativo Productos'!$BB50:$BB50,0,_xlfn.XMATCH('Avance Cuantitativo Productos'!$BI$6:$BI$6,'Avance Cuantitativo Productos'!$BB$6:$BI$6)-1)-OFFSET('Avance Cuantitativo Productos'!$BB50:$BB50,0,_xlfn.XMATCH('Avance Cuantitativo Productos'!$BI$6:$BI$6,'Avance Cuantitativo Productos'!$BB$6:$BI$6)-2))/2+OFFSET('Avance Cuantitativo Productos'!$BB50:$BB50,0,_xlfn.XMATCH('Avance Cuantitativo Productos'!$BI$6:$BI$6,'Avance Cuantitativo Productos'!$BB$6:$BI$6)-2),IF((MAX(COLUMN('Avance Cuantitativo Productos'!$AP50:$AS50)*(INDEX('Avance Cuantitativo Productos'!$AP50:$AS50,LARGE(('Avance Cuantitativo Productos'!$AP50:$AS50&lt;&gt;"")*(_xlfn.SEQUENCE(,COUNTA('Avance Cuantitativo Productos'!$AP$6:$AS$6))),1))='Avance Cuantitativo Productos'!$AP50:$AS50))-COLUMN('Avance Cuantitativo Productos'!$AP50:$AP50)+1)=3,(OFFSET('Avance Cuantitativo Productos'!$BB50:$BB50,0,_xlfn.XMATCH('Avance Cuantitativo Productos'!$BI$6:$BI$6,'Avance Cuantitativo Productos'!$BB$6:$BI$6)-1)-OFFSET('Avance Cuantitativo Productos'!$BB50:$BB50,0,_xlfn.XMATCH('Avance Cuantitativo Productos'!$BI$6:$BI$6,'Avance Cuantitativo Productos'!$BB$6:$BI$6)-2))*0.75+OFFSET('Avance Cuantitativo Productos'!$BB50:$BB50,0,_xlfn.XMATCH('Avance Cuantitativo Productos'!$BI$6:$BI$6,'Avance Cuantitativo Productos'!$BB$6:$BI$6)-2),IF((MAX(COLUMN('Avance Cuantitativo Productos'!$AP50:$AS50)*(INDEX('Avance Cuantitativo Productos'!$AP50:$AS50,LARGE(('Avance Cuantitativo Productos'!$AP50:$AS50&lt;&gt;"")*(_xlfn.SEQUENCE(,COUNTA('Avance Cuantitativo Productos'!$AP$6:$AS$6))),1))='Avance Cuantitativo Productos'!$AP50:$AS50))-COLUMN('Avance Cuantitativo Productos'!$AP50:$AP50)+1)=4,(OFFSET('Avance Cuantitativo Productos'!$BB50:$BB50,0,_xlfn.XMATCH('Avance Cuantitativo Productos'!$BI$6:$BI$6,'Avance Cuantitativo Productos'!$BB$6:$BI$6)-1)-OFFSET('Avance Cuantitativo Productos'!$BB50:$BB50,0,_xlfn.XMATCH('Avance Cuantitativo Productos'!$BI$6:$BI$6,'Avance Cuantitativo Productos'!$BB$6:$BI$6)-2))+OFFSET('Avance Cuantitativo Productos'!$BB50:$BB50,0,_xlfn.XMATCH('Avance Cuantitativo Productos'!$BI$6:$BI$6,'Avance Cuantitativo Productos'!$BB$6:$BI$6)-2))))),IF('Avance Cuantitativo Productos'!$H50:$H50="Suma",IF((MAX(COLUMN('Avance Cuantitativo Productos'!$AP50:$AS50)*(INDEX(INT(ISNUMBER('Avance Cuantitativo Productos'!$AP50:$AS50)),LARGE((INT(ISNUMBER('Avance Cuantitativo Productos'!$AP50:$AS50))&lt;&gt;0)*(_xlfn.SEQUENCE(,COUNTA('Avance Cuantitativo Productos'!$AP$6:$AS$6))),1))=INT(ISNUMBER('Avance Cuantitativo Productos'!$AP50:$AS50))))-COLUMN('Avance Cuantitativo Productos'!$AP50:$AP50)+1)=1,(OFFSET('Avance Cuantitativo Productos'!$BB50:$BB50,0,_xlfn.XMATCH('Avance Cuantitativo Productos'!$BI$6:$BI$6,'Avance Cuantitativo Productos'!$BB$6:$BI$6,1,1)-1)/4+SUM('Avance Cuantitativo Productos'!$BB50:$BH50)),IF((MAX(COLUMN('Avance Cuantitativo Productos'!$AP50:$AS50)*(INDEX(INT(ISNUMBER('Avance Cuantitativo Productos'!$AP50:$AS50)),LARGE((INT(ISNUMBER('Avance Cuantitativo Productos'!$AP50:$AS50))&lt;&gt;0)*(_xlfn.SEQUENCE(,COUNTA('Avance Cuantitativo Productos'!$AP$6:$AS$6))),1))=INT(ISNUMBER('Avance Cuantitativo Productos'!$AP50:$AS50))))-COLUMN('Avance Cuantitativo Productos'!$AP50:$AP50)+1)=2,(OFFSET('Avance Cuantitativo Productos'!$BB50:$BB50,0,_xlfn.XMATCH('Avance Cuantitativo Productos'!$BI$6:$BI$6,'Avance Cuantitativo Productos'!$BB$6:$BI$6,1,1)-1)/2+SUM('Avance Cuantitativo Productos'!$BB50:$BH50)),IF((MAX(COLUMN('Avance Cuantitativo Productos'!$AP50:$AS50)*(INDEX(INT(ISNUMBER('Avance Cuantitativo Productos'!$AP50:$AS50)),LARGE((INT(ISNUMBER('Avance Cuantitativo Productos'!$AP50:$AS50))&lt;&gt;0)*(_xlfn.SEQUENCE(,COUNTA('Avance Cuantitativo Productos'!$AP$6:$AS$6))),1))=INT(ISNUMBER('Avance Cuantitativo Productos'!$AP50:$AS50))))-COLUMN('Avance Cuantitativo Productos'!$AP50:$AP50)+1)=3,(OFFSET('Avance Cuantitativo Productos'!$BB50:$BB50,0,_xlfn.XMATCH('Avance Cuantitativo Productos'!$BI$6:$BI$6,'Avance Cuantitativo Productos'!$BB$6:$BI$6,1,1)-1)*0.75+SUM('Avance Cuantitativo Productos'!$BB50:$BH50)),IF((MAX(COLUMN('Avance Cuantitativo Productos'!$AP50:$AS50)*(INDEX(INT(ISNUMBER('Avance Cuantitativo Productos'!$AP50:$AS50)),LARGE((INT(ISNUMBER('Avance Cuantitativo Productos'!$AP50:$AS50))&lt;&gt;0)*(_xlfn.SEQUENCE(,COUNTA('Avance Cuantitativo Productos'!$AP$6:$AS$6))),1))=INT(ISNUMBER('Avance Cuantitativo Productos'!$AP50:$AS50))))-COLUMN('Avance Cuantitativo Productos'!$AP50:$AP50)+1)=4,(OFFSET('Avance Cuantitativo Productos'!$BB50:$BB50,0,_xlfn.XMATCH('Avance Cuantitativo Productos'!$BI$6:$BI$6,'Avance Cuantitativo Productos'!$BB$6:$BI$6,1,1)-1)+SUM('Avance Cuantitativo Productos'!$BB50:$BH50)),))))))))))))</f>
        <v>375</v>
      </c>
      <c r="BS50" s="20" t="str">
        <f t="array" aca="1" ref="BS50" ca="1">IF(OR('Avance Cuantitativo Productos'!$BB50:$BB50=0,'Avance Cuantitativo Productos'!$AT50:$AT50="",SUMPRODUCT(--('Avance Cuantitativo Productos'!$N50:$Q50&lt;&gt;""))=0),"",IF('Avance Cuantitativo Productos'!$H50:$H50="Creciente",('Avance Cuantitativo Productos'!$AT50:$AT50-Anualiza_LB('Avance Cuantitativo Productos'!$BS$6:$BS$6,'Avance Cuantitativo Productos'!$M50:$M50,'Avance Cuantitativo Productos'!$G50:$G50,'Avance Cuantitativo Productos'!$L50:$L50))/('Avance Cuantitativo Productos'!$BK50:$BK50-Anualiza_LB('Avance Cuantitativo Productos'!$BS$6:$BS$6,'Avance Cuantitativo Productos'!$M50:$M50,'Avance Cuantitativo Productos'!$G50:$G50,'Avance Cuantitativo Productos'!$L50:$L50)),IF('Avance Cuantitativo Productos'!$H50:$H50="Constante",('Avance Cuantitativo Productos'!$AT50:$AT50/'Avance Cuantitativo Productos'!$BK50:$BK50),IF('Avance Cuantitativo Productos'!$H50:$H50="Suma",_xlfn.NUMBERVALUE('Avance Cuantitativo Productos'!$AT50:$AT50)/_xlfn.NUMBERVALUE('Avance Cuantitativo Productos'!$BK50:$BK50),IF('Avance Cuantitativo Productos'!$H50:$H50="Decreciente",('Avance Cuantitativo Productos'!$BS$6:$BS$6-Anualiza_LB('Avance Cuantitativo Productos'!$BB$6:$BB$6,'Avance Cuantitativo Productos'!$M50:$M50,'Avance Cuantitativo Productos'!$G50:$G50,'Avance Cuantitativo Productos'!$L50:$L50))/('Avance Cuantitativo Productos'!$BK50:$BK50-Anualiza_LB('Avance Cuantitativo Productos'!$BS$6:$BS$6,'Avance Cuantitativo Productos'!$M50:$M50,'Avance Cuantitativo Productos'!$G50:$G50,'Avance Cuantitativo Productos'!$L50:$L50)),"Seleccionar Anualización")))))</f>
        <v/>
      </c>
      <c r="BT50" s="21" t="str">
        <f t="array" aca="1" ref="BT50" ca="1">IF(OR('Avance Cuantitativo Productos'!$BC50:$BC50=0,'Avance Cuantitativo Productos'!$AU50:$AU50="",SUMPRODUCT(--('Avance Cuantitativo Productos'!$R50:$U50&lt;&gt;""))=0),"",IF('Avance Cuantitativo Productos'!$H50:$H50="Creciente",('Avance Cuantitativo Productos'!$AU50:$AU50-Anualiza_LB('Avance Cuantitativo Productos'!$BT$6:$BT$6,'Avance Cuantitativo Productos'!$M50:$M50,'Avance Cuantitativo Productos'!$G50:$G50,'Avance Cuantitativo Productos'!$L50:$L50))/('Avance Cuantitativo Productos'!$BL50:$BL50-Anualiza_LB('Avance Cuantitativo Productos'!$BT$6:$BT$6,'Avance Cuantitativo Productos'!$M50:$M50,'Avance Cuantitativo Productos'!$G50:$G50,'Avance Cuantitativo Productos'!$L50:$L50)),IF('Avance Cuantitativo Productos'!$H50:$H50="Constante",('Avance Cuantitativo Productos'!$AU50:$AU50/'Avance Cuantitativo Productos'!$BL50:$BL50),IF('Avance Cuantitativo Productos'!$H50:$H50="Suma",(_xlfn.NUMBERVALUE('Avance Cuantitativo Productos'!$AU50:$AU50)-_xlfn.NUMBERVALUE('Avance Cuantitativo Productos'!$AT50:$AT50))/(_xlfn.NUMBERVALUE('Avance Cuantitativo Productos'!$BL50:$BL50)-_xlfn.NUMBERVALUE('Avance Cuantitativo Productos'!$BK50:$BK50)),IF('Avance Cuantitativo Productos'!$H50:$H50="Decreciente",('Avance Cuantitativo Productos'!$AU50:$AU50-Anualiza_LB('Avance Cuantitativo Productos'!$BT$6:$BT$6,'Avance Cuantitativo Productos'!$M50:$M50,'Avance Cuantitativo Productos'!$G50:$G50,'Avance Cuantitativo Productos'!$L50:$L50))/('Avance Cuantitativo Productos'!$BL50:$BL50-Anualiza_LB('Avance Cuantitativo Productos'!$BT$6:$BT$6,'Avance Cuantitativo Productos'!$M50:$M50,'Avance Cuantitativo Productos'!$G50:$G50,'Avance Cuantitativo Productos'!$L50:$L50)),"Seleccionar Anualización")))))</f>
        <v/>
      </c>
      <c r="BU50" s="21" t="str">
        <f t="array" aca="1" ref="BU50" ca="1">+IF(OR('Avance Cuantitativo Productos'!$BD50:$BD50=0,'Avance Cuantitativo Productos'!$AV50:$AV50="",SUMPRODUCT(--('Avance Cuantitativo Productos'!$V50:$Y50&lt;&gt;""))=0),"",IF('Avance Cuantitativo Productos'!$H50:$H50="Creciente",('Avance Cuantitativo Productos'!$AV50:$AV50-Anualiza_LB('Avance Cuantitativo Productos'!$BU$6:$BU$6,'Avance Cuantitativo Productos'!$M50:$M50,'Avance Cuantitativo Productos'!$G50:$G50,'Avance Cuantitativo Productos'!$L50:$L50))/('Avance Cuantitativo Productos'!$BM50:$BM50-Anualiza_LB('Avance Cuantitativo Productos'!$BU$6:$BU$6,'Avance Cuantitativo Productos'!$M50:$M50,'Avance Cuantitativo Productos'!$G50:$G50,'Avance Cuantitativo Productos'!$L50:$L50)),IF('Avance Cuantitativo Productos'!$H50:$H50="Constante",('Avance Cuantitativo Productos'!$AV50:$AV50/'Avance Cuantitativo Productos'!$BM50:$BM50),IF('Avance Cuantitativo Productos'!$H50:$H50="Suma",(_xlfn.NUMBERVALUE('Avance Cuantitativo Productos'!$AV50:$AV50)-_xlfn.NUMBERVALUE('Avance Cuantitativo Productos'!$AU50:$AU50))/(_xlfn.NUMBERVALUE('Avance Cuantitativo Productos'!$BM50:$BM50)-_xlfn.NUMBERVALUE('Avance Cuantitativo Productos'!$BL50:$BL50)),IF('Avance Cuantitativo Productos'!$H50:$H50="Decreciente",('Avance Cuantitativo Productos'!$AV50:$AV50-Anualiza_LB('Avance Cuantitativo Productos'!$BU$6:$BU$6,'Avance Cuantitativo Productos'!$M50:$M50,'Avance Cuantitativo Productos'!$G50:$G50,'Avance Cuantitativo Productos'!$L50:$L50))/('Avance Cuantitativo Productos'!$BM50:$BM50-Anualiza_LB('Avance Cuantitativo Productos'!$BU$6:$BU$6,'Avance Cuantitativo Productos'!$M50:$M50,'Avance Cuantitativo Productos'!$G50:$G50,'Avance Cuantitativo Productos'!$L50:$L50)),"Seleccionar Anualización")))))</f>
        <v/>
      </c>
      <c r="BV50" s="21" t="str">
        <f t="array" aca="1" ref="BV50" ca="1">+IF(OR('Avance Cuantitativo Productos'!$BE50:$BE50=0,'Avance Cuantitativo Productos'!$AW50:$AW50="",,SUMPRODUCT(--('Avance Cuantitativo Productos'!$Z50:$AC50&lt;&gt;""))=0),"",IF('Avance Cuantitativo Productos'!$H50:$H50="Creciente",('Avance Cuantitativo Productos'!$AW50:$AW50-Anualiza_LB('Avance Cuantitativo Productos'!$BV$6:$BV$6,'Avance Cuantitativo Productos'!$M50:$M50,'Avance Cuantitativo Productos'!$G50:$G50,'Avance Cuantitativo Productos'!$L50:$L50))/('Avance Cuantitativo Productos'!$BN50:$BN50-Anualiza_LB('Avance Cuantitativo Productos'!$BV$6:$BV$6,'Avance Cuantitativo Productos'!$M50:$M50,'Avance Cuantitativo Productos'!$G50:$G50,'Avance Cuantitativo Productos'!$L50:$L50)),IF('Avance Cuantitativo Productos'!$H50:$H50="Constante",('Avance Cuantitativo Productos'!$AW50:$AW50/'Avance Cuantitativo Productos'!$BN50:$BN50),IF('Avance Cuantitativo Productos'!$H50:$H50="Suma",(_xlfn.NUMBERVALUE('Avance Cuantitativo Productos'!$AW50:$AW50)-_xlfn.NUMBERVALUE('Avance Cuantitativo Productos'!$AV50:$AV50))/(_xlfn.NUMBERVALUE('Avance Cuantitativo Productos'!$BN50:$BN50)-_xlfn.NUMBERVALUE('Avance Cuantitativo Productos'!$BM50:$BM50)),IF('Avance Cuantitativo Productos'!$H50:$H50="Decreciente",('Avance Cuantitativo Productos'!$AW50:$AW50-Anualiza_LB('Avance Cuantitativo Productos'!$BV$6:$BV$6,'Avance Cuantitativo Productos'!$M50:$M50,'Avance Cuantitativo Productos'!$G50:$G50,'Avance Cuantitativo Productos'!$L50:$L50))/('Avance Cuantitativo Productos'!$BN50:$BN50-Anualiza_LB('Avance Cuantitativo Productos'!$BV$6:$BV$6,'Avance Cuantitativo Productos'!$M50:$M50,'Avance Cuantitativo Productos'!$G50:$G50,'Avance Cuantitativo Productos'!$L50:$L50)),"Seleccionar Anualización")))))</f>
        <v/>
      </c>
      <c r="BW50" s="21" t="str">
        <f t="array" aca="1" ref="BW50" ca="1">+IF(OR('Avance Cuantitativo Productos'!$BF50:$BF50=0,'Avance Cuantitativo Productos'!$AX50:$AX50="",SUMPRODUCT(--('Avance Cuantitativo Productos'!$AD50:$AG50&lt;&gt;""))=0),"",IF('Avance Cuantitativo Productos'!$H50:$H50="Creciente",('Avance Cuantitativo Productos'!$AX50:$AX50-Anualiza_LB('Avance Cuantitativo Productos'!$BW$6:$BW$6,'Avance Cuantitativo Productos'!$M50:$M50,'Avance Cuantitativo Productos'!$G50:$G50,'Avance Cuantitativo Productos'!$L50:$L50))/('Avance Cuantitativo Productos'!$BO50:$BO50-Anualiza_LB('Avance Cuantitativo Productos'!$BW$6:$BW$6,'Avance Cuantitativo Productos'!$M50:$M50,'Avance Cuantitativo Productos'!$G50:$G50,'Avance Cuantitativo Productos'!$L50:$L50)),IF('Avance Cuantitativo Productos'!$H50:$H50="Constante",('Avance Cuantitativo Productos'!$AX50:$AX50/'Avance Cuantitativo Productos'!$BO50:$BO50),IF('Avance Cuantitativo Productos'!$H50:$H50="Suma",(_xlfn.NUMBERVALUE('Avance Cuantitativo Productos'!$AX50:$AX50)-_xlfn.NUMBERVALUE('Avance Cuantitativo Productos'!$AW50:$AW50))/(_xlfn.NUMBERVALUE('Avance Cuantitativo Productos'!$BO50:$BO50)-_xlfn.NUMBERVALUE('Avance Cuantitativo Productos'!$BN50:$BN50)),IF('Avance Cuantitativo Productos'!$H50:$H50="Decreciente",('Avance Cuantitativo Productos'!$AX50:$AX50-Anualiza_LB('Avance Cuantitativo Productos'!$BW$6:$BW$6,'Avance Cuantitativo Productos'!$M50:$M50,'Avance Cuantitativo Productos'!$G50:$G50,'Avance Cuantitativo Productos'!$L50:$L50))/('Avance Cuantitativo Productos'!$BO50:$BO50-Anualiza_LB('Avance Cuantitativo Productos'!$BW$6:$BW$6,'Avance Cuantitativo Productos'!$M50:$M50,'Avance Cuantitativo Productos'!$G50:$G50,'Avance Cuantitativo Productos'!$L50:$L50)),"Seleccionar Anualización")))))</f>
        <v/>
      </c>
      <c r="BX50" s="21">
        <f t="array" aca="1" ref="BX50" ca="1">+ IF(OR('Avance Cuantitativo Productos'!$BG50:$BG50=0,'Avance Cuantitativo Productos'!$AY50:$AY50="",SUMPRODUCT(--('Avance Cuantitativo Productos'!$AH50:$AK50&lt;&gt;""))=0),"",IF('Avance Cuantitativo Productos'!$H50:$H50="Creciente",('Avance Cuantitativo Productos'!$AY50:$AY50-Anualiza_LB('Avance Cuantitativo Productos'!$BX$6:$BX$6,'Avance Cuantitativo Productos'!$M50:$M50,'Avance Cuantitativo Productos'!$G50:$G50,'Avance Cuantitativo Productos'!$L50:$L50))/('Avance Cuantitativo Productos'!$BP50:$BP50-Anualiza_LB('Avance Cuantitativo Productos'!$BX$6:$BX$6,'Avance Cuantitativo Productos'!$M50:$M50,'Avance Cuantitativo Productos'!$G50:$G50,'Avance Cuantitativo Productos'!$L50:$L50)),IF('Avance Cuantitativo Productos'!$H50:$H50="Constante",('Avance Cuantitativo Productos'!$AY50:$AY50/'Avance Cuantitativo Productos'!$BP50:$BP50),IF('Avance Cuantitativo Productos'!$H50:$H50="Suma",(_xlfn.NUMBERVALUE('Avance Cuantitativo Productos'!$AY50:$AY50)-_xlfn.NUMBERVALUE('Avance Cuantitativo Productos'!$AX50:$AX50))/(_xlfn.NUMBERVALUE('Avance Cuantitativo Productos'!$BP50:$BP50)-_xlfn.NUMBERVALUE('Avance Cuantitativo Productos'!$BO50:$BO50)),IF('Avance Cuantitativo Productos'!$H50:$H50="Decreciente",('Avance Cuantitativo Productos'!$AY50:$AY50-Anualiza_LB('Avance Cuantitativo Productos'!$BX$6:$BX$6,'Avance Cuantitativo Productos'!$M50:$M50,'Avance Cuantitativo Productos'!$G50:$G50,'Avance Cuantitativo Productos'!$L50:$L50))/('Avance Cuantitativo Productos'!$BP50:$BP50-Anualiza_LB('Avance Cuantitativo Productos'!$BX$6:$BX$6,'Avance Cuantitativo Productos'!$M50:$M50,'Avance Cuantitativo Productos'!$G50:$G50,'Avance Cuantitativo Productos'!$L50:$L50)),"Seleccionar Anualización")))))</f>
        <v>1.88</v>
      </c>
      <c r="BY50" s="21">
        <f t="array" aca="1" ref="BY50" ca="1">+ IF(OR('Avance Cuantitativo Productos'!$BH50:$BH50=0,'Avance Cuantitativo Productos'!$AZ50:$AZ50="",SUMPRODUCT(--('Avance Cuantitativo Productos'!$AL50:$AO50&lt;&gt;""))=0),"",IF('Avance Cuantitativo Productos'!$H50:$H50="Creciente",('Avance Cuantitativo Productos'!$AZ50:$AZ50-Anualiza_LB('Avance Cuantitativo Productos'!$BY$6:$BY$6,'Avance Cuantitativo Productos'!$M50:$M50,'Avance Cuantitativo Productos'!$G50:$G50,'Avance Cuantitativo Productos'!$L50:$L50))/('Avance Cuantitativo Productos'!$BQ50:$BQ50-Anualiza_LB('Avance Cuantitativo Productos'!$BY$6:$BY$6,'Avance Cuantitativo Productos'!$M50:$M50,'Avance Cuantitativo Productos'!$G50:$G50,'Avance Cuantitativo Productos'!$L50:$L50)),IF('Avance Cuantitativo Productos'!$H50:$H50="Constante",('Avance Cuantitativo Productos'!$AZ50:$AZ50/'Avance Cuantitativo Productos'!$BQ50:$BQ50),IF('Avance Cuantitativo Productos'!$H50:$H50="Suma",(_xlfn.NUMBERVALUE('Avance Cuantitativo Productos'!$AZ50:$AZ50)-_xlfn.NUMBERVALUE('Avance Cuantitativo Productos'!$AY50:$AY50))/(_xlfn.NUMBERVALUE('Avance Cuantitativo Productos'!$BQ50:$BQ50)-_xlfn.NUMBERVALUE('Avance Cuantitativo Productos'!$BP50:$BP50)),IF('Avance Cuantitativo Productos'!$H50:$H50="Decreciente",('Avance Cuantitativo Productos'!$AZ50:$AZ50-Anualiza_LB('Avance Cuantitativo Productos'!$BY$6:$BY$6,'Avance Cuantitativo Productos'!$M50:$M50,'Avance Cuantitativo Productos'!$G50:$G50,'Avance Cuantitativo Productos'!$L50:$L50))/('Avance Cuantitativo Productos'!$BQ50:$BQ50-Anualiza_LB('Avance Cuantitativo Productos'!$BY$6:$BY$6,'Avance Cuantitativo Productos'!$M50:$M50,'Avance Cuantitativo Productos'!$G50:$G50,'Avance Cuantitativo Productos'!$L50:$L50)),"Seleccionar Anualización")))))</f>
        <v>0.92</v>
      </c>
      <c r="BZ50" s="21" t="str">
        <f t="array" aca="1" ref="BZ50" ca="1">+ IF(OR('Avance Cuantitativo Productos'!$BI50:$BI50=0,'Avance Cuantitativo Productos'!$BA50:$BA50="",SUMPRODUCT(--('Avance Cuantitativo Productos'!$AP50:$AS50&lt;&gt;""))=0),"",IF('Avance Cuantitativo Productos'!$H50:$H50="Creciente",('Avance Cuantitativo Productos'!$BA50:$BA50-Anualiza_LB('Avance Cuantitativo Productos'!$BZ$6:$BZ$6,'Avance Cuantitativo Productos'!$M50:$M50,'Avance Cuantitativo Productos'!$G50:$G50,'Avance Cuantitativo Productos'!$L50:$L50))/('Avance Cuantitativo Productos'!$BR50:$BR50-Anualiza_LB('Avance Cuantitativo Productos'!$BZ$6:$BZ$6,'Avance Cuantitativo Productos'!$M50:$M50,'Avance Cuantitativo Productos'!$G50:$G50,'Avance Cuantitativo Productos'!$L50:$L50)),IF('Avance Cuantitativo Productos'!$H50:$H50="Constante",('Avance Cuantitativo Productos'!$BA50:$BA50/'Avance Cuantitativo Productos'!$BR50:$BR50),IF('Avance Cuantitativo Productos'!$H50:$H50="Suma",(_xlfn.NUMBERVALUE('Avance Cuantitativo Productos'!$BA50:$BA50)-_xlfn.NUMBERVALUE('Avance Cuantitativo Productos'!$AZ50:$AZ50))/(_xlfn.NUMBERVALUE('Avance Cuantitativo Productos'!$BR50:$BR50)-_xlfn.NUMBERVALUE('Avance Cuantitativo Productos'!$BQ50:$BQ50)),IF('Avance Cuantitativo Productos'!$H50:$H50="Decreciente",('Avance Cuantitativo Productos'!$BA50:$BA50-Anualiza_LB('Avance Cuantitativo Productos'!$BZ$6:$BZ$6,'Avance Cuantitativo Productos'!$M50:$M50,'Avance Cuantitativo Productos'!$G50:$G50,'Avance Cuantitativo Productos'!$L50:$L50))/('Avance Cuantitativo Productos'!$BR50:$BR50-Anualiza_LB('Avance Cuantitativo Productos'!$BZ$6:$BZ$6,'Avance Cuantitativo Productos'!$M50:$M50,'Avance Cuantitativo Productos'!$G50:$G50,'Avance Cuantitativo Productos'!$L50:$L50)),"Seleccionar Anualización")))))</f>
        <v/>
      </c>
      <c r="CA50" s="127" t="str">
        <f t="array" aca="1" ref="CA50" ca="1">IF(OR('Avance Cuantitativo Productos'!$AT50:$AT50="",SUMPRODUCT(--('Avance Cuantitativo Productos'!$N50:$Q50&lt;&gt;""))=0),"",IF('Avance Cuantitativo Productos'!$H50:$H50="Creciente",('Avance Cuantitativo Productos'!$AT50:$AT50-Anualiza_LB('Avance Cuantitativo Productos'!$CA$6:$CA$6,'Avance Cuantitativo Productos'!$M50:$M50,'Avance Cuantitativo Productos'!$G50:$G50,'Avance Cuantitativo Productos'!$L50:$L50))/('Avance Cuantitativo Productos'!$BK50:$BK50-Anualiza_LB('Avance Cuantitativo Productos'!$CA$6:$CA$6,'Avance Cuantitativo Productos'!$M50:$M50,'Avance Cuantitativo Productos'!$G50:$G50,'Avance Cuantitativo Productos'!$L50:$L50)),IF('Avance Cuantitativo Productos'!$H50:$H50="Constante",('Avance Cuantitativo Productos'!$AT50:$AT50/'Avance Cuantitativo Productos'!$BK50:$BK50),IF('Avance Cuantitativo Productos'!$H50:$H50="Suma",_xlfn.NUMBERVALUE('Avance Cuantitativo Productos'!$AT50:$AT50)/_xlfn.NUMBERVALUE('Avance Cuantitativo Productos'!$BK50:$BK50),IF('Avance Cuantitativo Productos'!$H50:$H50="Decreciente",('Avance Cuantitativo Productos'!$AT50:$AT50-Anualiza_LB('Avance Cuantitativo Productos'!$CA$6:$CA$6,'Avance Cuantitativo Productos'!$M50:$M50,'Avance Cuantitativo Productos'!$G50:$G50,'Avance Cuantitativo Productos'!$L50:$L50))/('Avance Cuantitativo Productos'!$BK50:$BK50-Anualiza_LB('Avance Cuantitativo Productos'!$CA$6:$CA$6,'Avance Cuantitativo Productos'!$M50:$M50,'Avance Cuantitativo Productos'!$G50:$G50,'Avance Cuantitativo Productos'!$L50:$L50)),"Seleccionar Anualización")))))</f>
        <v/>
      </c>
      <c r="CB50" s="128" t="str">
        <f t="array" aca="1" ref="CB50" ca="1">IF(OR('Avance Cuantitativo Productos'!$AU50:$AU50="",(SUMPRODUCT(--('Avance Cuantitativo Productos'!$R50:$U50))-SUMPRODUCT(--('Avance Cuantitativo Productos'!$N50:$Q50))&lt;&gt;"")=0),"",IF('Avance Cuantitativo Productos'!$H50:$H50="Creciente",('Avance Cuantitativo Productos'!$AU50:$AU50-Anualiza_LB('Avance Cuantitativo Productos'!$CB$6:$CB$6,'Avance Cuantitativo Productos'!$M50:$M50,'Avance Cuantitativo Productos'!$G50:$G50,'Avance Cuantitativo Productos'!$L50:$L50))/('Avance Cuantitativo Productos'!$BL50:$BL50-Anualiza_LB('Avance Cuantitativo Productos'!$CB$6:$CB$6,'Avance Cuantitativo Productos'!$M50:$M50,'Avance Cuantitativo Productos'!$G50:$G50,'Avance Cuantitativo Productos'!$L50:$L50)),IF('Avance Cuantitativo Productos'!$H50:$H50="Constante",('Avance Cuantitativo Productos'!$AU50:$AU50/'Avance Cuantitativo Productos'!$BL50:$BL50),IF('Avance Cuantitativo Productos'!$H50:$H50="Suma",_xlfn.NUMBERVALUE('Avance Cuantitativo Productos'!$AU50:$AU50)/(_xlfn.NUMBERVALUE('Avance Cuantitativo Productos'!$BL50:$BL50)),IF('Avance Cuantitativo Productos'!$H50:$H50="Decreciente",('Avance Cuantitativo Productos'!$AU50:$AU50-Anualiza_LB('Avance Cuantitativo Productos'!$CB$6:$CB$6,'Avance Cuantitativo Productos'!$M50:$M50,'Avance Cuantitativo Productos'!$G50:$G50,'Avance Cuantitativo Productos'!$L50:$L50))/('Avance Cuantitativo Productos'!$BL50:$BL50-Anualiza_LB('Avance Cuantitativo Productos'!$CB$6:$CB$6,'Avance Cuantitativo Productos'!$M50:$M50,'Avance Cuantitativo Productos'!$G50:$G50,'Avance Cuantitativo Productos'!$L50:$L50)),"Seleccionar Anualización")))))</f>
        <v/>
      </c>
      <c r="CC50" s="128" t="str">
        <f t="array" aca="1" ref="CC50" ca="1">+IF(OR('Avance Cuantitativo Productos'!$AV50:$AV50="",(SUMPRODUCT(--('Avance Cuantitativo Productos'!$V50:$Y50))-SUMPRODUCT(--('Avance Cuantitativo Productos'!$R50:$U50))&lt;&gt;"")=0),"",IF('Avance Cuantitativo Productos'!$H50:$H50="Creciente",('Avance Cuantitativo Productos'!$AV50:$AV50-Anualiza_LB('Avance Cuantitativo Productos'!$CC$6:$CC$6,'Avance Cuantitativo Productos'!$M50:$M50,'Avance Cuantitativo Productos'!$G50:$G50,'Avance Cuantitativo Productos'!$L50:$L50))/('Avance Cuantitativo Productos'!$BM50:$BM50-Anualiza_LB('Avance Cuantitativo Productos'!$CC$6:$CC$6,'Avance Cuantitativo Productos'!$M50:$M50,'Avance Cuantitativo Productos'!$G50:$G50,'Avance Cuantitativo Productos'!$L50:$L50)),IF('Avance Cuantitativo Productos'!$H50:$H50="Constante",('Avance Cuantitativo Productos'!$AV50:$AV50/'Avance Cuantitativo Productos'!$BM50:$BM50),IF('Avance Cuantitativo Productos'!$H50:$H50="Suma",_xlfn.NUMBERVALUE('Avance Cuantitativo Productos'!$AV50:$AV50)/(_xlfn.NUMBERVALUE('Avance Cuantitativo Productos'!$BM50:$BM50)),IF('Avance Cuantitativo Productos'!$H50:$H50="Decreciente",('Avance Cuantitativo Productos'!$AV50:$AV50-Anualiza_LB('Avance Cuantitativo Productos'!$CC$6:$CC$6,'Avance Cuantitativo Productos'!$M50:$M50,'Avance Cuantitativo Productos'!$G50:$G50,'Avance Cuantitativo Productos'!$L50:$L50))/('Avance Cuantitativo Productos'!$BM50:$BM50-Anualiza_LB('Avance Cuantitativo Productos'!$CC$6:$CC$6,'Avance Cuantitativo Productos'!$M50:$M50,'Avance Cuantitativo Productos'!$G50:$G50,'Avance Cuantitativo Productos'!$L50:$L50)),"Seleccionar Anualización")))))</f>
        <v/>
      </c>
      <c r="CD50" s="128" t="str">
        <f t="array" aca="1" ref="CD50" ca="1">+IF(OR('Avance Cuantitativo Productos'!$AW50:$AW50="",(SUMPRODUCT(--('Avance Cuantitativo Productos'!$Z50:$AC50))-SUMPRODUCT(--('Avance Cuantitativo Productos'!$V50:$Y50))&lt;&gt;"")=0),"",IF('Avance Cuantitativo Productos'!$H50:$H50="Creciente",('Avance Cuantitativo Productos'!$AW50:$AW50-Anualiza_LB('Avance Cuantitativo Productos'!$CD$6:$CD$6,'Avance Cuantitativo Productos'!$M50:$M50,'Avance Cuantitativo Productos'!$G50:$G50,'Avance Cuantitativo Productos'!$L50:$L50))/('Avance Cuantitativo Productos'!$BN50:$BN50-Anualiza_LB('Avance Cuantitativo Productos'!$CD$6:$CD$6,'Avance Cuantitativo Productos'!$M50:$M50,'Avance Cuantitativo Productos'!$G50:$G50,'Avance Cuantitativo Productos'!$L50:$L50)),IF('Avance Cuantitativo Productos'!$H50:$H50="Constante",('Avance Cuantitativo Productos'!$AW50:$AW50/'Avance Cuantitativo Productos'!$BN50:$BN50),IF('Avance Cuantitativo Productos'!$H50:$H50="Suma",_xlfn.NUMBERVALUE('Avance Cuantitativo Productos'!$AW50:$AW50)/(_xlfn.NUMBERVALUE('Avance Cuantitativo Productos'!$BN50:$BN50)),IF('Avance Cuantitativo Productos'!$H50:$H50="Decreciente",('Avance Cuantitativo Productos'!$AW50:$AW50-Anualiza_LB('Avance Cuantitativo Productos'!$CD$6:$CD$6,'Avance Cuantitativo Productos'!$M50:$M50,'Avance Cuantitativo Productos'!$G50:$G50,'Avance Cuantitativo Productos'!$L50:$L50))/('Avance Cuantitativo Productos'!$BN50:$BN50-Anualiza_LB('Avance Cuantitativo Productos'!$CD$6:$CD$6,'Avance Cuantitativo Productos'!$M50:$M50,'Avance Cuantitativo Productos'!$G50:$G50,'Avance Cuantitativo Productos'!$L50:$L50)),"Seleccionar Anualización")))))</f>
        <v/>
      </c>
      <c r="CE50" s="128" t="str">
        <f t="array" aca="1" ref="CE50" ca="1">+IF(OR('Avance Cuantitativo Productos'!$AX50:$AX50="",(SUMPRODUCT(--('Avance Cuantitativo Productos'!$AD50:$AG50))-SUMPRODUCT(--('Avance Cuantitativo Productos'!$Z50:$AC50))&lt;&gt;"")=0),"",IF('Avance Cuantitativo Productos'!$H50:$H50="Creciente",('Avance Cuantitativo Productos'!$AX50:$AX50-Anualiza_LB('Avance Cuantitativo Productos'!$CE$6:$CE$6,'Avance Cuantitativo Productos'!$M50:$M50,'Avance Cuantitativo Productos'!$G50:$G50,'Avance Cuantitativo Productos'!$L50:$L50))/('Avance Cuantitativo Productos'!$BO50:$BO50-Anualiza_LB('Avance Cuantitativo Productos'!$CE$6:$CE$6,'Avance Cuantitativo Productos'!$M50:$M50,'Avance Cuantitativo Productos'!$G50:$G50,'Avance Cuantitativo Productos'!$L50:$L50)),IF('Avance Cuantitativo Productos'!$H50:$H50="Constante",('Avance Cuantitativo Productos'!$AX50:$AX50/'Avance Cuantitativo Productos'!$BO50:$BO50),IF('Avance Cuantitativo Productos'!$H50:$H50="Suma",_xlfn.NUMBERVALUE('Avance Cuantitativo Productos'!$AX50:$AX50)/(_xlfn.NUMBERVALUE('Avance Cuantitativo Productos'!$BO50:$BO50)),IF('Avance Cuantitativo Productos'!$H50:$H50="Decreciente",('Avance Cuantitativo Productos'!$AX50:$AX50-Anualiza_LB('Avance Cuantitativo Productos'!$CE$6:$CE$6,'Avance Cuantitativo Productos'!$M50:$M50,'Avance Cuantitativo Productos'!$G50:$G50,'Avance Cuantitativo Productos'!$L50:$L50))/('Avance Cuantitativo Productos'!$BO50:$BO50-Anualiza_LB('Avance Cuantitativo Productos'!$CE$6:$CE$6,'Avance Cuantitativo Productos'!$M50:$M50,'Avance Cuantitativo Productos'!$G50:$G50,'Avance Cuantitativo Productos'!$L50:$L50)),"Seleccionar Anualización")))))</f>
        <v/>
      </c>
      <c r="CF50" s="128">
        <f t="array" aca="1" ref="CF50" ca="1">+IF(OR('Avance Cuantitativo Productos'!$AY50:$AY50="",(SUMPRODUCT(--('Avance Cuantitativo Productos'!$AH50:$AK50))-SUMPRODUCT(--('Avance Cuantitativo Productos'!$AD50:$AG50))&lt;&gt;"")=0),"",IF('Avance Cuantitativo Productos'!$H50:$H50="Creciente",('Avance Cuantitativo Productos'!$AY50:$AY50-Anualiza_LB('Avance Cuantitativo Productos'!$CF$6:$CF$6,'Avance Cuantitativo Productos'!$M50:$M50,'Avance Cuantitativo Productos'!$G50:$G50,'Avance Cuantitativo Productos'!$L50:$L50))/('Avance Cuantitativo Productos'!$BP50:$BP50-Anualiza_LB('Avance Cuantitativo Productos'!$CF$6:$CF$6,'Avance Cuantitativo Productos'!$M50:$M50,'Avance Cuantitativo Productos'!$G50:$G50,'Avance Cuantitativo Productos'!$L50:$L50)),IF('Avance Cuantitativo Productos'!$H50:$H50="Constante",('Avance Cuantitativo Productos'!$AY50:$AY50/'Avance Cuantitativo Productos'!$BP50:$BP50),IF('Avance Cuantitativo Productos'!$H50:$H50="Suma",_xlfn.NUMBERVALUE('Avance Cuantitativo Productos'!$AY50:$AY50)/(_xlfn.NUMBERVALUE('Avance Cuantitativo Productos'!$BP50:$BP50)),IF('Avance Cuantitativo Productos'!$H50:$H50="Decreciente",('Avance Cuantitativo Productos'!$AY50:$AY50-Anualiza_LB('Avance Cuantitativo Productos'!$CF$6:$CF$6,'Avance Cuantitativo Productos'!$M50:$M50,'Avance Cuantitativo Productos'!$G50:$G50,'Avance Cuantitativo Productos'!$L50:$L50))/('Avance Cuantitativo Productos'!$BP50:$BP50-Anualiza_LB('Avance Cuantitativo Productos'!$CF$6:$CF$6,'Avance Cuantitativo Productos'!$M50:$M50,'Avance Cuantitativo Productos'!$G50:$G50,'Avance Cuantitativo Productos'!$L50:$L50)),"Seleccionar Anualización")))))</f>
        <v>1.88</v>
      </c>
      <c r="CG50" s="148">
        <f t="array" aca="1" ref="CG50" ca="1">+IF(OR('Avance Cuantitativo Productos'!$AZ50:$AZ50="",(SUMPRODUCT(--('Avance Cuantitativo Productos'!$AL50:$AO50))-SUMPRODUCT(--('Avance Cuantitativo Productos'!$AH50:$AK50))&lt;&gt;"")=0),"",IF('Avance Cuantitativo Productos'!$H50:$H50="Creciente",('Avance Cuantitativo Productos'!$AZ50:$AZ50-Anualiza_LB('Avance Cuantitativo Productos'!$CG$6:$CG$6,'Avance Cuantitativo Productos'!$M50:$M50,'Avance Cuantitativo Productos'!$G50:$G50,'Avance Cuantitativo Productos'!$L50:$L50))/('Avance Cuantitativo Productos'!$BQ50:$BQ50-Anualiza_LB('Avance Cuantitativo Productos'!$CG$6:$CG$6,'Avance Cuantitativo Productos'!$M50:$M50,'Avance Cuantitativo Productos'!$G50:$G50,'Avance Cuantitativo Productos'!$L50:$L50)),IF('Avance Cuantitativo Productos'!$H50:$H50="Constante",('Avance Cuantitativo Productos'!$AZ50:$AZ50/'Avance Cuantitativo Productos'!$BQ50:$BQ50),IF('Avance Cuantitativo Productos'!$H50:$H50="Suma",_xlfn.NUMBERVALUE('Avance Cuantitativo Productos'!$AZ50:$AZ50)/(_xlfn.NUMBERVALUE('Avance Cuantitativo Productos'!$BQ50:$BQ50)),IF('Avance Cuantitativo Productos'!$H50:$H50="Decreciente",('Avance Cuantitativo Productos'!$AZ50:$AZ50-Anualiza_LB('Avance Cuantitativo Productos'!$CG$6:$CG$6,'Avance Cuantitativo Productos'!$M50:$M50,'Avance Cuantitativo Productos'!$G50:$G50,'Avance Cuantitativo Productos'!$L50:$L50))/('Avance Cuantitativo Productos'!$BQ50:$BQ50-Anualiza_LB('Avance Cuantitativo Productos'!$CG$6:$CG$6,'Avance Cuantitativo Productos'!$M50:$M50,'Avance Cuantitativo Productos'!$G50:$G50,'Avance Cuantitativo Productos'!$L50:$L50)),"Seleccionar Anualización")))))</f>
        <v>1.24</v>
      </c>
      <c r="CH50" s="148">
        <f t="array" aca="1" ref="CH50" ca="1">+IF(OR('Avance Cuantitativo Productos'!$BA50:$BA50="",(SUMPRODUCT(--('Avance Cuantitativo Productos'!$AP50:$AS50))-SUMPRODUCT(--('Avance Cuantitativo Productos'!$AL50:$AO50))&lt;&gt;"")=0),"",IF('Avance Cuantitativo Productos'!$H50:$H50="Creciente",('Avance Cuantitativo Productos'!$BA50:$BA50-Anualiza_LB('Avance Cuantitativo Productos'!$CH$6:$CH$6,'Avance Cuantitativo Productos'!$M50:$M50,'Avance Cuantitativo Productos'!$G50:$G50,'Avance Cuantitativo Productos'!$L50:$L50))/('Avance Cuantitativo Productos'!$BR50:$BR50-Anualiza_LB('Avance Cuantitativo Productos'!$CH$6:$CH$6,'Avance Cuantitativo Productos'!$M50:$M50,'Avance Cuantitativo Productos'!$G50:$G50,'Avance Cuantitativo Productos'!$L50:$L50)),IF('Avance Cuantitativo Productos'!$H50:$H50="Constante",('Avance Cuantitativo Productos'!$BA50:$BA50/'Avance Cuantitativo Productos'!$BR50:$BR50),IF('Avance Cuantitativo Productos'!$H50:$H50="Suma",_xlfn.NUMBERVALUE('Avance Cuantitativo Productos'!$BA50:$BA50)/(_xlfn.NUMBERVALUE('Avance Cuantitativo Productos'!$BR50:$BR50)),IF('Avance Cuantitativo Productos'!$H50:$H50="Decreciente",('Avance Cuantitativo Productos'!$BA50:$BA50-Anualiza_LB('Avance Cuantitativo Productos'!$CH$6:$CH$6,'Avance Cuantitativo Productos'!$M50:$M50,'Avance Cuantitativo Productos'!$G50:$G50,'Avance Cuantitativo Productos'!$L50:$L50))/('Avance Cuantitativo Productos'!$BR50:$BR50-Anualiza_LB('Avance Cuantitativo Productos'!$CH$6:$CH$6,'Avance Cuantitativo Productos'!$M50:$M50,'Avance Cuantitativo Productos'!$G50:$G50,'Avance Cuantitativo Productos'!$L50:$L50)),"Seleccionar Anualización")))))</f>
        <v>1.24</v>
      </c>
      <c r="CI50" s="34" t="str">
        <f t="array" aca="1" ref="CI50" ca="1">++IF(OR('Avance Cuantitativo Productos'!$BJ50:$BJ50="",'Avance Cuantitativo Productos'!$AT50:$AT50=""),"",IF('Avance Cuantitativo Productos'!$H50:$H50="Creciente",('Avance Cuantitativo Productos'!$AT50:$AT50-Anualiza_LB('Avance Cuantitativo Productos'!$CI$6:$CI$6,'Avance Cuantitativo Productos'!$M50:$M50,'Avance Cuantitativo Productos'!$G50:$G50,'Avance Cuantitativo Productos'!$L50:$L50))/('Avance Cuantitativo Productos'!$BJ50:$BJ50-Anualiza_LB('Avance Cuantitativo Productos'!$CI$6:$CI$6,'Avance Cuantitativo Productos'!$M50:$M50,'Avance Cuantitativo Productos'!$G50:$G50,'Avance Cuantitativo Productos'!$L50:$L50)),IF('Avance Cuantitativo Productos'!$H50:$H50="Constante",'Avance Cuantitativo Productos'!$AT50:$AT50/'Avance Cuantitativo Productos'!$BJ50:$BJ50,IF('Avance Cuantitativo Productos'!$H50:$H50="Suma",('Avance Cuantitativo Productos'!$AT50:$AT50)/('Avance Cuantitativo Productos'!$BJ50:$BJ50),IF('Avance Cuantitativo Productos'!$H50:$H50="Decreciente",('Avance Cuantitativo Productos'!$G50:$G50-Anualiza_LB('Avance Cuantitativo Productos'!$CI$6:$CI$6,'Avance Cuantitativo Productos'!$M50:$M50,'Avance Cuantitativo Productos'!$G50:$G50,'Avance Cuantitativo Productos'!$L50:$L50))/(Anualiza_LB('Avance Cuantitativo Productos'!$CI$6:$CI$6,'Avance Cuantitativo Productos'!$M50:$M50,'Avance Cuantitativo Productos'!$G50:$G50,'Avance Cuantitativo Productos'!$L50:$L50)-'Avance Cuantitativo Productos'!$BJ50:$BJ50),"Seleccionar Anualización")))))</f>
        <v/>
      </c>
      <c r="CJ50" s="81" t="str">
        <f t="array" aca="1" ref="CJ50" ca="1">++IF(OR('Avance Cuantitativo Productos'!$BJ50:$BJ50="",'Avance Cuantitativo Productos'!$AU50:$AU50=""),"",IF('Avance Cuantitativo Productos'!$H50:$H50="Creciente",('Avance Cuantitativo Productos'!$AU50:$AU50-Anualiza_LB('Avance Cuantitativo Productos'!$CJ$6:$CJ$6,'Avance Cuantitativo Productos'!$M50:$M50,'Avance Cuantitativo Productos'!$G50:$G50,'Avance Cuantitativo Productos'!$L50:$L50))/('Avance Cuantitativo Productos'!$BJ50:$BJ50-Anualiza_LB('Avance Cuantitativo Productos'!$CJ$6:$CJ$6,'Avance Cuantitativo Productos'!$M50:$M50,'Avance Cuantitativo Productos'!$G50:$G50,'Avance Cuantitativo Productos'!$L50:$L50)),IF('Avance Cuantitativo Productos'!$H50:$H50="Constante",'Avance Cuantitativo Productos'!$AU50:$AU50/'Avance Cuantitativo Productos'!$BJ50:$BJ50,IF('Avance Cuantitativo Productos'!$H50:$H50="Suma",('Avance Cuantitativo Productos'!$AU50:$AU50)/('Avance Cuantitativo Productos'!$BJ50:$BJ50),IF('Avance Cuantitativo Productos'!$H50:$H50="Decreciente",(Anualiza_LB('Avance Cuantitativo Productos'!$CJ$6:$CJ$6,'Avance Cuantitativo Productos'!$M50:$M50,'Avance Cuantitativo Productos'!$G50:$G50,'Avance Cuantitativo Productos'!$L50:$L50)-'Avance Cuantitativo Productos'!$AU50:$AU50)/(Anualiza_LB('Avance Cuantitativo Productos'!$CJ$6:$CJ$6,'Avance Cuantitativo Productos'!$M50:$M50,'Avance Cuantitativo Productos'!$G50:$G50,'Avance Cuantitativo Productos'!$L50:$L50)-'Avance Cuantitativo Productos'!$BJ50:$BJ50),"Seleccionar Anualización")))))</f>
        <v/>
      </c>
      <c r="CK50" s="81" t="str">
        <f t="array" aca="1" ref="CK50" ca="1">+IF(OR('Avance Cuantitativo Productos'!$BJ50:$BJ50="",'Avance Cuantitativo Productos'!$AV50:$AV50=""),"",IF('Avance Cuantitativo Productos'!$H50:$H50="Creciente",('Avance Cuantitativo Productos'!$AV50:$AV50-Anualiza_LB('Avance Cuantitativo Productos'!$CK$6:$CK$6,'Avance Cuantitativo Productos'!$M50:$M50,'Avance Cuantitativo Productos'!$G50:$G50,'Avance Cuantitativo Productos'!$L50:$L50))/('Avance Cuantitativo Productos'!$BJ50:$BJ50-Anualiza_LB('Avance Cuantitativo Productos'!$CK$6:$CK$6,'Avance Cuantitativo Productos'!$M50:$M50,'Avance Cuantitativo Productos'!$G50:$G50,'Avance Cuantitativo Productos'!$L50:$L50)),IF('Avance Cuantitativo Productos'!$H50:$H50="Constante",'Avance Cuantitativo Productos'!$AV50:$AV50/'Avance Cuantitativo Productos'!$BJ50:$BJ50,IF('Avance Cuantitativo Productos'!$H50:$H50="Suma",('Avance Cuantitativo Productos'!$AV50:$AV50)/('Avance Cuantitativo Productos'!$BJ50:$BJ50),IF('Avance Cuantitativo Productos'!$H50:$H50="Decreciente",(Anualiza_LB('Avance Cuantitativo Productos'!$CK$6:$CK$6,'Avance Cuantitativo Productos'!$M50:$M50,'Avance Cuantitativo Productos'!$G50:$G50,'Avance Cuantitativo Productos'!$L50:$L50)-'Avance Cuantitativo Productos'!$AV50:$AV50)/(Anualiza_LB('Avance Cuantitativo Productos'!$CK$6:$CK$6,'Avance Cuantitativo Productos'!$M50:$M50,'Avance Cuantitativo Productos'!$G50:$G50,'Avance Cuantitativo Productos'!$L50:$L50)-'Avance Cuantitativo Productos'!$BJ50:$BJ50),"Seleccionar Anualización")))))</f>
        <v/>
      </c>
      <c r="CL50" s="81" t="str">
        <f t="array" aca="1" ref="CL50" ca="1">+IF(OR('Avance Cuantitativo Productos'!$BJ50:$BJ50="",'Avance Cuantitativo Productos'!$AW50:$AW50=""),"",IF('Avance Cuantitativo Productos'!$H50:$H50="Creciente",('Avance Cuantitativo Productos'!$AW50:$AW50-Anualiza_LB('Avance Cuantitativo Productos'!$CL$6:$CL$6,'Avance Cuantitativo Productos'!$M50:$M50,'Avance Cuantitativo Productos'!$G50:$G50,'Avance Cuantitativo Productos'!$L50:$L50))/('Avance Cuantitativo Productos'!$BJ50:$BJ50-Anualiza_LB('Avance Cuantitativo Productos'!$CL$6:$CL$6,'Avance Cuantitativo Productos'!$M50:$M50,'Avance Cuantitativo Productos'!$G50:$G50,'Avance Cuantitativo Productos'!$L50:$L50)),IF('Avance Cuantitativo Productos'!$H50:$H50="Constante",'Avance Cuantitativo Productos'!$AW50:$AW50/'Avance Cuantitativo Productos'!$BJ50:$BJ50,IF('Avance Cuantitativo Productos'!$H50:$H50="Suma",('Avance Cuantitativo Productos'!$AW50:$AW50)/('Avance Cuantitativo Productos'!$BJ50:$BJ50),IF('Avance Cuantitativo Productos'!$H50:$H50="Decreciente",(Anualiza_LB('Avance Cuantitativo Productos'!$CL$6:$CL$6,'Avance Cuantitativo Productos'!$M50:$M50,'Avance Cuantitativo Productos'!$G50:$G50,'Avance Cuantitativo Productos'!$L50:$L50)-'Avance Cuantitativo Productos'!$AW50:$AW50)/(Anualiza_LB('Avance Cuantitativo Productos'!$CL$6:$CL$6,'Avance Cuantitativo Productos'!$M50:$M50,'Avance Cuantitativo Productos'!$G50:$G50,'Avance Cuantitativo Productos'!$L50:$L50)-'Avance Cuantitativo Productos'!$BJ50:$BJ50),"Seleccionar Anualización")))))</f>
        <v/>
      </c>
      <c r="CM50" s="81" t="str">
        <f t="array" aca="1" ref="CM50" ca="1">+IF(OR('Avance Cuantitativo Productos'!$BJ50:$BJ50="",'Avance Cuantitativo Productos'!$AX50:$AX50=""),"",IF('Avance Cuantitativo Productos'!$H50:$H50="Creciente",('Avance Cuantitativo Productos'!$AX50:$AX50-Anualiza_LB('Avance Cuantitativo Productos'!$CM$6:$CM$6,'Avance Cuantitativo Productos'!$M50:$M50,'Avance Cuantitativo Productos'!$G50:$G50,'Avance Cuantitativo Productos'!$L50:$L50))/('Avance Cuantitativo Productos'!$BJ50:$BJ50-Anualiza_LB('Avance Cuantitativo Productos'!$CM$6:$CM$6,'Avance Cuantitativo Productos'!$M50:$M50,'Avance Cuantitativo Productos'!$G50:$G50,'Avance Cuantitativo Productos'!$L50:$L50)),IF('Avance Cuantitativo Productos'!$H50:$H50="Constante",'Avance Cuantitativo Productos'!$AX50:$AX50/'Avance Cuantitativo Productos'!$BJ50:$BJ50,IF('Avance Cuantitativo Productos'!$H50:$H50="Suma",('Avance Cuantitativo Productos'!$AX50:$AX50)/('Avance Cuantitativo Productos'!$BJ50:$BJ50),IF('Avance Cuantitativo Productos'!$H50:$H50="Decreciente",(Anualiza_LB('Avance Cuantitativo Productos'!$CM$6:$CM$6,'Avance Cuantitativo Productos'!$M50:$M50,'Avance Cuantitativo Productos'!$G50:$G50,'Avance Cuantitativo Productos'!$L50:$L50)-'Avance Cuantitativo Productos'!$AX50:$AX50)/(Anualiza_LB('Avance Cuantitativo Productos'!$CM$6:$CM$6,'Avance Cuantitativo Productos'!$M50:$M50,'Avance Cuantitativo Productos'!$G50:$G50,'Avance Cuantitativo Productos'!$L50:$L50)-'Avance Cuantitativo Productos'!$BJ50:$BJ50),"Seleccionar Anualización")))))</f>
        <v/>
      </c>
      <c r="CN50" s="81">
        <f t="array" aca="1" ref="CN50" ca="1">+IF(OR('Avance Cuantitativo Productos'!$BJ50:$BJ50="",'Avance Cuantitativo Productos'!$AY50:$AY50=""),"",IF('Avance Cuantitativo Productos'!$H50:$H50="Creciente",('Avance Cuantitativo Productos'!$AY50:$AY50-Anualiza_LB('Avance Cuantitativo Productos'!$CN$6:$CN$6,'Avance Cuantitativo Productos'!$M50:$M50,'Avance Cuantitativo Productos'!$G50:$G50,'Avance Cuantitativo Productos'!$L50:$L50))/('Avance Cuantitativo Productos'!$BJ50:$BJ50-Anualiza_LB('Avance Cuantitativo Productos'!$CN$6:$CN$6,'Avance Cuantitativo Productos'!$M50:$M50,'Avance Cuantitativo Productos'!$G50:$G50,'Avance Cuantitativo Productos'!$L50:$L50)),IF('Avance Cuantitativo Productos'!$H50:$H50="Constante",'Avance Cuantitativo Productos'!$AY50:$AY50/'Avance Cuantitativo Productos'!$BJ50:$BJ50,IF('Avance Cuantitativo Productos'!$H50:$H50="Suma",('Avance Cuantitativo Productos'!$AY50:$AY50)/('Avance Cuantitativo Productos'!$BJ50:$BJ50),IF('Avance Cuantitativo Productos'!$H50:$H50="Decreciente",(Anualiza_LB('Avance Cuantitativo Productos'!$CN$6:$CN$6,'Avance Cuantitativo Productos'!$M50:$M50,'Avance Cuantitativo Productos'!$G50:$G50,'Avance Cuantitativo Productos'!$L50:$L50)-'Avance Cuantitativo Productos'!$AY50:$AY50)/(Anualiza_LB('Avance Cuantitativo Productos'!$CN$6:$CN$6,'Avance Cuantitativo Productos'!$M50:$M50,'Avance Cuantitativo Productos'!$G50:$G50,'Avance Cuantitativo Productos'!$L50:$L50)-'Avance Cuantitativo Productos'!$BJ50:$BJ50),"Seleccionar Anualización")))))</f>
        <v>7.5200000000000003E-2</v>
      </c>
      <c r="CO50" s="140">
        <f t="array" aca="1" ref="CO50" ca="1">+IF(OR('Avance Cuantitativo Productos'!$BJ50:$BJ50="",'Avance Cuantitativo Productos'!$AZ50:$AZ50=""),"",IF('Avance Cuantitativo Productos'!$H50:$H50="Creciente",('Avance Cuantitativo Productos'!$AZ50:$AZ50-Anualiza_LB('Avance Cuantitativo Productos'!$CO$6:$CO$6,'Avance Cuantitativo Productos'!$M50:$M50,'Avance Cuantitativo Productos'!$G50:$G50,'Avance Cuantitativo Productos'!$L50:$L50))/('Avance Cuantitativo Productos'!$BJ50:$BJ50-Anualiza_LB('Avance Cuantitativo Productos'!$CO$6:$CO$6,'Avance Cuantitativo Productos'!$M50:$M50,'Avance Cuantitativo Productos'!$G50:$G50,'Avance Cuantitativo Productos'!$L50:$L50)),IF('Avance Cuantitativo Productos'!$H50:$H50="Constante",'Avance Cuantitativo Productos'!$AZ50:$AZ50/'Avance Cuantitativo Productos'!$BJ50:$BJ50,IF('Avance Cuantitativo Productos'!$H50:$H50="Suma",('Avance Cuantitativo Productos'!$AZ50:$AZ50)/('Avance Cuantitativo Productos'!$BJ50:$BJ50),IF('Avance Cuantitativo Productos'!$H50:$H50="Decreciente",(Anualiza_LB('Avance Cuantitativo Productos'!$CO$6:$CO$6,'Avance Cuantitativo Productos'!$M50:$M50,'Avance Cuantitativo Productos'!$G50:$G50,'Avance Cuantitativo Productos'!$L50:$L50)-'Avance Cuantitativo Productos'!$AZ50:$AZ50)/(Anualiza_LB('Avance Cuantitativo Productos'!$CO$6:$CO$6,'Avance Cuantitativo Productos'!$M50:$M50,'Avance Cuantitativo Productos'!$G50:$G50,'Avance Cuantitativo Productos'!$L50:$L50)-'Avance Cuantitativo Productos'!$BJ50:$BJ50),"Seleccionar Anualización")))))</f>
        <v>0.14879999999999999</v>
      </c>
      <c r="CP50" s="82">
        <f t="array" aca="1" ref="CP50" ca="1">+IF(OR('Avance Cuantitativo Productos'!$BJ50:$BJ50="",'Avance Cuantitativo Productos'!$BA50:$BA50=""),"",IF('Avance Cuantitativo Productos'!$H50:$H50="Creciente",('Avance Cuantitativo Productos'!$BA50:$BA50-Anualiza_LB('Avance Cuantitativo Productos'!$CP$6:$CP$6,'Avance Cuantitativo Productos'!$M50:$M50,'Avance Cuantitativo Productos'!$G50:$G50,'Avance Cuantitativo Productos'!$L50:$L50))/('Avance Cuantitativo Productos'!$BJ50:$BJ50-Anualiza_LB('Avance Cuantitativo Productos'!$CP$6:$CP$6,'Avance Cuantitativo Productos'!$M50:$M50,'Avance Cuantitativo Productos'!$G50:$G50,'Avance Cuantitativo Productos'!$L50:$L50)),IF('Avance Cuantitativo Productos'!$H50:$H50="Constante",'Avance Cuantitativo Productos'!$BA50:$BA50/'Avance Cuantitativo Productos'!$BJ50:$BJ50,IF('Avance Cuantitativo Productos'!$H50:$H50="Suma",('Avance Cuantitativo Productos'!$BA50:$BA50)/('Avance Cuantitativo Productos'!$BJ50:$BJ50),IF('Avance Cuantitativo Productos'!$H50:$H50="Decreciente",(Anualiza_LB('Avance Cuantitativo Productos'!$CP$6:$CP$6,'Avance Cuantitativo Productos'!$M50:$M50,'Avance Cuantitativo Productos'!$G50:$G50,'Avance Cuantitativo Productos'!$L50:$L50)-'Avance Cuantitativo Productos'!$BA50:$BA50)/(Anualiza_LB('Avance Cuantitativo Productos'!$CP$6:$CP$6,'Avance Cuantitativo Productos'!$M50:$M50,'Avance Cuantitativo Productos'!$G50:$G50,'Avance Cuantitativo Productos'!$L50:$L50)-'Avance Cuantitativo Productos'!$BJ50:$BJ50),"Seleccionar Anualización")))))</f>
        <v>0.14879999999999999</v>
      </c>
    </row>
    <row r="51" spans="1:94" ht="75" hidden="1">
      <c r="A51" s="7">
        <v>45</v>
      </c>
      <c r="B51" t="str">
        <f>+LEFT('Avance Cuantitativo Productos'!$C51:$C51,2)</f>
        <v>3.</v>
      </c>
      <c r="C51" s="129" t="s">
        <v>283</v>
      </c>
      <c r="D51" s="129" t="s">
        <v>284</v>
      </c>
      <c r="E51" s="130" t="s">
        <v>34</v>
      </c>
      <c r="F51" s="131">
        <v>0.02</v>
      </c>
      <c r="G51" s="132">
        <v>5</v>
      </c>
      <c r="H51" s="132" t="s">
        <v>25</v>
      </c>
      <c r="I51" s="132" t="s">
        <v>26</v>
      </c>
      <c r="J51" s="32">
        <v>44927</v>
      </c>
      <c r="K51" s="33">
        <v>49674</v>
      </c>
      <c r="L51" s="117" t="str">
        <f t="array" ref="L51">+_xlfn.CONCAT("Q",LEFT(LOOKUP(2,1/('Avance Cuantitativo Productos'!$N51:$AS51&lt;&gt;""),'Avance Cuantitativo Productos'!$N$6:$AS$6),1))</f>
        <v>Q4</v>
      </c>
      <c r="M51" s="133" t="str">
        <f t="array" ref="M51">+RIGHT(LOOKUP(2,1/('Avance Cuantitativo Productos'!$N51:$AS51&lt;&gt;""),'Avance Cuantitativo Productos'!$N$6:$AS$6),4)</f>
        <v>2024</v>
      </c>
      <c r="N51" s="42"/>
      <c r="O51" s="45"/>
      <c r="P51" s="45"/>
      <c r="Q51" s="46"/>
      <c r="R51" s="42"/>
      <c r="S51" s="45"/>
      <c r="T51" s="45"/>
      <c r="U51" s="46"/>
      <c r="V51" s="42"/>
      <c r="W51" s="45"/>
      <c r="X51" s="45"/>
      <c r="Y51" s="46"/>
      <c r="Z51" s="42"/>
      <c r="AA51" s="45"/>
      <c r="AB51" s="45"/>
      <c r="AC51" s="46"/>
      <c r="AD51" s="42"/>
      <c r="AE51" s="45"/>
      <c r="AF51" s="45"/>
      <c r="AG51" s="46"/>
      <c r="AH51" s="42"/>
      <c r="AI51" s="45"/>
      <c r="AJ51" s="45"/>
      <c r="AK51" s="154">
        <v>5</v>
      </c>
      <c r="AL51" s="45"/>
      <c r="AM51" s="45">
        <v>2</v>
      </c>
      <c r="AN51" s="45"/>
      <c r="AO51" s="45">
        <v>1</v>
      </c>
      <c r="AP51" s="45"/>
      <c r="AQ51" s="45"/>
      <c r="AR51" s="45"/>
      <c r="AS51" s="45"/>
      <c r="AT51" s="120" t="str">
        <f t="array" aca="1" ref="AT51" ca="1">IF('Avance Cuantitativo Productos'!$H51:$H51="","Seleccionar Anualización",IF(COUNTIF('Avance Cuantitativo Productos'!$N51:$Q51,"="&amp;"")=4,"",IF('Avance Cuantitativo Productos'!$H51:$H51="Creciente",IF(COUNTIF('Avance Cuantitativo Productos'!$N51:$Q51,"&lt;"&amp;'Avance Cuantitativo Productos'!$G51:$G51)&gt;=1,"ERROR, el valor reportado es inferior a la Línea Base",IF(COUNTIF('Avance Cuantitativo Productos'!$N51:$Q51,"="&amp;"")=3,OFFSET('Avance Cuantitativo Productos'!$N51:$N51,0,MATCH(MAX('Avance Cuantitativo Productos'!$N51:$Q51)+1,'Avance Cuantitativo Productos'!$N51:$Q51,1)-1),IF(INDEX('Avance Cuantitativo Productos'!$N51:$Q51,LARGE(('Avance Cuantitativo Productos'!$N51:$Q51&lt;&gt;"")*(_xlfn.SEQUENCE(,COUNTA('Avance Cuantitativo Productos'!$N$6:$Q$6))),1))&lt;INDEX('Avance Cuantitativo Productos'!$N51:$Q51,LARGE(('Avance Cuantitativo Productos'!$N51:$Q51&lt;&gt;"")*(_xlfn.SEQUENCE(,COUNTA('Avance Cuantitativo Productos'!$N$6:$Q$6))),2)),"ERROR, El reporte de avance actual debe ser mayor o igual al último valor reportado",OFFSET('Avance Cuantitativo Productos'!$N51:$N51,0,MATCH(MAX('Avance Cuantitativo Productos'!$N51:$Q51)+1,'Avance Cuantitativo Productos'!$N51:$Q51,1)-1)))),IF('Avance Cuantitativo Productos'!$H51:$H51="Constante",OFFSET('Avance Cuantitativo Productos'!$N51:$N51,0,MATCH(MAX('Avance Cuantitativo Productos'!$N51:$Q51)+1,'Avance Cuantitativo Productos'!$N51:$Q51,1)-1),IF('Avance Cuantitativo Productos'!$H51:$H51="Suma",SUM('Avance Cuantitativo Productos'!$N51:$Q51),IF('Avance Cuantitativo Productos'!$H51:$H51="Decreciente",IF(COUNTIF('Avance Cuantitativo Productos'!$N51:$Q51,"&gt;"&amp;'Avance Cuantitativo Productos'!$G51:$G51)&gt;=1,"ERROR, el valor reportado es superior a la Línea Base",IF(COUNTIF('Avance Cuantitativo Productos'!$N51:$Q51,"="&amp;"")=3,OFFSET('Avance Cuantitativo Productos'!$N51:$N51,0,MATCH(MAX('Avance Cuantitativo Productos'!$N51:$Q51)+1,'Avance Cuantitativo Productos'!$N51:$Q51,1)-1),IF(INDEX('Avance Cuantitativo Productos'!$N51:$Q51,LARGE(('Avance Cuantitativo Productos'!$N51:$Q51&lt;&gt;"")*(_xlfn.SEQUENCE(,COUNTA('Avance Cuantitativo Productos'!$N$6:$Q$6))),1))&gt;INDEX('Avance Cuantitativo Productos'!$N51:$Q51,LARGE(('Avance Cuantitativo Productos'!$N51:$Q51&lt;&gt;"")*(_xlfn.SEQUENCE(,COUNTA('Avance Cuantitativo Productos'!$N$6:$Q$6))),2)),"ERROR, El reporte de avance actual debe ser menor o igual al último valor reportado",OFFSET('Avance Cuantitativo Productos'!$N51:$N51,0,MATCH(MAX('Avance Cuantitativo Productos'!$N51:$Q51)+1,'Avance Cuantitativo Productos'!$N51:$Q51,1)-1))))))))))</f>
        <v/>
      </c>
      <c r="AU51" s="120" t="str">
        <f t="array" aca="1" ref="AU51" ca="1">IF('Avance Cuantitativo Productos'!$H51:$H51="","Seleccionar Anualización",IF(COUNTIF('Avance Cuantitativo Productos'!$N51:$U51,"="&amp;"")=8,"",IF('Avance Cuantitativo Productos'!$H51:$H51="Creciente",IF(COUNTIF('Avance Cuantitativo Productos'!$N51:$U51,"&lt;"&amp;'Avance Cuantitativo Productos'!$G51:$G51)&gt;=1,"ERROR, el valor reportado es inferior a la Línea Base",IF(COUNTIF('Avance Cuantitativo Productos'!$N51:$U51,"="&amp;"")=7,OFFSET('Avance Cuantitativo Productos'!$N51:$N51,0,MATCH(MAX('Avance Cuantitativo Productos'!$N51:$U51)+1,'Avance Cuantitativo Productos'!$N51:$U51,1)-1),IF(INDEX('Avance Cuantitativo Productos'!$N51:$U51,LARGE(('Avance Cuantitativo Productos'!$N51:$U51&lt;&gt;"")*(_xlfn.SEQUENCE(,COUNTA('Avance Cuantitativo Productos'!$N$6:$U$6))),1))&lt;INDEX('Avance Cuantitativo Productos'!$N51:$U51,LARGE(('Avance Cuantitativo Productos'!$N51:$U51&lt;&gt;"")*(_xlfn.SEQUENCE(,COUNTA('Avance Cuantitativo Productos'!$N$6:$U$6))),2)),"ERROR, El reporte de avance actual debe ser mayor o igual al último valor reportado",OFFSET('Avance Cuantitativo Productos'!$N51:$N51,0,MATCH(MAX('Avance Cuantitativo Productos'!$N51:$U51)+1,'Avance Cuantitativo Productos'!$N51:$U51,1)-1)))),IF('Avance Cuantitativo Productos'!$H51:$H51="Constante",OFFSET('Avance Cuantitativo Productos'!$N51:$N51,0,MATCH(MAX('Avance Cuantitativo Productos'!$N51:$U51)+1,'Avance Cuantitativo Productos'!$N51:$U51,1)-1),IF('Avance Cuantitativo Productos'!$H51:$H51="Suma",SUM('Avance Cuantitativo Productos'!$N51:$U51),IF('Avance Cuantitativo Productos'!$H51:$H51="Decreciente",IF(COUNTIF('Avance Cuantitativo Productos'!$N51:$U51,"&gt;"&amp;'Avance Cuantitativo Productos'!$G51:$G51)&gt;=1,"ERROR, el valor reportado es superior a la Línea Base",IF(COUNTIF('Avance Cuantitativo Productos'!$N51:$U51,"="&amp;"")=7,OFFSET('Avance Cuantitativo Productos'!$N51:$N51,0,MATCH(MAX('Avance Cuantitativo Productos'!$N51:$U51)+1,'Avance Cuantitativo Productos'!$N51:$U51,1)-1),IF(INDEX('Avance Cuantitativo Productos'!$N51:$U51,LARGE(('Avance Cuantitativo Productos'!$N51:$U51&lt;&gt;"")*(_xlfn.SEQUENCE(,COUNTA('Avance Cuantitativo Productos'!$N$6:$U$6))),1))&gt;INDEX('Avance Cuantitativo Productos'!$N51:$U51,LARGE(('Avance Cuantitativo Productos'!$N51:$U51&lt;&gt;"")*(_xlfn.SEQUENCE(,COUNTA('Avance Cuantitativo Productos'!$N$6:$U$6))),2)),"ERROR, El reporte de avance actual debe ser menor o igual al último valor reportado",OFFSET('Avance Cuantitativo Productos'!$N51:$N51,0,MATCH(MAX('Avance Cuantitativo Productos'!$N51:$U51)+1,'Avance Cuantitativo Productos'!$N51:$U51,1)-1))))))))))</f>
        <v/>
      </c>
      <c r="AV51" s="120" t="str">
        <f t="array" aca="1" ref="AV51" ca="1" xml:space="preserve"> IF('Avance Cuantitativo Productos'!$H51:$H51="","Seleccionar Anualización",IF(COUNTIF('Avance Cuantitativo Productos'!$N51:$Y51,"="&amp;"")=12,"",IF('Avance Cuantitativo Productos'!$H51:$H51="Creciente",IF(COUNTIF('Avance Cuantitativo Productos'!$N51:$Y51,"&lt;"&amp;'Avance Cuantitativo Productos'!$G51:$G51)&gt;=1,"ERROR, el valor reportado es inferior a la Línea Base",IF(COUNTIF('Avance Cuantitativo Productos'!$N51:$Y51,"="&amp;"")=11,OFFSET('Avance Cuantitativo Productos'!$N51:$N51,0,MATCH(MAX('Avance Cuantitativo Productos'!$N51:$Y51)+1,'Avance Cuantitativo Productos'!$N51:$Y51,1)-1),IF(INDEX('Avance Cuantitativo Productos'!$N51:$Y51,LARGE(('Avance Cuantitativo Productos'!$N51:$Y51&lt;&gt;"")*(_xlfn.SEQUENCE(,COUNTA('Avance Cuantitativo Productos'!$N$6:$Y$6))),1))&lt;INDEX('Avance Cuantitativo Productos'!$N51:$Y51,LARGE(('Avance Cuantitativo Productos'!$N51:$Y51&lt;&gt;"")*(_xlfn.SEQUENCE(,COUNTA('Avance Cuantitativo Productos'!$N$6:$Y$6))),2)),"ERROR, El reporte de avance actual debe ser mayor o igual al último valor reportado",OFFSET('Avance Cuantitativo Productos'!$N51:$N51,0,MATCH(MAX('Avance Cuantitativo Productos'!$N51:$Y51)+1,'Avance Cuantitativo Productos'!$N51:$Y51,1)-1)))),IF('Avance Cuantitativo Productos'!$H51:$H51="Constante",OFFSET('Avance Cuantitativo Productos'!$N51:$N51,0,MATCH(MAX('Avance Cuantitativo Productos'!$N51:$Y51)+1,'Avance Cuantitativo Productos'!$N51:$Y51,1)-1),IF('Avance Cuantitativo Productos'!$H51:$H51="Suma",SUM('Avance Cuantitativo Productos'!$N51:$Y51),IF('Avance Cuantitativo Productos'!$H51:$H51="Decreciente",IF(COUNTIF('Avance Cuantitativo Productos'!$N51:$Y51,"&gt;"&amp;'Avance Cuantitativo Productos'!$G51:$G51)&gt;=1,"ERROR, el valor reportado es superior a la Línea Base",IF(COUNTIF('Avance Cuantitativo Productos'!$N51:$Y51,"="&amp;"")=11,OFFSET('Avance Cuantitativo Productos'!$N51:$N51,0,MATCH(MAX('Avance Cuantitativo Productos'!$N51:$Y51)+1,'Avance Cuantitativo Productos'!$N51:$Y51,1)-1),IF(INDEX('Avance Cuantitativo Productos'!$N51:$Y51,LARGE(('Avance Cuantitativo Productos'!$N51:$Y51&lt;&gt;"")*(_xlfn.SEQUENCE(,COUNTA('Avance Cuantitativo Productos'!$N$6:$Y$6))),1))&gt;INDEX('Avance Cuantitativo Productos'!$N51:$Y51,LARGE(('Avance Cuantitativo Productos'!$N51:$Y51&lt;&gt;"")*(_xlfn.SEQUENCE(,COUNTA('Avance Cuantitativo Productos'!$N$6:$Y$6))),2)),"ERROR, El reporte de avance actual debe ser menor o igual al último valor reportado",OFFSET('Avance Cuantitativo Productos'!$N51:$N51,0,MATCH(MAX('Avance Cuantitativo Productos'!$N51:$Y51)+1,'Avance Cuantitativo Productos'!$N51:$Y51,1)-1))))))))))</f>
        <v/>
      </c>
      <c r="AW51" s="120" t="str">
        <f t="array" aca="1" ref="AW51" ca="1" xml:space="preserve"> IF('Avance Cuantitativo Productos'!$H51:$H51="","Seleccionar Anualización",IF(COUNTIF('Avance Cuantitativo Productos'!$N51:$AC51,"="&amp;"")=16,"",IF('Avance Cuantitativo Productos'!$H51:$H51="Creciente",IF(COUNTIF('Avance Cuantitativo Productos'!$N51:$AC51,"&lt;"&amp;'Avance Cuantitativo Productos'!$G51:$G51)&gt;=1,"ERROR, el valor reportado es inferior a la Línea Base",IF(COUNTIF('Avance Cuantitativo Productos'!$N51:$AC51,"="&amp;"")=15,OFFSET('Avance Cuantitativo Productos'!$N51:$N51,0,MATCH(MAX('Avance Cuantitativo Productos'!$N51:$AC51)+1,'Avance Cuantitativo Productos'!$N51:$AC51,1)-1),IF(INDEX('Avance Cuantitativo Productos'!$N51:$AC51,LARGE(('Avance Cuantitativo Productos'!$N51:$AC51&lt;&gt;"")*(_xlfn.SEQUENCE(,COUNTA('Avance Cuantitativo Productos'!$N$6:$AC$6))),1))&lt;INDEX('Avance Cuantitativo Productos'!$N51:$AC51,LARGE(('Avance Cuantitativo Productos'!$N51:$AC51&lt;&gt;"")*(_xlfn.SEQUENCE(,COUNTA('Avance Cuantitativo Productos'!$N$6:$AC$6))),2)),"ERROR, El reporte de avance actual debe ser mayor o igual al último valor reportado",OFFSET('Avance Cuantitativo Productos'!$N51:$N51,0,MATCH(MAX('Avance Cuantitativo Productos'!$N51:$AC51)+1,'Avance Cuantitativo Productos'!$N51:$AC51,1)-1)))),IF('Avance Cuantitativo Productos'!$H51:$H51="Constante",OFFSET('Avance Cuantitativo Productos'!$N51:$N51,0,MATCH(MAX('Avance Cuantitativo Productos'!$N51:$AC51)+1,'Avance Cuantitativo Productos'!$N51:$AC51,1)-1),IF('Avance Cuantitativo Productos'!$H51:$H51="Suma",SUM('Avance Cuantitativo Productos'!$N51:$AC51),IF('Avance Cuantitativo Productos'!$H51:$H51="Decreciente",IF(COUNTIF('Avance Cuantitativo Productos'!$N51:$AC51,"&gt;"&amp;'Avance Cuantitativo Productos'!$G51:$G51)&gt;=1,"ERROR, el valor reportado es superior a la Línea Base",IF(COUNTIF('Avance Cuantitativo Productos'!$N51:$AC51,"="&amp;"")=15,OFFSET('Avance Cuantitativo Productos'!$N51:$N51,0,MATCH(MAX('Avance Cuantitativo Productos'!$N51:$AC51)+1,'Avance Cuantitativo Productos'!$N51:$AC51,1)-1),IF(INDEX('Avance Cuantitativo Productos'!$N51:$AC51,LARGE(('Avance Cuantitativo Productos'!$N51:$AC51&lt;&gt;"")*(_xlfn.SEQUENCE(,COUNTA('Avance Cuantitativo Productos'!$N$6:$AC$6))),1))&gt;INDEX('Avance Cuantitativo Productos'!$N51:$AC51,LARGE(('Avance Cuantitativo Productos'!$N51:$AC51&lt;&gt;"")*(_xlfn.SEQUENCE(,COUNTA('Avance Cuantitativo Productos'!$N$6:$AC$6))),2)),"ERROR, El reporte de avance actual debe ser menor o igual al último valor reportado",OFFSET('Avance Cuantitativo Productos'!$N51:$N51,0,MATCH(MAX('Avance Cuantitativo Productos'!$N51:$AC51)+1,'Avance Cuantitativo Productos'!$N51:$AC51,1)-1))))))))))</f>
        <v/>
      </c>
      <c r="AX51" s="120" t="str">
        <f t="array" aca="1" ref="AX51" ca="1" xml:space="preserve"> IF('Avance Cuantitativo Productos'!$H51:$H51="","Seleccionar Anualización",IF(COUNTIF('Avance Cuantitativo Productos'!$N51:$AG51,"="&amp;"")=20,"",IF('Avance Cuantitativo Productos'!$H51:$H51="Creciente",IF(COUNTIF('Avance Cuantitativo Productos'!$N51:$AG51,"&lt;"&amp;'Avance Cuantitativo Productos'!$G51:$G51)&gt;=1,"ERROR, el valor reportado es inferior a la Línea Base",IF(COUNTIF('Avance Cuantitativo Productos'!$N51:$AG51,"="&amp;"")=19,OFFSET('Avance Cuantitativo Productos'!$N51:$N51,0,MATCH(MAX('Avance Cuantitativo Productos'!$N51:$AG51)+1,'Avance Cuantitativo Productos'!$N51:$AG51,1)-1),IF(INDEX('Avance Cuantitativo Productos'!$N51:$AG51,LARGE(('Avance Cuantitativo Productos'!$N51:$AG51&lt;&gt;"")*(_xlfn.SEQUENCE(,COUNTA('Avance Cuantitativo Productos'!$N$6:$AG$6))),1))&lt;INDEX('Avance Cuantitativo Productos'!$N51:$AG51,LARGE(('Avance Cuantitativo Productos'!$N51:$AG51&lt;&gt;"")*(_xlfn.SEQUENCE(,COUNTA('Avance Cuantitativo Productos'!$N$6:$AG$6))),2)),"ERROR, El reporte de avance actual debe ser mayor o igual al último valor reportado",OFFSET('Avance Cuantitativo Productos'!$N51:$N51,0,MATCH(MAX('Avance Cuantitativo Productos'!$N51:$AG51)+1,'Avance Cuantitativo Productos'!$N51:$AG51,1)-1)))),IF('Avance Cuantitativo Productos'!$H51:$H51="Constante",OFFSET('Avance Cuantitativo Productos'!$N51:$N51,0,MATCH(MAX('Avance Cuantitativo Productos'!$N51:$AG51)+1,'Avance Cuantitativo Productos'!$N51:$AG51,1)-1),IF('Avance Cuantitativo Productos'!$H51:$H51="Suma",SUM('Avance Cuantitativo Productos'!$N51:$AG51),IF('Avance Cuantitativo Productos'!$H51:$H51="Decreciente",IF(COUNTIF('Avance Cuantitativo Productos'!$N51:$AG51,"&gt;"&amp;'Avance Cuantitativo Productos'!$G51:$G51)&gt;=1,"ERROR, el valor reportado es superior a la Línea Base",IF(COUNTIF('Avance Cuantitativo Productos'!$N51:$AG51,"="&amp;"")=19,OFFSET('Avance Cuantitativo Productos'!$N51:$N51,0,MATCH(MAX('Avance Cuantitativo Productos'!$N51:$AG51)+1,'Avance Cuantitativo Productos'!$N51:$AG51,1)-1),IF(INDEX('Avance Cuantitativo Productos'!$N51:$AG51,LARGE(('Avance Cuantitativo Productos'!$N51:$AG51&lt;&gt;"")*(_xlfn.SEQUENCE(,COUNTA('Avance Cuantitativo Productos'!$N$6:$AG$6))),1))&gt;INDEX('Avance Cuantitativo Productos'!$N51:$AG51,LARGE(('Avance Cuantitativo Productos'!$N51:$AG51&lt;&gt;"")*(_xlfn.SEQUENCE(,COUNTA('Avance Cuantitativo Productos'!$N$6:$AG$6))),2)),"ERROR, El reporte de avance actual debe ser menor o igual al último valor reportado",OFFSET('Avance Cuantitativo Productos'!$N51:$N51,0,MATCH(MAX('Avance Cuantitativo Productos'!$N51:$AG51)+1,'Avance Cuantitativo Productos'!$N51:$AG51,1)-1))))))))))</f>
        <v/>
      </c>
      <c r="AY51" s="120">
        <f t="array" aca="1" ref="AY51" ca="1" xml:space="preserve"> IF('Avance Cuantitativo Productos'!$H51:$H51="","Seleccionar Anualización",IF(COUNTIF('Avance Cuantitativo Productos'!$N51:$AK51,"="&amp;"")=24,"",IF('Avance Cuantitativo Productos'!$H51:$H51="Creciente",IF(COUNTIF('Avance Cuantitativo Productos'!$N51:$AK51,"&lt;"&amp;'Avance Cuantitativo Productos'!$G51:$G51)&gt;=1,"ERROR, el valor reportado es inferior a la Línea Base",IF(COUNTIF('Avance Cuantitativo Productos'!$N51:$AK51,"="&amp;"")=23,OFFSET('Avance Cuantitativo Productos'!$N51:$N51,0,MATCH(MAX('Avance Cuantitativo Productos'!$N51:$AK51)+1,'Avance Cuantitativo Productos'!$N51:$AK51,1)-1),IF(INDEX('Avance Cuantitativo Productos'!$N51:$AK51,LARGE(('Avance Cuantitativo Productos'!$N51:$AK51&lt;&gt;"")*(_xlfn.SEQUENCE(,COUNTA('Avance Cuantitativo Productos'!$N$6:$AK$6))),1))&lt;INDEX('Avance Cuantitativo Productos'!$N51:$AK51,LARGE(('Avance Cuantitativo Productos'!$N51:$AK51&lt;&gt;"")*(_xlfn.SEQUENCE(,COUNTA('Avance Cuantitativo Productos'!$N$6:$AK$6))),2)),"ERROR, El reporte de avance actual debe ser mayor o igual al último valor reportado",OFFSET('Avance Cuantitativo Productos'!$N51:$N51,0,MATCH(MAX('Avance Cuantitativo Productos'!$N51:$AK51)+1,'Avance Cuantitativo Productos'!$N51:$AK51,1)-1)))),IF('Avance Cuantitativo Productos'!$H51:$H51="Constante",OFFSET('Avance Cuantitativo Productos'!$N51:$N51,0,MATCH(MAX('Avance Cuantitativo Productos'!$N51:$AK51)+1,'Avance Cuantitativo Productos'!$N51:$AK51,1)-1),IF('Avance Cuantitativo Productos'!$H51:$H51="Suma",SUM('Avance Cuantitativo Productos'!$N51:$AK51),IF('Avance Cuantitativo Productos'!$H51:$H51="Decreciente",IF(COUNTIF('Avance Cuantitativo Productos'!$N51:$AK51,"&gt;"&amp;'Avance Cuantitativo Productos'!$G51:$G51)&gt;=1,"ERROR, el valor reportado es superior a la Línea Base",IF(COUNTIF('Avance Cuantitativo Productos'!$N51:$AK51,"="&amp;"")=23,OFFSET('Avance Cuantitativo Productos'!$N51:$N51,0,MATCH(MAX('Avance Cuantitativo Productos'!$N51:$AK51)+1,'Avance Cuantitativo Productos'!$N51:$AK51,1)-1),IF(INDEX('Avance Cuantitativo Productos'!$N51:$AK51,LARGE(('Avance Cuantitativo Productos'!$N51:$AK51&lt;&gt;"")*(_xlfn.SEQUENCE(,COUNTA('Avance Cuantitativo Productos'!$N$6:$AK$6))),1))&gt;INDEX('Avance Cuantitativo Productos'!$N51:$AK51,LARGE(('Avance Cuantitativo Productos'!$N51:$AK51&lt;&gt;"")*(_xlfn.SEQUENCE(,COUNTA('Avance Cuantitativo Productos'!$N$6:$AK$6))),2)),"ERROR, El reporte de avance actual debe ser menor o igual al último valor reportado",OFFSET('Avance Cuantitativo Productos'!$N51:$N51,0,MATCH(MAX('Avance Cuantitativo Productos'!$N51:$AK51)+1,'Avance Cuantitativo Productos'!$N51:$AK51,1)-1))))))))))</f>
        <v>5</v>
      </c>
      <c r="AZ51" s="120">
        <f t="array" aca="1" ref="AZ51" ca="1" xml:space="preserve"> IF('Avance Cuantitativo Productos'!$H51:$H51="","Seleccionar Anualización",IF(COUNTIF('Avance Cuantitativo Productos'!$N51:$AO51,"="&amp;"")=28,"",IF('Avance Cuantitativo Productos'!$H51:$H51="Creciente",IF(COUNTIF('Avance Cuantitativo Productos'!$N51:$AO51,"&lt;"&amp;'Avance Cuantitativo Productos'!$G51:$G51)&gt;=1,"ERROR, el valor reportado es inferior a la Línea Base",IF(COUNTIF('Avance Cuantitativo Productos'!$N51:$AO51,"="&amp;"")=27,OFFSET('Avance Cuantitativo Productos'!$N51:$N51,0,MATCH(MAX('Avance Cuantitativo Productos'!$N51:$AO51)+1,'Avance Cuantitativo Productos'!$N51:$AO51,1)-1),IF(INDEX('Avance Cuantitativo Productos'!$N51:$AO51,LARGE(('Avance Cuantitativo Productos'!$N51:$AO51&lt;&gt;"")*(_xlfn.SEQUENCE(,COUNTA('Avance Cuantitativo Productos'!$N$6:$AO$6))),1))&lt;INDEX('Avance Cuantitativo Productos'!$N51:$AO51,LARGE(('Avance Cuantitativo Productos'!$N51:$AO51&lt;&gt;"")*(_xlfn.SEQUENCE(,COUNTA('Avance Cuantitativo Productos'!$N$6:$AO$6))),2)),"ERROR, El reporte de avance actual debe ser mayor o igual al último valor reportado",OFFSET('Avance Cuantitativo Productos'!$N51:$N51,0,MATCH(MAX('Avance Cuantitativo Productos'!$N51:$AO51)+1,'Avance Cuantitativo Productos'!$N51:$AO51,1)-1)))),IF('Avance Cuantitativo Productos'!$H51:$H51="Constante",OFFSET('Avance Cuantitativo Productos'!$N51:$N51,0,MATCH(MAX('Avance Cuantitativo Productos'!$N51:$AO51)+1,'Avance Cuantitativo Productos'!$N51:$AO51,1)-1),IF('Avance Cuantitativo Productos'!$H51:$H51="Suma",SUM('Avance Cuantitativo Productos'!$N51:$AO51),IF('Avance Cuantitativo Productos'!$H51:$H51="Decreciente",IF(COUNTIF('Avance Cuantitativo Productos'!$N51:$AO51,"&gt;"&amp;'Avance Cuantitativo Productos'!$G51:$G51)&gt;=1,"ERROR, el valor reportado es superior a la Línea Base",IF(COUNTIF('Avance Cuantitativo Productos'!$N51:$AO51,"="&amp;"")=27,OFFSET('Avance Cuantitativo Productos'!$N51:$N51,0,MATCH(MAX('Avance Cuantitativo Productos'!$N51:$AO51)+1,'Avance Cuantitativo Productos'!$N51:$AO51,1)-1),IF(INDEX('Avance Cuantitativo Productos'!$N51:$AO51,LARGE(('Avance Cuantitativo Productos'!$N51:$AO51&lt;&gt;"")*(_xlfn.SEQUENCE(,COUNTA('Avance Cuantitativo Productos'!$N$6:$AO$6))),1))&gt;INDEX('Avance Cuantitativo Productos'!$N51:$AO51,LARGE(('Avance Cuantitativo Productos'!$N51:$AO51&lt;&gt;"")*(_xlfn.SEQUENCE(,COUNTA('Avance Cuantitativo Productos'!$N$6:$AO$6))),2)),"ERROR, El reporte de avance actual debe ser menor o igual al último valor reportado",OFFSET('Avance Cuantitativo Productos'!$N51:$N51,0,MATCH(MAX('Avance Cuantitativo Productos'!$N51:$AO51)+1,'Avance Cuantitativo Productos'!$N51:$AO51,1)-1))))))))))</f>
        <v>8</v>
      </c>
      <c r="BA51" s="120">
        <f t="array" aca="1" ref="BA51" ca="1" xml:space="preserve"> IF('Avance Cuantitativo Productos'!$H51:$H51="","Seleccionar Anualización",IF(COUNTIF('Avance Cuantitativo Productos'!$N51:$AS51,"="&amp;"")=32,"",IF('Avance Cuantitativo Productos'!$H51:$H51="Creciente",IF(COUNTIF('Avance Cuantitativo Productos'!$N51:$AS51,"&lt;"&amp;'Avance Cuantitativo Productos'!$G51:$G51)&gt;=1,"ERROR, el valor reportado es inferior a la Línea Base",IF(COUNTIF('Avance Cuantitativo Productos'!$N51:$AS51,"="&amp;"")=31,OFFSET('Avance Cuantitativo Productos'!$N51:$N51,0,MATCH(MAX('Avance Cuantitativo Productos'!$N51:$AS51)+1,'Avance Cuantitativo Productos'!$N51:$AS51,1)-1),IF(INDEX('Avance Cuantitativo Productos'!$N51:$AS51,LARGE(('Avance Cuantitativo Productos'!$N51:$AS51&lt;&gt;"")*(_xlfn.SEQUENCE(,COUNTA('Avance Cuantitativo Productos'!$N$6:$AS$6))),1))&lt;INDEX('Avance Cuantitativo Productos'!$N51:$AS51,LARGE(('Avance Cuantitativo Productos'!$N51:$AS51&lt;&gt;"")*(_xlfn.SEQUENCE(,COUNTA('Avance Cuantitativo Productos'!$N$6:$AS$6))),2)),"ERROR, El reporte de avance actual debe ser mayor o igual al último valor reportado",OFFSET('Avance Cuantitativo Productos'!$N51:$N51,0,MATCH(MAX('Avance Cuantitativo Productos'!$N51:$AS51)+1,'Avance Cuantitativo Productos'!$N51:$AS51,1)-1)))),IF('Avance Cuantitativo Productos'!$H51:$H51="Constante",OFFSET('Avance Cuantitativo Productos'!$N51:$N51,0,MATCH(MAX('Avance Cuantitativo Productos'!$N51:$AS51)+1,'Avance Cuantitativo Productos'!$N51:$AS51,1)-1),IF('Avance Cuantitativo Productos'!$H51:$H51="Suma",SUM('Avance Cuantitativo Productos'!$N51:$AS51),IF('Avance Cuantitativo Productos'!$H51:$H51="Decreciente",IF(COUNTIF('Avance Cuantitativo Productos'!$N51:$AS51,"&gt;"&amp;'Avance Cuantitativo Productos'!$G51:$G51)&gt;=1,"ERROR, el valor reportado es superior a la Línea Base",IF(COUNTIF('Avance Cuantitativo Productos'!$N51:$AS51,"="&amp;"")=31,OFFSET('Avance Cuantitativo Productos'!$N51:$N51,0,MATCH(MAX('Avance Cuantitativo Productos'!$N51:$AS51)+1,'Avance Cuantitativo Productos'!$N51:$AS51,1)-1),IF(INDEX('Avance Cuantitativo Productos'!$N51:$AS51,LARGE(('Avance Cuantitativo Productos'!$N51:$AS51&lt;&gt;"")*(_xlfn.SEQUENCE(,COUNTA('Avance Cuantitativo Productos'!$N$6:$AS$6))),1))&gt;INDEX('Avance Cuantitativo Productos'!$N51:$AS51,LARGE(('Avance Cuantitativo Productos'!$N51:$AS51&lt;&gt;"")*(_xlfn.SEQUENCE(,COUNTA('Avance Cuantitativo Productos'!$N$6:$AS$6))),2)),"ERROR, El reporte de avance actual debe ser menor o igual al último valor reportado",OFFSET('Avance Cuantitativo Productos'!$N51:$N51,0,MATCH(MAX('Avance Cuantitativo Productos'!$N51:$AS51)+1,'Avance Cuantitativo Productos'!$N51:$AS51,1)-1))))))))))</f>
        <v>8</v>
      </c>
      <c r="BB51" s="42"/>
      <c r="BC51" s="45"/>
      <c r="BD51" s="45"/>
      <c r="BE51" s="45"/>
      <c r="BF51" s="45"/>
      <c r="BG51" s="162">
        <v>5</v>
      </c>
      <c r="BH51" s="162">
        <v>5</v>
      </c>
      <c r="BI51" s="162">
        <v>5</v>
      </c>
      <c r="BJ51" s="183">
        <v>65</v>
      </c>
      <c r="BK51" s="120" t="str">
        <f t="array" aca="1" ref="BK51" ca="1">IF('Avance Cuantitativo Productos'!$H51:$H51="","Seleccionar Anualización",IF(COUNTIF('Avance Cuantitativo Productos'!$BB51:$BB51,"="&amp;"")=1,"",IF(AND(OR('Avance Cuantitativo Productos'!$H51:$H51="Creciente",'Avance Cuantitativo Productos'!$H51:$H51="Constante",'Avance Cuantitativo Productos'!$H51:$H51="Suma"),'Avance Cuantitativo Productos'!$BB51:$BB51&gt;'Avance Cuantitativo Productos'!$BJ51:$BJ51),"ERROR, las metas de las vigencias no pueden ser mayores a la meta final",IF(AND('Avance Cuantitativo Productos'!$H51:$H51="Decreciente",'Avance Cuantitativo Productos'!$BB51:$BB51&lt;'Avance Cuantitativo Productos'!$BJ51:$BJ51),"ERROR, las metas de las vigencias no pueden ser menores a la meta final",IF(OR('Avance Cuantitativo Productos'!$H51:$H51="Creciente",'Avance Cuantitativo Productos'!$H51:$H51="Constante",'Avance Cuantitativo Productos'!$H51:$H51="Suma",'Avance Cuantitativo Productos'!$H51:$H51="Decreciente"),IF((MAX(COLUMN('Avance Cuantitativo Productos'!$N51:$Q51)*(INDEX(INT(ISNUMBER('Avance Cuantitativo Productos'!$N51:$Q51)),LARGE((INT(ISNUMBER('Avance Cuantitativo Productos'!$N51:$Q51))&lt;&gt;0)*(_xlfn.SEQUENCE(,COUNTA('Avance Cuantitativo Productos'!$N$6:$Q$6))),1))=INT(ISNUMBER('Avance Cuantitativo Productos'!$N51:$Q51))))-COLUMN('Avance Cuantitativo Productos'!$N51:$N51)+1)=1,OFFSET('Avance Cuantitativo Productos'!$BB51:$BB51,0,MATCH(MAX('Avance Cuantitativo Productos'!$BB51:$BB51)+1,'Avance Cuantitativo Productos'!$BB51:$BB51,1)-1)/4,IF((MAX(COLUMN('Avance Cuantitativo Productos'!$N51:$Q51)*(INDEX(INT(ISNUMBER('Avance Cuantitativo Productos'!$N51:$Q51)),LARGE((INT(ISNUMBER('Avance Cuantitativo Productos'!$N51:$Q51))&lt;&gt;0)*(_xlfn.SEQUENCE(,COUNTA('Avance Cuantitativo Productos'!$N$6:$Q$6))),1))=INT(ISNUMBER('Avance Cuantitativo Productos'!$N51:$Q51))))-COLUMN('Avance Cuantitativo Productos'!$N51:$N51)+1)=2,OFFSET('Avance Cuantitativo Productos'!$BB51:$BB51,0,MATCH(MAX('Avance Cuantitativo Productos'!$BB51:$BB51)+1,'Avance Cuantitativo Productos'!$BB51:$BB51,1)-1)/2,IF((MAX(COLUMN('Avance Cuantitativo Productos'!$N51:$Q51)*(INDEX(INT(ISNUMBER('Avance Cuantitativo Productos'!$N51:$Q51)),LARGE((INT(ISNUMBER('Avance Cuantitativo Productos'!$N51:$Q51))&lt;&gt;0)*(_xlfn.SEQUENCE(,COUNTA('Avance Cuantitativo Productos'!$N$6:$Q$6))),1))=INT(ISNUMBER('Avance Cuantitativo Productos'!$N51:$Q51))))-COLUMN('Avance Cuantitativo Productos'!$N51:$N51)+1)=3,OFFSET('Avance Cuantitativo Productos'!$BB51:$BB51,0,MATCH(MAX('Avance Cuantitativo Productos'!$BB51:$BB51)+1,'Avance Cuantitativo Productos'!$BB51:$BB51,1)-1)*3/4,IF((MAX(COLUMN('Avance Cuantitativo Productos'!$N51:$Q51)*(INDEX(INT(ISNUMBER('Avance Cuantitativo Productos'!$N51:$Q51)),LARGE((INT(ISNUMBER('Avance Cuantitativo Productos'!$N51:$Q51))&lt;&gt;0)*(_xlfn.SEQUENCE(,COUNTA('Avance Cuantitativo Productos'!$N$6:$Q$6))),1))=INT(ISNUMBER('Avance Cuantitativo Productos'!$N51:$Q51))))-COLUMN('Avance Cuantitativo Productos'!$N51:$N51)+1)=4,OFFSET('Avance Cuantitativo Productos'!$BB51:$BB51,0,MATCH(MAX('Avance Cuantitativo Productos'!$BB51:$BB51)+1,'Avance Cuantitativo Productos'!$BB51:$BB51,1)-1),)))))))))</f>
        <v/>
      </c>
      <c r="BL51" s="126" t="str">
        <f t="array" aca="1" ref="BL51" ca="1">+IF(AND('Avance Cuantitativo Productos'!$BK51:$BK51="",'Avance Cuantitativo Productos'!$BC51:$BC51=""),"",IF(OR(AND(_xlfn.XLOOKUP('Avance Cuantitativo Productos'!$I51:$I51,Listas!$G$2:$G$10,Listas!$I$2:$I$10&lt;1),'Avance Cuantitativo Productos'!$BC51:$BC51=""),'Avance Cuantitativo Productos'!$BC51:$BC51="",COUNTIF('Avance Cuantitativo Productos'!$R51:$U51,"="&amp;"")&gt;=4),MAX('Avance Cuantitativo Productos'!$BK51:$BK51,'Avance Cuantitativo Productos'!$BB51:$BB51),IF('Avance Cuantitativo Productos'!$H51:$H51="","Seleccionar Anualización",IF(COUNTIF('Avance Cuantitativo Productos'!$BB51:$BC51,"="&amp;"")=2,"",IF(AND(OR('Avance Cuantitativo Productos'!$H51:$H51="Creciente",'Avance Cuantitativo Productos'!$H51:$H51="Constante",'Avance Cuantitativo Productos'!$H51:$H51="Suma"),'Avance Cuantitativo Productos'!$BC51:$BC51&gt;'Avance Cuantitativo Productos'!$BJ51:$BJ51),"ERROR, las metas de las vigencias no pueden ser mayores a la meta final",IF(AND('Avance Cuantitativo Productos'!$H51:$H51="Decreciente",'Avance Cuantitativo Productos'!$BC51:$BC51&lt;'Avance Cuantitativo Productos'!$BJ51:$BJ51),"ERROR, las metas de las vigencias no pueden ser menores a la meta final",IF(OR('Avance Cuantitativo Productos'!$H51:$H51="Creciente",'Avance Cuantitativo Productos'!$H51:$H51="Constante",'Avance Cuantitativo Productos'!$H51:$H51="Decreciente"),IF((MAX(COLUMN('Avance Cuantitativo Productos'!$R51:$U51)*(INDEX('Avance Cuantitativo Productos'!$R51:$U51,LARGE(('Avance Cuantitativo Productos'!$R51:$U51&lt;&gt;"")*(_xlfn.SEQUENCE(,COUNTA('Avance Cuantitativo Productos'!$R$6:$U$6))),1))='Avance Cuantitativo Productos'!$R51:$U51))-COLUMN('Avance Cuantitativo Productos'!$R51:$R51)+1)=1,(OFFSET('Avance Cuantitativo Productos'!$BB51:$BB51,0,_xlfn.XMATCH('Avance Cuantitativo Productos'!$BC$6:$BC$6,'Avance Cuantitativo Productos'!$BB$6:$BC$6)-1)-(OFFSET('Avance Cuantitativo Productos'!$BB51:$BB51,0,_xlfn.XMATCH('Avance Cuantitativo Productos'!$BC$6:$BC$6,'Avance Cuantitativo Productos'!$BB$6:$BC$6)-2)))/4+OFFSET('Avance Cuantitativo Productos'!$BB51:$BB51,0,_xlfn.XMATCH('Avance Cuantitativo Productos'!$BC$6:$BC$6,'Avance Cuantitativo Productos'!$BB$6:$BC$6)-2),IF((MAX(COLUMN('Avance Cuantitativo Productos'!$R51:$U51)*(INDEX('Avance Cuantitativo Productos'!$R51:$U51,LARGE(('Avance Cuantitativo Productos'!$R51:$U51&lt;&gt;"")*(_xlfn.SEQUENCE(,COUNTA('Avance Cuantitativo Productos'!$R$6:$U$6))),1))='Avance Cuantitativo Productos'!$R51:$U51))-COLUMN('Avance Cuantitativo Productos'!$R51:$R51)+1)=2,(OFFSET('Avance Cuantitativo Productos'!$BB51:$BB51,0,_xlfn.XMATCH('Avance Cuantitativo Productos'!$BC$6:$BC$6,'Avance Cuantitativo Productos'!$BB$6:$BC$6)-1)-OFFSET('Avance Cuantitativo Productos'!$BB51:$BB51,0,_xlfn.XMATCH('Avance Cuantitativo Productos'!$BC$6:$BC$6,'Avance Cuantitativo Productos'!$BB$6:$BC$6)-2))/2+OFFSET('Avance Cuantitativo Productos'!$BB51:$BB51,0,_xlfn.XMATCH('Avance Cuantitativo Productos'!$BC$6:$BC$6,'Avance Cuantitativo Productos'!$BB$6:$BC$6)-2),IF((MAX(COLUMN('Avance Cuantitativo Productos'!$R51:$U51)*(INDEX('Avance Cuantitativo Productos'!$R51:$U51,LARGE(('Avance Cuantitativo Productos'!$R51:$U51&lt;&gt;"")*(_xlfn.SEQUENCE(,COUNTA('Avance Cuantitativo Productos'!$R$6:$U$6))),1))='Avance Cuantitativo Productos'!$R51:$U51))-COLUMN('Avance Cuantitativo Productos'!$R51:$R51)+1)=3,(OFFSET('Avance Cuantitativo Productos'!$BB51:$BB51,0,_xlfn.XMATCH('Avance Cuantitativo Productos'!$BC$6:$BC$6,'Avance Cuantitativo Productos'!$BB$6:$BC$6)-1)-OFFSET('Avance Cuantitativo Productos'!$BB51:$BB51,0,_xlfn.XMATCH('Avance Cuantitativo Productos'!$BC$6:$BC$6,'Avance Cuantitativo Productos'!$BB$6:$BC$6)-2))*3/4+OFFSET('Avance Cuantitativo Productos'!$BB51:$BB51,0,_xlfn.XMATCH('Avance Cuantitativo Productos'!$BC$6:$BC$6,'Avance Cuantitativo Productos'!$BB$6:$BC$6)-2),IF((MAX(COLUMN('Avance Cuantitativo Productos'!$R51:$U51)*(INDEX('Avance Cuantitativo Productos'!$R51:$U51,LARGE(('Avance Cuantitativo Productos'!$R51:$U51&lt;&gt;"")*(_xlfn.SEQUENCE(,COUNTA('Avance Cuantitativo Productos'!$R$6:$U$6))),1))='Avance Cuantitativo Productos'!$R51:$U51))-COLUMN('Avance Cuantitativo Productos'!$R51:$R51)+1)=4,(OFFSET('Avance Cuantitativo Productos'!$BB51:$BB51,0,_xlfn.XMATCH('Avance Cuantitativo Productos'!$BC$6:$BC$6,'Avance Cuantitativo Productos'!$BB$6:$BC$6)-1)-OFFSET('Avance Cuantitativo Productos'!$BB51:$BB51,0,_xlfn.XMATCH('Avance Cuantitativo Productos'!$BC$6:$BC$6,'Avance Cuantitativo Productos'!$BB$6:$BC$6)-2))+OFFSET('Avance Cuantitativo Productos'!$BB51:$BB51,0,_xlfn.XMATCH('Avance Cuantitativo Productos'!$BC$6:$BC$6,'Avance Cuantitativo Productos'!$BB$6:$BC$6)-2))))),IF('Avance Cuantitativo Productos'!$H51:$H51="Suma",IF((MAX(COLUMN('Avance Cuantitativo Productos'!$R51:$U51)*(INDEX(INT(ISNUMBER('Avance Cuantitativo Productos'!$R51:$U51)),LARGE((INT(ISNUMBER('Avance Cuantitativo Productos'!$R51:$U51))&lt;&gt;0)*(_xlfn.SEQUENCE(,COUNTA('Avance Cuantitativo Productos'!$R$6:$U$6))),1))=INT(ISNUMBER('Avance Cuantitativo Productos'!$R51:$U51))))-COLUMN('Avance Cuantitativo Productos'!$R51:$R51)+1)=1,(OFFSET('Avance Cuantitativo Productos'!$BB51:$BB51,0,_xlfn.XMATCH('Avance Cuantitativo Productos'!$BC$6:$BC$6,'Avance Cuantitativo Productos'!$BB$6:$BC$6,1,1)-1)/4+SUM('Avance Cuantitativo Productos'!$BB51:$BB51)),IF((MAX(COLUMN('Avance Cuantitativo Productos'!$R51:$U51)*(INDEX(INT(ISNUMBER('Avance Cuantitativo Productos'!$R51:$U51)),LARGE((INT(ISNUMBER('Avance Cuantitativo Productos'!$R51:$U51))&lt;&gt;0)*(_xlfn.SEQUENCE(,COUNTA('Avance Cuantitativo Productos'!$R$6:$U$6))),1))=INT(ISNUMBER('Avance Cuantitativo Productos'!$R51:$U51))))-COLUMN('Avance Cuantitativo Productos'!$R51:$R51)+1)=2,(OFFSET('Avance Cuantitativo Productos'!$BB51:$BB51,0,_xlfn.XMATCH('Avance Cuantitativo Productos'!$BC$6:$BC$6,'Avance Cuantitativo Productos'!$BB$6:$BC$6,1,1)-1)/2+SUM('Avance Cuantitativo Productos'!$BB51:$BB51)),IF((MAX(COLUMN('Avance Cuantitativo Productos'!$R51:$U51)*(INDEX(INT(ISNUMBER('Avance Cuantitativo Productos'!$R51:$U51)),LARGE((INT(ISNUMBER('Avance Cuantitativo Productos'!$R51:$U51))&lt;&gt;0)*(_xlfn.SEQUENCE(,COUNTA('Avance Cuantitativo Productos'!$R$6:$U$6))),1))=INT(ISNUMBER('Avance Cuantitativo Productos'!$R51:$U51))))-COLUMN('Avance Cuantitativo Productos'!$R51:$R51)+1)=3,(OFFSET('Avance Cuantitativo Productos'!$BB51:$BB51,0,_xlfn.XMATCH('Avance Cuantitativo Productos'!$BC$6:$BC$6,'Avance Cuantitativo Productos'!$BB$6:$BC$6,1,1)-1)*3/4+SUM('Avance Cuantitativo Productos'!$BB51:$BB51)),IF((MAX(COLUMN('Avance Cuantitativo Productos'!$R51:$U51)*(INDEX(INT(ISNUMBER('Avance Cuantitativo Productos'!$R51:$U51)),LARGE((INT(ISNUMBER('Avance Cuantitativo Productos'!$R51:$U51))&lt;&gt;0)*(_xlfn.SEQUENCE(,COUNTA('Avance Cuantitativo Productos'!$R$6:$U$6))),1))=INT(ISNUMBER('Avance Cuantitativo Productos'!$R51:$U51))))-COLUMN('Avance Cuantitativo Productos'!$R51:$R51)+1)=4,(OFFSET('Avance Cuantitativo Productos'!$BB51:$BB51,0,_xlfn.XMATCH('Avance Cuantitativo Productos'!$BC$6:$BC$6,'Avance Cuantitativo Productos'!$BB$6:$BC$6,1,1)-1)+SUM('Avance Cuantitativo Productos'!$BB51:$BB51)),))))))))))))</f>
        <v/>
      </c>
      <c r="BM51" s="126" t="str">
        <f t="array" aca="1" ref="BM51" ca="1">+IF(AND('Avance Cuantitativo Productos'!$BL51:$BL51="",'Avance Cuantitativo Productos'!$BD51:$BD51=""),"",IF(OR(AND(_xlfn.XLOOKUP('Avance Cuantitativo Productos'!$I51:$I51,Listas!$G$2:$G$10,Listas!$I$2:$I$10)&lt;1,'Avance Cuantitativo Productos'!$BD51:$BD51=""),'Avance Cuantitativo Productos'!$BD51:$BD51="",COUNTIF('Avance Cuantitativo Productos'!$V51:$Y51,"="&amp;"")&gt;=4),MAX('Avance Cuantitativo Productos'!$BL51:$BL51,'Avance Cuantitativo Productos'!$BC51:$BC51),IF('Avance Cuantitativo Productos'!$H51:$H51="","Seleccionar Anualización",IF(COUNTIF('Avance Cuantitativo Productos'!$BB51:$BD51,"="&amp;"")=3,"",IF(AND(OR('Avance Cuantitativo Productos'!$H51:$H51="Creciente",'Avance Cuantitativo Productos'!$H51:$H51="Constante",'Avance Cuantitativo Productos'!$H51:$H51="Suma"),'Avance Cuantitativo Productos'!$BD51:$BD51&gt;'Avance Cuantitativo Productos'!$BJ51:$BJ51),"ERROR, las metas de las vigencias no pueden ser mayores a la meta final",IF(AND('Avance Cuantitativo Productos'!$H51:$H51="Decreciente",'Avance Cuantitativo Productos'!$BD51:$BD51&lt;'Avance Cuantitativo Productos'!$BJ51:$BJ51),"ERROR, las metas de las vigencias no pueden ser menores a la meta final",IF(OR('Avance Cuantitativo Productos'!$H51:$H51="Creciente",'Avance Cuantitativo Productos'!$H51:$H51="Constante",'Avance Cuantitativo Productos'!$H51:$H51="Decreciente"),IF((MAX(COLUMN('Avance Cuantitativo Productos'!$V51:$Y51)*(INDEX('Avance Cuantitativo Productos'!$V51:$Y51,LARGE(('Avance Cuantitativo Productos'!$V51:$Y51&lt;&gt;"")*(_xlfn.SEQUENCE(,COUNTA('Avance Cuantitativo Productos'!$V$6:$Y$6))),1))='Avance Cuantitativo Productos'!$V51:$Y51))-COLUMN('Avance Cuantitativo Productos'!$V51:$V51)+1)=1,(OFFSET('Avance Cuantitativo Productos'!$BB51:$BB51,0,_xlfn.XMATCH('Avance Cuantitativo Productos'!$BD$6:$BD$6,'Avance Cuantitativo Productos'!$BB$6:$BD$6)-1)-(OFFSET('Avance Cuantitativo Productos'!$BB51:$BB51,0,_xlfn.XMATCH('Avance Cuantitativo Productos'!$BD$6:$BD$6,'Avance Cuantitativo Productos'!$BB$6:$BD$6)-2)))/4+OFFSET('Avance Cuantitativo Productos'!$BB51:$BB51,0,_xlfn.XMATCH('Avance Cuantitativo Productos'!$BD$6:$BD$6,'Avance Cuantitativo Productos'!$BB$6:$BD$6)-1),IF((MAX(COLUMN('Avance Cuantitativo Productos'!$V51:$Y51)*(INDEX('Avance Cuantitativo Productos'!$V51:$Y51,LARGE(('Avance Cuantitativo Productos'!$V51:$Y51&lt;&gt;"")*(_xlfn.SEQUENCE(,COUNTA('Avance Cuantitativo Productos'!$V$6:$Y$6))),1))='Avance Cuantitativo Productos'!$V51:$Y51))-COLUMN('Avance Cuantitativo Productos'!$V51:$V51)+1)=2,(OFFSET('Avance Cuantitativo Productos'!$BB51:$BB51,0,_xlfn.XMATCH('Avance Cuantitativo Productos'!$BD$6:$BD$6,'Avance Cuantitativo Productos'!$BB$6:$BD$6)-1)-OFFSET('Avance Cuantitativo Productos'!$BB51:$BB51,0,_xlfn.XMATCH('Avance Cuantitativo Productos'!$BD$6:$BD$6,'Avance Cuantitativo Productos'!$BB$6:$BD$6)-2))/2+OFFSET('Avance Cuantitativo Productos'!$BB51:$BB51,0,_xlfn.XMATCH('Avance Cuantitativo Productos'!$BD$6:$BD$6,'Avance Cuantitativo Productos'!$BB$6:$BD$6)-2),IF((MAX(COLUMN('Avance Cuantitativo Productos'!$V51:$Y51)*(INDEX('Avance Cuantitativo Productos'!$V51:$Y51,LARGE(('Avance Cuantitativo Productos'!$V51:$Y51&lt;&gt;"")*(_xlfn.SEQUENCE(,COUNTA('Avance Cuantitativo Productos'!$V$6:$Y$6))),1))='Avance Cuantitativo Productos'!$V51:$Y51))-COLUMN('Avance Cuantitativo Productos'!$V51:$V51)+1)=3,(OFFSET('Avance Cuantitativo Productos'!$BB51:$BB51,0,_xlfn.XMATCH('Avance Cuantitativo Productos'!$BD$6:$BD$6,'Avance Cuantitativo Productos'!$BB$6:$BD$6)-1)-OFFSET('Avance Cuantitativo Productos'!$BB51:$BB51,0,_xlfn.XMATCH('Avance Cuantitativo Productos'!$BD$6:$BD$6,'Avance Cuantitativo Productos'!$BB$6:$BD$6)-2))*0.75+OFFSET('Avance Cuantitativo Productos'!$BB51:$BB51,0,_xlfn.XMATCH('Avance Cuantitativo Productos'!$BD$6:$BD$6,'Avance Cuantitativo Productos'!$BB$6:$BD$6)-2),IF((MAX(COLUMN('Avance Cuantitativo Productos'!$V51:$Y51)*(INDEX('Avance Cuantitativo Productos'!$V51:$Y51,LARGE(('Avance Cuantitativo Productos'!$V51:$Y51&lt;&gt;"")*(_xlfn.SEQUENCE(,COUNTA('Avance Cuantitativo Productos'!$V$6:$Y$6))),1))='Avance Cuantitativo Productos'!$V51:$Y51))-COLUMN('Avance Cuantitativo Productos'!$V51:$V51)+1)=4,(OFFSET('Avance Cuantitativo Productos'!$BB51:$BB51,0,_xlfn.XMATCH('Avance Cuantitativo Productos'!$BD$6:$BD$6,'Avance Cuantitativo Productos'!$BB$6:$BD$6)-1)-OFFSET('Avance Cuantitativo Productos'!$BB51:$BB51,0,_xlfn.XMATCH('Avance Cuantitativo Productos'!$BD$6:$BD$6,'Avance Cuantitativo Productos'!$BB$6:$BD$6)-2))+OFFSET('Avance Cuantitativo Productos'!$BB51:$BB51,0,_xlfn.XMATCH('Avance Cuantitativo Productos'!$BD$6:$BD$6,'Avance Cuantitativo Productos'!$BB$6:$BD$6)-2))))),IF('Avance Cuantitativo Productos'!$H51:$H51="Suma",IF((MAX(COLUMN('Avance Cuantitativo Productos'!$V51:$Y51)*(INDEX(INT(ISNUMBER('Avance Cuantitativo Productos'!$V51:$Y51)),LARGE((INT(ISNUMBER('Avance Cuantitativo Productos'!$V51:$Y51))&lt;&gt;0)*(_xlfn.SEQUENCE(,COUNTA('Avance Cuantitativo Productos'!$V$6:$Y$6))),1))=INT(ISNUMBER('Avance Cuantitativo Productos'!$V51:$Y51))))-COLUMN('Avance Cuantitativo Productos'!$V51:$V51)+1)=1,(OFFSET('Avance Cuantitativo Productos'!$BB51:$BB51,0,_xlfn.XMATCH('Avance Cuantitativo Productos'!$BD$6:$BD$6,'Avance Cuantitativo Productos'!$BB$6:$BD$6,1,1)-1)/4+SUM('Avance Cuantitativo Productos'!$BB51:$BC51)),IF((MAX(COLUMN('Avance Cuantitativo Productos'!$V51:$Y51)*(INDEX(INT(ISNUMBER('Avance Cuantitativo Productos'!$V51:$Y51)),LARGE((INT(ISNUMBER('Avance Cuantitativo Productos'!$V51:$Y51))&lt;&gt;0)*(_xlfn.SEQUENCE(,COUNTA('Avance Cuantitativo Productos'!$V$6:$Y$6))),1))=INT(ISNUMBER('Avance Cuantitativo Productos'!$V51:$Y51))))-COLUMN('Avance Cuantitativo Productos'!$V51:$V51)+1)=2,(OFFSET('Avance Cuantitativo Productos'!$BB51:$BB51,0,_xlfn.XMATCH('Avance Cuantitativo Productos'!$BD$6:$BD$6,'Avance Cuantitativo Productos'!$BB$6:$BD$6,1,1)-1)/2+SUM('Avance Cuantitativo Productos'!$BB51:$BC51)),IF((MAX(COLUMN('Avance Cuantitativo Productos'!$V51:$Y51)*(INDEX(INT(ISNUMBER('Avance Cuantitativo Productos'!$V51:$Y51)),LARGE((INT(ISNUMBER('Avance Cuantitativo Productos'!$V51:$Y51))&lt;&gt;0)*(_xlfn.SEQUENCE(,COUNTA('Avance Cuantitativo Productos'!$V$6:$Y$6))),1))=INT(ISNUMBER('Avance Cuantitativo Productos'!$V51:$Y51))))-COLUMN('Avance Cuantitativo Productos'!$V51:$V51)+1)=3,(OFFSET('Avance Cuantitativo Productos'!$BB51:$BB51,0,_xlfn.XMATCH('Avance Cuantitativo Productos'!$BD$6:$BD$6,'Avance Cuantitativo Productos'!$BB$6:$BD$6,1,1)-1)*0.75+SUM('Avance Cuantitativo Productos'!$BB51:$BC51)),IF((MAX(COLUMN('Avance Cuantitativo Productos'!$V51:$Y51)*(INDEX(INT(ISNUMBER('Avance Cuantitativo Productos'!$V51:$Y51)),LARGE((INT(ISNUMBER('Avance Cuantitativo Productos'!$V51:$Y51))&lt;&gt;0)*(_xlfn.SEQUENCE(,COUNTA('Avance Cuantitativo Productos'!$V$6:$Y$6))),1))=INT(ISNUMBER('Avance Cuantitativo Productos'!$V51:$Y51))))-COLUMN('Avance Cuantitativo Productos'!$V51:$V51)+1)=4,(OFFSET('Avance Cuantitativo Productos'!$BB51:$BB51,0,_xlfn.XMATCH('Avance Cuantitativo Productos'!$BD$6:$BD$6,'Avance Cuantitativo Productos'!$BB$6:$BD$6,1,1)-1)+SUM('Avance Cuantitativo Productos'!$BB51:$BC51)),))))))))))))</f>
        <v/>
      </c>
      <c r="BN51" s="126" t="str">
        <f t="array" aca="1" ref="BN51" ca="1">+IF(AND('Avance Cuantitativo Productos'!$BM51:$BM51="",'Avance Cuantitativo Productos'!$BE51:$BE51=""),"",IF(OR(AND(_xlfn.XLOOKUP('Avance Cuantitativo Productos'!$I51:$I51,Listas!$G$2:$G$10,Listas!$I$2:$I$10&lt;1),'Avance Cuantitativo Productos'!$BE51:$BE51=""),'Avance Cuantitativo Productos'!$BE51:$BE51="",COUNTIF('Avance Cuantitativo Productos'!$Z51:$AC51,"="&amp;"")&gt;=4),MAX('Avance Cuantitativo Productos'!$BM51:$BM51,'Avance Cuantitativo Productos'!$BD51:$BD51),IF('Avance Cuantitativo Productos'!$H51:$H51="","Seleccionar Anualización",IF(COUNTIF('Avance Cuantitativo Productos'!$BB51:$BE51,"="&amp;"")=4,"",IF(AND(OR('Avance Cuantitativo Productos'!$H51:$H51="Creciente",'Avance Cuantitativo Productos'!$H51:$H51="Constante",'Avance Cuantitativo Productos'!$H51:$H51="Suma"),'Avance Cuantitativo Productos'!$BE51:$BE51&gt;'Avance Cuantitativo Productos'!$BJ51:$BJ51),"ERROR, las metas de las vigencias no pueden ser mayores a la meta final",IF(AND('Avance Cuantitativo Productos'!$H51:$H51="Decreciente",'Avance Cuantitativo Productos'!$BE51:$BE51&lt;'Avance Cuantitativo Productos'!$BJ51:$BJ51),"ERROR, las metas de las vigencias no pueden ser menores a la meta final",IF(OR('Avance Cuantitativo Productos'!$H51:$H51="Creciente",'Avance Cuantitativo Productos'!$H51:$H51="Constante",'Avance Cuantitativo Productos'!$H51:$H51="Decreciente"),IF((MAX(COLUMN('Avance Cuantitativo Productos'!$Z51:$AC51)*(INDEX('Avance Cuantitativo Productos'!$Z51:$AC51,LARGE(('Avance Cuantitativo Productos'!$Z51:$AC51&lt;&gt;"")*(_xlfn.SEQUENCE(,COUNTA('Avance Cuantitativo Productos'!$Z$6:$AC$6))),1))='Avance Cuantitativo Productos'!$Z51:$AC51))-COLUMN('Avance Cuantitativo Productos'!$Z51:$Z51)+1)=1,(OFFSET('Avance Cuantitativo Productos'!$BB51:$BB51,0,_xlfn.XMATCH('Avance Cuantitativo Productos'!$BE$6:$BE$6,'Avance Cuantitativo Productos'!$BB$6:$BE$6)-1)-(OFFSET('Avance Cuantitativo Productos'!$BB51:$BB51,0,_xlfn.XMATCH('Avance Cuantitativo Productos'!$BE$6:$BE$6,'Avance Cuantitativo Productos'!$BB$6:$BE$6)-2)))/4+OFFSET('Avance Cuantitativo Productos'!$BB51:$BB51,0,_xlfn.XMATCH('Avance Cuantitativo Productos'!$BE$6:$BE$6,'Avance Cuantitativo Productos'!$BB$6:$BE$6)-2),IF((MAX(COLUMN('Avance Cuantitativo Productos'!$Z51:$AC51)*(INDEX('Avance Cuantitativo Productos'!$Z51:$AC51,LARGE(('Avance Cuantitativo Productos'!$Z51:$AC51&lt;&gt;"")*(_xlfn.SEQUENCE(,COUNTA('Avance Cuantitativo Productos'!$Z$6:$AC$6))),1))='Avance Cuantitativo Productos'!$Z51:$AC51))-COLUMN('Avance Cuantitativo Productos'!$Z51:$Z51)+1)=2,(OFFSET('Avance Cuantitativo Productos'!$BB51:$BB51,0,_xlfn.XMATCH('Avance Cuantitativo Productos'!$BE$6:$BE$6,'Avance Cuantitativo Productos'!$BB$6:$BE$6)-1)-OFFSET('Avance Cuantitativo Productos'!$BB51:$BB51,0,_xlfn.XMATCH('Avance Cuantitativo Productos'!$BE$6:$BE$6,'Avance Cuantitativo Productos'!$BB$6:$BE$6)-2))/2+OFFSET('Avance Cuantitativo Productos'!$BB51:$BB51,0,_xlfn.XMATCH('Avance Cuantitativo Productos'!$BE$6:$BE$6,'Avance Cuantitativo Productos'!$BB$6:$BE$6)-2),IF((MAX(COLUMN('Avance Cuantitativo Productos'!$Z51:$AC51)*(INDEX('Avance Cuantitativo Productos'!$Z51:$AC51,LARGE(('Avance Cuantitativo Productos'!$Z51:$AC51&lt;&gt;"")*(_xlfn.SEQUENCE(,COUNTA('Avance Cuantitativo Productos'!$Z$6:$AC$6))),1))='Avance Cuantitativo Productos'!$Z51:$AC51))-COLUMN('Avance Cuantitativo Productos'!$Z51:$Z51)+1)=3,(OFFSET('Avance Cuantitativo Productos'!$BB51:$BB51,0,_xlfn.XMATCH('Avance Cuantitativo Productos'!$BE$6:$BE$6,'Avance Cuantitativo Productos'!$BB$6:$BE$6)-1)-OFFSET('Avance Cuantitativo Productos'!$BB51:$BB51,0,_xlfn.XMATCH('Avance Cuantitativo Productos'!$BE$6:$BE$6,'Avance Cuantitativo Productos'!$BB$6:$BE$6)-2))*3/4+OFFSET('Avance Cuantitativo Productos'!$BB51:$BB51,0,_xlfn.XMATCH('Avance Cuantitativo Productos'!$BE$6:$BE$6,'Avance Cuantitativo Productos'!$BB$6:$BE$6)-2),IF((MAX(COLUMN('Avance Cuantitativo Productos'!$Z51:$AC51)*(INDEX('Avance Cuantitativo Productos'!$Z51:$AC51,LARGE(('Avance Cuantitativo Productos'!$Z51:$AC51&lt;&gt;"")*(_xlfn.SEQUENCE(,COUNTA('Avance Cuantitativo Productos'!$Z$6:$AC$6))),1))='Avance Cuantitativo Productos'!$Z51:$AC51))-COLUMN('Avance Cuantitativo Productos'!$Z51:$Z51)+1)=4,(OFFSET('Avance Cuantitativo Productos'!$BB51:$BB51,0,_xlfn.XMATCH('Avance Cuantitativo Productos'!$BE$6:$BE$6,'Avance Cuantitativo Productos'!$BB$6:$BE$6)-1)-OFFSET('Avance Cuantitativo Productos'!$BB51:$BB51,0,_xlfn.XMATCH('Avance Cuantitativo Productos'!$BE$6:$BE$6,'Avance Cuantitativo Productos'!$BB$6:$BE$6)-2))+OFFSET('Avance Cuantitativo Productos'!$BB51:$BB51,0,_xlfn.XMATCH('Avance Cuantitativo Productos'!$BE$6:$BE$6,'Avance Cuantitativo Productos'!$BB$6:$BE$6)-2))))),IF('Avance Cuantitativo Productos'!$H51:$H51="Suma",IF((MAX(COLUMN('Avance Cuantitativo Productos'!$Z51:$AC51)*(INDEX(INT(ISNUMBER('Avance Cuantitativo Productos'!$Z51:$AC51)),LARGE((INT(ISNUMBER('Avance Cuantitativo Productos'!$Z51:$AC51))&lt;&gt;0)*(_xlfn.SEQUENCE(,COUNTA('Avance Cuantitativo Productos'!$Z$6:$AC$6))),1))=INT(ISNUMBER('Avance Cuantitativo Productos'!$Z51:$AC51))))-COLUMN('Avance Cuantitativo Productos'!$Z51:$Z51)+1)=1,(OFFSET('Avance Cuantitativo Productos'!$BB51:$BB51,0,_xlfn.XMATCH('Avance Cuantitativo Productos'!$BE$6:$BE$6,'Avance Cuantitativo Productos'!$BB$6:$BE$6,1,1)-1)/4+SUM('Avance Cuantitativo Productos'!$BB51:$BD51)),IF((MAX(COLUMN('Avance Cuantitativo Productos'!$Z51:$AC51)*(INDEX(INT(ISNUMBER('Avance Cuantitativo Productos'!$Z51:$AC51)),LARGE((INT(ISNUMBER('Avance Cuantitativo Productos'!$Z51:$AC51))&lt;&gt;0)*(_xlfn.SEQUENCE(,COUNTA('Avance Cuantitativo Productos'!$Z$6:$AC$6))),1))=INT(ISNUMBER('Avance Cuantitativo Productos'!$Z51:$AC51))))-COLUMN('Avance Cuantitativo Productos'!$Z51:$Z51)+1)=2,(OFFSET('Avance Cuantitativo Productos'!$BB51:$BB51,0,_xlfn.XMATCH('Avance Cuantitativo Productos'!$BE$6:$BE$6,'Avance Cuantitativo Productos'!$BB$6:$BE$6,1,1)-1)/2+SUM('Avance Cuantitativo Productos'!$BB51:$BD51)),IF((MAX(COLUMN('Avance Cuantitativo Productos'!$Z51:$AC51)*(INDEX(INT(ISNUMBER('Avance Cuantitativo Productos'!$Z51:$AC51)),LARGE((INT(ISNUMBER('Avance Cuantitativo Productos'!$Z51:$AC51))&lt;&gt;0)*(_xlfn.SEQUENCE(,COUNTA('Avance Cuantitativo Productos'!$Z$6:$AC$6))),1))=INT(ISNUMBER('Avance Cuantitativo Productos'!$Z51:$AC51))))-COLUMN('Avance Cuantitativo Productos'!$Z51:$Z51)+1)=3,(OFFSET('Avance Cuantitativo Productos'!$BB51:$BB51,0,_xlfn.XMATCH('Avance Cuantitativo Productos'!$BE$6:$BE$6,'Avance Cuantitativo Productos'!$BB$6:$BE$6,1,1)-1)*3/4+SUM('Avance Cuantitativo Productos'!$BB51:$BD51)),IF((MAX(COLUMN('Avance Cuantitativo Productos'!$Z51:$AC51)*(INDEX(INT(ISNUMBER('Avance Cuantitativo Productos'!$Z51:$AC51)),LARGE((INT(ISNUMBER('Avance Cuantitativo Productos'!$Z51:$AC51))&lt;&gt;0)*(_xlfn.SEQUENCE(,COUNTA('Avance Cuantitativo Productos'!$Z$6:$AC$6))),1))=INT(ISNUMBER('Avance Cuantitativo Productos'!$Z51:$AC51))))-COLUMN('Avance Cuantitativo Productos'!$Z51:$Z51)+1)=4,(OFFSET('Avance Cuantitativo Productos'!$BB51:$BB51,0,_xlfn.XMATCH('Avance Cuantitativo Productos'!$BE$6:$BE$6,'Avance Cuantitativo Productos'!$BB$6:$BE$6,1,1)-1)+SUM('Avance Cuantitativo Productos'!$BB51:$BD51)),))))))))))))</f>
        <v/>
      </c>
      <c r="BO51" s="126" t="str">
        <f t="array" aca="1" ref="BO51" ca="1">+IF(AND('Avance Cuantitativo Productos'!$BN51:$BN51="",'Avance Cuantitativo Productos'!$BF51:$BF51=""),"",IF(OR(AND(_xlfn.XLOOKUP('Avance Cuantitativo Productos'!$I51:$I51,Listas!$G$2:$G$10,Listas!$I$2:$I$10&lt;1),'Avance Cuantitativo Productos'!$BF51:$BF51=""),'Avance Cuantitativo Productos'!$BF51:$BF51="",COUNTIF('Avance Cuantitativo Productos'!$AD51:$AG51,"="&amp;"")&gt;=4),MAX('Avance Cuantitativo Productos'!$BN51:$BN51,'Avance Cuantitativo Productos'!$BE51:$BE51),IF('Avance Cuantitativo Productos'!$H51:$H51="","Seleccionar Anualización",IF(COUNTIF('Avance Cuantitativo Productos'!$BB51:$BF51,"="&amp;"")=5,"",IF(AND(OR('Avance Cuantitativo Productos'!$H51:$H51="Creciente",'Avance Cuantitativo Productos'!$H51:$H51="Constante",'Avance Cuantitativo Productos'!$H51:$H51="Suma"),'Avance Cuantitativo Productos'!$BF51:$BF51&gt;'Avance Cuantitativo Productos'!$BJ51:$BJ51),"ERROR, las metas de las vigencias no pueden ser mayores a la meta final",IF(AND('Avance Cuantitativo Productos'!$H51:$H51="Decreciente",'Avance Cuantitativo Productos'!$BF51:$BF51&lt;'Avance Cuantitativo Productos'!$BJ51:$BJ51),"ERROR, las metas de las vigencias no pueden ser menores a la meta final",IF(OR('Avance Cuantitativo Productos'!$H51:$H51="Creciente",'Avance Cuantitativo Productos'!$H51:$H51="Constante",'Avance Cuantitativo Productos'!$H51:$H51="Decreciente"),IF((MAX(COLUMN('Avance Cuantitativo Productos'!$AD51:$AG51)*(INDEX('Avance Cuantitativo Productos'!$AD51:$AG51,LARGE(('Avance Cuantitativo Productos'!$AD51:$AG51&lt;&gt;"")*(_xlfn.SEQUENCE(,COUNTA('Avance Cuantitativo Productos'!$AD$6:$AG$6))),1))='Avance Cuantitativo Productos'!$AD51:$AG51))-COLUMN('Avance Cuantitativo Productos'!$AD51:$AD51)+1)=1,(OFFSET('Avance Cuantitativo Productos'!$BB51:$BB51,0,_xlfn.XMATCH('Avance Cuantitativo Productos'!$BF$6:$BF$6,'Avance Cuantitativo Productos'!$BB$6:$BF$6)-1)-(OFFSET('Avance Cuantitativo Productos'!$BB51:$BB51,0,_xlfn.XMATCH('Avance Cuantitativo Productos'!$BF$6:$BF$6,'Avance Cuantitativo Productos'!$BB$6:$BF$6)-2)))/4+OFFSET('Avance Cuantitativo Productos'!$BB51:$BB51,0,_xlfn.XMATCH('Avance Cuantitativo Productos'!$BF$6:$BF$6,'Avance Cuantitativo Productos'!$BB$6:$BF$6)-2),IF((MAX(COLUMN('Avance Cuantitativo Productos'!$AD51:$AG51)*(INDEX('Avance Cuantitativo Productos'!$AD51:$AG51,LARGE(('Avance Cuantitativo Productos'!$AD51:$AG51&lt;&gt;"")*(_xlfn.SEQUENCE(,COUNTA('Avance Cuantitativo Productos'!$AD$6:$AG$6))),1))='Avance Cuantitativo Productos'!$AD51:$AG51))-COLUMN('Avance Cuantitativo Productos'!$AD51:$AD51)+1)=2,(OFFSET('Avance Cuantitativo Productos'!$BB51:$BB51,0,_xlfn.XMATCH('Avance Cuantitativo Productos'!$BF$6:$BF$6,'Avance Cuantitativo Productos'!$BB$6:$BF$6)-1)-OFFSET('Avance Cuantitativo Productos'!$BB51:$BB51,0,_xlfn.XMATCH('Avance Cuantitativo Productos'!$BF$6:$BF$6,'Avance Cuantitativo Productos'!$BB$6:$BF$6)-2))/2+OFFSET('Avance Cuantitativo Productos'!$BB51:$BB51,0,_xlfn.XMATCH('Avance Cuantitativo Productos'!$BF$6:$BF$6,'Avance Cuantitativo Productos'!$BB$6:$BF$6)-2),IF((MAX(COLUMN('Avance Cuantitativo Productos'!$AD51:$AG51)*(INDEX('Avance Cuantitativo Productos'!$AD51:$AG51,LARGE(('Avance Cuantitativo Productos'!$AD51:$AG51&lt;&gt;"")*(_xlfn.SEQUENCE(,COUNTA('Avance Cuantitativo Productos'!$AD$6:$AG$6))),1))='Avance Cuantitativo Productos'!$AD51:$AG51))-COLUMN('Avance Cuantitativo Productos'!$AD51:$AD51)+1)=3,(OFFSET('Avance Cuantitativo Productos'!$BB51:$BB51,0,_xlfn.XMATCH('Avance Cuantitativo Productos'!$BF$6:$BF$6,'Avance Cuantitativo Productos'!$BB$6:$BF$6)-1)-OFFSET('Avance Cuantitativo Productos'!$BB51:$BB51,0,_xlfn.XMATCH('Avance Cuantitativo Productos'!$BF$6:$BF$6,'Avance Cuantitativo Productos'!$BB$6:$BF$6)-2))*3/4+OFFSET('Avance Cuantitativo Productos'!$BB51:$BB51,0,_xlfn.XMATCH('Avance Cuantitativo Productos'!$BF$6:$BF$6,'Avance Cuantitativo Productos'!$BB$6:$BF$6)-2),IF((MAX(COLUMN('Avance Cuantitativo Productos'!$AD51:$AG51)*(INDEX('Avance Cuantitativo Productos'!$AD51:$AG51,LARGE(('Avance Cuantitativo Productos'!$AD51:$AG51&lt;&gt;"")*(_xlfn.SEQUENCE(,COUNTA('Avance Cuantitativo Productos'!$AD$6:$AG$6))),1))='Avance Cuantitativo Productos'!$AD51:$AG51))-COLUMN('Avance Cuantitativo Productos'!$AD51:$AD51)+1)=4,(OFFSET('Avance Cuantitativo Productos'!$BB51:$BB51,0,_xlfn.XMATCH('Avance Cuantitativo Productos'!$BF$6:$BF$6,'Avance Cuantitativo Productos'!$BB$6:$BF$6)-1)-OFFSET('Avance Cuantitativo Productos'!$BB51:$BB51,0,_xlfn.XMATCH('Avance Cuantitativo Productos'!$BF$6:$BF$6,'Avance Cuantitativo Productos'!$BB$6:$BF$6)-2))+OFFSET('Avance Cuantitativo Productos'!$BB51:$BB51,0,_xlfn.XMATCH('Avance Cuantitativo Productos'!$BF$6:$BF$6,'Avance Cuantitativo Productos'!$BB$6:$BF$6)-2))))),IF('Avance Cuantitativo Productos'!$H51:$H51="Suma",IF((MAX(COLUMN('Avance Cuantitativo Productos'!$AD51:$AG51)*(INDEX(INT(ISNUMBER('Avance Cuantitativo Productos'!$AD51:$AG51)),LARGE((INT(ISNUMBER('Avance Cuantitativo Productos'!$AD51:$AG51))&lt;&gt;0)*(_xlfn.SEQUENCE(,COUNTA('Avance Cuantitativo Productos'!$AD$6:$AG$6))),1))=INT(ISNUMBER('Avance Cuantitativo Productos'!$AD51:$AG51))))-COLUMN('Avance Cuantitativo Productos'!$AD51:$AD51)+1)=1,(OFFSET('Avance Cuantitativo Productos'!$BB51:$BB51,0,_xlfn.XMATCH('Avance Cuantitativo Productos'!$BF$6:$BF$6,'Avance Cuantitativo Productos'!$BB$6:$BF$6,1,1)-1)/4+SUM('Avance Cuantitativo Productos'!$BB51:$BE51)),IF((MAX(COLUMN('Avance Cuantitativo Productos'!$AD51:$AG51)*(INDEX(INT(ISNUMBER('Avance Cuantitativo Productos'!$AD51:$AG51)),LARGE((INT(ISNUMBER('Avance Cuantitativo Productos'!$AD51:$AG51))&lt;&gt;0)*(_xlfn.SEQUENCE(,COUNTA('Avance Cuantitativo Productos'!$AD$6:$AG$6))),1))=INT(ISNUMBER('Avance Cuantitativo Productos'!$AD51:$AG51))))-COLUMN('Avance Cuantitativo Productos'!$AD51:$AD51)+1)=2,(OFFSET('Avance Cuantitativo Productos'!$BB51:$BB51,0,_xlfn.XMATCH('Avance Cuantitativo Productos'!$BF$6:$BF$6,'Avance Cuantitativo Productos'!$BB$6:$BF$6,1,1)-1)/2+SUM('Avance Cuantitativo Productos'!$BB51:$BE51)),IF((MAX(COLUMN('Avance Cuantitativo Productos'!$AD51:$AG51)*(INDEX(INT(ISNUMBER('Avance Cuantitativo Productos'!$AD51:$AG51)),LARGE((INT(ISNUMBER('Avance Cuantitativo Productos'!$AD51:$AG51))&lt;&gt;0)*(_xlfn.SEQUENCE(,COUNTA('Avance Cuantitativo Productos'!$AD$6:$AG$6))),1))=INT(ISNUMBER('Avance Cuantitativo Productos'!$AD51:$AG51))))-COLUMN('Avance Cuantitativo Productos'!$AD51:$AD51)+1)=3,(OFFSET('Avance Cuantitativo Productos'!$BB51:$BB51,0,_xlfn.XMATCH('Avance Cuantitativo Productos'!$BF$6:$BF$6,'Avance Cuantitativo Productos'!$BB$6:$BF$6,1,1)-1)*3/4+SUM('Avance Cuantitativo Productos'!$BB51:$BE51)),IF((MAX(COLUMN('Avance Cuantitativo Productos'!$AD51:$AG51)*(INDEX(INT(ISNUMBER('Avance Cuantitativo Productos'!$AD51:$AG51)),LARGE((INT(ISNUMBER('Avance Cuantitativo Productos'!$AD51:$AG51))&lt;&gt;0)*(_xlfn.SEQUENCE(,COUNTA('Avance Cuantitativo Productos'!$AD$6:$AG$6))),1))=INT(ISNUMBER('Avance Cuantitativo Productos'!$AD51:$AG51))))-COLUMN('Avance Cuantitativo Productos'!$AD51:$AD51)+1)=4,(OFFSET('Avance Cuantitativo Productos'!$BB51:$BB51,0,_xlfn.XMATCH('Avance Cuantitativo Productos'!$BF$6:$BF$6,'Avance Cuantitativo Productos'!$BB$6:$BF$6,1,1)-1)+SUM('Avance Cuantitativo Productos'!$BB51:$BE51)),))))))))))))</f>
        <v/>
      </c>
      <c r="BP51" s="146">
        <f t="array" aca="1" ref="BP51" ca="1">+IF(AND('Avance Cuantitativo Productos'!$BO51:$BO51="",'Avance Cuantitativo Productos'!$BG51:$BG51=""),"",IF(OR(AND(_xlfn.XLOOKUP('Avance Cuantitativo Productos'!$I51:$I51,Listas!$G$2:$G$10,Listas!$I$2:$I$10&lt;1),'Avance Cuantitativo Productos'!$BG51:$BG51=""),'Avance Cuantitativo Productos'!$BG51:$BG51="",COUNTIF('Avance Cuantitativo Productos'!$AH51:$AK51,"="&amp;"")&gt;=4),MAX('Avance Cuantitativo Productos'!$BO51:$BO51,'Avance Cuantitativo Productos'!$BF51:$BF51),IF('Avance Cuantitativo Productos'!$H51:$H51="","Seleccionar Anualización",IF(COUNTIF('Avance Cuantitativo Productos'!$BB51:$BG51,"="&amp;"")=6,"",IF(AND(OR('Avance Cuantitativo Productos'!$H51:$H51="Creciente",'Avance Cuantitativo Productos'!$H51:$H51="Constante",'Avance Cuantitativo Productos'!$H51:$H51="Suma"),'Avance Cuantitativo Productos'!$BG51:$BG51&gt;'Avance Cuantitativo Productos'!$BJ51:$BJ51),"ERROR, las metas de las vigencias no pueden ser mayores a la meta final",IF(AND('Avance Cuantitativo Productos'!$H51:$H51="Decreciente",'Avance Cuantitativo Productos'!$BG51:$BG51&lt;'Avance Cuantitativo Productos'!$BJ51:$BJ51),"ERROR, las metas de las vigencias no pueden ser menores a la meta final",IF(OR('Avance Cuantitativo Productos'!$H51:$H51="Creciente",'Avance Cuantitativo Productos'!$H51:$H51="Constante",'Avance Cuantitativo Productos'!$H51:$H51="Decreciente"),IF((MAX(COLUMN('Avance Cuantitativo Productos'!$AH51:$AK51)*(INDEX('Avance Cuantitativo Productos'!$AH51:$AK51,LARGE(('Avance Cuantitativo Productos'!$AH51:$AK51&lt;&gt;"")*(_xlfn.SEQUENCE(,COUNTA('Avance Cuantitativo Productos'!$AH$6:$AK$6))),1))='Avance Cuantitativo Productos'!$AH51:$AK51))-COLUMN('Avance Cuantitativo Productos'!$AH51:$AH51)+1)=1,(OFFSET('Avance Cuantitativo Productos'!$BB51:$BB51,0,_xlfn.XMATCH('Avance Cuantitativo Productos'!$BG$6:$BG$6,'Avance Cuantitativo Productos'!$BB$6:$BG$6)-1)-(OFFSET('Avance Cuantitativo Productos'!$BB51:$BB51,0,_xlfn.XMATCH('Avance Cuantitativo Productos'!$BG$6:$BG$6,'Avance Cuantitativo Productos'!$BB$6:$BG$6)-2)))/4+OFFSET('Avance Cuantitativo Productos'!$BB51:$BB51,0,_xlfn.XMATCH('Avance Cuantitativo Productos'!$BG$6:$BG$6,'Avance Cuantitativo Productos'!$BB$6:$BG$6)-2),IF((MAX(COLUMN('Avance Cuantitativo Productos'!$AH51:$AK51)*(INDEX('Avance Cuantitativo Productos'!$AH51:$AK51,LARGE(('Avance Cuantitativo Productos'!$AH51:$AK51&lt;&gt;"")*(_xlfn.SEQUENCE(,COUNTA('Avance Cuantitativo Productos'!$AH$6:$AK$6))),1))='Avance Cuantitativo Productos'!$AH51:$AK51))-COLUMN('Avance Cuantitativo Productos'!$AH51:$AH51)+1)=2,(OFFSET('Avance Cuantitativo Productos'!$BB51:$BB51,0,_xlfn.XMATCH('Avance Cuantitativo Productos'!$BG$6:$BG$6,'Avance Cuantitativo Productos'!$BB$6:$BG$6)-1)-OFFSET('Avance Cuantitativo Productos'!$BB51:$BB51,0,_xlfn.XMATCH('Avance Cuantitativo Productos'!$BG$6:$BG$6,'Avance Cuantitativo Productos'!$BB$6:$BG$6)-2))/2+OFFSET('Avance Cuantitativo Productos'!$BB51:$BB51,0,_xlfn.XMATCH('Avance Cuantitativo Productos'!$BG$6:$BG$6,'Avance Cuantitativo Productos'!$BB$6:$BG$6)-2),IF((MAX(COLUMN('Avance Cuantitativo Productos'!$AH51:$AK51)*(INDEX('Avance Cuantitativo Productos'!$AH51:$AK51,LARGE(('Avance Cuantitativo Productos'!$AH51:$AK51&lt;&gt;"")*(_xlfn.SEQUENCE(,COUNTA('Avance Cuantitativo Productos'!$AH$6:$AK$6))),1))='Avance Cuantitativo Productos'!$AH51:$AK51))-COLUMN('Avance Cuantitativo Productos'!$AH51:$AH51)+1)=3,(OFFSET('Avance Cuantitativo Productos'!$BB51:$BB51,0,_xlfn.XMATCH('Avance Cuantitativo Productos'!$BG$6:$BG$6,'Avance Cuantitativo Productos'!$BB$6:$BG$6)-1)-OFFSET('Avance Cuantitativo Productos'!$BB51:$BB51,0,_xlfn.XMATCH('Avance Cuantitativo Productos'!$BG$6:$BG$6,'Avance Cuantitativo Productos'!$BB$6:$BG$6)-2))*3/4+OFFSET('Avance Cuantitativo Productos'!$BB51:$BB51,0,_xlfn.XMATCH('Avance Cuantitativo Productos'!$BG$6:$BG$6,'Avance Cuantitativo Productos'!$BB$6:$BG$6)-2),IF((MAX(COLUMN('Avance Cuantitativo Productos'!$AH51:$AK51)*(INDEX('Avance Cuantitativo Productos'!$AH51:$AK51,LARGE(('Avance Cuantitativo Productos'!$AH51:$AK51&lt;&gt;"")*(_xlfn.SEQUENCE(,COUNTA('Avance Cuantitativo Productos'!$AH$6:$AK$6))),1))='Avance Cuantitativo Productos'!$AH51:$AK51))-COLUMN('Avance Cuantitativo Productos'!$AH51:$AH51)+1)=4,(OFFSET('Avance Cuantitativo Productos'!$BB51:$BB51,0,_xlfn.XMATCH('Avance Cuantitativo Productos'!$BG$6:$BG$6,'Avance Cuantitativo Productos'!$BB$6:$BG$6)-1)-OFFSET('Avance Cuantitativo Productos'!$BB51:$BB51,0,_xlfn.XMATCH('Avance Cuantitativo Productos'!$BG$6:$BG$6,'Avance Cuantitativo Productos'!$BB$6:$BG$6)-2))+OFFSET('Avance Cuantitativo Productos'!$BB51:$BB51,0,_xlfn.XMATCH('Avance Cuantitativo Productos'!$BG$6:$BG$6,'Avance Cuantitativo Productos'!$BB$6:$BG$6)-2))))),IF('Avance Cuantitativo Productos'!$H51:$H51="Suma",IF((MAX(COLUMN('Avance Cuantitativo Productos'!$AH51:$AK51)*(INDEX(INT(ISNUMBER('Avance Cuantitativo Productos'!$AH51:$AK51)),LARGE((INT(ISNUMBER('Avance Cuantitativo Productos'!$AH51:$AK51))&lt;&gt;0)*(_xlfn.SEQUENCE(,COUNTA('Avance Cuantitativo Productos'!$AH$6:$AK$6))),1))=INT(ISNUMBER('Avance Cuantitativo Productos'!$AH51:$AK51))))-COLUMN('Avance Cuantitativo Productos'!$AH51:$AH51)+1)=1,(OFFSET('Avance Cuantitativo Productos'!$BB51:$BB51,0,_xlfn.XMATCH('Avance Cuantitativo Productos'!$BG$6:$BG$6,'Avance Cuantitativo Productos'!$BB$6:$BG$6,1,1)-1)/4+SUM('Avance Cuantitativo Productos'!$BB51:$BF51)),IF((MAX(COLUMN('Avance Cuantitativo Productos'!$AH51:$AK51)*(INDEX(INT(ISNUMBER('Avance Cuantitativo Productos'!$AH51:$AK51)),LARGE((INT(ISNUMBER('Avance Cuantitativo Productos'!$AH51:$AK51))&lt;&gt;0)*(_xlfn.SEQUENCE(,COUNTA('Avance Cuantitativo Productos'!$AH$6:$AK$6))),1))=INT(ISNUMBER('Avance Cuantitativo Productos'!$AH51:$AK51))))-COLUMN('Avance Cuantitativo Productos'!$AH51:$AH51)+1)=2,(OFFSET('Avance Cuantitativo Productos'!$BB51:$BB51,0,_xlfn.XMATCH('Avance Cuantitativo Productos'!$BG$6:$BG$6,'Avance Cuantitativo Productos'!$BB$6:$BG$6,1,1)-1)/2+SUM('Avance Cuantitativo Productos'!$BB51:$BF51)),IF((MAX(COLUMN('Avance Cuantitativo Productos'!$AH51:$AK51)*(INDEX(INT(ISNUMBER('Avance Cuantitativo Productos'!$AH51:$AK51)),LARGE((INT(ISNUMBER('Avance Cuantitativo Productos'!$AH51:$AK51))&lt;&gt;0)*(_xlfn.SEQUENCE(,COUNTA('Avance Cuantitativo Productos'!$AH$6:$AK$6))),1))=INT(ISNUMBER('Avance Cuantitativo Productos'!$AH51:$AK51))))-COLUMN('Avance Cuantitativo Productos'!$AH51:$AH51)+1)=3,(OFFSET('Avance Cuantitativo Productos'!$BB51:$BB51,0,_xlfn.XMATCH('Avance Cuantitativo Productos'!$BG$6:$BG$6,'Avance Cuantitativo Productos'!$BB$6:$BG$6,1,1)-1)*3/4+SUM('Avance Cuantitativo Productos'!$BB51:$BF51)),IF((MAX(COLUMN('Avance Cuantitativo Productos'!$AH51:$AK51)*(INDEX(INT(ISNUMBER('Avance Cuantitativo Productos'!$AH51:$AK51)),LARGE((INT(ISNUMBER('Avance Cuantitativo Productos'!$AH51:$AK51))&lt;&gt;0)*(_xlfn.SEQUENCE(,COUNTA('Avance Cuantitativo Productos'!$AH$6:$AK$6))),1))=INT(ISNUMBER('Avance Cuantitativo Productos'!$AH51:$AK51))))-COLUMN('Avance Cuantitativo Productos'!$AH51:$AH51)+1)=4,(OFFSET('Avance Cuantitativo Productos'!$BB51:$BB51,0,_xlfn.XMATCH('Avance Cuantitativo Productos'!$BG$6:$BG$6,'Avance Cuantitativo Productos'!$BB$6:$BG$6,1,1)-1)+SUM('Avance Cuantitativo Productos'!$BB51:$BF51)),))))))))))))</f>
        <v>5</v>
      </c>
      <c r="BQ51" s="144">
        <f t="array" aca="1" ref="BQ51" ca="1">+IF(AND('Avance Cuantitativo Productos'!$BP51:$BP51="",'Avance Cuantitativo Productos'!$BH51:$BH51=""),"",IF(OR(AND(_xlfn.XLOOKUP('Avance Cuantitativo Productos'!$I51:$I51,Listas!$G$2:$G$10,Listas!$I$2:$I$10&lt;1),'Avance Cuantitativo Productos'!$BH51:$BH51=""),'Avance Cuantitativo Productos'!$BH51:$BH51="",COUNTIF('Avance Cuantitativo Productos'!$AL51:$AO51,"="&amp;"")&gt;=4),MAX('Avance Cuantitativo Productos'!$BP51:$BP51,'Avance Cuantitativo Productos'!$BG51:$BG51),IF('Avance Cuantitativo Productos'!$H51:$H51="","Seleccionar Anualización",IF(COUNTIF('Avance Cuantitativo Productos'!$BB51:$BH51,"="&amp;"")=7,"",IF(AND(OR('Avance Cuantitativo Productos'!$H51:$H51="Creciente",'Avance Cuantitativo Productos'!$H51:$H51="Constante",'Avance Cuantitativo Productos'!$H51:$H51="Suma"),'Avance Cuantitativo Productos'!$BH51:$BH51&gt;'Avance Cuantitativo Productos'!$BJ51:$BJ51),"ERROR, las metas de las vigencias no pueden ser mayores a la meta final",IF(AND('Avance Cuantitativo Productos'!$H51:$H51="Decreciente",'Avance Cuantitativo Productos'!$BH51:$BH51&lt;'Avance Cuantitativo Productos'!$BJ51:$BJ51),"ERROR, las metas de las vigencias no pueden ser menores a la meta final",IF(OR('Avance Cuantitativo Productos'!$H51:$H51="Creciente",'Avance Cuantitativo Productos'!$H51:$H51="Constante",'Avance Cuantitativo Productos'!$H51:$H51="Decreciente"),IF((MAX(COLUMN('Avance Cuantitativo Productos'!$AL51:$AO51)*(INDEX('Avance Cuantitativo Productos'!$AL51:$AO51,LARGE(('Avance Cuantitativo Productos'!$AL51:$AO51&lt;&gt;"")*(_xlfn.SEQUENCE(,COUNTA('Avance Cuantitativo Productos'!$AL$6:$AO$6))),1))='Avance Cuantitativo Productos'!$AL51:$AO51))-COLUMN('Avance Cuantitativo Productos'!$AL51:$AL51)+1)=1,(OFFSET('Avance Cuantitativo Productos'!$BB51:$BB51,0,_xlfn.XMATCH('Avance Cuantitativo Productos'!$BH$6:$BH$6,'Avance Cuantitativo Productos'!$BB$6:$BH$6)-1)-(OFFSET('Avance Cuantitativo Productos'!$BB51:$BB51,0,_xlfn.XMATCH('Avance Cuantitativo Productos'!$BH$6:$BH$6,'Avance Cuantitativo Productos'!$BB$6:$BH$6)-2)))/4+OFFSET('Avance Cuantitativo Productos'!$BB51:$BB51,0,_xlfn.XMATCH('Avance Cuantitativo Productos'!$BH$6:$BH$6,'Avance Cuantitativo Productos'!$BB$6:$BH$6)-2),IF((MAX(COLUMN('Avance Cuantitativo Productos'!$AL51:$AO51)*(INDEX('Avance Cuantitativo Productos'!$AL51:$AO51,LARGE(('Avance Cuantitativo Productos'!$AL51:$AO51&lt;&gt;"")*(_xlfn.SEQUENCE(,COUNTA('Avance Cuantitativo Productos'!$AL$6:$AO$6))),1))='Avance Cuantitativo Productos'!$AL51:$AO51))-COLUMN('Avance Cuantitativo Productos'!$AL51:$AL51)+1)=2,(OFFSET('Avance Cuantitativo Productos'!$BB51:$BB51,0,_xlfn.XMATCH('Avance Cuantitativo Productos'!$BH$6:$BH$6,'Avance Cuantitativo Productos'!$BB$6:$BH$6)-1)-OFFSET('Avance Cuantitativo Productos'!$BB51:$BB51,0,_xlfn.XMATCH('Avance Cuantitativo Productos'!$BH$6:$BH$6,'Avance Cuantitativo Productos'!$BB$6:$BH$6)-2))/2+OFFSET('Avance Cuantitativo Productos'!$BB51:$BB51,0,_xlfn.XMATCH('Avance Cuantitativo Productos'!$BH$6:$BH$6,'Avance Cuantitativo Productos'!$BB$6:$BH$6)-2),IF((MAX(COLUMN('Avance Cuantitativo Productos'!$AL51:$AO51)*(INDEX('Avance Cuantitativo Productos'!$AL51:$AO51,LARGE(('Avance Cuantitativo Productos'!$AL51:$AO51&lt;&gt;"")*(_xlfn.SEQUENCE(,COUNTA('Avance Cuantitativo Productos'!$AL$6:$AO$6))),1))='Avance Cuantitativo Productos'!$AL51:$AO51))-COLUMN('Avance Cuantitativo Productos'!$AL51:$AL51)+1)=3,(OFFSET('Avance Cuantitativo Productos'!$BB51:$BB51,0,_xlfn.XMATCH('Avance Cuantitativo Productos'!$BH$6:$BH$6,'Avance Cuantitativo Productos'!$BB$6:$BH$6)-1)-OFFSET('Avance Cuantitativo Productos'!$BB51:$BB51,0,_xlfn.XMATCH('Avance Cuantitativo Productos'!$BH$6:$BH$6,'Avance Cuantitativo Productos'!$BB$6:$BH$6)-2))*0.75+OFFSET('Avance Cuantitativo Productos'!$BB51:$BB51,0,_xlfn.XMATCH('Avance Cuantitativo Productos'!$BH$6:$BH$6,'Avance Cuantitativo Productos'!$BB$6:$BH$6)-2),IF((MAX(COLUMN('Avance Cuantitativo Productos'!$AL51:$AO51)*(INDEX('Avance Cuantitativo Productos'!$AL51:$AO51,LARGE(('Avance Cuantitativo Productos'!$AL51:$AO51&lt;&gt;"")*(_xlfn.SEQUENCE(,COUNTA('Avance Cuantitativo Productos'!$AL$6:$AO$6))),1))='Avance Cuantitativo Productos'!$AL51:$AO51))-COLUMN('Avance Cuantitativo Productos'!$AL51:$AL51)+1)=4,(OFFSET('Avance Cuantitativo Productos'!$BB51:$BB51,0,_xlfn.XMATCH('Avance Cuantitativo Productos'!$BH$6:$BH$6,'Avance Cuantitativo Productos'!$BB$6:$BH$6)-1)-OFFSET('Avance Cuantitativo Productos'!$BB51:$BB51,0,_xlfn.XMATCH('Avance Cuantitativo Productos'!$BH$6:$BH$6,'Avance Cuantitativo Productos'!$BB$6:$BH$6)-2))+OFFSET('Avance Cuantitativo Productos'!$BB51:$BB51,0,_xlfn.XMATCH('Avance Cuantitativo Productos'!$BH$6:$BH$6,'Avance Cuantitativo Productos'!$BB$6:$BH$6)-2))))),IF('Avance Cuantitativo Productos'!$H51:$H51="Suma",IF((MAX(COLUMN('Avance Cuantitativo Productos'!$AL51:$AO51)*(INDEX(INT(ISNUMBER('Avance Cuantitativo Productos'!$AL51:$AO51)),LARGE((INT(ISNUMBER('Avance Cuantitativo Productos'!$AL51:$AO51))&lt;&gt;0)*(_xlfn.SEQUENCE(,COUNTA('Avance Cuantitativo Productos'!$AL$6:$AO$6))),1))=INT(ISNUMBER('Avance Cuantitativo Productos'!$AL51:$AO51))))-COLUMN('Avance Cuantitativo Productos'!$AL51:$AL51)+1)=1,(OFFSET('Avance Cuantitativo Productos'!$BB51:$BB51,0,_xlfn.XMATCH('Avance Cuantitativo Productos'!$BH$6:$BH$6,'Avance Cuantitativo Productos'!$BB$6:$BH$6,1,1)-1)/4+SUM('Avance Cuantitativo Productos'!$BB51:$BG51)),IF((MAX(COLUMN('Avance Cuantitativo Productos'!$AL51:$AO51)*(INDEX(INT(ISNUMBER('Avance Cuantitativo Productos'!$AL51:$AO51)),LARGE((INT(ISNUMBER('Avance Cuantitativo Productos'!$AL51:$AO51))&lt;&gt;0)*(_xlfn.SEQUENCE(,COUNTA('Avance Cuantitativo Productos'!$AL$6:$AO$6))),1))=INT(ISNUMBER('Avance Cuantitativo Productos'!$AL51:$AO51))))-COLUMN('Avance Cuantitativo Productos'!$AL51:$AL51)+1)=2,(OFFSET('Avance Cuantitativo Productos'!$BB51:$BB51,0,_xlfn.XMATCH('Avance Cuantitativo Productos'!$BH$6:$BH$6,'Avance Cuantitativo Productos'!$BB$6:$BH$6,1,1)-1)/2+SUM('Avance Cuantitativo Productos'!$BB51:$BG51)),IF((MAX(COLUMN('Avance Cuantitativo Productos'!$AL51:$AO51)*(INDEX(INT(ISNUMBER('Avance Cuantitativo Productos'!$AL51:$AO51)),LARGE((INT(ISNUMBER('Avance Cuantitativo Productos'!$AL51:$AO51))&lt;&gt;0)*(_xlfn.SEQUENCE(,COUNTA('Avance Cuantitativo Productos'!$AL$6:$AO$6))),1))=INT(ISNUMBER('Avance Cuantitativo Productos'!$AL51:$AO51))))-COLUMN('Avance Cuantitativo Productos'!$AL51:$AL51)+1)=3,(OFFSET('Avance Cuantitativo Productos'!$BB51:$BB51,0,_xlfn.XMATCH('Avance Cuantitativo Productos'!$BH$6:$BH$6,'Avance Cuantitativo Productos'!$BB$6:$BH$6,1,1)-1)*0.75+SUM('Avance Cuantitativo Productos'!$BB51:$BG51)),IF((MAX(COLUMN('Avance Cuantitativo Productos'!$AL51:$AO51)*(INDEX(INT(ISNUMBER('Avance Cuantitativo Productos'!$AL51:$AO51)),LARGE((INT(ISNUMBER('Avance Cuantitativo Productos'!$AL51:$AO51))&lt;&gt;0)*(_xlfn.SEQUENCE(,COUNTA('Avance Cuantitativo Productos'!$AL$6:$AO$6))),1))=INT(ISNUMBER('Avance Cuantitativo Productos'!$AL51:$AO51))))-COLUMN('Avance Cuantitativo Productos'!$AL51:$AL51)+1)=4,(OFFSET('Avance Cuantitativo Productos'!$BB51:$BB51,0,_xlfn.XMATCH('Avance Cuantitativo Productos'!$BH$6:$BH$6,'Avance Cuantitativo Productos'!$BB$6:$BH$6,1,1)-1)+SUM('Avance Cuantitativo Productos'!$BB51:$BG51)),))))))))))))</f>
        <v>10</v>
      </c>
      <c r="BR51" s="144">
        <f t="array" aca="1" ref="BR51" ca="1">+IF(AND('Avance Cuantitativo Productos'!$BQ51:$BQ51="",'Avance Cuantitativo Productos'!$BI51:$BI51=""),"",IF(OR(AND(_xlfn.XLOOKUP('Avance Cuantitativo Productos'!$I51:$I51,Listas!$G$2:$G$10,Listas!$I$2:$I$10&lt;1),'Avance Cuantitativo Productos'!$BI51:$BI51=""),'Avance Cuantitativo Productos'!$BI51:$BI51="",COUNTIF('Avance Cuantitativo Productos'!$AP51:$AS51,"="&amp;"")&gt;=4),MAX('Avance Cuantitativo Productos'!$BQ51:$BQ51,'Avance Cuantitativo Productos'!$BH51:$BH51),IF('Avance Cuantitativo Productos'!$H51:$H51="","Seleccionar Anualización",IF(COUNTIF('Avance Cuantitativo Productos'!$BB51:$BI51,"="&amp;"")=8,"",IF(AND(OR('Avance Cuantitativo Productos'!$H51:$H51="Creciente",'Avance Cuantitativo Productos'!$H51:$H51="Constante",'Avance Cuantitativo Productos'!$H51:$H51="Suma"),'Avance Cuantitativo Productos'!$BI51:$BI51&gt;'Avance Cuantitativo Productos'!$BJ51:$BJ51),"ERROR, las metas de las vigencias no pueden ser mayores a la meta final",IF(AND('Avance Cuantitativo Productos'!$H51:$H51="Decreciente",'Avance Cuantitativo Productos'!$BI51:$BI51&lt;'Avance Cuantitativo Productos'!$BJ51:$BJ51),"ERROR, las metas de las vigencias no pueden ser menores a la meta final",IF(OR('Avance Cuantitativo Productos'!$H51:$H51="Creciente",'Avance Cuantitativo Productos'!$H51:$H51="Constante",'Avance Cuantitativo Productos'!$H51:$H51="Decreciente"),IF((MAX(COLUMN('Avance Cuantitativo Productos'!$AP51:$AS51)*(INDEX('Avance Cuantitativo Productos'!$AP51:$AS51,LARGE(('Avance Cuantitativo Productos'!$AP51:$AS51&lt;&gt;"")*(_xlfn.SEQUENCE(,COUNTA('Avance Cuantitativo Productos'!$AP$6:$AS$6))),1))='Avance Cuantitativo Productos'!$AP51:$AS51))-COLUMN('Avance Cuantitativo Productos'!$AP51:$AP51)+1)=1,(OFFSET('Avance Cuantitativo Productos'!$BB51:$BB51,0,_xlfn.XMATCH('Avance Cuantitativo Productos'!$BI$6:$BI$6,'Avance Cuantitativo Productos'!$BB$6:$BI$6)-1)-(OFFSET('Avance Cuantitativo Productos'!$BB51:$BB51,0,_xlfn.XMATCH('Avance Cuantitativo Productos'!$BI$6:$BI$6,'Avance Cuantitativo Productos'!$BB$6:$BI$6)-2)))/4+OFFSET('Avance Cuantitativo Productos'!$BB51:$BB51,0,_xlfn.XMATCH('Avance Cuantitativo Productos'!$BI$6:$BI$6,'Avance Cuantitativo Productos'!$BB$6:$BI$6)-2),IF((MAX(COLUMN('Avance Cuantitativo Productos'!$AP51:$AS51)*(INDEX('Avance Cuantitativo Productos'!$AP51:$AS51,LARGE(('Avance Cuantitativo Productos'!$AP51:$AS51&lt;&gt;"")*(_xlfn.SEQUENCE(,COUNTA('Avance Cuantitativo Productos'!$AP$6:$AS$6))),1))='Avance Cuantitativo Productos'!$AP51:$AS51))-COLUMN('Avance Cuantitativo Productos'!$AP51:$AP51)+1)=2,(OFFSET('Avance Cuantitativo Productos'!$BB51:$BB51,0,_xlfn.XMATCH('Avance Cuantitativo Productos'!$BI$6:$BI$6,'Avance Cuantitativo Productos'!$BB$6:$BI$6)-1)-OFFSET('Avance Cuantitativo Productos'!$BB51:$BB51,0,_xlfn.XMATCH('Avance Cuantitativo Productos'!$BI$6:$BI$6,'Avance Cuantitativo Productos'!$BB$6:$BI$6)-2))/2+OFFSET('Avance Cuantitativo Productos'!$BB51:$BB51,0,_xlfn.XMATCH('Avance Cuantitativo Productos'!$BI$6:$BI$6,'Avance Cuantitativo Productos'!$BB$6:$BI$6)-2),IF((MAX(COLUMN('Avance Cuantitativo Productos'!$AP51:$AS51)*(INDEX('Avance Cuantitativo Productos'!$AP51:$AS51,LARGE(('Avance Cuantitativo Productos'!$AP51:$AS51&lt;&gt;"")*(_xlfn.SEQUENCE(,COUNTA('Avance Cuantitativo Productos'!$AP$6:$AS$6))),1))='Avance Cuantitativo Productos'!$AP51:$AS51))-COLUMN('Avance Cuantitativo Productos'!$AP51:$AP51)+1)=3,(OFFSET('Avance Cuantitativo Productos'!$BB51:$BB51,0,_xlfn.XMATCH('Avance Cuantitativo Productos'!$BI$6:$BI$6,'Avance Cuantitativo Productos'!$BB$6:$BI$6)-1)-OFFSET('Avance Cuantitativo Productos'!$BB51:$BB51,0,_xlfn.XMATCH('Avance Cuantitativo Productos'!$BI$6:$BI$6,'Avance Cuantitativo Productos'!$BB$6:$BI$6)-2))*0.75+OFFSET('Avance Cuantitativo Productos'!$BB51:$BB51,0,_xlfn.XMATCH('Avance Cuantitativo Productos'!$BI$6:$BI$6,'Avance Cuantitativo Productos'!$BB$6:$BI$6)-2),IF((MAX(COLUMN('Avance Cuantitativo Productos'!$AP51:$AS51)*(INDEX('Avance Cuantitativo Productos'!$AP51:$AS51,LARGE(('Avance Cuantitativo Productos'!$AP51:$AS51&lt;&gt;"")*(_xlfn.SEQUENCE(,COUNTA('Avance Cuantitativo Productos'!$AP$6:$AS$6))),1))='Avance Cuantitativo Productos'!$AP51:$AS51))-COLUMN('Avance Cuantitativo Productos'!$AP51:$AP51)+1)=4,(OFFSET('Avance Cuantitativo Productos'!$BB51:$BB51,0,_xlfn.XMATCH('Avance Cuantitativo Productos'!$BI$6:$BI$6,'Avance Cuantitativo Productos'!$BB$6:$BI$6)-1)-OFFSET('Avance Cuantitativo Productos'!$BB51:$BB51,0,_xlfn.XMATCH('Avance Cuantitativo Productos'!$BI$6:$BI$6,'Avance Cuantitativo Productos'!$BB$6:$BI$6)-2))+OFFSET('Avance Cuantitativo Productos'!$BB51:$BB51,0,_xlfn.XMATCH('Avance Cuantitativo Productos'!$BI$6:$BI$6,'Avance Cuantitativo Productos'!$BB$6:$BI$6)-2))))),IF('Avance Cuantitativo Productos'!$H51:$H51="Suma",IF((MAX(COLUMN('Avance Cuantitativo Productos'!$AP51:$AS51)*(INDEX(INT(ISNUMBER('Avance Cuantitativo Productos'!$AP51:$AS51)),LARGE((INT(ISNUMBER('Avance Cuantitativo Productos'!$AP51:$AS51))&lt;&gt;0)*(_xlfn.SEQUENCE(,COUNTA('Avance Cuantitativo Productos'!$AP$6:$AS$6))),1))=INT(ISNUMBER('Avance Cuantitativo Productos'!$AP51:$AS51))))-COLUMN('Avance Cuantitativo Productos'!$AP51:$AP51)+1)=1,(OFFSET('Avance Cuantitativo Productos'!$BB51:$BB51,0,_xlfn.XMATCH('Avance Cuantitativo Productos'!$BI$6:$BI$6,'Avance Cuantitativo Productos'!$BB$6:$BI$6,1,1)-1)/4+SUM('Avance Cuantitativo Productos'!$BB51:$BH51)),IF((MAX(COLUMN('Avance Cuantitativo Productos'!$AP51:$AS51)*(INDEX(INT(ISNUMBER('Avance Cuantitativo Productos'!$AP51:$AS51)),LARGE((INT(ISNUMBER('Avance Cuantitativo Productos'!$AP51:$AS51))&lt;&gt;0)*(_xlfn.SEQUENCE(,COUNTA('Avance Cuantitativo Productos'!$AP$6:$AS$6))),1))=INT(ISNUMBER('Avance Cuantitativo Productos'!$AP51:$AS51))))-COLUMN('Avance Cuantitativo Productos'!$AP51:$AP51)+1)=2,(OFFSET('Avance Cuantitativo Productos'!$BB51:$BB51,0,_xlfn.XMATCH('Avance Cuantitativo Productos'!$BI$6:$BI$6,'Avance Cuantitativo Productos'!$BB$6:$BI$6,1,1)-1)/2+SUM('Avance Cuantitativo Productos'!$BB51:$BH51)),IF((MAX(COLUMN('Avance Cuantitativo Productos'!$AP51:$AS51)*(INDEX(INT(ISNUMBER('Avance Cuantitativo Productos'!$AP51:$AS51)),LARGE((INT(ISNUMBER('Avance Cuantitativo Productos'!$AP51:$AS51))&lt;&gt;0)*(_xlfn.SEQUENCE(,COUNTA('Avance Cuantitativo Productos'!$AP$6:$AS$6))),1))=INT(ISNUMBER('Avance Cuantitativo Productos'!$AP51:$AS51))))-COLUMN('Avance Cuantitativo Productos'!$AP51:$AP51)+1)=3,(OFFSET('Avance Cuantitativo Productos'!$BB51:$BB51,0,_xlfn.XMATCH('Avance Cuantitativo Productos'!$BI$6:$BI$6,'Avance Cuantitativo Productos'!$BB$6:$BI$6,1,1)-1)*0.75+SUM('Avance Cuantitativo Productos'!$BB51:$BH51)),IF((MAX(COLUMN('Avance Cuantitativo Productos'!$AP51:$AS51)*(INDEX(INT(ISNUMBER('Avance Cuantitativo Productos'!$AP51:$AS51)),LARGE((INT(ISNUMBER('Avance Cuantitativo Productos'!$AP51:$AS51))&lt;&gt;0)*(_xlfn.SEQUENCE(,COUNTA('Avance Cuantitativo Productos'!$AP$6:$AS$6))),1))=INT(ISNUMBER('Avance Cuantitativo Productos'!$AP51:$AS51))))-COLUMN('Avance Cuantitativo Productos'!$AP51:$AP51)+1)=4,(OFFSET('Avance Cuantitativo Productos'!$BB51:$BB51,0,_xlfn.XMATCH('Avance Cuantitativo Productos'!$BI$6:$BI$6,'Avance Cuantitativo Productos'!$BB$6:$BI$6,1,1)-1)+SUM('Avance Cuantitativo Productos'!$BB51:$BH51)),))))))))))))</f>
        <v>10</v>
      </c>
      <c r="BS51" s="20" t="str">
        <f t="array" aca="1" ref="BS51" ca="1">IF(OR('Avance Cuantitativo Productos'!$BB51:$BB51=0,'Avance Cuantitativo Productos'!$AT51:$AT51="",SUMPRODUCT(--('Avance Cuantitativo Productos'!$N51:$Q51&lt;&gt;""))=0),"",IF('Avance Cuantitativo Productos'!$H51:$H51="Creciente",('Avance Cuantitativo Productos'!$AT51:$AT51-Anualiza_LB('Avance Cuantitativo Productos'!$BS$6:$BS$6,'Avance Cuantitativo Productos'!$M51:$M51,'Avance Cuantitativo Productos'!$G51:$G51,'Avance Cuantitativo Productos'!$L51:$L51))/('Avance Cuantitativo Productos'!$BK51:$BK51-Anualiza_LB('Avance Cuantitativo Productos'!$BS$6:$BS$6,'Avance Cuantitativo Productos'!$M51:$M51,'Avance Cuantitativo Productos'!$G51:$G51,'Avance Cuantitativo Productos'!$L51:$L51)),IF('Avance Cuantitativo Productos'!$H51:$H51="Constante",('Avance Cuantitativo Productos'!$AT51:$AT51/'Avance Cuantitativo Productos'!$BK51:$BK51),IF('Avance Cuantitativo Productos'!$H51:$H51="Suma",_xlfn.NUMBERVALUE('Avance Cuantitativo Productos'!$AT51:$AT51)/_xlfn.NUMBERVALUE('Avance Cuantitativo Productos'!$BK51:$BK51),IF('Avance Cuantitativo Productos'!$H51:$H51="Decreciente",('Avance Cuantitativo Productos'!$BS$6:$BS$6-Anualiza_LB('Avance Cuantitativo Productos'!$BB$6:$BB$6,'Avance Cuantitativo Productos'!$M51:$M51,'Avance Cuantitativo Productos'!$G51:$G51,'Avance Cuantitativo Productos'!$L51:$L51))/('Avance Cuantitativo Productos'!$BK51:$BK51-Anualiza_LB('Avance Cuantitativo Productos'!$BS$6:$BS$6,'Avance Cuantitativo Productos'!$M51:$M51,'Avance Cuantitativo Productos'!$G51:$G51,'Avance Cuantitativo Productos'!$L51:$L51)),"Seleccionar Anualización")))))</f>
        <v/>
      </c>
      <c r="BT51" s="21" t="str">
        <f t="array" aca="1" ref="BT51" ca="1">IF(OR('Avance Cuantitativo Productos'!$BC51:$BC51=0,'Avance Cuantitativo Productos'!$AU51:$AU51="",SUMPRODUCT(--('Avance Cuantitativo Productos'!$R51:$U51&lt;&gt;""))=0),"",IF('Avance Cuantitativo Productos'!$H51:$H51="Creciente",('Avance Cuantitativo Productos'!$AU51:$AU51-Anualiza_LB('Avance Cuantitativo Productos'!$BT$6:$BT$6,'Avance Cuantitativo Productos'!$M51:$M51,'Avance Cuantitativo Productos'!$G51:$G51,'Avance Cuantitativo Productos'!$L51:$L51))/('Avance Cuantitativo Productos'!$BL51:$BL51-Anualiza_LB('Avance Cuantitativo Productos'!$BT$6:$BT$6,'Avance Cuantitativo Productos'!$M51:$M51,'Avance Cuantitativo Productos'!$G51:$G51,'Avance Cuantitativo Productos'!$L51:$L51)),IF('Avance Cuantitativo Productos'!$H51:$H51="Constante",('Avance Cuantitativo Productos'!$AU51:$AU51/'Avance Cuantitativo Productos'!$BL51:$BL51),IF('Avance Cuantitativo Productos'!$H51:$H51="Suma",(_xlfn.NUMBERVALUE('Avance Cuantitativo Productos'!$AU51:$AU51)-_xlfn.NUMBERVALUE('Avance Cuantitativo Productos'!$AT51:$AT51))/(_xlfn.NUMBERVALUE('Avance Cuantitativo Productos'!$BL51:$BL51)-_xlfn.NUMBERVALUE('Avance Cuantitativo Productos'!$BK51:$BK51)),IF('Avance Cuantitativo Productos'!$H51:$H51="Decreciente",('Avance Cuantitativo Productos'!$AU51:$AU51-Anualiza_LB('Avance Cuantitativo Productos'!$BT$6:$BT$6,'Avance Cuantitativo Productos'!$M51:$M51,'Avance Cuantitativo Productos'!$G51:$G51,'Avance Cuantitativo Productos'!$L51:$L51))/('Avance Cuantitativo Productos'!$BL51:$BL51-Anualiza_LB('Avance Cuantitativo Productos'!$BT$6:$BT$6,'Avance Cuantitativo Productos'!$M51:$M51,'Avance Cuantitativo Productos'!$G51:$G51,'Avance Cuantitativo Productos'!$L51:$L51)),"Seleccionar Anualización")))))</f>
        <v/>
      </c>
      <c r="BU51" s="21" t="str">
        <f t="array" aca="1" ref="BU51" ca="1">+IF(OR('Avance Cuantitativo Productos'!$BD51:$BD51=0,'Avance Cuantitativo Productos'!$AV51:$AV51="",SUMPRODUCT(--('Avance Cuantitativo Productos'!$V51:$Y51&lt;&gt;""))=0),"",IF('Avance Cuantitativo Productos'!$H51:$H51="Creciente",('Avance Cuantitativo Productos'!$AV51:$AV51-Anualiza_LB('Avance Cuantitativo Productos'!$BU$6:$BU$6,'Avance Cuantitativo Productos'!$M51:$M51,'Avance Cuantitativo Productos'!$G51:$G51,'Avance Cuantitativo Productos'!$L51:$L51))/('Avance Cuantitativo Productos'!$BM51:$BM51-Anualiza_LB('Avance Cuantitativo Productos'!$BU$6:$BU$6,'Avance Cuantitativo Productos'!$M51:$M51,'Avance Cuantitativo Productos'!$G51:$G51,'Avance Cuantitativo Productos'!$L51:$L51)),IF('Avance Cuantitativo Productos'!$H51:$H51="Constante",('Avance Cuantitativo Productos'!$AV51:$AV51/'Avance Cuantitativo Productos'!$BM51:$BM51),IF('Avance Cuantitativo Productos'!$H51:$H51="Suma",(_xlfn.NUMBERVALUE('Avance Cuantitativo Productos'!$AV51:$AV51)-_xlfn.NUMBERVALUE('Avance Cuantitativo Productos'!$AU51:$AU51))/(_xlfn.NUMBERVALUE('Avance Cuantitativo Productos'!$BM51:$BM51)-_xlfn.NUMBERVALUE('Avance Cuantitativo Productos'!$BL51:$BL51)),IF('Avance Cuantitativo Productos'!$H51:$H51="Decreciente",('Avance Cuantitativo Productos'!$AV51:$AV51-Anualiza_LB('Avance Cuantitativo Productos'!$BU$6:$BU$6,'Avance Cuantitativo Productos'!$M51:$M51,'Avance Cuantitativo Productos'!$G51:$G51,'Avance Cuantitativo Productos'!$L51:$L51))/('Avance Cuantitativo Productos'!$BM51:$BM51-Anualiza_LB('Avance Cuantitativo Productos'!$BU$6:$BU$6,'Avance Cuantitativo Productos'!$M51:$M51,'Avance Cuantitativo Productos'!$G51:$G51,'Avance Cuantitativo Productos'!$L51:$L51)),"Seleccionar Anualización")))))</f>
        <v/>
      </c>
      <c r="BV51" s="21" t="str">
        <f t="array" aca="1" ref="BV51" ca="1">+IF(OR('Avance Cuantitativo Productos'!$BE51:$BE51=0,'Avance Cuantitativo Productos'!$AW51:$AW51="",,SUMPRODUCT(--('Avance Cuantitativo Productos'!$Z51:$AC51&lt;&gt;""))=0),"",IF('Avance Cuantitativo Productos'!$H51:$H51="Creciente",('Avance Cuantitativo Productos'!$AW51:$AW51-Anualiza_LB('Avance Cuantitativo Productos'!$BV$6:$BV$6,'Avance Cuantitativo Productos'!$M51:$M51,'Avance Cuantitativo Productos'!$G51:$G51,'Avance Cuantitativo Productos'!$L51:$L51))/('Avance Cuantitativo Productos'!$BN51:$BN51-Anualiza_LB('Avance Cuantitativo Productos'!$BV$6:$BV$6,'Avance Cuantitativo Productos'!$M51:$M51,'Avance Cuantitativo Productos'!$G51:$G51,'Avance Cuantitativo Productos'!$L51:$L51)),IF('Avance Cuantitativo Productos'!$H51:$H51="Constante",('Avance Cuantitativo Productos'!$AW51:$AW51/'Avance Cuantitativo Productos'!$BN51:$BN51),IF('Avance Cuantitativo Productos'!$H51:$H51="Suma",(_xlfn.NUMBERVALUE('Avance Cuantitativo Productos'!$AW51:$AW51)-_xlfn.NUMBERVALUE('Avance Cuantitativo Productos'!$AV51:$AV51))/(_xlfn.NUMBERVALUE('Avance Cuantitativo Productos'!$BN51:$BN51)-_xlfn.NUMBERVALUE('Avance Cuantitativo Productos'!$BM51:$BM51)),IF('Avance Cuantitativo Productos'!$H51:$H51="Decreciente",('Avance Cuantitativo Productos'!$AW51:$AW51-Anualiza_LB('Avance Cuantitativo Productos'!$BV$6:$BV$6,'Avance Cuantitativo Productos'!$M51:$M51,'Avance Cuantitativo Productos'!$G51:$G51,'Avance Cuantitativo Productos'!$L51:$L51))/('Avance Cuantitativo Productos'!$BN51:$BN51-Anualiza_LB('Avance Cuantitativo Productos'!$BV$6:$BV$6,'Avance Cuantitativo Productos'!$M51:$M51,'Avance Cuantitativo Productos'!$G51:$G51,'Avance Cuantitativo Productos'!$L51:$L51)),"Seleccionar Anualización")))))</f>
        <v/>
      </c>
      <c r="BW51" s="21" t="str">
        <f t="array" aca="1" ref="BW51" ca="1">+IF(OR('Avance Cuantitativo Productos'!$BF51:$BF51=0,'Avance Cuantitativo Productos'!$AX51:$AX51="",SUMPRODUCT(--('Avance Cuantitativo Productos'!$AD51:$AG51&lt;&gt;""))=0),"",IF('Avance Cuantitativo Productos'!$H51:$H51="Creciente",('Avance Cuantitativo Productos'!$AX51:$AX51-Anualiza_LB('Avance Cuantitativo Productos'!$BW$6:$BW$6,'Avance Cuantitativo Productos'!$M51:$M51,'Avance Cuantitativo Productos'!$G51:$G51,'Avance Cuantitativo Productos'!$L51:$L51))/('Avance Cuantitativo Productos'!$BO51:$BO51-Anualiza_LB('Avance Cuantitativo Productos'!$BW$6:$BW$6,'Avance Cuantitativo Productos'!$M51:$M51,'Avance Cuantitativo Productos'!$G51:$G51,'Avance Cuantitativo Productos'!$L51:$L51)),IF('Avance Cuantitativo Productos'!$H51:$H51="Constante",('Avance Cuantitativo Productos'!$AX51:$AX51/'Avance Cuantitativo Productos'!$BO51:$BO51),IF('Avance Cuantitativo Productos'!$H51:$H51="Suma",(_xlfn.NUMBERVALUE('Avance Cuantitativo Productos'!$AX51:$AX51)-_xlfn.NUMBERVALUE('Avance Cuantitativo Productos'!$AW51:$AW51))/(_xlfn.NUMBERVALUE('Avance Cuantitativo Productos'!$BO51:$BO51)-_xlfn.NUMBERVALUE('Avance Cuantitativo Productos'!$BN51:$BN51)),IF('Avance Cuantitativo Productos'!$H51:$H51="Decreciente",('Avance Cuantitativo Productos'!$AX51:$AX51-Anualiza_LB('Avance Cuantitativo Productos'!$BW$6:$BW$6,'Avance Cuantitativo Productos'!$M51:$M51,'Avance Cuantitativo Productos'!$G51:$G51,'Avance Cuantitativo Productos'!$L51:$L51))/('Avance Cuantitativo Productos'!$BO51:$BO51-Anualiza_LB('Avance Cuantitativo Productos'!$BW$6:$BW$6,'Avance Cuantitativo Productos'!$M51:$M51,'Avance Cuantitativo Productos'!$G51:$G51,'Avance Cuantitativo Productos'!$L51:$L51)),"Seleccionar Anualización")))))</f>
        <v/>
      </c>
      <c r="BX51" s="21">
        <f t="array" aca="1" ref="BX51" ca="1">+ IF(OR('Avance Cuantitativo Productos'!$BG51:$BG51=0,'Avance Cuantitativo Productos'!$AY51:$AY51="",SUMPRODUCT(--('Avance Cuantitativo Productos'!$AH51:$AK51&lt;&gt;""))=0),"",IF('Avance Cuantitativo Productos'!$H51:$H51="Creciente",('Avance Cuantitativo Productos'!$AY51:$AY51-Anualiza_LB('Avance Cuantitativo Productos'!$BX$6:$BX$6,'Avance Cuantitativo Productos'!$M51:$M51,'Avance Cuantitativo Productos'!$G51:$G51,'Avance Cuantitativo Productos'!$L51:$L51))/('Avance Cuantitativo Productos'!$BP51:$BP51-Anualiza_LB('Avance Cuantitativo Productos'!$BX$6:$BX$6,'Avance Cuantitativo Productos'!$M51:$M51,'Avance Cuantitativo Productos'!$G51:$G51,'Avance Cuantitativo Productos'!$L51:$L51)),IF('Avance Cuantitativo Productos'!$H51:$H51="Constante",('Avance Cuantitativo Productos'!$AY51:$AY51/'Avance Cuantitativo Productos'!$BP51:$BP51),IF('Avance Cuantitativo Productos'!$H51:$H51="Suma",(_xlfn.NUMBERVALUE('Avance Cuantitativo Productos'!$AY51:$AY51)-_xlfn.NUMBERVALUE('Avance Cuantitativo Productos'!$AX51:$AX51))/(_xlfn.NUMBERVALUE('Avance Cuantitativo Productos'!$BP51:$BP51)-_xlfn.NUMBERVALUE('Avance Cuantitativo Productos'!$BO51:$BO51)),IF('Avance Cuantitativo Productos'!$H51:$H51="Decreciente",('Avance Cuantitativo Productos'!$AY51:$AY51-Anualiza_LB('Avance Cuantitativo Productos'!$BX$6:$BX$6,'Avance Cuantitativo Productos'!$M51:$M51,'Avance Cuantitativo Productos'!$G51:$G51,'Avance Cuantitativo Productos'!$L51:$L51))/('Avance Cuantitativo Productos'!$BP51:$BP51-Anualiza_LB('Avance Cuantitativo Productos'!$BX$6:$BX$6,'Avance Cuantitativo Productos'!$M51:$M51,'Avance Cuantitativo Productos'!$G51:$G51,'Avance Cuantitativo Productos'!$L51:$L51)),"Seleccionar Anualización")))))</f>
        <v>1</v>
      </c>
      <c r="BY51" s="21">
        <f t="array" aca="1" ref="BY51" ca="1">+ IF(OR('Avance Cuantitativo Productos'!$BH51:$BH51=0,'Avance Cuantitativo Productos'!$AZ51:$AZ51="",SUMPRODUCT(--('Avance Cuantitativo Productos'!$AL51:$AO51&lt;&gt;""))=0),"",IF('Avance Cuantitativo Productos'!$H51:$H51="Creciente",('Avance Cuantitativo Productos'!$AZ51:$AZ51-Anualiza_LB('Avance Cuantitativo Productos'!$BY$6:$BY$6,'Avance Cuantitativo Productos'!$M51:$M51,'Avance Cuantitativo Productos'!$G51:$G51,'Avance Cuantitativo Productos'!$L51:$L51))/('Avance Cuantitativo Productos'!$BQ51:$BQ51-Anualiza_LB('Avance Cuantitativo Productos'!$BY$6:$BY$6,'Avance Cuantitativo Productos'!$M51:$M51,'Avance Cuantitativo Productos'!$G51:$G51,'Avance Cuantitativo Productos'!$L51:$L51)),IF('Avance Cuantitativo Productos'!$H51:$H51="Constante",('Avance Cuantitativo Productos'!$AZ51:$AZ51/'Avance Cuantitativo Productos'!$BQ51:$BQ51),IF('Avance Cuantitativo Productos'!$H51:$H51="Suma",(_xlfn.NUMBERVALUE('Avance Cuantitativo Productos'!$AZ51:$AZ51)-_xlfn.NUMBERVALUE('Avance Cuantitativo Productos'!$AY51:$AY51))/(_xlfn.NUMBERVALUE('Avance Cuantitativo Productos'!$BQ51:$BQ51)-_xlfn.NUMBERVALUE('Avance Cuantitativo Productos'!$BP51:$BP51)),IF('Avance Cuantitativo Productos'!$H51:$H51="Decreciente",('Avance Cuantitativo Productos'!$AZ51:$AZ51-Anualiza_LB('Avance Cuantitativo Productos'!$BY$6:$BY$6,'Avance Cuantitativo Productos'!$M51:$M51,'Avance Cuantitativo Productos'!$G51:$G51,'Avance Cuantitativo Productos'!$L51:$L51))/('Avance Cuantitativo Productos'!$BQ51:$BQ51-Anualiza_LB('Avance Cuantitativo Productos'!$BY$6:$BY$6,'Avance Cuantitativo Productos'!$M51:$M51,'Avance Cuantitativo Productos'!$G51:$G51,'Avance Cuantitativo Productos'!$L51:$L51)),"Seleccionar Anualización")))))</f>
        <v>0.6</v>
      </c>
      <c r="BZ51" s="21" t="str">
        <f t="array" aca="1" ref="BZ51" ca="1">+ IF(OR('Avance Cuantitativo Productos'!$BI51:$BI51=0,'Avance Cuantitativo Productos'!$BA51:$BA51="",SUMPRODUCT(--('Avance Cuantitativo Productos'!$AP51:$AS51&lt;&gt;""))=0),"",IF('Avance Cuantitativo Productos'!$H51:$H51="Creciente",('Avance Cuantitativo Productos'!$BA51:$BA51-Anualiza_LB('Avance Cuantitativo Productos'!$BZ$6:$BZ$6,'Avance Cuantitativo Productos'!$M51:$M51,'Avance Cuantitativo Productos'!$G51:$G51,'Avance Cuantitativo Productos'!$L51:$L51))/('Avance Cuantitativo Productos'!$BR51:$BR51-Anualiza_LB('Avance Cuantitativo Productos'!$BZ$6:$BZ$6,'Avance Cuantitativo Productos'!$M51:$M51,'Avance Cuantitativo Productos'!$G51:$G51,'Avance Cuantitativo Productos'!$L51:$L51)),IF('Avance Cuantitativo Productos'!$H51:$H51="Constante",('Avance Cuantitativo Productos'!$BA51:$BA51/'Avance Cuantitativo Productos'!$BR51:$BR51),IF('Avance Cuantitativo Productos'!$H51:$H51="Suma",(_xlfn.NUMBERVALUE('Avance Cuantitativo Productos'!$BA51:$BA51)-_xlfn.NUMBERVALUE('Avance Cuantitativo Productos'!$AZ51:$AZ51))/(_xlfn.NUMBERVALUE('Avance Cuantitativo Productos'!$BR51:$BR51)-_xlfn.NUMBERVALUE('Avance Cuantitativo Productos'!$BQ51:$BQ51)),IF('Avance Cuantitativo Productos'!$H51:$H51="Decreciente",('Avance Cuantitativo Productos'!$BA51:$BA51-Anualiza_LB('Avance Cuantitativo Productos'!$BZ$6:$BZ$6,'Avance Cuantitativo Productos'!$M51:$M51,'Avance Cuantitativo Productos'!$G51:$G51,'Avance Cuantitativo Productos'!$L51:$L51))/('Avance Cuantitativo Productos'!$BR51:$BR51-Anualiza_LB('Avance Cuantitativo Productos'!$BZ$6:$BZ$6,'Avance Cuantitativo Productos'!$M51:$M51,'Avance Cuantitativo Productos'!$G51:$G51,'Avance Cuantitativo Productos'!$L51:$L51)),"Seleccionar Anualización")))))</f>
        <v/>
      </c>
      <c r="CA51" s="127" t="str">
        <f t="array" aca="1" ref="CA51" ca="1">IF(OR('Avance Cuantitativo Productos'!$AT51:$AT51="",SUMPRODUCT(--('Avance Cuantitativo Productos'!$N51:$Q51&lt;&gt;""))=0),"",IF('Avance Cuantitativo Productos'!$H51:$H51="Creciente",('Avance Cuantitativo Productos'!$AT51:$AT51-Anualiza_LB('Avance Cuantitativo Productos'!$CA$6:$CA$6,'Avance Cuantitativo Productos'!$M51:$M51,'Avance Cuantitativo Productos'!$G51:$G51,'Avance Cuantitativo Productos'!$L51:$L51))/('Avance Cuantitativo Productos'!$BK51:$BK51-Anualiza_LB('Avance Cuantitativo Productos'!$CA$6:$CA$6,'Avance Cuantitativo Productos'!$M51:$M51,'Avance Cuantitativo Productos'!$G51:$G51,'Avance Cuantitativo Productos'!$L51:$L51)),IF('Avance Cuantitativo Productos'!$H51:$H51="Constante",('Avance Cuantitativo Productos'!$AT51:$AT51/'Avance Cuantitativo Productos'!$BK51:$BK51),IF('Avance Cuantitativo Productos'!$H51:$H51="Suma",_xlfn.NUMBERVALUE('Avance Cuantitativo Productos'!$AT51:$AT51)/_xlfn.NUMBERVALUE('Avance Cuantitativo Productos'!$BK51:$BK51),IF('Avance Cuantitativo Productos'!$H51:$H51="Decreciente",('Avance Cuantitativo Productos'!$AT51:$AT51-Anualiza_LB('Avance Cuantitativo Productos'!$CA$6:$CA$6,'Avance Cuantitativo Productos'!$M51:$M51,'Avance Cuantitativo Productos'!$G51:$G51,'Avance Cuantitativo Productos'!$L51:$L51))/('Avance Cuantitativo Productos'!$BK51:$BK51-Anualiza_LB('Avance Cuantitativo Productos'!$CA$6:$CA$6,'Avance Cuantitativo Productos'!$M51:$M51,'Avance Cuantitativo Productos'!$G51:$G51,'Avance Cuantitativo Productos'!$L51:$L51)),"Seleccionar Anualización")))))</f>
        <v/>
      </c>
      <c r="CB51" s="128" t="str">
        <f t="array" aca="1" ref="CB51" ca="1">IF(OR('Avance Cuantitativo Productos'!$AU51:$AU51="",(SUMPRODUCT(--('Avance Cuantitativo Productos'!$R51:$U51))-SUMPRODUCT(--('Avance Cuantitativo Productos'!$N51:$Q51))&lt;&gt;"")=0),"",IF('Avance Cuantitativo Productos'!$H51:$H51="Creciente",('Avance Cuantitativo Productos'!$AU51:$AU51-Anualiza_LB('Avance Cuantitativo Productos'!$CB$6:$CB$6,'Avance Cuantitativo Productos'!$M51:$M51,'Avance Cuantitativo Productos'!$G51:$G51,'Avance Cuantitativo Productos'!$L51:$L51))/('Avance Cuantitativo Productos'!$BL51:$BL51-Anualiza_LB('Avance Cuantitativo Productos'!$CB$6:$CB$6,'Avance Cuantitativo Productos'!$M51:$M51,'Avance Cuantitativo Productos'!$G51:$G51,'Avance Cuantitativo Productos'!$L51:$L51)),IF('Avance Cuantitativo Productos'!$H51:$H51="Constante",('Avance Cuantitativo Productos'!$AU51:$AU51/'Avance Cuantitativo Productos'!$BL51:$BL51),IF('Avance Cuantitativo Productos'!$H51:$H51="Suma",_xlfn.NUMBERVALUE('Avance Cuantitativo Productos'!$AU51:$AU51)/(_xlfn.NUMBERVALUE('Avance Cuantitativo Productos'!$BL51:$BL51)),IF('Avance Cuantitativo Productos'!$H51:$H51="Decreciente",('Avance Cuantitativo Productos'!$AU51:$AU51-Anualiza_LB('Avance Cuantitativo Productos'!$CB$6:$CB$6,'Avance Cuantitativo Productos'!$M51:$M51,'Avance Cuantitativo Productos'!$G51:$G51,'Avance Cuantitativo Productos'!$L51:$L51))/('Avance Cuantitativo Productos'!$BL51:$BL51-Anualiza_LB('Avance Cuantitativo Productos'!$CB$6:$CB$6,'Avance Cuantitativo Productos'!$M51:$M51,'Avance Cuantitativo Productos'!$G51:$G51,'Avance Cuantitativo Productos'!$L51:$L51)),"Seleccionar Anualización")))))</f>
        <v/>
      </c>
      <c r="CC51" s="128" t="str">
        <f t="array" aca="1" ref="CC51" ca="1">+IF(OR('Avance Cuantitativo Productos'!$AV51:$AV51="",(SUMPRODUCT(--('Avance Cuantitativo Productos'!$V51:$Y51))-SUMPRODUCT(--('Avance Cuantitativo Productos'!$R51:$U51))&lt;&gt;"")=0),"",IF('Avance Cuantitativo Productos'!$H51:$H51="Creciente",('Avance Cuantitativo Productos'!$AV51:$AV51-Anualiza_LB('Avance Cuantitativo Productos'!$CC$6:$CC$6,'Avance Cuantitativo Productos'!$M51:$M51,'Avance Cuantitativo Productos'!$G51:$G51,'Avance Cuantitativo Productos'!$L51:$L51))/('Avance Cuantitativo Productos'!$BM51:$BM51-Anualiza_LB('Avance Cuantitativo Productos'!$CC$6:$CC$6,'Avance Cuantitativo Productos'!$M51:$M51,'Avance Cuantitativo Productos'!$G51:$G51,'Avance Cuantitativo Productos'!$L51:$L51)),IF('Avance Cuantitativo Productos'!$H51:$H51="Constante",('Avance Cuantitativo Productos'!$AV51:$AV51/'Avance Cuantitativo Productos'!$BM51:$BM51),IF('Avance Cuantitativo Productos'!$H51:$H51="Suma",_xlfn.NUMBERVALUE('Avance Cuantitativo Productos'!$AV51:$AV51)/(_xlfn.NUMBERVALUE('Avance Cuantitativo Productos'!$BM51:$BM51)),IF('Avance Cuantitativo Productos'!$H51:$H51="Decreciente",('Avance Cuantitativo Productos'!$AV51:$AV51-Anualiza_LB('Avance Cuantitativo Productos'!$CC$6:$CC$6,'Avance Cuantitativo Productos'!$M51:$M51,'Avance Cuantitativo Productos'!$G51:$G51,'Avance Cuantitativo Productos'!$L51:$L51))/('Avance Cuantitativo Productos'!$BM51:$BM51-Anualiza_LB('Avance Cuantitativo Productos'!$CC$6:$CC$6,'Avance Cuantitativo Productos'!$M51:$M51,'Avance Cuantitativo Productos'!$G51:$G51,'Avance Cuantitativo Productos'!$L51:$L51)),"Seleccionar Anualización")))))</f>
        <v/>
      </c>
      <c r="CD51" s="128" t="str">
        <f t="array" aca="1" ref="CD51" ca="1">+IF(OR('Avance Cuantitativo Productos'!$AW51:$AW51="",(SUMPRODUCT(--('Avance Cuantitativo Productos'!$Z51:$AC51))-SUMPRODUCT(--('Avance Cuantitativo Productos'!$V51:$Y51))&lt;&gt;"")=0),"",IF('Avance Cuantitativo Productos'!$H51:$H51="Creciente",('Avance Cuantitativo Productos'!$AW51:$AW51-Anualiza_LB('Avance Cuantitativo Productos'!$CD$6:$CD$6,'Avance Cuantitativo Productos'!$M51:$M51,'Avance Cuantitativo Productos'!$G51:$G51,'Avance Cuantitativo Productos'!$L51:$L51))/('Avance Cuantitativo Productos'!$BN51:$BN51-Anualiza_LB('Avance Cuantitativo Productos'!$CD$6:$CD$6,'Avance Cuantitativo Productos'!$M51:$M51,'Avance Cuantitativo Productos'!$G51:$G51,'Avance Cuantitativo Productos'!$L51:$L51)),IF('Avance Cuantitativo Productos'!$H51:$H51="Constante",('Avance Cuantitativo Productos'!$AW51:$AW51/'Avance Cuantitativo Productos'!$BN51:$BN51),IF('Avance Cuantitativo Productos'!$H51:$H51="Suma",_xlfn.NUMBERVALUE('Avance Cuantitativo Productos'!$AW51:$AW51)/(_xlfn.NUMBERVALUE('Avance Cuantitativo Productos'!$BN51:$BN51)),IF('Avance Cuantitativo Productos'!$H51:$H51="Decreciente",('Avance Cuantitativo Productos'!$AW51:$AW51-Anualiza_LB('Avance Cuantitativo Productos'!$CD$6:$CD$6,'Avance Cuantitativo Productos'!$M51:$M51,'Avance Cuantitativo Productos'!$G51:$G51,'Avance Cuantitativo Productos'!$L51:$L51))/('Avance Cuantitativo Productos'!$BN51:$BN51-Anualiza_LB('Avance Cuantitativo Productos'!$CD$6:$CD$6,'Avance Cuantitativo Productos'!$M51:$M51,'Avance Cuantitativo Productos'!$G51:$G51,'Avance Cuantitativo Productos'!$L51:$L51)),"Seleccionar Anualización")))))</f>
        <v/>
      </c>
      <c r="CE51" s="128" t="str">
        <f t="array" aca="1" ref="CE51" ca="1">+IF(OR('Avance Cuantitativo Productos'!$AX51:$AX51="",(SUMPRODUCT(--('Avance Cuantitativo Productos'!$AD51:$AG51))-SUMPRODUCT(--('Avance Cuantitativo Productos'!$Z51:$AC51))&lt;&gt;"")=0),"",IF('Avance Cuantitativo Productos'!$H51:$H51="Creciente",('Avance Cuantitativo Productos'!$AX51:$AX51-Anualiza_LB('Avance Cuantitativo Productos'!$CE$6:$CE$6,'Avance Cuantitativo Productos'!$M51:$M51,'Avance Cuantitativo Productos'!$G51:$G51,'Avance Cuantitativo Productos'!$L51:$L51))/('Avance Cuantitativo Productos'!$BO51:$BO51-Anualiza_LB('Avance Cuantitativo Productos'!$CE$6:$CE$6,'Avance Cuantitativo Productos'!$M51:$M51,'Avance Cuantitativo Productos'!$G51:$G51,'Avance Cuantitativo Productos'!$L51:$L51)),IF('Avance Cuantitativo Productos'!$H51:$H51="Constante",('Avance Cuantitativo Productos'!$AX51:$AX51/'Avance Cuantitativo Productos'!$BO51:$BO51),IF('Avance Cuantitativo Productos'!$H51:$H51="Suma",_xlfn.NUMBERVALUE('Avance Cuantitativo Productos'!$AX51:$AX51)/(_xlfn.NUMBERVALUE('Avance Cuantitativo Productos'!$BO51:$BO51)),IF('Avance Cuantitativo Productos'!$H51:$H51="Decreciente",('Avance Cuantitativo Productos'!$AX51:$AX51-Anualiza_LB('Avance Cuantitativo Productos'!$CE$6:$CE$6,'Avance Cuantitativo Productos'!$M51:$M51,'Avance Cuantitativo Productos'!$G51:$G51,'Avance Cuantitativo Productos'!$L51:$L51))/('Avance Cuantitativo Productos'!$BO51:$BO51-Anualiza_LB('Avance Cuantitativo Productos'!$CE$6:$CE$6,'Avance Cuantitativo Productos'!$M51:$M51,'Avance Cuantitativo Productos'!$G51:$G51,'Avance Cuantitativo Productos'!$L51:$L51)),"Seleccionar Anualización")))))</f>
        <v/>
      </c>
      <c r="CF51" s="128">
        <f t="array" aca="1" ref="CF51" ca="1">+IF(OR('Avance Cuantitativo Productos'!$AY51:$AY51="",(SUMPRODUCT(--('Avance Cuantitativo Productos'!$AH51:$AK51))-SUMPRODUCT(--('Avance Cuantitativo Productos'!$AD51:$AG51))&lt;&gt;"")=0),"",IF('Avance Cuantitativo Productos'!$H51:$H51="Creciente",('Avance Cuantitativo Productos'!$AY51:$AY51-Anualiza_LB('Avance Cuantitativo Productos'!$CF$6:$CF$6,'Avance Cuantitativo Productos'!$M51:$M51,'Avance Cuantitativo Productos'!$G51:$G51,'Avance Cuantitativo Productos'!$L51:$L51))/('Avance Cuantitativo Productos'!$BP51:$BP51-Anualiza_LB('Avance Cuantitativo Productos'!$CF$6:$CF$6,'Avance Cuantitativo Productos'!$M51:$M51,'Avance Cuantitativo Productos'!$G51:$G51,'Avance Cuantitativo Productos'!$L51:$L51)),IF('Avance Cuantitativo Productos'!$H51:$H51="Constante",('Avance Cuantitativo Productos'!$AY51:$AY51/'Avance Cuantitativo Productos'!$BP51:$BP51),IF('Avance Cuantitativo Productos'!$H51:$H51="Suma",_xlfn.NUMBERVALUE('Avance Cuantitativo Productos'!$AY51:$AY51)/(_xlfn.NUMBERVALUE('Avance Cuantitativo Productos'!$BP51:$BP51)),IF('Avance Cuantitativo Productos'!$H51:$H51="Decreciente",('Avance Cuantitativo Productos'!$AY51:$AY51-Anualiza_LB('Avance Cuantitativo Productos'!$CF$6:$CF$6,'Avance Cuantitativo Productos'!$M51:$M51,'Avance Cuantitativo Productos'!$G51:$G51,'Avance Cuantitativo Productos'!$L51:$L51))/('Avance Cuantitativo Productos'!$BP51:$BP51-Anualiza_LB('Avance Cuantitativo Productos'!$CF$6:$CF$6,'Avance Cuantitativo Productos'!$M51:$M51,'Avance Cuantitativo Productos'!$G51:$G51,'Avance Cuantitativo Productos'!$L51:$L51)),"Seleccionar Anualización")))))</f>
        <v>1</v>
      </c>
      <c r="CG51" s="148">
        <f t="array" aca="1" ref="CG51" ca="1">+IF(OR('Avance Cuantitativo Productos'!$AZ51:$AZ51="",(SUMPRODUCT(--('Avance Cuantitativo Productos'!$AL51:$AO51))-SUMPRODUCT(--('Avance Cuantitativo Productos'!$AH51:$AK51))&lt;&gt;"")=0),"",IF('Avance Cuantitativo Productos'!$H51:$H51="Creciente",('Avance Cuantitativo Productos'!$AZ51:$AZ51-Anualiza_LB('Avance Cuantitativo Productos'!$CG$6:$CG$6,'Avance Cuantitativo Productos'!$M51:$M51,'Avance Cuantitativo Productos'!$G51:$G51,'Avance Cuantitativo Productos'!$L51:$L51))/('Avance Cuantitativo Productos'!$BQ51:$BQ51-Anualiza_LB('Avance Cuantitativo Productos'!$CG$6:$CG$6,'Avance Cuantitativo Productos'!$M51:$M51,'Avance Cuantitativo Productos'!$G51:$G51,'Avance Cuantitativo Productos'!$L51:$L51)),IF('Avance Cuantitativo Productos'!$H51:$H51="Constante",('Avance Cuantitativo Productos'!$AZ51:$AZ51/'Avance Cuantitativo Productos'!$BQ51:$BQ51),IF('Avance Cuantitativo Productos'!$H51:$H51="Suma",_xlfn.NUMBERVALUE('Avance Cuantitativo Productos'!$AZ51:$AZ51)/(_xlfn.NUMBERVALUE('Avance Cuantitativo Productos'!$BQ51:$BQ51)),IF('Avance Cuantitativo Productos'!$H51:$H51="Decreciente",('Avance Cuantitativo Productos'!$AZ51:$AZ51-Anualiza_LB('Avance Cuantitativo Productos'!$CG$6:$CG$6,'Avance Cuantitativo Productos'!$M51:$M51,'Avance Cuantitativo Productos'!$G51:$G51,'Avance Cuantitativo Productos'!$L51:$L51))/('Avance Cuantitativo Productos'!$BQ51:$BQ51-Anualiza_LB('Avance Cuantitativo Productos'!$CG$6:$CG$6,'Avance Cuantitativo Productos'!$M51:$M51,'Avance Cuantitativo Productos'!$G51:$G51,'Avance Cuantitativo Productos'!$L51:$L51)),"Seleccionar Anualización")))))</f>
        <v>0.8</v>
      </c>
      <c r="CH51" s="148">
        <f t="array" aca="1" ref="CH51" ca="1">+IF(OR('Avance Cuantitativo Productos'!$BA51:$BA51="",(SUMPRODUCT(--('Avance Cuantitativo Productos'!$AP51:$AS51))-SUMPRODUCT(--('Avance Cuantitativo Productos'!$AL51:$AO51))&lt;&gt;"")=0),"",IF('Avance Cuantitativo Productos'!$H51:$H51="Creciente",('Avance Cuantitativo Productos'!$BA51:$BA51-Anualiza_LB('Avance Cuantitativo Productos'!$CH$6:$CH$6,'Avance Cuantitativo Productos'!$M51:$M51,'Avance Cuantitativo Productos'!$G51:$G51,'Avance Cuantitativo Productos'!$L51:$L51))/('Avance Cuantitativo Productos'!$BR51:$BR51-Anualiza_LB('Avance Cuantitativo Productos'!$CH$6:$CH$6,'Avance Cuantitativo Productos'!$M51:$M51,'Avance Cuantitativo Productos'!$G51:$G51,'Avance Cuantitativo Productos'!$L51:$L51)),IF('Avance Cuantitativo Productos'!$H51:$H51="Constante",('Avance Cuantitativo Productos'!$BA51:$BA51/'Avance Cuantitativo Productos'!$BR51:$BR51),IF('Avance Cuantitativo Productos'!$H51:$H51="Suma",_xlfn.NUMBERVALUE('Avance Cuantitativo Productos'!$BA51:$BA51)/(_xlfn.NUMBERVALUE('Avance Cuantitativo Productos'!$BR51:$BR51)),IF('Avance Cuantitativo Productos'!$H51:$H51="Decreciente",('Avance Cuantitativo Productos'!$BA51:$BA51-Anualiza_LB('Avance Cuantitativo Productos'!$CH$6:$CH$6,'Avance Cuantitativo Productos'!$M51:$M51,'Avance Cuantitativo Productos'!$G51:$G51,'Avance Cuantitativo Productos'!$L51:$L51))/('Avance Cuantitativo Productos'!$BR51:$BR51-Anualiza_LB('Avance Cuantitativo Productos'!$CH$6:$CH$6,'Avance Cuantitativo Productos'!$M51:$M51,'Avance Cuantitativo Productos'!$G51:$G51,'Avance Cuantitativo Productos'!$L51:$L51)),"Seleccionar Anualización")))))</f>
        <v>0.8</v>
      </c>
      <c r="CI51" s="34" t="str">
        <f t="array" aca="1" ref="CI51" ca="1">++IF(OR('Avance Cuantitativo Productos'!$BJ51:$BJ51="",'Avance Cuantitativo Productos'!$AT51:$AT51=""),"",IF('Avance Cuantitativo Productos'!$H51:$H51="Creciente",('Avance Cuantitativo Productos'!$AT51:$AT51-Anualiza_LB('Avance Cuantitativo Productos'!$CI$6:$CI$6,'Avance Cuantitativo Productos'!$M51:$M51,'Avance Cuantitativo Productos'!$G51:$G51,'Avance Cuantitativo Productos'!$L51:$L51))/('Avance Cuantitativo Productos'!$BJ51:$BJ51-Anualiza_LB('Avance Cuantitativo Productos'!$CI$6:$CI$6,'Avance Cuantitativo Productos'!$M51:$M51,'Avance Cuantitativo Productos'!$G51:$G51,'Avance Cuantitativo Productos'!$L51:$L51)),IF('Avance Cuantitativo Productos'!$H51:$H51="Constante",'Avance Cuantitativo Productos'!$AT51:$AT51/'Avance Cuantitativo Productos'!$BJ51:$BJ51,IF('Avance Cuantitativo Productos'!$H51:$H51="Suma",('Avance Cuantitativo Productos'!$AT51:$AT51)/('Avance Cuantitativo Productos'!$BJ51:$BJ51),IF('Avance Cuantitativo Productos'!$H51:$H51="Decreciente",('Avance Cuantitativo Productos'!$G51:$G51-Anualiza_LB('Avance Cuantitativo Productos'!$CI$6:$CI$6,'Avance Cuantitativo Productos'!$M51:$M51,'Avance Cuantitativo Productos'!$G51:$G51,'Avance Cuantitativo Productos'!$L51:$L51))/(Anualiza_LB('Avance Cuantitativo Productos'!$CI$6:$CI$6,'Avance Cuantitativo Productos'!$M51:$M51,'Avance Cuantitativo Productos'!$G51:$G51,'Avance Cuantitativo Productos'!$L51:$L51)-'Avance Cuantitativo Productos'!$BJ51:$BJ51),"Seleccionar Anualización")))))</f>
        <v/>
      </c>
      <c r="CJ51" s="81" t="str">
        <f t="array" aca="1" ref="CJ51" ca="1">++IF(OR('Avance Cuantitativo Productos'!$BJ51:$BJ51="",'Avance Cuantitativo Productos'!$AU51:$AU51=""),"",IF('Avance Cuantitativo Productos'!$H51:$H51="Creciente",('Avance Cuantitativo Productos'!$AU51:$AU51-Anualiza_LB('Avance Cuantitativo Productos'!$CJ$6:$CJ$6,'Avance Cuantitativo Productos'!$M51:$M51,'Avance Cuantitativo Productos'!$G51:$G51,'Avance Cuantitativo Productos'!$L51:$L51))/('Avance Cuantitativo Productos'!$BJ51:$BJ51-Anualiza_LB('Avance Cuantitativo Productos'!$CJ$6:$CJ$6,'Avance Cuantitativo Productos'!$M51:$M51,'Avance Cuantitativo Productos'!$G51:$G51,'Avance Cuantitativo Productos'!$L51:$L51)),IF('Avance Cuantitativo Productos'!$H51:$H51="Constante",'Avance Cuantitativo Productos'!$AU51:$AU51/'Avance Cuantitativo Productos'!$BJ51:$BJ51,IF('Avance Cuantitativo Productos'!$H51:$H51="Suma",('Avance Cuantitativo Productos'!$AU51:$AU51)/('Avance Cuantitativo Productos'!$BJ51:$BJ51),IF('Avance Cuantitativo Productos'!$H51:$H51="Decreciente",(Anualiza_LB('Avance Cuantitativo Productos'!$CJ$6:$CJ$6,'Avance Cuantitativo Productos'!$M51:$M51,'Avance Cuantitativo Productos'!$G51:$G51,'Avance Cuantitativo Productos'!$L51:$L51)-'Avance Cuantitativo Productos'!$AU51:$AU51)/(Anualiza_LB('Avance Cuantitativo Productos'!$CJ$6:$CJ$6,'Avance Cuantitativo Productos'!$M51:$M51,'Avance Cuantitativo Productos'!$G51:$G51,'Avance Cuantitativo Productos'!$L51:$L51)-'Avance Cuantitativo Productos'!$BJ51:$BJ51),"Seleccionar Anualización")))))</f>
        <v/>
      </c>
      <c r="CK51" s="81" t="str">
        <f t="array" aca="1" ref="CK51" ca="1">+IF(OR('Avance Cuantitativo Productos'!$BJ51:$BJ51="",'Avance Cuantitativo Productos'!$AV51:$AV51=""),"",IF('Avance Cuantitativo Productos'!$H51:$H51="Creciente",('Avance Cuantitativo Productos'!$AV51:$AV51-Anualiza_LB('Avance Cuantitativo Productos'!$CK$6:$CK$6,'Avance Cuantitativo Productos'!$M51:$M51,'Avance Cuantitativo Productos'!$G51:$G51,'Avance Cuantitativo Productos'!$L51:$L51))/('Avance Cuantitativo Productos'!$BJ51:$BJ51-Anualiza_LB('Avance Cuantitativo Productos'!$CK$6:$CK$6,'Avance Cuantitativo Productos'!$M51:$M51,'Avance Cuantitativo Productos'!$G51:$G51,'Avance Cuantitativo Productos'!$L51:$L51)),IF('Avance Cuantitativo Productos'!$H51:$H51="Constante",'Avance Cuantitativo Productos'!$AV51:$AV51/'Avance Cuantitativo Productos'!$BJ51:$BJ51,IF('Avance Cuantitativo Productos'!$H51:$H51="Suma",('Avance Cuantitativo Productos'!$AV51:$AV51)/('Avance Cuantitativo Productos'!$BJ51:$BJ51),IF('Avance Cuantitativo Productos'!$H51:$H51="Decreciente",(Anualiza_LB('Avance Cuantitativo Productos'!$CK$6:$CK$6,'Avance Cuantitativo Productos'!$M51:$M51,'Avance Cuantitativo Productos'!$G51:$G51,'Avance Cuantitativo Productos'!$L51:$L51)-'Avance Cuantitativo Productos'!$AV51:$AV51)/(Anualiza_LB('Avance Cuantitativo Productos'!$CK$6:$CK$6,'Avance Cuantitativo Productos'!$M51:$M51,'Avance Cuantitativo Productos'!$G51:$G51,'Avance Cuantitativo Productos'!$L51:$L51)-'Avance Cuantitativo Productos'!$BJ51:$BJ51),"Seleccionar Anualización")))))</f>
        <v/>
      </c>
      <c r="CL51" s="81" t="str">
        <f t="array" aca="1" ref="CL51" ca="1">+IF(OR('Avance Cuantitativo Productos'!$BJ51:$BJ51="",'Avance Cuantitativo Productos'!$AW51:$AW51=""),"",IF('Avance Cuantitativo Productos'!$H51:$H51="Creciente",('Avance Cuantitativo Productos'!$AW51:$AW51-Anualiza_LB('Avance Cuantitativo Productos'!$CL$6:$CL$6,'Avance Cuantitativo Productos'!$M51:$M51,'Avance Cuantitativo Productos'!$G51:$G51,'Avance Cuantitativo Productos'!$L51:$L51))/('Avance Cuantitativo Productos'!$BJ51:$BJ51-Anualiza_LB('Avance Cuantitativo Productos'!$CL$6:$CL$6,'Avance Cuantitativo Productos'!$M51:$M51,'Avance Cuantitativo Productos'!$G51:$G51,'Avance Cuantitativo Productos'!$L51:$L51)),IF('Avance Cuantitativo Productos'!$H51:$H51="Constante",'Avance Cuantitativo Productos'!$AW51:$AW51/'Avance Cuantitativo Productos'!$BJ51:$BJ51,IF('Avance Cuantitativo Productos'!$H51:$H51="Suma",('Avance Cuantitativo Productos'!$AW51:$AW51)/('Avance Cuantitativo Productos'!$BJ51:$BJ51),IF('Avance Cuantitativo Productos'!$H51:$H51="Decreciente",(Anualiza_LB('Avance Cuantitativo Productos'!$CL$6:$CL$6,'Avance Cuantitativo Productos'!$M51:$M51,'Avance Cuantitativo Productos'!$G51:$G51,'Avance Cuantitativo Productos'!$L51:$L51)-'Avance Cuantitativo Productos'!$AW51:$AW51)/(Anualiza_LB('Avance Cuantitativo Productos'!$CL$6:$CL$6,'Avance Cuantitativo Productos'!$M51:$M51,'Avance Cuantitativo Productos'!$G51:$G51,'Avance Cuantitativo Productos'!$L51:$L51)-'Avance Cuantitativo Productos'!$BJ51:$BJ51),"Seleccionar Anualización")))))</f>
        <v/>
      </c>
      <c r="CM51" s="81" t="str">
        <f t="array" aca="1" ref="CM51" ca="1">+IF(OR('Avance Cuantitativo Productos'!$BJ51:$BJ51="",'Avance Cuantitativo Productos'!$AX51:$AX51=""),"",IF('Avance Cuantitativo Productos'!$H51:$H51="Creciente",('Avance Cuantitativo Productos'!$AX51:$AX51-Anualiza_LB('Avance Cuantitativo Productos'!$CM$6:$CM$6,'Avance Cuantitativo Productos'!$M51:$M51,'Avance Cuantitativo Productos'!$G51:$G51,'Avance Cuantitativo Productos'!$L51:$L51))/('Avance Cuantitativo Productos'!$BJ51:$BJ51-Anualiza_LB('Avance Cuantitativo Productos'!$CM$6:$CM$6,'Avance Cuantitativo Productos'!$M51:$M51,'Avance Cuantitativo Productos'!$G51:$G51,'Avance Cuantitativo Productos'!$L51:$L51)),IF('Avance Cuantitativo Productos'!$H51:$H51="Constante",'Avance Cuantitativo Productos'!$AX51:$AX51/'Avance Cuantitativo Productos'!$BJ51:$BJ51,IF('Avance Cuantitativo Productos'!$H51:$H51="Suma",('Avance Cuantitativo Productos'!$AX51:$AX51)/('Avance Cuantitativo Productos'!$BJ51:$BJ51),IF('Avance Cuantitativo Productos'!$H51:$H51="Decreciente",(Anualiza_LB('Avance Cuantitativo Productos'!$CM$6:$CM$6,'Avance Cuantitativo Productos'!$M51:$M51,'Avance Cuantitativo Productos'!$G51:$G51,'Avance Cuantitativo Productos'!$L51:$L51)-'Avance Cuantitativo Productos'!$AX51:$AX51)/(Anualiza_LB('Avance Cuantitativo Productos'!$CM$6:$CM$6,'Avance Cuantitativo Productos'!$M51:$M51,'Avance Cuantitativo Productos'!$G51:$G51,'Avance Cuantitativo Productos'!$L51:$L51)-'Avance Cuantitativo Productos'!$BJ51:$BJ51),"Seleccionar Anualización")))))</f>
        <v/>
      </c>
      <c r="CN51" s="81">
        <f t="array" aca="1" ref="CN51" ca="1">+IF(OR('Avance Cuantitativo Productos'!$BJ51:$BJ51="",'Avance Cuantitativo Productos'!$AY51:$AY51=""),"",IF('Avance Cuantitativo Productos'!$H51:$H51="Creciente",('Avance Cuantitativo Productos'!$AY51:$AY51-Anualiza_LB('Avance Cuantitativo Productos'!$CN$6:$CN$6,'Avance Cuantitativo Productos'!$M51:$M51,'Avance Cuantitativo Productos'!$G51:$G51,'Avance Cuantitativo Productos'!$L51:$L51))/('Avance Cuantitativo Productos'!$BJ51:$BJ51-Anualiza_LB('Avance Cuantitativo Productos'!$CN$6:$CN$6,'Avance Cuantitativo Productos'!$M51:$M51,'Avance Cuantitativo Productos'!$G51:$G51,'Avance Cuantitativo Productos'!$L51:$L51)),IF('Avance Cuantitativo Productos'!$H51:$H51="Constante",'Avance Cuantitativo Productos'!$AY51:$AY51/'Avance Cuantitativo Productos'!$BJ51:$BJ51,IF('Avance Cuantitativo Productos'!$H51:$H51="Suma",('Avance Cuantitativo Productos'!$AY51:$AY51)/('Avance Cuantitativo Productos'!$BJ51:$BJ51),IF('Avance Cuantitativo Productos'!$H51:$H51="Decreciente",(Anualiza_LB('Avance Cuantitativo Productos'!$CN$6:$CN$6,'Avance Cuantitativo Productos'!$M51:$M51,'Avance Cuantitativo Productos'!$G51:$G51,'Avance Cuantitativo Productos'!$L51:$L51)-'Avance Cuantitativo Productos'!$AY51:$AY51)/(Anualiza_LB('Avance Cuantitativo Productos'!$CN$6:$CN$6,'Avance Cuantitativo Productos'!$M51:$M51,'Avance Cuantitativo Productos'!$G51:$G51,'Avance Cuantitativo Productos'!$L51:$L51)-'Avance Cuantitativo Productos'!$BJ51:$BJ51),"Seleccionar Anualización")))))</f>
        <v>7.6923076923076927E-2</v>
      </c>
      <c r="CO51" s="140">
        <f t="array" aca="1" ref="CO51" ca="1">+IF(OR('Avance Cuantitativo Productos'!$BJ51:$BJ51="",'Avance Cuantitativo Productos'!$AZ51:$AZ51=""),"",IF('Avance Cuantitativo Productos'!$H51:$H51="Creciente",('Avance Cuantitativo Productos'!$AZ51:$AZ51-Anualiza_LB('Avance Cuantitativo Productos'!$CO$6:$CO$6,'Avance Cuantitativo Productos'!$M51:$M51,'Avance Cuantitativo Productos'!$G51:$G51,'Avance Cuantitativo Productos'!$L51:$L51))/('Avance Cuantitativo Productos'!$BJ51:$BJ51-Anualiza_LB('Avance Cuantitativo Productos'!$CO$6:$CO$6,'Avance Cuantitativo Productos'!$M51:$M51,'Avance Cuantitativo Productos'!$G51:$G51,'Avance Cuantitativo Productos'!$L51:$L51)),IF('Avance Cuantitativo Productos'!$H51:$H51="Constante",'Avance Cuantitativo Productos'!$AZ51:$AZ51/'Avance Cuantitativo Productos'!$BJ51:$BJ51,IF('Avance Cuantitativo Productos'!$H51:$H51="Suma",('Avance Cuantitativo Productos'!$AZ51:$AZ51)/('Avance Cuantitativo Productos'!$BJ51:$BJ51),IF('Avance Cuantitativo Productos'!$H51:$H51="Decreciente",(Anualiza_LB('Avance Cuantitativo Productos'!$CO$6:$CO$6,'Avance Cuantitativo Productos'!$M51:$M51,'Avance Cuantitativo Productos'!$G51:$G51,'Avance Cuantitativo Productos'!$L51:$L51)-'Avance Cuantitativo Productos'!$AZ51:$AZ51)/(Anualiza_LB('Avance Cuantitativo Productos'!$CO$6:$CO$6,'Avance Cuantitativo Productos'!$M51:$M51,'Avance Cuantitativo Productos'!$G51:$G51,'Avance Cuantitativo Productos'!$L51:$L51)-'Avance Cuantitativo Productos'!$BJ51:$BJ51),"Seleccionar Anualización")))))</f>
        <v>0.12307692307692308</v>
      </c>
      <c r="CP51" s="82">
        <f t="array" aca="1" ref="CP51" ca="1">+IF(OR('Avance Cuantitativo Productos'!$BJ51:$BJ51="",'Avance Cuantitativo Productos'!$BA51:$BA51=""),"",IF('Avance Cuantitativo Productos'!$H51:$H51="Creciente",('Avance Cuantitativo Productos'!$BA51:$BA51-Anualiza_LB('Avance Cuantitativo Productos'!$CP$6:$CP$6,'Avance Cuantitativo Productos'!$M51:$M51,'Avance Cuantitativo Productos'!$G51:$G51,'Avance Cuantitativo Productos'!$L51:$L51))/('Avance Cuantitativo Productos'!$BJ51:$BJ51-Anualiza_LB('Avance Cuantitativo Productos'!$CP$6:$CP$6,'Avance Cuantitativo Productos'!$M51:$M51,'Avance Cuantitativo Productos'!$G51:$G51,'Avance Cuantitativo Productos'!$L51:$L51)),IF('Avance Cuantitativo Productos'!$H51:$H51="Constante",'Avance Cuantitativo Productos'!$BA51:$BA51/'Avance Cuantitativo Productos'!$BJ51:$BJ51,IF('Avance Cuantitativo Productos'!$H51:$H51="Suma",('Avance Cuantitativo Productos'!$BA51:$BA51)/('Avance Cuantitativo Productos'!$BJ51:$BJ51),IF('Avance Cuantitativo Productos'!$H51:$H51="Decreciente",(Anualiza_LB('Avance Cuantitativo Productos'!$CP$6:$CP$6,'Avance Cuantitativo Productos'!$M51:$M51,'Avance Cuantitativo Productos'!$G51:$G51,'Avance Cuantitativo Productos'!$L51:$L51)-'Avance Cuantitativo Productos'!$BA51:$BA51)/(Anualiza_LB('Avance Cuantitativo Productos'!$CP$6:$CP$6,'Avance Cuantitativo Productos'!$M51:$M51,'Avance Cuantitativo Productos'!$G51:$G51,'Avance Cuantitativo Productos'!$L51:$L51)-'Avance Cuantitativo Productos'!$BJ51:$BJ51),"Seleccionar Anualización")))))</f>
        <v>0.12307692307692308</v>
      </c>
    </row>
    <row r="52" spans="1:94" ht="75" hidden="1">
      <c r="A52" s="7">
        <v>46</v>
      </c>
      <c r="B52" t="str">
        <f>+LEFT('Avance Cuantitativo Productos'!$C52:$C52,2)</f>
        <v>3.</v>
      </c>
      <c r="C52" s="129" t="s">
        <v>285</v>
      </c>
      <c r="D52" s="129" t="s">
        <v>286</v>
      </c>
      <c r="E52" s="130" t="s">
        <v>34</v>
      </c>
      <c r="F52" s="131">
        <v>0.02</v>
      </c>
      <c r="G52" s="132"/>
      <c r="H52" s="132" t="s">
        <v>25</v>
      </c>
      <c r="I52" s="132" t="s">
        <v>26</v>
      </c>
      <c r="J52" s="32">
        <v>44927</v>
      </c>
      <c r="K52" s="33">
        <v>49674</v>
      </c>
      <c r="L52" s="117" t="str">
        <f t="array" ref="L52">+_xlfn.CONCAT("Q",LEFT(LOOKUP(2,1/('Avance Cuantitativo Productos'!$N52:$AS52&lt;&gt;""),'Avance Cuantitativo Productos'!$N$6:$AS$6),1))</f>
        <v>Q2</v>
      </c>
      <c r="M52" s="133" t="str">
        <f t="array" ref="M52">+RIGHT(LOOKUP(2,1/('Avance Cuantitativo Productos'!$N52:$AS52&lt;&gt;""),'Avance Cuantitativo Productos'!$N$6:$AS$6),4)</f>
        <v>2024</v>
      </c>
      <c r="N52" s="42"/>
      <c r="O52" s="45"/>
      <c r="P52" s="45"/>
      <c r="Q52" s="46"/>
      <c r="R52" s="42"/>
      <c r="S52" s="45"/>
      <c r="T52" s="45"/>
      <c r="U52" s="46"/>
      <c r="V52" s="42"/>
      <c r="W52" s="45"/>
      <c r="X52" s="45"/>
      <c r="Y52" s="46"/>
      <c r="Z52" s="42"/>
      <c r="AA52" s="45"/>
      <c r="AB52" s="45"/>
      <c r="AC52" s="46"/>
      <c r="AD52" s="42"/>
      <c r="AE52" s="45"/>
      <c r="AF52" s="45"/>
      <c r="AG52" s="46"/>
      <c r="AH52" s="42"/>
      <c r="AI52" s="45"/>
      <c r="AJ52" s="45"/>
      <c r="AK52" s="154">
        <v>8</v>
      </c>
      <c r="AL52" s="45"/>
      <c r="AM52" s="45">
        <v>5</v>
      </c>
      <c r="AN52" s="45"/>
      <c r="AO52" s="45"/>
      <c r="AP52" s="45"/>
      <c r="AQ52" s="45"/>
      <c r="AR52" s="45"/>
      <c r="AS52" s="45"/>
      <c r="AT52" s="120" t="str">
        <f t="array" aca="1" ref="AT52" ca="1">IF('Avance Cuantitativo Productos'!$H52:$H52="","Seleccionar Anualización",IF(COUNTIF('Avance Cuantitativo Productos'!$N52:$Q52,"="&amp;"")=4,"",IF('Avance Cuantitativo Productos'!$H52:$H52="Creciente",IF(COUNTIF('Avance Cuantitativo Productos'!$N52:$Q52,"&lt;"&amp;'Avance Cuantitativo Productos'!$G52:$G52)&gt;=1,"ERROR, el valor reportado es inferior a la Línea Base",IF(COUNTIF('Avance Cuantitativo Productos'!$N52:$Q52,"="&amp;"")=3,OFFSET('Avance Cuantitativo Productos'!$N52:$N52,0,MATCH(MAX('Avance Cuantitativo Productos'!$N52:$Q52)+1,'Avance Cuantitativo Productos'!$N52:$Q52,1)-1),IF(INDEX('Avance Cuantitativo Productos'!$N52:$Q52,LARGE(('Avance Cuantitativo Productos'!$N52:$Q52&lt;&gt;"")*(_xlfn.SEQUENCE(,COUNTA('Avance Cuantitativo Productos'!$N$6:$Q$6))),1))&lt;INDEX('Avance Cuantitativo Productos'!$N52:$Q52,LARGE(('Avance Cuantitativo Productos'!$N52:$Q52&lt;&gt;"")*(_xlfn.SEQUENCE(,COUNTA('Avance Cuantitativo Productos'!$N$6:$Q$6))),2)),"ERROR, El reporte de avance actual debe ser mayor o igual al último valor reportado",OFFSET('Avance Cuantitativo Productos'!$N52:$N52,0,MATCH(MAX('Avance Cuantitativo Productos'!$N52:$Q52)+1,'Avance Cuantitativo Productos'!$N52:$Q52,1)-1)))),IF('Avance Cuantitativo Productos'!$H52:$H52="Constante",OFFSET('Avance Cuantitativo Productos'!$N52:$N52,0,MATCH(MAX('Avance Cuantitativo Productos'!$N52:$Q52)+1,'Avance Cuantitativo Productos'!$N52:$Q52,1)-1),IF('Avance Cuantitativo Productos'!$H52:$H52="Suma",SUM('Avance Cuantitativo Productos'!$N52:$Q52),IF('Avance Cuantitativo Productos'!$H52:$H52="Decreciente",IF(COUNTIF('Avance Cuantitativo Productos'!$N52:$Q52,"&gt;"&amp;'Avance Cuantitativo Productos'!$G52:$G52)&gt;=1,"ERROR, el valor reportado es superior a la Línea Base",IF(COUNTIF('Avance Cuantitativo Productos'!$N52:$Q52,"="&amp;"")=3,OFFSET('Avance Cuantitativo Productos'!$N52:$N52,0,MATCH(MAX('Avance Cuantitativo Productos'!$N52:$Q52)+1,'Avance Cuantitativo Productos'!$N52:$Q52,1)-1),IF(INDEX('Avance Cuantitativo Productos'!$N52:$Q52,LARGE(('Avance Cuantitativo Productos'!$N52:$Q52&lt;&gt;"")*(_xlfn.SEQUENCE(,COUNTA('Avance Cuantitativo Productos'!$N$6:$Q$6))),1))&gt;INDEX('Avance Cuantitativo Productos'!$N52:$Q52,LARGE(('Avance Cuantitativo Productos'!$N52:$Q52&lt;&gt;"")*(_xlfn.SEQUENCE(,COUNTA('Avance Cuantitativo Productos'!$N$6:$Q$6))),2)),"ERROR, El reporte de avance actual debe ser menor o igual al último valor reportado",OFFSET('Avance Cuantitativo Productos'!$N52:$N52,0,MATCH(MAX('Avance Cuantitativo Productos'!$N52:$Q52)+1,'Avance Cuantitativo Productos'!$N52:$Q52,1)-1))))))))))</f>
        <v/>
      </c>
      <c r="AU52" s="120" t="str">
        <f t="array" aca="1" ref="AU52" ca="1">IF('Avance Cuantitativo Productos'!$H52:$H52="","Seleccionar Anualización",IF(COUNTIF('Avance Cuantitativo Productos'!$N52:$U52,"="&amp;"")=8,"",IF('Avance Cuantitativo Productos'!$H52:$H52="Creciente",IF(COUNTIF('Avance Cuantitativo Productos'!$N52:$U52,"&lt;"&amp;'Avance Cuantitativo Productos'!$G52:$G52)&gt;=1,"ERROR, el valor reportado es inferior a la Línea Base",IF(COUNTIF('Avance Cuantitativo Productos'!$N52:$U52,"="&amp;"")=7,OFFSET('Avance Cuantitativo Productos'!$N52:$N52,0,MATCH(MAX('Avance Cuantitativo Productos'!$N52:$U52)+1,'Avance Cuantitativo Productos'!$N52:$U52,1)-1),IF(INDEX('Avance Cuantitativo Productos'!$N52:$U52,LARGE(('Avance Cuantitativo Productos'!$N52:$U52&lt;&gt;"")*(_xlfn.SEQUENCE(,COUNTA('Avance Cuantitativo Productos'!$N$6:$U$6))),1))&lt;INDEX('Avance Cuantitativo Productos'!$N52:$U52,LARGE(('Avance Cuantitativo Productos'!$N52:$U52&lt;&gt;"")*(_xlfn.SEQUENCE(,COUNTA('Avance Cuantitativo Productos'!$N$6:$U$6))),2)),"ERROR, El reporte de avance actual debe ser mayor o igual al último valor reportado",OFFSET('Avance Cuantitativo Productos'!$N52:$N52,0,MATCH(MAX('Avance Cuantitativo Productos'!$N52:$U52)+1,'Avance Cuantitativo Productos'!$N52:$U52,1)-1)))),IF('Avance Cuantitativo Productos'!$H52:$H52="Constante",OFFSET('Avance Cuantitativo Productos'!$N52:$N52,0,MATCH(MAX('Avance Cuantitativo Productos'!$N52:$U52)+1,'Avance Cuantitativo Productos'!$N52:$U52,1)-1),IF('Avance Cuantitativo Productos'!$H52:$H52="Suma",SUM('Avance Cuantitativo Productos'!$N52:$U52),IF('Avance Cuantitativo Productos'!$H52:$H52="Decreciente",IF(COUNTIF('Avance Cuantitativo Productos'!$N52:$U52,"&gt;"&amp;'Avance Cuantitativo Productos'!$G52:$G52)&gt;=1,"ERROR, el valor reportado es superior a la Línea Base",IF(COUNTIF('Avance Cuantitativo Productos'!$N52:$U52,"="&amp;"")=7,OFFSET('Avance Cuantitativo Productos'!$N52:$N52,0,MATCH(MAX('Avance Cuantitativo Productos'!$N52:$U52)+1,'Avance Cuantitativo Productos'!$N52:$U52,1)-1),IF(INDEX('Avance Cuantitativo Productos'!$N52:$U52,LARGE(('Avance Cuantitativo Productos'!$N52:$U52&lt;&gt;"")*(_xlfn.SEQUENCE(,COUNTA('Avance Cuantitativo Productos'!$N$6:$U$6))),1))&gt;INDEX('Avance Cuantitativo Productos'!$N52:$U52,LARGE(('Avance Cuantitativo Productos'!$N52:$U52&lt;&gt;"")*(_xlfn.SEQUENCE(,COUNTA('Avance Cuantitativo Productos'!$N$6:$U$6))),2)),"ERROR, El reporte de avance actual debe ser menor o igual al último valor reportado",OFFSET('Avance Cuantitativo Productos'!$N52:$N52,0,MATCH(MAX('Avance Cuantitativo Productos'!$N52:$U52)+1,'Avance Cuantitativo Productos'!$N52:$U52,1)-1))))))))))</f>
        <v/>
      </c>
      <c r="AV52" s="120" t="str">
        <f t="array" aca="1" ref="AV52" ca="1" xml:space="preserve"> IF('Avance Cuantitativo Productos'!$H52:$H52="","Seleccionar Anualización",IF(COUNTIF('Avance Cuantitativo Productos'!$N52:$Y52,"="&amp;"")=12,"",IF('Avance Cuantitativo Productos'!$H52:$H52="Creciente",IF(COUNTIF('Avance Cuantitativo Productos'!$N52:$Y52,"&lt;"&amp;'Avance Cuantitativo Productos'!$G52:$G52)&gt;=1,"ERROR, el valor reportado es inferior a la Línea Base",IF(COUNTIF('Avance Cuantitativo Productos'!$N52:$Y52,"="&amp;"")=11,OFFSET('Avance Cuantitativo Productos'!$N52:$N52,0,MATCH(MAX('Avance Cuantitativo Productos'!$N52:$Y52)+1,'Avance Cuantitativo Productos'!$N52:$Y52,1)-1),IF(INDEX('Avance Cuantitativo Productos'!$N52:$Y52,LARGE(('Avance Cuantitativo Productos'!$N52:$Y52&lt;&gt;"")*(_xlfn.SEQUENCE(,COUNTA('Avance Cuantitativo Productos'!$N$6:$Y$6))),1))&lt;INDEX('Avance Cuantitativo Productos'!$N52:$Y52,LARGE(('Avance Cuantitativo Productos'!$N52:$Y52&lt;&gt;"")*(_xlfn.SEQUENCE(,COUNTA('Avance Cuantitativo Productos'!$N$6:$Y$6))),2)),"ERROR, El reporte de avance actual debe ser mayor o igual al último valor reportado",OFFSET('Avance Cuantitativo Productos'!$N52:$N52,0,MATCH(MAX('Avance Cuantitativo Productos'!$N52:$Y52)+1,'Avance Cuantitativo Productos'!$N52:$Y52,1)-1)))),IF('Avance Cuantitativo Productos'!$H52:$H52="Constante",OFFSET('Avance Cuantitativo Productos'!$N52:$N52,0,MATCH(MAX('Avance Cuantitativo Productos'!$N52:$Y52)+1,'Avance Cuantitativo Productos'!$N52:$Y52,1)-1),IF('Avance Cuantitativo Productos'!$H52:$H52="Suma",SUM('Avance Cuantitativo Productos'!$N52:$Y52),IF('Avance Cuantitativo Productos'!$H52:$H52="Decreciente",IF(COUNTIF('Avance Cuantitativo Productos'!$N52:$Y52,"&gt;"&amp;'Avance Cuantitativo Productos'!$G52:$G52)&gt;=1,"ERROR, el valor reportado es superior a la Línea Base",IF(COUNTIF('Avance Cuantitativo Productos'!$N52:$Y52,"="&amp;"")=11,OFFSET('Avance Cuantitativo Productos'!$N52:$N52,0,MATCH(MAX('Avance Cuantitativo Productos'!$N52:$Y52)+1,'Avance Cuantitativo Productos'!$N52:$Y52,1)-1),IF(INDEX('Avance Cuantitativo Productos'!$N52:$Y52,LARGE(('Avance Cuantitativo Productos'!$N52:$Y52&lt;&gt;"")*(_xlfn.SEQUENCE(,COUNTA('Avance Cuantitativo Productos'!$N$6:$Y$6))),1))&gt;INDEX('Avance Cuantitativo Productos'!$N52:$Y52,LARGE(('Avance Cuantitativo Productos'!$N52:$Y52&lt;&gt;"")*(_xlfn.SEQUENCE(,COUNTA('Avance Cuantitativo Productos'!$N$6:$Y$6))),2)),"ERROR, El reporte de avance actual debe ser menor o igual al último valor reportado",OFFSET('Avance Cuantitativo Productos'!$N52:$N52,0,MATCH(MAX('Avance Cuantitativo Productos'!$N52:$Y52)+1,'Avance Cuantitativo Productos'!$N52:$Y52,1)-1))))))))))</f>
        <v/>
      </c>
      <c r="AW52" s="120" t="str">
        <f t="array" aca="1" ref="AW52" ca="1" xml:space="preserve"> IF('Avance Cuantitativo Productos'!$H52:$H52="","Seleccionar Anualización",IF(COUNTIF('Avance Cuantitativo Productos'!$N52:$AC52,"="&amp;"")=16,"",IF('Avance Cuantitativo Productos'!$H52:$H52="Creciente",IF(COUNTIF('Avance Cuantitativo Productos'!$N52:$AC52,"&lt;"&amp;'Avance Cuantitativo Productos'!$G52:$G52)&gt;=1,"ERROR, el valor reportado es inferior a la Línea Base",IF(COUNTIF('Avance Cuantitativo Productos'!$N52:$AC52,"="&amp;"")=15,OFFSET('Avance Cuantitativo Productos'!$N52:$N52,0,MATCH(MAX('Avance Cuantitativo Productos'!$N52:$AC52)+1,'Avance Cuantitativo Productos'!$N52:$AC52,1)-1),IF(INDEX('Avance Cuantitativo Productos'!$N52:$AC52,LARGE(('Avance Cuantitativo Productos'!$N52:$AC52&lt;&gt;"")*(_xlfn.SEQUENCE(,COUNTA('Avance Cuantitativo Productos'!$N$6:$AC$6))),1))&lt;INDEX('Avance Cuantitativo Productos'!$N52:$AC52,LARGE(('Avance Cuantitativo Productos'!$N52:$AC52&lt;&gt;"")*(_xlfn.SEQUENCE(,COUNTA('Avance Cuantitativo Productos'!$N$6:$AC$6))),2)),"ERROR, El reporte de avance actual debe ser mayor o igual al último valor reportado",OFFSET('Avance Cuantitativo Productos'!$N52:$N52,0,MATCH(MAX('Avance Cuantitativo Productos'!$N52:$AC52)+1,'Avance Cuantitativo Productos'!$N52:$AC52,1)-1)))),IF('Avance Cuantitativo Productos'!$H52:$H52="Constante",OFFSET('Avance Cuantitativo Productos'!$N52:$N52,0,MATCH(MAX('Avance Cuantitativo Productos'!$N52:$AC52)+1,'Avance Cuantitativo Productos'!$N52:$AC52,1)-1),IF('Avance Cuantitativo Productos'!$H52:$H52="Suma",SUM('Avance Cuantitativo Productos'!$N52:$AC52),IF('Avance Cuantitativo Productos'!$H52:$H52="Decreciente",IF(COUNTIF('Avance Cuantitativo Productos'!$N52:$AC52,"&gt;"&amp;'Avance Cuantitativo Productos'!$G52:$G52)&gt;=1,"ERROR, el valor reportado es superior a la Línea Base",IF(COUNTIF('Avance Cuantitativo Productos'!$N52:$AC52,"="&amp;"")=15,OFFSET('Avance Cuantitativo Productos'!$N52:$N52,0,MATCH(MAX('Avance Cuantitativo Productos'!$N52:$AC52)+1,'Avance Cuantitativo Productos'!$N52:$AC52,1)-1),IF(INDEX('Avance Cuantitativo Productos'!$N52:$AC52,LARGE(('Avance Cuantitativo Productos'!$N52:$AC52&lt;&gt;"")*(_xlfn.SEQUENCE(,COUNTA('Avance Cuantitativo Productos'!$N$6:$AC$6))),1))&gt;INDEX('Avance Cuantitativo Productos'!$N52:$AC52,LARGE(('Avance Cuantitativo Productos'!$N52:$AC52&lt;&gt;"")*(_xlfn.SEQUENCE(,COUNTA('Avance Cuantitativo Productos'!$N$6:$AC$6))),2)),"ERROR, El reporte de avance actual debe ser menor o igual al último valor reportado",OFFSET('Avance Cuantitativo Productos'!$N52:$N52,0,MATCH(MAX('Avance Cuantitativo Productos'!$N52:$AC52)+1,'Avance Cuantitativo Productos'!$N52:$AC52,1)-1))))))))))</f>
        <v/>
      </c>
      <c r="AX52" s="120" t="str">
        <f t="array" aca="1" ref="AX52" ca="1" xml:space="preserve"> IF('Avance Cuantitativo Productos'!$H52:$H52="","Seleccionar Anualización",IF(COUNTIF('Avance Cuantitativo Productos'!$N52:$AG52,"="&amp;"")=20,"",IF('Avance Cuantitativo Productos'!$H52:$H52="Creciente",IF(COUNTIF('Avance Cuantitativo Productos'!$N52:$AG52,"&lt;"&amp;'Avance Cuantitativo Productos'!$G52:$G52)&gt;=1,"ERROR, el valor reportado es inferior a la Línea Base",IF(COUNTIF('Avance Cuantitativo Productos'!$N52:$AG52,"="&amp;"")=19,OFFSET('Avance Cuantitativo Productos'!$N52:$N52,0,MATCH(MAX('Avance Cuantitativo Productos'!$N52:$AG52)+1,'Avance Cuantitativo Productos'!$N52:$AG52,1)-1),IF(INDEX('Avance Cuantitativo Productos'!$N52:$AG52,LARGE(('Avance Cuantitativo Productos'!$N52:$AG52&lt;&gt;"")*(_xlfn.SEQUENCE(,COUNTA('Avance Cuantitativo Productos'!$N$6:$AG$6))),1))&lt;INDEX('Avance Cuantitativo Productos'!$N52:$AG52,LARGE(('Avance Cuantitativo Productos'!$N52:$AG52&lt;&gt;"")*(_xlfn.SEQUENCE(,COUNTA('Avance Cuantitativo Productos'!$N$6:$AG$6))),2)),"ERROR, El reporte de avance actual debe ser mayor o igual al último valor reportado",OFFSET('Avance Cuantitativo Productos'!$N52:$N52,0,MATCH(MAX('Avance Cuantitativo Productos'!$N52:$AG52)+1,'Avance Cuantitativo Productos'!$N52:$AG52,1)-1)))),IF('Avance Cuantitativo Productos'!$H52:$H52="Constante",OFFSET('Avance Cuantitativo Productos'!$N52:$N52,0,MATCH(MAX('Avance Cuantitativo Productos'!$N52:$AG52)+1,'Avance Cuantitativo Productos'!$N52:$AG52,1)-1),IF('Avance Cuantitativo Productos'!$H52:$H52="Suma",SUM('Avance Cuantitativo Productos'!$N52:$AG52),IF('Avance Cuantitativo Productos'!$H52:$H52="Decreciente",IF(COUNTIF('Avance Cuantitativo Productos'!$N52:$AG52,"&gt;"&amp;'Avance Cuantitativo Productos'!$G52:$G52)&gt;=1,"ERROR, el valor reportado es superior a la Línea Base",IF(COUNTIF('Avance Cuantitativo Productos'!$N52:$AG52,"="&amp;"")=19,OFFSET('Avance Cuantitativo Productos'!$N52:$N52,0,MATCH(MAX('Avance Cuantitativo Productos'!$N52:$AG52)+1,'Avance Cuantitativo Productos'!$N52:$AG52,1)-1),IF(INDEX('Avance Cuantitativo Productos'!$N52:$AG52,LARGE(('Avance Cuantitativo Productos'!$N52:$AG52&lt;&gt;"")*(_xlfn.SEQUENCE(,COUNTA('Avance Cuantitativo Productos'!$N$6:$AG$6))),1))&gt;INDEX('Avance Cuantitativo Productos'!$N52:$AG52,LARGE(('Avance Cuantitativo Productos'!$N52:$AG52&lt;&gt;"")*(_xlfn.SEQUENCE(,COUNTA('Avance Cuantitativo Productos'!$N$6:$AG$6))),2)),"ERROR, El reporte de avance actual debe ser menor o igual al último valor reportado",OFFSET('Avance Cuantitativo Productos'!$N52:$N52,0,MATCH(MAX('Avance Cuantitativo Productos'!$N52:$AG52)+1,'Avance Cuantitativo Productos'!$N52:$AG52,1)-1))))))))))</f>
        <v/>
      </c>
      <c r="AY52" s="120">
        <f t="array" aca="1" ref="AY52" ca="1" xml:space="preserve"> IF('Avance Cuantitativo Productos'!$H52:$H52="","Seleccionar Anualización",IF(COUNTIF('Avance Cuantitativo Productos'!$N52:$AK52,"="&amp;"")=24,"",IF('Avance Cuantitativo Productos'!$H52:$H52="Creciente",IF(COUNTIF('Avance Cuantitativo Productos'!$N52:$AK52,"&lt;"&amp;'Avance Cuantitativo Productos'!$G52:$G52)&gt;=1,"ERROR, el valor reportado es inferior a la Línea Base",IF(COUNTIF('Avance Cuantitativo Productos'!$N52:$AK52,"="&amp;"")=23,OFFSET('Avance Cuantitativo Productos'!$N52:$N52,0,MATCH(MAX('Avance Cuantitativo Productos'!$N52:$AK52)+1,'Avance Cuantitativo Productos'!$N52:$AK52,1)-1),IF(INDEX('Avance Cuantitativo Productos'!$N52:$AK52,LARGE(('Avance Cuantitativo Productos'!$N52:$AK52&lt;&gt;"")*(_xlfn.SEQUENCE(,COUNTA('Avance Cuantitativo Productos'!$N$6:$AK$6))),1))&lt;INDEX('Avance Cuantitativo Productos'!$N52:$AK52,LARGE(('Avance Cuantitativo Productos'!$N52:$AK52&lt;&gt;"")*(_xlfn.SEQUENCE(,COUNTA('Avance Cuantitativo Productos'!$N$6:$AK$6))),2)),"ERROR, El reporte de avance actual debe ser mayor o igual al último valor reportado",OFFSET('Avance Cuantitativo Productos'!$N52:$N52,0,MATCH(MAX('Avance Cuantitativo Productos'!$N52:$AK52)+1,'Avance Cuantitativo Productos'!$N52:$AK52,1)-1)))),IF('Avance Cuantitativo Productos'!$H52:$H52="Constante",OFFSET('Avance Cuantitativo Productos'!$N52:$N52,0,MATCH(MAX('Avance Cuantitativo Productos'!$N52:$AK52)+1,'Avance Cuantitativo Productos'!$N52:$AK52,1)-1),IF('Avance Cuantitativo Productos'!$H52:$H52="Suma",SUM('Avance Cuantitativo Productos'!$N52:$AK52),IF('Avance Cuantitativo Productos'!$H52:$H52="Decreciente",IF(COUNTIF('Avance Cuantitativo Productos'!$N52:$AK52,"&gt;"&amp;'Avance Cuantitativo Productos'!$G52:$G52)&gt;=1,"ERROR, el valor reportado es superior a la Línea Base",IF(COUNTIF('Avance Cuantitativo Productos'!$N52:$AK52,"="&amp;"")=23,OFFSET('Avance Cuantitativo Productos'!$N52:$N52,0,MATCH(MAX('Avance Cuantitativo Productos'!$N52:$AK52)+1,'Avance Cuantitativo Productos'!$N52:$AK52,1)-1),IF(INDEX('Avance Cuantitativo Productos'!$N52:$AK52,LARGE(('Avance Cuantitativo Productos'!$N52:$AK52&lt;&gt;"")*(_xlfn.SEQUENCE(,COUNTA('Avance Cuantitativo Productos'!$N$6:$AK$6))),1))&gt;INDEX('Avance Cuantitativo Productos'!$N52:$AK52,LARGE(('Avance Cuantitativo Productos'!$N52:$AK52&lt;&gt;"")*(_xlfn.SEQUENCE(,COUNTA('Avance Cuantitativo Productos'!$N$6:$AK$6))),2)),"ERROR, El reporte de avance actual debe ser menor o igual al último valor reportado",OFFSET('Avance Cuantitativo Productos'!$N52:$N52,0,MATCH(MAX('Avance Cuantitativo Productos'!$N52:$AK52)+1,'Avance Cuantitativo Productos'!$N52:$AK52,1)-1))))))))))</f>
        <v>8</v>
      </c>
      <c r="AZ52" s="120">
        <f t="array" aca="1" ref="AZ52" ca="1" xml:space="preserve"> IF('Avance Cuantitativo Productos'!$H52:$H52="","Seleccionar Anualización",IF(COUNTIF('Avance Cuantitativo Productos'!$N52:$AO52,"="&amp;"")=28,"",IF('Avance Cuantitativo Productos'!$H52:$H52="Creciente",IF(COUNTIF('Avance Cuantitativo Productos'!$N52:$AO52,"&lt;"&amp;'Avance Cuantitativo Productos'!$G52:$G52)&gt;=1,"ERROR, el valor reportado es inferior a la Línea Base",IF(COUNTIF('Avance Cuantitativo Productos'!$N52:$AO52,"="&amp;"")=27,OFFSET('Avance Cuantitativo Productos'!$N52:$N52,0,MATCH(MAX('Avance Cuantitativo Productos'!$N52:$AO52)+1,'Avance Cuantitativo Productos'!$N52:$AO52,1)-1),IF(INDEX('Avance Cuantitativo Productos'!$N52:$AO52,LARGE(('Avance Cuantitativo Productos'!$N52:$AO52&lt;&gt;"")*(_xlfn.SEQUENCE(,COUNTA('Avance Cuantitativo Productos'!$N$6:$AO$6))),1))&lt;INDEX('Avance Cuantitativo Productos'!$N52:$AO52,LARGE(('Avance Cuantitativo Productos'!$N52:$AO52&lt;&gt;"")*(_xlfn.SEQUENCE(,COUNTA('Avance Cuantitativo Productos'!$N$6:$AO$6))),2)),"ERROR, El reporte de avance actual debe ser mayor o igual al último valor reportado",OFFSET('Avance Cuantitativo Productos'!$N52:$N52,0,MATCH(MAX('Avance Cuantitativo Productos'!$N52:$AO52)+1,'Avance Cuantitativo Productos'!$N52:$AO52,1)-1)))),IF('Avance Cuantitativo Productos'!$H52:$H52="Constante",OFFSET('Avance Cuantitativo Productos'!$N52:$N52,0,MATCH(MAX('Avance Cuantitativo Productos'!$N52:$AO52)+1,'Avance Cuantitativo Productos'!$N52:$AO52,1)-1),IF('Avance Cuantitativo Productos'!$H52:$H52="Suma",SUM('Avance Cuantitativo Productos'!$N52:$AO52),IF('Avance Cuantitativo Productos'!$H52:$H52="Decreciente",IF(COUNTIF('Avance Cuantitativo Productos'!$N52:$AO52,"&gt;"&amp;'Avance Cuantitativo Productos'!$G52:$G52)&gt;=1,"ERROR, el valor reportado es superior a la Línea Base",IF(COUNTIF('Avance Cuantitativo Productos'!$N52:$AO52,"="&amp;"")=27,OFFSET('Avance Cuantitativo Productos'!$N52:$N52,0,MATCH(MAX('Avance Cuantitativo Productos'!$N52:$AO52)+1,'Avance Cuantitativo Productos'!$N52:$AO52,1)-1),IF(INDEX('Avance Cuantitativo Productos'!$N52:$AO52,LARGE(('Avance Cuantitativo Productos'!$N52:$AO52&lt;&gt;"")*(_xlfn.SEQUENCE(,COUNTA('Avance Cuantitativo Productos'!$N$6:$AO$6))),1))&gt;INDEX('Avance Cuantitativo Productos'!$N52:$AO52,LARGE(('Avance Cuantitativo Productos'!$N52:$AO52&lt;&gt;"")*(_xlfn.SEQUENCE(,COUNTA('Avance Cuantitativo Productos'!$N$6:$AO$6))),2)),"ERROR, El reporte de avance actual debe ser menor o igual al último valor reportado",OFFSET('Avance Cuantitativo Productos'!$N52:$N52,0,MATCH(MAX('Avance Cuantitativo Productos'!$N52:$AO52)+1,'Avance Cuantitativo Productos'!$N52:$AO52,1)-1))))))))))</f>
        <v>13</v>
      </c>
      <c r="BA52" s="120">
        <f t="array" aca="1" ref="BA52" ca="1" xml:space="preserve"> IF('Avance Cuantitativo Productos'!$H52:$H52="","Seleccionar Anualización",IF(COUNTIF('Avance Cuantitativo Productos'!$N52:$AS52,"="&amp;"")=32,"",IF('Avance Cuantitativo Productos'!$H52:$H52="Creciente",IF(COUNTIF('Avance Cuantitativo Productos'!$N52:$AS52,"&lt;"&amp;'Avance Cuantitativo Productos'!$G52:$G52)&gt;=1,"ERROR, el valor reportado es inferior a la Línea Base",IF(COUNTIF('Avance Cuantitativo Productos'!$N52:$AS52,"="&amp;"")=31,OFFSET('Avance Cuantitativo Productos'!$N52:$N52,0,MATCH(MAX('Avance Cuantitativo Productos'!$N52:$AS52)+1,'Avance Cuantitativo Productos'!$N52:$AS52,1)-1),IF(INDEX('Avance Cuantitativo Productos'!$N52:$AS52,LARGE(('Avance Cuantitativo Productos'!$N52:$AS52&lt;&gt;"")*(_xlfn.SEQUENCE(,COUNTA('Avance Cuantitativo Productos'!$N$6:$AS$6))),1))&lt;INDEX('Avance Cuantitativo Productos'!$N52:$AS52,LARGE(('Avance Cuantitativo Productos'!$N52:$AS52&lt;&gt;"")*(_xlfn.SEQUENCE(,COUNTA('Avance Cuantitativo Productos'!$N$6:$AS$6))),2)),"ERROR, El reporte de avance actual debe ser mayor o igual al último valor reportado",OFFSET('Avance Cuantitativo Productos'!$N52:$N52,0,MATCH(MAX('Avance Cuantitativo Productos'!$N52:$AS52)+1,'Avance Cuantitativo Productos'!$N52:$AS52,1)-1)))),IF('Avance Cuantitativo Productos'!$H52:$H52="Constante",OFFSET('Avance Cuantitativo Productos'!$N52:$N52,0,MATCH(MAX('Avance Cuantitativo Productos'!$N52:$AS52)+1,'Avance Cuantitativo Productos'!$N52:$AS52,1)-1),IF('Avance Cuantitativo Productos'!$H52:$H52="Suma",SUM('Avance Cuantitativo Productos'!$N52:$AS52),IF('Avance Cuantitativo Productos'!$H52:$H52="Decreciente",IF(COUNTIF('Avance Cuantitativo Productos'!$N52:$AS52,"&gt;"&amp;'Avance Cuantitativo Productos'!$G52:$G52)&gt;=1,"ERROR, el valor reportado es superior a la Línea Base",IF(COUNTIF('Avance Cuantitativo Productos'!$N52:$AS52,"="&amp;"")=31,OFFSET('Avance Cuantitativo Productos'!$N52:$N52,0,MATCH(MAX('Avance Cuantitativo Productos'!$N52:$AS52)+1,'Avance Cuantitativo Productos'!$N52:$AS52,1)-1),IF(INDEX('Avance Cuantitativo Productos'!$N52:$AS52,LARGE(('Avance Cuantitativo Productos'!$N52:$AS52&lt;&gt;"")*(_xlfn.SEQUENCE(,COUNTA('Avance Cuantitativo Productos'!$N$6:$AS$6))),1))&gt;INDEX('Avance Cuantitativo Productos'!$N52:$AS52,LARGE(('Avance Cuantitativo Productos'!$N52:$AS52&lt;&gt;"")*(_xlfn.SEQUENCE(,COUNTA('Avance Cuantitativo Productos'!$N$6:$AS$6))),2)),"ERROR, El reporte de avance actual debe ser menor o igual al último valor reportado",OFFSET('Avance Cuantitativo Productos'!$N52:$N52,0,MATCH(MAX('Avance Cuantitativo Productos'!$N52:$AS52)+1,'Avance Cuantitativo Productos'!$N52:$AS52,1)-1))))))))))</f>
        <v>13</v>
      </c>
      <c r="BB52" s="42"/>
      <c r="BC52" s="45"/>
      <c r="BD52" s="45"/>
      <c r="BE52" s="45"/>
      <c r="BF52" s="45"/>
      <c r="BG52" s="162">
        <v>8</v>
      </c>
      <c r="BH52" s="162">
        <v>8</v>
      </c>
      <c r="BI52" s="162">
        <v>8</v>
      </c>
      <c r="BJ52" s="183">
        <v>104</v>
      </c>
      <c r="BK52" s="120" t="str">
        <f t="array" aca="1" ref="BK52" ca="1">IF('Avance Cuantitativo Productos'!$H52:$H52="","Seleccionar Anualización",IF(COUNTIF('Avance Cuantitativo Productos'!$BB52:$BB52,"="&amp;"")=1,"",IF(AND(OR('Avance Cuantitativo Productos'!$H52:$H52="Creciente",'Avance Cuantitativo Productos'!$H52:$H52="Constante",'Avance Cuantitativo Productos'!$H52:$H52="Suma"),'Avance Cuantitativo Productos'!$BB52:$BB52&gt;'Avance Cuantitativo Productos'!$BJ52:$BJ52),"ERROR, las metas de las vigencias no pueden ser mayores a la meta final",IF(AND('Avance Cuantitativo Productos'!$H52:$H52="Decreciente",'Avance Cuantitativo Productos'!$BB52:$BB52&lt;'Avance Cuantitativo Productos'!$BJ52:$BJ52),"ERROR, las metas de las vigencias no pueden ser menores a la meta final",IF(OR('Avance Cuantitativo Productos'!$H52:$H52="Creciente",'Avance Cuantitativo Productos'!$H52:$H52="Constante",'Avance Cuantitativo Productos'!$H52:$H52="Suma",'Avance Cuantitativo Productos'!$H52:$H52="Decreciente"),IF((MAX(COLUMN('Avance Cuantitativo Productos'!$N52:$Q52)*(INDEX(INT(ISNUMBER('Avance Cuantitativo Productos'!$N52:$Q52)),LARGE((INT(ISNUMBER('Avance Cuantitativo Productos'!$N52:$Q52))&lt;&gt;0)*(_xlfn.SEQUENCE(,COUNTA('Avance Cuantitativo Productos'!$N$6:$Q$6))),1))=INT(ISNUMBER('Avance Cuantitativo Productos'!$N52:$Q52))))-COLUMN('Avance Cuantitativo Productos'!$N52:$N52)+1)=1,OFFSET('Avance Cuantitativo Productos'!$BB52:$BB52,0,MATCH(MAX('Avance Cuantitativo Productos'!$BB52:$BB52)+1,'Avance Cuantitativo Productos'!$BB52:$BB52,1)-1)/4,IF((MAX(COLUMN('Avance Cuantitativo Productos'!$N52:$Q52)*(INDEX(INT(ISNUMBER('Avance Cuantitativo Productos'!$N52:$Q52)),LARGE((INT(ISNUMBER('Avance Cuantitativo Productos'!$N52:$Q52))&lt;&gt;0)*(_xlfn.SEQUENCE(,COUNTA('Avance Cuantitativo Productos'!$N$6:$Q$6))),1))=INT(ISNUMBER('Avance Cuantitativo Productos'!$N52:$Q52))))-COLUMN('Avance Cuantitativo Productos'!$N52:$N52)+1)=2,OFFSET('Avance Cuantitativo Productos'!$BB52:$BB52,0,MATCH(MAX('Avance Cuantitativo Productos'!$BB52:$BB52)+1,'Avance Cuantitativo Productos'!$BB52:$BB52,1)-1)/2,IF((MAX(COLUMN('Avance Cuantitativo Productos'!$N52:$Q52)*(INDEX(INT(ISNUMBER('Avance Cuantitativo Productos'!$N52:$Q52)),LARGE((INT(ISNUMBER('Avance Cuantitativo Productos'!$N52:$Q52))&lt;&gt;0)*(_xlfn.SEQUENCE(,COUNTA('Avance Cuantitativo Productos'!$N$6:$Q$6))),1))=INT(ISNUMBER('Avance Cuantitativo Productos'!$N52:$Q52))))-COLUMN('Avance Cuantitativo Productos'!$N52:$N52)+1)=3,OFFSET('Avance Cuantitativo Productos'!$BB52:$BB52,0,MATCH(MAX('Avance Cuantitativo Productos'!$BB52:$BB52)+1,'Avance Cuantitativo Productos'!$BB52:$BB52,1)-1)*3/4,IF((MAX(COLUMN('Avance Cuantitativo Productos'!$N52:$Q52)*(INDEX(INT(ISNUMBER('Avance Cuantitativo Productos'!$N52:$Q52)),LARGE((INT(ISNUMBER('Avance Cuantitativo Productos'!$N52:$Q52))&lt;&gt;0)*(_xlfn.SEQUENCE(,COUNTA('Avance Cuantitativo Productos'!$N$6:$Q$6))),1))=INT(ISNUMBER('Avance Cuantitativo Productos'!$N52:$Q52))))-COLUMN('Avance Cuantitativo Productos'!$N52:$N52)+1)=4,OFFSET('Avance Cuantitativo Productos'!$BB52:$BB52,0,MATCH(MAX('Avance Cuantitativo Productos'!$BB52:$BB52)+1,'Avance Cuantitativo Productos'!$BB52:$BB52,1)-1),)))))))))</f>
        <v/>
      </c>
      <c r="BL52" s="126" t="str">
        <f t="array" aca="1" ref="BL52" ca="1">+IF(AND('Avance Cuantitativo Productos'!$BK52:$BK52="",'Avance Cuantitativo Productos'!$BC52:$BC52=""),"",IF(OR(AND(_xlfn.XLOOKUP('Avance Cuantitativo Productos'!$I52:$I52,Listas!$G$2:$G$10,Listas!$I$2:$I$10&lt;1),'Avance Cuantitativo Productos'!$BC52:$BC52=""),'Avance Cuantitativo Productos'!$BC52:$BC52="",COUNTIF('Avance Cuantitativo Productos'!$R52:$U52,"="&amp;"")&gt;=4),MAX('Avance Cuantitativo Productos'!$BK52:$BK52,'Avance Cuantitativo Productos'!$BB52:$BB52),IF('Avance Cuantitativo Productos'!$H52:$H52="","Seleccionar Anualización",IF(COUNTIF('Avance Cuantitativo Productos'!$BB52:$BC52,"="&amp;"")=2,"",IF(AND(OR('Avance Cuantitativo Productos'!$H52:$H52="Creciente",'Avance Cuantitativo Productos'!$H52:$H52="Constante",'Avance Cuantitativo Productos'!$H52:$H52="Suma"),'Avance Cuantitativo Productos'!$BC52:$BC52&gt;'Avance Cuantitativo Productos'!$BJ52:$BJ52),"ERROR, las metas de las vigencias no pueden ser mayores a la meta final",IF(AND('Avance Cuantitativo Productos'!$H52:$H52="Decreciente",'Avance Cuantitativo Productos'!$BC52:$BC52&lt;'Avance Cuantitativo Productos'!$BJ52:$BJ52),"ERROR, las metas de las vigencias no pueden ser menores a la meta final",IF(OR('Avance Cuantitativo Productos'!$H52:$H52="Creciente",'Avance Cuantitativo Productos'!$H52:$H52="Constante",'Avance Cuantitativo Productos'!$H52:$H52="Decreciente"),IF((MAX(COLUMN('Avance Cuantitativo Productos'!$R52:$U52)*(INDEX('Avance Cuantitativo Productos'!$R52:$U52,LARGE(('Avance Cuantitativo Productos'!$R52:$U52&lt;&gt;"")*(_xlfn.SEQUENCE(,COUNTA('Avance Cuantitativo Productos'!$R$6:$U$6))),1))='Avance Cuantitativo Productos'!$R52:$U52))-COLUMN('Avance Cuantitativo Productos'!$R52:$R52)+1)=1,(OFFSET('Avance Cuantitativo Productos'!$BB52:$BB52,0,_xlfn.XMATCH('Avance Cuantitativo Productos'!$BC$6:$BC$6,'Avance Cuantitativo Productos'!$BB$6:$BC$6)-1)-(OFFSET('Avance Cuantitativo Productos'!$BB52:$BB52,0,_xlfn.XMATCH('Avance Cuantitativo Productos'!$BC$6:$BC$6,'Avance Cuantitativo Productos'!$BB$6:$BC$6)-2)))/4+OFFSET('Avance Cuantitativo Productos'!$BB52:$BB52,0,_xlfn.XMATCH('Avance Cuantitativo Productos'!$BC$6:$BC$6,'Avance Cuantitativo Productos'!$BB$6:$BC$6)-2),IF((MAX(COLUMN('Avance Cuantitativo Productos'!$R52:$U52)*(INDEX('Avance Cuantitativo Productos'!$R52:$U52,LARGE(('Avance Cuantitativo Productos'!$R52:$U52&lt;&gt;"")*(_xlfn.SEQUENCE(,COUNTA('Avance Cuantitativo Productos'!$R$6:$U$6))),1))='Avance Cuantitativo Productos'!$R52:$U52))-COLUMN('Avance Cuantitativo Productos'!$R52:$R52)+1)=2,(OFFSET('Avance Cuantitativo Productos'!$BB52:$BB52,0,_xlfn.XMATCH('Avance Cuantitativo Productos'!$BC$6:$BC$6,'Avance Cuantitativo Productos'!$BB$6:$BC$6)-1)-OFFSET('Avance Cuantitativo Productos'!$BB52:$BB52,0,_xlfn.XMATCH('Avance Cuantitativo Productos'!$BC$6:$BC$6,'Avance Cuantitativo Productos'!$BB$6:$BC$6)-2))/2+OFFSET('Avance Cuantitativo Productos'!$BB52:$BB52,0,_xlfn.XMATCH('Avance Cuantitativo Productos'!$BC$6:$BC$6,'Avance Cuantitativo Productos'!$BB$6:$BC$6)-2),IF((MAX(COLUMN('Avance Cuantitativo Productos'!$R52:$U52)*(INDEX('Avance Cuantitativo Productos'!$R52:$U52,LARGE(('Avance Cuantitativo Productos'!$R52:$U52&lt;&gt;"")*(_xlfn.SEQUENCE(,COUNTA('Avance Cuantitativo Productos'!$R$6:$U$6))),1))='Avance Cuantitativo Productos'!$R52:$U52))-COLUMN('Avance Cuantitativo Productos'!$R52:$R52)+1)=3,(OFFSET('Avance Cuantitativo Productos'!$BB52:$BB52,0,_xlfn.XMATCH('Avance Cuantitativo Productos'!$BC$6:$BC$6,'Avance Cuantitativo Productos'!$BB$6:$BC$6)-1)-OFFSET('Avance Cuantitativo Productos'!$BB52:$BB52,0,_xlfn.XMATCH('Avance Cuantitativo Productos'!$BC$6:$BC$6,'Avance Cuantitativo Productos'!$BB$6:$BC$6)-2))*3/4+OFFSET('Avance Cuantitativo Productos'!$BB52:$BB52,0,_xlfn.XMATCH('Avance Cuantitativo Productos'!$BC$6:$BC$6,'Avance Cuantitativo Productos'!$BB$6:$BC$6)-2),IF((MAX(COLUMN('Avance Cuantitativo Productos'!$R52:$U52)*(INDEX('Avance Cuantitativo Productos'!$R52:$U52,LARGE(('Avance Cuantitativo Productos'!$R52:$U52&lt;&gt;"")*(_xlfn.SEQUENCE(,COUNTA('Avance Cuantitativo Productos'!$R$6:$U$6))),1))='Avance Cuantitativo Productos'!$R52:$U52))-COLUMN('Avance Cuantitativo Productos'!$R52:$R52)+1)=4,(OFFSET('Avance Cuantitativo Productos'!$BB52:$BB52,0,_xlfn.XMATCH('Avance Cuantitativo Productos'!$BC$6:$BC$6,'Avance Cuantitativo Productos'!$BB$6:$BC$6)-1)-OFFSET('Avance Cuantitativo Productos'!$BB52:$BB52,0,_xlfn.XMATCH('Avance Cuantitativo Productos'!$BC$6:$BC$6,'Avance Cuantitativo Productos'!$BB$6:$BC$6)-2))+OFFSET('Avance Cuantitativo Productos'!$BB52:$BB52,0,_xlfn.XMATCH('Avance Cuantitativo Productos'!$BC$6:$BC$6,'Avance Cuantitativo Productos'!$BB$6:$BC$6)-2))))),IF('Avance Cuantitativo Productos'!$H52:$H52="Suma",IF((MAX(COLUMN('Avance Cuantitativo Productos'!$R52:$U52)*(INDEX(INT(ISNUMBER('Avance Cuantitativo Productos'!$R52:$U52)),LARGE((INT(ISNUMBER('Avance Cuantitativo Productos'!$R52:$U52))&lt;&gt;0)*(_xlfn.SEQUENCE(,COUNTA('Avance Cuantitativo Productos'!$R$6:$U$6))),1))=INT(ISNUMBER('Avance Cuantitativo Productos'!$R52:$U52))))-COLUMN('Avance Cuantitativo Productos'!$R52:$R52)+1)=1,(OFFSET('Avance Cuantitativo Productos'!$BB52:$BB52,0,_xlfn.XMATCH('Avance Cuantitativo Productos'!$BC$6:$BC$6,'Avance Cuantitativo Productos'!$BB$6:$BC$6,1,1)-1)/4+SUM('Avance Cuantitativo Productos'!$BB52:$BB52)),IF((MAX(COLUMN('Avance Cuantitativo Productos'!$R52:$U52)*(INDEX(INT(ISNUMBER('Avance Cuantitativo Productos'!$R52:$U52)),LARGE((INT(ISNUMBER('Avance Cuantitativo Productos'!$R52:$U52))&lt;&gt;0)*(_xlfn.SEQUENCE(,COUNTA('Avance Cuantitativo Productos'!$R$6:$U$6))),1))=INT(ISNUMBER('Avance Cuantitativo Productos'!$R52:$U52))))-COLUMN('Avance Cuantitativo Productos'!$R52:$R52)+1)=2,(OFFSET('Avance Cuantitativo Productos'!$BB52:$BB52,0,_xlfn.XMATCH('Avance Cuantitativo Productos'!$BC$6:$BC$6,'Avance Cuantitativo Productos'!$BB$6:$BC$6,1,1)-1)/2+SUM('Avance Cuantitativo Productos'!$BB52:$BB52)),IF((MAX(COLUMN('Avance Cuantitativo Productos'!$R52:$U52)*(INDEX(INT(ISNUMBER('Avance Cuantitativo Productos'!$R52:$U52)),LARGE((INT(ISNUMBER('Avance Cuantitativo Productos'!$R52:$U52))&lt;&gt;0)*(_xlfn.SEQUENCE(,COUNTA('Avance Cuantitativo Productos'!$R$6:$U$6))),1))=INT(ISNUMBER('Avance Cuantitativo Productos'!$R52:$U52))))-COLUMN('Avance Cuantitativo Productos'!$R52:$R52)+1)=3,(OFFSET('Avance Cuantitativo Productos'!$BB52:$BB52,0,_xlfn.XMATCH('Avance Cuantitativo Productos'!$BC$6:$BC$6,'Avance Cuantitativo Productos'!$BB$6:$BC$6,1,1)-1)*3/4+SUM('Avance Cuantitativo Productos'!$BB52:$BB52)),IF((MAX(COLUMN('Avance Cuantitativo Productos'!$R52:$U52)*(INDEX(INT(ISNUMBER('Avance Cuantitativo Productos'!$R52:$U52)),LARGE((INT(ISNUMBER('Avance Cuantitativo Productos'!$R52:$U52))&lt;&gt;0)*(_xlfn.SEQUENCE(,COUNTA('Avance Cuantitativo Productos'!$R$6:$U$6))),1))=INT(ISNUMBER('Avance Cuantitativo Productos'!$R52:$U52))))-COLUMN('Avance Cuantitativo Productos'!$R52:$R52)+1)=4,(OFFSET('Avance Cuantitativo Productos'!$BB52:$BB52,0,_xlfn.XMATCH('Avance Cuantitativo Productos'!$BC$6:$BC$6,'Avance Cuantitativo Productos'!$BB$6:$BC$6,1,1)-1)+SUM('Avance Cuantitativo Productos'!$BB52:$BB52)),))))))))))))</f>
        <v/>
      </c>
      <c r="BM52" s="126" t="str">
        <f t="array" aca="1" ref="BM52" ca="1">+IF(AND('Avance Cuantitativo Productos'!$BL52:$BL52="",'Avance Cuantitativo Productos'!$BD52:$BD52=""),"",IF(OR(AND(_xlfn.XLOOKUP('Avance Cuantitativo Productos'!$I52:$I52,Listas!$G$2:$G$10,Listas!$I$2:$I$10)&lt;1,'Avance Cuantitativo Productos'!$BD52:$BD52=""),'Avance Cuantitativo Productos'!$BD52:$BD52="",COUNTIF('Avance Cuantitativo Productos'!$V52:$Y52,"="&amp;"")&gt;=4),MAX('Avance Cuantitativo Productos'!$BL52:$BL52,'Avance Cuantitativo Productos'!$BC52:$BC52),IF('Avance Cuantitativo Productos'!$H52:$H52="","Seleccionar Anualización",IF(COUNTIF('Avance Cuantitativo Productos'!$BB52:$BD52,"="&amp;"")=3,"",IF(AND(OR('Avance Cuantitativo Productos'!$H52:$H52="Creciente",'Avance Cuantitativo Productos'!$H52:$H52="Constante",'Avance Cuantitativo Productos'!$H52:$H52="Suma"),'Avance Cuantitativo Productos'!$BD52:$BD52&gt;'Avance Cuantitativo Productos'!$BJ52:$BJ52),"ERROR, las metas de las vigencias no pueden ser mayores a la meta final",IF(AND('Avance Cuantitativo Productos'!$H52:$H52="Decreciente",'Avance Cuantitativo Productos'!$BD52:$BD52&lt;'Avance Cuantitativo Productos'!$BJ52:$BJ52),"ERROR, las metas de las vigencias no pueden ser menores a la meta final",IF(OR('Avance Cuantitativo Productos'!$H52:$H52="Creciente",'Avance Cuantitativo Productos'!$H52:$H52="Constante",'Avance Cuantitativo Productos'!$H52:$H52="Decreciente"),IF((MAX(COLUMN('Avance Cuantitativo Productos'!$V52:$Y52)*(INDEX('Avance Cuantitativo Productos'!$V52:$Y52,LARGE(('Avance Cuantitativo Productos'!$V52:$Y52&lt;&gt;"")*(_xlfn.SEQUENCE(,COUNTA('Avance Cuantitativo Productos'!$V$6:$Y$6))),1))='Avance Cuantitativo Productos'!$V52:$Y52))-COLUMN('Avance Cuantitativo Productos'!$V52:$V52)+1)=1,(OFFSET('Avance Cuantitativo Productos'!$BB52:$BB52,0,_xlfn.XMATCH('Avance Cuantitativo Productos'!$BD$6:$BD$6,'Avance Cuantitativo Productos'!$BB$6:$BD$6)-1)-(OFFSET('Avance Cuantitativo Productos'!$BB52:$BB52,0,_xlfn.XMATCH('Avance Cuantitativo Productos'!$BD$6:$BD$6,'Avance Cuantitativo Productos'!$BB$6:$BD$6)-2)))/4+OFFSET('Avance Cuantitativo Productos'!$BB52:$BB52,0,_xlfn.XMATCH('Avance Cuantitativo Productos'!$BD$6:$BD$6,'Avance Cuantitativo Productos'!$BB$6:$BD$6)-1),IF((MAX(COLUMN('Avance Cuantitativo Productos'!$V52:$Y52)*(INDEX('Avance Cuantitativo Productos'!$V52:$Y52,LARGE(('Avance Cuantitativo Productos'!$V52:$Y52&lt;&gt;"")*(_xlfn.SEQUENCE(,COUNTA('Avance Cuantitativo Productos'!$V$6:$Y$6))),1))='Avance Cuantitativo Productos'!$V52:$Y52))-COLUMN('Avance Cuantitativo Productos'!$V52:$V52)+1)=2,(OFFSET('Avance Cuantitativo Productos'!$BB52:$BB52,0,_xlfn.XMATCH('Avance Cuantitativo Productos'!$BD$6:$BD$6,'Avance Cuantitativo Productos'!$BB$6:$BD$6)-1)-OFFSET('Avance Cuantitativo Productos'!$BB52:$BB52,0,_xlfn.XMATCH('Avance Cuantitativo Productos'!$BD$6:$BD$6,'Avance Cuantitativo Productos'!$BB$6:$BD$6)-2))/2+OFFSET('Avance Cuantitativo Productos'!$BB52:$BB52,0,_xlfn.XMATCH('Avance Cuantitativo Productos'!$BD$6:$BD$6,'Avance Cuantitativo Productos'!$BB$6:$BD$6)-2),IF((MAX(COLUMN('Avance Cuantitativo Productos'!$V52:$Y52)*(INDEX('Avance Cuantitativo Productos'!$V52:$Y52,LARGE(('Avance Cuantitativo Productos'!$V52:$Y52&lt;&gt;"")*(_xlfn.SEQUENCE(,COUNTA('Avance Cuantitativo Productos'!$V$6:$Y$6))),1))='Avance Cuantitativo Productos'!$V52:$Y52))-COLUMN('Avance Cuantitativo Productos'!$V52:$V52)+1)=3,(OFFSET('Avance Cuantitativo Productos'!$BB52:$BB52,0,_xlfn.XMATCH('Avance Cuantitativo Productos'!$BD$6:$BD$6,'Avance Cuantitativo Productos'!$BB$6:$BD$6)-1)-OFFSET('Avance Cuantitativo Productos'!$BB52:$BB52,0,_xlfn.XMATCH('Avance Cuantitativo Productos'!$BD$6:$BD$6,'Avance Cuantitativo Productos'!$BB$6:$BD$6)-2))*0.75+OFFSET('Avance Cuantitativo Productos'!$BB52:$BB52,0,_xlfn.XMATCH('Avance Cuantitativo Productos'!$BD$6:$BD$6,'Avance Cuantitativo Productos'!$BB$6:$BD$6)-2),IF((MAX(COLUMN('Avance Cuantitativo Productos'!$V52:$Y52)*(INDEX('Avance Cuantitativo Productos'!$V52:$Y52,LARGE(('Avance Cuantitativo Productos'!$V52:$Y52&lt;&gt;"")*(_xlfn.SEQUENCE(,COUNTA('Avance Cuantitativo Productos'!$V$6:$Y$6))),1))='Avance Cuantitativo Productos'!$V52:$Y52))-COLUMN('Avance Cuantitativo Productos'!$V52:$V52)+1)=4,(OFFSET('Avance Cuantitativo Productos'!$BB52:$BB52,0,_xlfn.XMATCH('Avance Cuantitativo Productos'!$BD$6:$BD$6,'Avance Cuantitativo Productos'!$BB$6:$BD$6)-1)-OFFSET('Avance Cuantitativo Productos'!$BB52:$BB52,0,_xlfn.XMATCH('Avance Cuantitativo Productos'!$BD$6:$BD$6,'Avance Cuantitativo Productos'!$BB$6:$BD$6)-2))+OFFSET('Avance Cuantitativo Productos'!$BB52:$BB52,0,_xlfn.XMATCH('Avance Cuantitativo Productos'!$BD$6:$BD$6,'Avance Cuantitativo Productos'!$BB$6:$BD$6)-2))))),IF('Avance Cuantitativo Productos'!$H52:$H52="Suma",IF((MAX(COLUMN('Avance Cuantitativo Productos'!$V52:$Y52)*(INDEX(INT(ISNUMBER('Avance Cuantitativo Productos'!$V52:$Y52)),LARGE((INT(ISNUMBER('Avance Cuantitativo Productos'!$V52:$Y52))&lt;&gt;0)*(_xlfn.SEQUENCE(,COUNTA('Avance Cuantitativo Productos'!$V$6:$Y$6))),1))=INT(ISNUMBER('Avance Cuantitativo Productos'!$V52:$Y52))))-COLUMN('Avance Cuantitativo Productos'!$V52:$V52)+1)=1,(OFFSET('Avance Cuantitativo Productos'!$BB52:$BB52,0,_xlfn.XMATCH('Avance Cuantitativo Productos'!$BD$6:$BD$6,'Avance Cuantitativo Productos'!$BB$6:$BD$6,1,1)-1)/4+SUM('Avance Cuantitativo Productos'!$BB52:$BC52)),IF((MAX(COLUMN('Avance Cuantitativo Productos'!$V52:$Y52)*(INDEX(INT(ISNUMBER('Avance Cuantitativo Productos'!$V52:$Y52)),LARGE((INT(ISNUMBER('Avance Cuantitativo Productos'!$V52:$Y52))&lt;&gt;0)*(_xlfn.SEQUENCE(,COUNTA('Avance Cuantitativo Productos'!$V$6:$Y$6))),1))=INT(ISNUMBER('Avance Cuantitativo Productos'!$V52:$Y52))))-COLUMN('Avance Cuantitativo Productos'!$V52:$V52)+1)=2,(OFFSET('Avance Cuantitativo Productos'!$BB52:$BB52,0,_xlfn.XMATCH('Avance Cuantitativo Productos'!$BD$6:$BD$6,'Avance Cuantitativo Productos'!$BB$6:$BD$6,1,1)-1)/2+SUM('Avance Cuantitativo Productos'!$BB52:$BC52)),IF((MAX(COLUMN('Avance Cuantitativo Productos'!$V52:$Y52)*(INDEX(INT(ISNUMBER('Avance Cuantitativo Productos'!$V52:$Y52)),LARGE((INT(ISNUMBER('Avance Cuantitativo Productos'!$V52:$Y52))&lt;&gt;0)*(_xlfn.SEQUENCE(,COUNTA('Avance Cuantitativo Productos'!$V$6:$Y$6))),1))=INT(ISNUMBER('Avance Cuantitativo Productos'!$V52:$Y52))))-COLUMN('Avance Cuantitativo Productos'!$V52:$V52)+1)=3,(OFFSET('Avance Cuantitativo Productos'!$BB52:$BB52,0,_xlfn.XMATCH('Avance Cuantitativo Productos'!$BD$6:$BD$6,'Avance Cuantitativo Productos'!$BB$6:$BD$6,1,1)-1)*0.75+SUM('Avance Cuantitativo Productos'!$BB52:$BC52)),IF((MAX(COLUMN('Avance Cuantitativo Productos'!$V52:$Y52)*(INDEX(INT(ISNUMBER('Avance Cuantitativo Productos'!$V52:$Y52)),LARGE((INT(ISNUMBER('Avance Cuantitativo Productos'!$V52:$Y52))&lt;&gt;0)*(_xlfn.SEQUENCE(,COUNTA('Avance Cuantitativo Productos'!$V$6:$Y$6))),1))=INT(ISNUMBER('Avance Cuantitativo Productos'!$V52:$Y52))))-COLUMN('Avance Cuantitativo Productos'!$V52:$V52)+1)=4,(OFFSET('Avance Cuantitativo Productos'!$BB52:$BB52,0,_xlfn.XMATCH('Avance Cuantitativo Productos'!$BD$6:$BD$6,'Avance Cuantitativo Productos'!$BB$6:$BD$6,1,1)-1)+SUM('Avance Cuantitativo Productos'!$BB52:$BC52)),))))))))))))</f>
        <v/>
      </c>
      <c r="BN52" s="126" t="str">
        <f t="array" aca="1" ref="BN52" ca="1">+IF(AND('Avance Cuantitativo Productos'!$BM52:$BM52="",'Avance Cuantitativo Productos'!$BE52:$BE52=""),"",IF(OR(AND(_xlfn.XLOOKUP('Avance Cuantitativo Productos'!$I52:$I52,Listas!$G$2:$G$10,Listas!$I$2:$I$10&lt;1),'Avance Cuantitativo Productos'!$BE52:$BE52=""),'Avance Cuantitativo Productos'!$BE52:$BE52="",COUNTIF('Avance Cuantitativo Productos'!$Z52:$AC52,"="&amp;"")&gt;=4),MAX('Avance Cuantitativo Productos'!$BM52:$BM52,'Avance Cuantitativo Productos'!$BD52:$BD52),IF('Avance Cuantitativo Productos'!$H52:$H52="","Seleccionar Anualización",IF(COUNTIF('Avance Cuantitativo Productos'!$BB52:$BE52,"="&amp;"")=4,"",IF(AND(OR('Avance Cuantitativo Productos'!$H52:$H52="Creciente",'Avance Cuantitativo Productos'!$H52:$H52="Constante",'Avance Cuantitativo Productos'!$H52:$H52="Suma"),'Avance Cuantitativo Productos'!$BE52:$BE52&gt;'Avance Cuantitativo Productos'!$BJ52:$BJ52),"ERROR, las metas de las vigencias no pueden ser mayores a la meta final",IF(AND('Avance Cuantitativo Productos'!$H52:$H52="Decreciente",'Avance Cuantitativo Productos'!$BE52:$BE52&lt;'Avance Cuantitativo Productos'!$BJ52:$BJ52),"ERROR, las metas de las vigencias no pueden ser menores a la meta final",IF(OR('Avance Cuantitativo Productos'!$H52:$H52="Creciente",'Avance Cuantitativo Productos'!$H52:$H52="Constante",'Avance Cuantitativo Productos'!$H52:$H52="Decreciente"),IF((MAX(COLUMN('Avance Cuantitativo Productos'!$Z52:$AC52)*(INDEX('Avance Cuantitativo Productos'!$Z52:$AC52,LARGE(('Avance Cuantitativo Productos'!$Z52:$AC52&lt;&gt;"")*(_xlfn.SEQUENCE(,COUNTA('Avance Cuantitativo Productos'!$Z$6:$AC$6))),1))='Avance Cuantitativo Productos'!$Z52:$AC52))-COLUMN('Avance Cuantitativo Productos'!$Z52:$Z52)+1)=1,(OFFSET('Avance Cuantitativo Productos'!$BB52:$BB52,0,_xlfn.XMATCH('Avance Cuantitativo Productos'!$BE$6:$BE$6,'Avance Cuantitativo Productos'!$BB$6:$BE$6)-1)-(OFFSET('Avance Cuantitativo Productos'!$BB52:$BB52,0,_xlfn.XMATCH('Avance Cuantitativo Productos'!$BE$6:$BE$6,'Avance Cuantitativo Productos'!$BB$6:$BE$6)-2)))/4+OFFSET('Avance Cuantitativo Productos'!$BB52:$BB52,0,_xlfn.XMATCH('Avance Cuantitativo Productos'!$BE$6:$BE$6,'Avance Cuantitativo Productos'!$BB$6:$BE$6)-2),IF((MAX(COLUMN('Avance Cuantitativo Productos'!$Z52:$AC52)*(INDEX('Avance Cuantitativo Productos'!$Z52:$AC52,LARGE(('Avance Cuantitativo Productos'!$Z52:$AC52&lt;&gt;"")*(_xlfn.SEQUENCE(,COUNTA('Avance Cuantitativo Productos'!$Z$6:$AC$6))),1))='Avance Cuantitativo Productos'!$Z52:$AC52))-COLUMN('Avance Cuantitativo Productos'!$Z52:$Z52)+1)=2,(OFFSET('Avance Cuantitativo Productos'!$BB52:$BB52,0,_xlfn.XMATCH('Avance Cuantitativo Productos'!$BE$6:$BE$6,'Avance Cuantitativo Productos'!$BB$6:$BE$6)-1)-OFFSET('Avance Cuantitativo Productos'!$BB52:$BB52,0,_xlfn.XMATCH('Avance Cuantitativo Productos'!$BE$6:$BE$6,'Avance Cuantitativo Productos'!$BB$6:$BE$6)-2))/2+OFFSET('Avance Cuantitativo Productos'!$BB52:$BB52,0,_xlfn.XMATCH('Avance Cuantitativo Productos'!$BE$6:$BE$6,'Avance Cuantitativo Productos'!$BB$6:$BE$6)-2),IF((MAX(COLUMN('Avance Cuantitativo Productos'!$Z52:$AC52)*(INDEX('Avance Cuantitativo Productos'!$Z52:$AC52,LARGE(('Avance Cuantitativo Productos'!$Z52:$AC52&lt;&gt;"")*(_xlfn.SEQUENCE(,COUNTA('Avance Cuantitativo Productos'!$Z$6:$AC$6))),1))='Avance Cuantitativo Productos'!$Z52:$AC52))-COLUMN('Avance Cuantitativo Productos'!$Z52:$Z52)+1)=3,(OFFSET('Avance Cuantitativo Productos'!$BB52:$BB52,0,_xlfn.XMATCH('Avance Cuantitativo Productos'!$BE$6:$BE$6,'Avance Cuantitativo Productos'!$BB$6:$BE$6)-1)-OFFSET('Avance Cuantitativo Productos'!$BB52:$BB52,0,_xlfn.XMATCH('Avance Cuantitativo Productos'!$BE$6:$BE$6,'Avance Cuantitativo Productos'!$BB$6:$BE$6)-2))*3/4+OFFSET('Avance Cuantitativo Productos'!$BB52:$BB52,0,_xlfn.XMATCH('Avance Cuantitativo Productos'!$BE$6:$BE$6,'Avance Cuantitativo Productos'!$BB$6:$BE$6)-2),IF((MAX(COLUMN('Avance Cuantitativo Productos'!$Z52:$AC52)*(INDEX('Avance Cuantitativo Productos'!$Z52:$AC52,LARGE(('Avance Cuantitativo Productos'!$Z52:$AC52&lt;&gt;"")*(_xlfn.SEQUENCE(,COUNTA('Avance Cuantitativo Productos'!$Z$6:$AC$6))),1))='Avance Cuantitativo Productos'!$Z52:$AC52))-COLUMN('Avance Cuantitativo Productos'!$Z52:$Z52)+1)=4,(OFFSET('Avance Cuantitativo Productos'!$BB52:$BB52,0,_xlfn.XMATCH('Avance Cuantitativo Productos'!$BE$6:$BE$6,'Avance Cuantitativo Productos'!$BB$6:$BE$6)-1)-OFFSET('Avance Cuantitativo Productos'!$BB52:$BB52,0,_xlfn.XMATCH('Avance Cuantitativo Productos'!$BE$6:$BE$6,'Avance Cuantitativo Productos'!$BB$6:$BE$6)-2))+OFFSET('Avance Cuantitativo Productos'!$BB52:$BB52,0,_xlfn.XMATCH('Avance Cuantitativo Productos'!$BE$6:$BE$6,'Avance Cuantitativo Productos'!$BB$6:$BE$6)-2))))),IF('Avance Cuantitativo Productos'!$H52:$H52="Suma",IF((MAX(COLUMN('Avance Cuantitativo Productos'!$Z52:$AC52)*(INDEX(INT(ISNUMBER('Avance Cuantitativo Productos'!$Z52:$AC52)),LARGE((INT(ISNUMBER('Avance Cuantitativo Productos'!$Z52:$AC52))&lt;&gt;0)*(_xlfn.SEQUENCE(,COUNTA('Avance Cuantitativo Productos'!$Z$6:$AC$6))),1))=INT(ISNUMBER('Avance Cuantitativo Productos'!$Z52:$AC52))))-COLUMN('Avance Cuantitativo Productos'!$Z52:$Z52)+1)=1,(OFFSET('Avance Cuantitativo Productos'!$BB52:$BB52,0,_xlfn.XMATCH('Avance Cuantitativo Productos'!$BE$6:$BE$6,'Avance Cuantitativo Productos'!$BB$6:$BE$6,1,1)-1)/4+SUM('Avance Cuantitativo Productos'!$BB52:$BD52)),IF((MAX(COLUMN('Avance Cuantitativo Productos'!$Z52:$AC52)*(INDEX(INT(ISNUMBER('Avance Cuantitativo Productos'!$Z52:$AC52)),LARGE((INT(ISNUMBER('Avance Cuantitativo Productos'!$Z52:$AC52))&lt;&gt;0)*(_xlfn.SEQUENCE(,COUNTA('Avance Cuantitativo Productos'!$Z$6:$AC$6))),1))=INT(ISNUMBER('Avance Cuantitativo Productos'!$Z52:$AC52))))-COLUMN('Avance Cuantitativo Productos'!$Z52:$Z52)+1)=2,(OFFSET('Avance Cuantitativo Productos'!$BB52:$BB52,0,_xlfn.XMATCH('Avance Cuantitativo Productos'!$BE$6:$BE$6,'Avance Cuantitativo Productos'!$BB$6:$BE$6,1,1)-1)/2+SUM('Avance Cuantitativo Productos'!$BB52:$BD52)),IF((MAX(COLUMN('Avance Cuantitativo Productos'!$Z52:$AC52)*(INDEX(INT(ISNUMBER('Avance Cuantitativo Productos'!$Z52:$AC52)),LARGE((INT(ISNUMBER('Avance Cuantitativo Productos'!$Z52:$AC52))&lt;&gt;0)*(_xlfn.SEQUENCE(,COUNTA('Avance Cuantitativo Productos'!$Z$6:$AC$6))),1))=INT(ISNUMBER('Avance Cuantitativo Productos'!$Z52:$AC52))))-COLUMN('Avance Cuantitativo Productos'!$Z52:$Z52)+1)=3,(OFFSET('Avance Cuantitativo Productos'!$BB52:$BB52,0,_xlfn.XMATCH('Avance Cuantitativo Productos'!$BE$6:$BE$6,'Avance Cuantitativo Productos'!$BB$6:$BE$6,1,1)-1)*3/4+SUM('Avance Cuantitativo Productos'!$BB52:$BD52)),IF((MAX(COLUMN('Avance Cuantitativo Productos'!$Z52:$AC52)*(INDEX(INT(ISNUMBER('Avance Cuantitativo Productos'!$Z52:$AC52)),LARGE((INT(ISNUMBER('Avance Cuantitativo Productos'!$Z52:$AC52))&lt;&gt;0)*(_xlfn.SEQUENCE(,COUNTA('Avance Cuantitativo Productos'!$Z$6:$AC$6))),1))=INT(ISNUMBER('Avance Cuantitativo Productos'!$Z52:$AC52))))-COLUMN('Avance Cuantitativo Productos'!$Z52:$Z52)+1)=4,(OFFSET('Avance Cuantitativo Productos'!$BB52:$BB52,0,_xlfn.XMATCH('Avance Cuantitativo Productos'!$BE$6:$BE$6,'Avance Cuantitativo Productos'!$BB$6:$BE$6,1,1)-1)+SUM('Avance Cuantitativo Productos'!$BB52:$BD52)),))))))))))))</f>
        <v/>
      </c>
      <c r="BO52" s="126" t="str">
        <f t="array" aca="1" ref="BO52" ca="1">+IF(AND('Avance Cuantitativo Productos'!$BN52:$BN52="",'Avance Cuantitativo Productos'!$BF52:$BF52=""),"",IF(OR(AND(_xlfn.XLOOKUP('Avance Cuantitativo Productos'!$I52:$I52,Listas!$G$2:$G$10,Listas!$I$2:$I$10&lt;1),'Avance Cuantitativo Productos'!$BF52:$BF52=""),'Avance Cuantitativo Productos'!$BF52:$BF52="",COUNTIF('Avance Cuantitativo Productos'!$AD52:$AG52,"="&amp;"")&gt;=4),MAX('Avance Cuantitativo Productos'!$BN52:$BN52,'Avance Cuantitativo Productos'!$BE52:$BE52),IF('Avance Cuantitativo Productos'!$H52:$H52="","Seleccionar Anualización",IF(COUNTIF('Avance Cuantitativo Productos'!$BB52:$BF52,"="&amp;"")=5,"",IF(AND(OR('Avance Cuantitativo Productos'!$H52:$H52="Creciente",'Avance Cuantitativo Productos'!$H52:$H52="Constante",'Avance Cuantitativo Productos'!$H52:$H52="Suma"),'Avance Cuantitativo Productos'!$BF52:$BF52&gt;'Avance Cuantitativo Productos'!$BJ52:$BJ52),"ERROR, las metas de las vigencias no pueden ser mayores a la meta final",IF(AND('Avance Cuantitativo Productos'!$H52:$H52="Decreciente",'Avance Cuantitativo Productos'!$BF52:$BF52&lt;'Avance Cuantitativo Productos'!$BJ52:$BJ52),"ERROR, las metas de las vigencias no pueden ser menores a la meta final",IF(OR('Avance Cuantitativo Productos'!$H52:$H52="Creciente",'Avance Cuantitativo Productos'!$H52:$H52="Constante",'Avance Cuantitativo Productos'!$H52:$H52="Decreciente"),IF((MAX(COLUMN('Avance Cuantitativo Productos'!$AD52:$AG52)*(INDEX('Avance Cuantitativo Productos'!$AD52:$AG52,LARGE(('Avance Cuantitativo Productos'!$AD52:$AG52&lt;&gt;"")*(_xlfn.SEQUENCE(,COUNTA('Avance Cuantitativo Productos'!$AD$6:$AG$6))),1))='Avance Cuantitativo Productos'!$AD52:$AG52))-COLUMN('Avance Cuantitativo Productos'!$AD52:$AD52)+1)=1,(OFFSET('Avance Cuantitativo Productos'!$BB52:$BB52,0,_xlfn.XMATCH('Avance Cuantitativo Productos'!$BF$6:$BF$6,'Avance Cuantitativo Productos'!$BB$6:$BF$6)-1)-(OFFSET('Avance Cuantitativo Productos'!$BB52:$BB52,0,_xlfn.XMATCH('Avance Cuantitativo Productos'!$BF$6:$BF$6,'Avance Cuantitativo Productos'!$BB$6:$BF$6)-2)))/4+OFFSET('Avance Cuantitativo Productos'!$BB52:$BB52,0,_xlfn.XMATCH('Avance Cuantitativo Productos'!$BF$6:$BF$6,'Avance Cuantitativo Productos'!$BB$6:$BF$6)-2),IF((MAX(COLUMN('Avance Cuantitativo Productos'!$AD52:$AG52)*(INDEX('Avance Cuantitativo Productos'!$AD52:$AG52,LARGE(('Avance Cuantitativo Productos'!$AD52:$AG52&lt;&gt;"")*(_xlfn.SEQUENCE(,COUNTA('Avance Cuantitativo Productos'!$AD$6:$AG$6))),1))='Avance Cuantitativo Productos'!$AD52:$AG52))-COLUMN('Avance Cuantitativo Productos'!$AD52:$AD52)+1)=2,(OFFSET('Avance Cuantitativo Productos'!$BB52:$BB52,0,_xlfn.XMATCH('Avance Cuantitativo Productos'!$BF$6:$BF$6,'Avance Cuantitativo Productos'!$BB$6:$BF$6)-1)-OFFSET('Avance Cuantitativo Productos'!$BB52:$BB52,0,_xlfn.XMATCH('Avance Cuantitativo Productos'!$BF$6:$BF$6,'Avance Cuantitativo Productos'!$BB$6:$BF$6)-2))/2+OFFSET('Avance Cuantitativo Productos'!$BB52:$BB52,0,_xlfn.XMATCH('Avance Cuantitativo Productos'!$BF$6:$BF$6,'Avance Cuantitativo Productos'!$BB$6:$BF$6)-2),IF((MAX(COLUMN('Avance Cuantitativo Productos'!$AD52:$AG52)*(INDEX('Avance Cuantitativo Productos'!$AD52:$AG52,LARGE(('Avance Cuantitativo Productos'!$AD52:$AG52&lt;&gt;"")*(_xlfn.SEQUENCE(,COUNTA('Avance Cuantitativo Productos'!$AD$6:$AG$6))),1))='Avance Cuantitativo Productos'!$AD52:$AG52))-COLUMN('Avance Cuantitativo Productos'!$AD52:$AD52)+1)=3,(OFFSET('Avance Cuantitativo Productos'!$BB52:$BB52,0,_xlfn.XMATCH('Avance Cuantitativo Productos'!$BF$6:$BF$6,'Avance Cuantitativo Productos'!$BB$6:$BF$6)-1)-OFFSET('Avance Cuantitativo Productos'!$BB52:$BB52,0,_xlfn.XMATCH('Avance Cuantitativo Productos'!$BF$6:$BF$6,'Avance Cuantitativo Productos'!$BB$6:$BF$6)-2))*3/4+OFFSET('Avance Cuantitativo Productos'!$BB52:$BB52,0,_xlfn.XMATCH('Avance Cuantitativo Productos'!$BF$6:$BF$6,'Avance Cuantitativo Productos'!$BB$6:$BF$6)-2),IF((MAX(COLUMN('Avance Cuantitativo Productos'!$AD52:$AG52)*(INDEX('Avance Cuantitativo Productos'!$AD52:$AG52,LARGE(('Avance Cuantitativo Productos'!$AD52:$AG52&lt;&gt;"")*(_xlfn.SEQUENCE(,COUNTA('Avance Cuantitativo Productos'!$AD$6:$AG$6))),1))='Avance Cuantitativo Productos'!$AD52:$AG52))-COLUMN('Avance Cuantitativo Productos'!$AD52:$AD52)+1)=4,(OFFSET('Avance Cuantitativo Productos'!$BB52:$BB52,0,_xlfn.XMATCH('Avance Cuantitativo Productos'!$BF$6:$BF$6,'Avance Cuantitativo Productos'!$BB$6:$BF$6)-1)-OFFSET('Avance Cuantitativo Productos'!$BB52:$BB52,0,_xlfn.XMATCH('Avance Cuantitativo Productos'!$BF$6:$BF$6,'Avance Cuantitativo Productos'!$BB$6:$BF$6)-2))+OFFSET('Avance Cuantitativo Productos'!$BB52:$BB52,0,_xlfn.XMATCH('Avance Cuantitativo Productos'!$BF$6:$BF$6,'Avance Cuantitativo Productos'!$BB$6:$BF$6)-2))))),IF('Avance Cuantitativo Productos'!$H52:$H52="Suma",IF((MAX(COLUMN('Avance Cuantitativo Productos'!$AD52:$AG52)*(INDEX(INT(ISNUMBER('Avance Cuantitativo Productos'!$AD52:$AG52)),LARGE((INT(ISNUMBER('Avance Cuantitativo Productos'!$AD52:$AG52))&lt;&gt;0)*(_xlfn.SEQUENCE(,COUNTA('Avance Cuantitativo Productos'!$AD$6:$AG$6))),1))=INT(ISNUMBER('Avance Cuantitativo Productos'!$AD52:$AG52))))-COLUMN('Avance Cuantitativo Productos'!$AD52:$AD52)+1)=1,(OFFSET('Avance Cuantitativo Productos'!$BB52:$BB52,0,_xlfn.XMATCH('Avance Cuantitativo Productos'!$BF$6:$BF$6,'Avance Cuantitativo Productos'!$BB$6:$BF$6,1,1)-1)/4+SUM('Avance Cuantitativo Productos'!$BB52:$BE52)),IF((MAX(COLUMN('Avance Cuantitativo Productos'!$AD52:$AG52)*(INDEX(INT(ISNUMBER('Avance Cuantitativo Productos'!$AD52:$AG52)),LARGE((INT(ISNUMBER('Avance Cuantitativo Productos'!$AD52:$AG52))&lt;&gt;0)*(_xlfn.SEQUENCE(,COUNTA('Avance Cuantitativo Productos'!$AD$6:$AG$6))),1))=INT(ISNUMBER('Avance Cuantitativo Productos'!$AD52:$AG52))))-COLUMN('Avance Cuantitativo Productos'!$AD52:$AD52)+1)=2,(OFFSET('Avance Cuantitativo Productos'!$BB52:$BB52,0,_xlfn.XMATCH('Avance Cuantitativo Productos'!$BF$6:$BF$6,'Avance Cuantitativo Productos'!$BB$6:$BF$6,1,1)-1)/2+SUM('Avance Cuantitativo Productos'!$BB52:$BE52)),IF((MAX(COLUMN('Avance Cuantitativo Productos'!$AD52:$AG52)*(INDEX(INT(ISNUMBER('Avance Cuantitativo Productos'!$AD52:$AG52)),LARGE((INT(ISNUMBER('Avance Cuantitativo Productos'!$AD52:$AG52))&lt;&gt;0)*(_xlfn.SEQUENCE(,COUNTA('Avance Cuantitativo Productos'!$AD$6:$AG$6))),1))=INT(ISNUMBER('Avance Cuantitativo Productos'!$AD52:$AG52))))-COLUMN('Avance Cuantitativo Productos'!$AD52:$AD52)+1)=3,(OFFSET('Avance Cuantitativo Productos'!$BB52:$BB52,0,_xlfn.XMATCH('Avance Cuantitativo Productos'!$BF$6:$BF$6,'Avance Cuantitativo Productos'!$BB$6:$BF$6,1,1)-1)*3/4+SUM('Avance Cuantitativo Productos'!$BB52:$BE52)),IF((MAX(COLUMN('Avance Cuantitativo Productos'!$AD52:$AG52)*(INDEX(INT(ISNUMBER('Avance Cuantitativo Productos'!$AD52:$AG52)),LARGE((INT(ISNUMBER('Avance Cuantitativo Productos'!$AD52:$AG52))&lt;&gt;0)*(_xlfn.SEQUENCE(,COUNTA('Avance Cuantitativo Productos'!$AD$6:$AG$6))),1))=INT(ISNUMBER('Avance Cuantitativo Productos'!$AD52:$AG52))))-COLUMN('Avance Cuantitativo Productos'!$AD52:$AD52)+1)=4,(OFFSET('Avance Cuantitativo Productos'!$BB52:$BB52,0,_xlfn.XMATCH('Avance Cuantitativo Productos'!$BF$6:$BF$6,'Avance Cuantitativo Productos'!$BB$6:$BF$6,1,1)-1)+SUM('Avance Cuantitativo Productos'!$BB52:$BE52)),))))))))))))</f>
        <v/>
      </c>
      <c r="BP52" s="146">
        <f t="array" aca="1" ref="BP52" ca="1">+IF(AND('Avance Cuantitativo Productos'!$BO52:$BO52="",'Avance Cuantitativo Productos'!$BG52:$BG52=""),"",IF(OR(AND(_xlfn.XLOOKUP('Avance Cuantitativo Productos'!$I52:$I52,Listas!$G$2:$G$10,Listas!$I$2:$I$10&lt;1),'Avance Cuantitativo Productos'!$BG52:$BG52=""),'Avance Cuantitativo Productos'!$BG52:$BG52="",COUNTIF('Avance Cuantitativo Productos'!$AH52:$AK52,"="&amp;"")&gt;=4),MAX('Avance Cuantitativo Productos'!$BO52:$BO52,'Avance Cuantitativo Productos'!$BF52:$BF52),IF('Avance Cuantitativo Productos'!$H52:$H52="","Seleccionar Anualización",IF(COUNTIF('Avance Cuantitativo Productos'!$BB52:$BG52,"="&amp;"")=6,"",IF(AND(OR('Avance Cuantitativo Productos'!$H52:$H52="Creciente",'Avance Cuantitativo Productos'!$H52:$H52="Constante",'Avance Cuantitativo Productos'!$H52:$H52="Suma"),'Avance Cuantitativo Productos'!$BG52:$BG52&gt;'Avance Cuantitativo Productos'!$BJ52:$BJ52),"ERROR, las metas de las vigencias no pueden ser mayores a la meta final",IF(AND('Avance Cuantitativo Productos'!$H52:$H52="Decreciente",'Avance Cuantitativo Productos'!$BG52:$BG52&lt;'Avance Cuantitativo Productos'!$BJ52:$BJ52),"ERROR, las metas de las vigencias no pueden ser menores a la meta final",IF(OR('Avance Cuantitativo Productos'!$H52:$H52="Creciente",'Avance Cuantitativo Productos'!$H52:$H52="Constante",'Avance Cuantitativo Productos'!$H52:$H52="Decreciente"),IF((MAX(COLUMN('Avance Cuantitativo Productos'!$AH52:$AK52)*(INDEX('Avance Cuantitativo Productos'!$AH52:$AK52,LARGE(('Avance Cuantitativo Productos'!$AH52:$AK52&lt;&gt;"")*(_xlfn.SEQUENCE(,COUNTA('Avance Cuantitativo Productos'!$AH$6:$AK$6))),1))='Avance Cuantitativo Productos'!$AH52:$AK52))-COLUMN('Avance Cuantitativo Productos'!$AH52:$AH52)+1)=1,(OFFSET('Avance Cuantitativo Productos'!$BB52:$BB52,0,_xlfn.XMATCH('Avance Cuantitativo Productos'!$BG$6:$BG$6,'Avance Cuantitativo Productos'!$BB$6:$BG$6)-1)-(OFFSET('Avance Cuantitativo Productos'!$BB52:$BB52,0,_xlfn.XMATCH('Avance Cuantitativo Productos'!$BG$6:$BG$6,'Avance Cuantitativo Productos'!$BB$6:$BG$6)-2)))/4+OFFSET('Avance Cuantitativo Productos'!$BB52:$BB52,0,_xlfn.XMATCH('Avance Cuantitativo Productos'!$BG$6:$BG$6,'Avance Cuantitativo Productos'!$BB$6:$BG$6)-2),IF((MAX(COLUMN('Avance Cuantitativo Productos'!$AH52:$AK52)*(INDEX('Avance Cuantitativo Productos'!$AH52:$AK52,LARGE(('Avance Cuantitativo Productos'!$AH52:$AK52&lt;&gt;"")*(_xlfn.SEQUENCE(,COUNTA('Avance Cuantitativo Productos'!$AH$6:$AK$6))),1))='Avance Cuantitativo Productos'!$AH52:$AK52))-COLUMN('Avance Cuantitativo Productos'!$AH52:$AH52)+1)=2,(OFFSET('Avance Cuantitativo Productos'!$BB52:$BB52,0,_xlfn.XMATCH('Avance Cuantitativo Productos'!$BG$6:$BG$6,'Avance Cuantitativo Productos'!$BB$6:$BG$6)-1)-OFFSET('Avance Cuantitativo Productos'!$BB52:$BB52,0,_xlfn.XMATCH('Avance Cuantitativo Productos'!$BG$6:$BG$6,'Avance Cuantitativo Productos'!$BB$6:$BG$6)-2))/2+OFFSET('Avance Cuantitativo Productos'!$BB52:$BB52,0,_xlfn.XMATCH('Avance Cuantitativo Productos'!$BG$6:$BG$6,'Avance Cuantitativo Productos'!$BB$6:$BG$6)-2),IF((MAX(COLUMN('Avance Cuantitativo Productos'!$AH52:$AK52)*(INDEX('Avance Cuantitativo Productos'!$AH52:$AK52,LARGE(('Avance Cuantitativo Productos'!$AH52:$AK52&lt;&gt;"")*(_xlfn.SEQUENCE(,COUNTA('Avance Cuantitativo Productos'!$AH$6:$AK$6))),1))='Avance Cuantitativo Productos'!$AH52:$AK52))-COLUMN('Avance Cuantitativo Productos'!$AH52:$AH52)+1)=3,(OFFSET('Avance Cuantitativo Productos'!$BB52:$BB52,0,_xlfn.XMATCH('Avance Cuantitativo Productos'!$BG$6:$BG$6,'Avance Cuantitativo Productos'!$BB$6:$BG$6)-1)-OFFSET('Avance Cuantitativo Productos'!$BB52:$BB52,0,_xlfn.XMATCH('Avance Cuantitativo Productos'!$BG$6:$BG$6,'Avance Cuantitativo Productos'!$BB$6:$BG$6)-2))*3/4+OFFSET('Avance Cuantitativo Productos'!$BB52:$BB52,0,_xlfn.XMATCH('Avance Cuantitativo Productos'!$BG$6:$BG$6,'Avance Cuantitativo Productos'!$BB$6:$BG$6)-2),IF((MAX(COLUMN('Avance Cuantitativo Productos'!$AH52:$AK52)*(INDEX('Avance Cuantitativo Productos'!$AH52:$AK52,LARGE(('Avance Cuantitativo Productos'!$AH52:$AK52&lt;&gt;"")*(_xlfn.SEQUENCE(,COUNTA('Avance Cuantitativo Productos'!$AH$6:$AK$6))),1))='Avance Cuantitativo Productos'!$AH52:$AK52))-COLUMN('Avance Cuantitativo Productos'!$AH52:$AH52)+1)=4,(OFFSET('Avance Cuantitativo Productos'!$BB52:$BB52,0,_xlfn.XMATCH('Avance Cuantitativo Productos'!$BG$6:$BG$6,'Avance Cuantitativo Productos'!$BB$6:$BG$6)-1)-OFFSET('Avance Cuantitativo Productos'!$BB52:$BB52,0,_xlfn.XMATCH('Avance Cuantitativo Productos'!$BG$6:$BG$6,'Avance Cuantitativo Productos'!$BB$6:$BG$6)-2))+OFFSET('Avance Cuantitativo Productos'!$BB52:$BB52,0,_xlfn.XMATCH('Avance Cuantitativo Productos'!$BG$6:$BG$6,'Avance Cuantitativo Productos'!$BB$6:$BG$6)-2))))),IF('Avance Cuantitativo Productos'!$H52:$H52="Suma",IF((MAX(COLUMN('Avance Cuantitativo Productos'!$AH52:$AK52)*(INDEX(INT(ISNUMBER('Avance Cuantitativo Productos'!$AH52:$AK52)),LARGE((INT(ISNUMBER('Avance Cuantitativo Productos'!$AH52:$AK52))&lt;&gt;0)*(_xlfn.SEQUENCE(,COUNTA('Avance Cuantitativo Productos'!$AH$6:$AK$6))),1))=INT(ISNUMBER('Avance Cuantitativo Productos'!$AH52:$AK52))))-COLUMN('Avance Cuantitativo Productos'!$AH52:$AH52)+1)=1,(OFFSET('Avance Cuantitativo Productos'!$BB52:$BB52,0,_xlfn.XMATCH('Avance Cuantitativo Productos'!$BG$6:$BG$6,'Avance Cuantitativo Productos'!$BB$6:$BG$6,1,1)-1)/4+SUM('Avance Cuantitativo Productos'!$BB52:$BF52)),IF((MAX(COLUMN('Avance Cuantitativo Productos'!$AH52:$AK52)*(INDEX(INT(ISNUMBER('Avance Cuantitativo Productos'!$AH52:$AK52)),LARGE((INT(ISNUMBER('Avance Cuantitativo Productos'!$AH52:$AK52))&lt;&gt;0)*(_xlfn.SEQUENCE(,COUNTA('Avance Cuantitativo Productos'!$AH$6:$AK$6))),1))=INT(ISNUMBER('Avance Cuantitativo Productos'!$AH52:$AK52))))-COLUMN('Avance Cuantitativo Productos'!$AH52:$AH52)+1)=2,(OFFSET('Avance Cuantitativo Productos'!$BB52:$BB52,0,_xlfn.XMATCH('Avance Cuantitativo Productos'!$BG$6:$BG$6,'Avance Cuantitativo Productos'!$BB$6:$BG$6,1,1)-1)/2+SUM('Avance Cuantitativo Productos'!$BB52:$BF52)),IF((MAX(COLUMN('Avance Cuantitativo Productos'!$AH52:$AK52)*(INDEX(INT(ISNUMBER('Avance Cuantitativo Productos'!$AH52:$AK52)),LARGE((INT(ISNUMBER('Avance Cuantitativo Productos'!$AH52:$AK52))&lt;&gt;0)*(_xlfn.SEQUENCE(,COUNTA('Avance Cuantitativo Productos'!$AH$6:$AK$6))),1))=INT(ISNUMBER('Avance Cuantitativo Productos'!$AH52:$AK52))))-COLUMN('Avance Cuantitativo Productos'!$AH52:$AH52)+1)=3,(OFFSET('Avance Cuantitativo Productos'!$BB52:$BB52,0,_xlfn.XMATCH('Avance Cuantitativo Productos'!$BG$6:$BG$6,'Avance Cuantitativo Productos'!$BB$6:$BG$6,1,1)-1)*3/4+SUM('Avance Cuantitativo Productos'!$BB52:$BF52)),IF((MAX(COLUMN('Avance Cuantitativo Productos'!$AH52:$AK52)*(INDEX(INT(ISNUMBER('Avance Cuantitativo Productos'!$AH52:$AK52)),LARGE((INT(ISNUMBER('Avance Cuantitativo Productos'!$AH52:$AK52))&lt;&gt;0)*(_xlfn.SEQUENCE(,COUNTA('Avance Cuantitativo Productos'!$AH$6:$AK$6))),1))=INT(ISNUMBER('Avance Cuantitativo Productos'!$AH52:$AK52))))-COLUMN('Avance Cuantitativo Productos'!$AH52:$AH52)+1)=4,(OFFSET('Avance Cuantitativo Productos'!$BB52:$BB52,0,_xlfn.XMATCH('Avance Cuantitativo Productos'!$BG$6:$BG$6,'Avance Cuantitativo Productos'!$BB$6:$BG$6,1,1)-1)+SUM('Avance Cuantitativo Productos'!$BB52:$BF52)),))))))))))))</f>
        <v>8</v>
      </c>
      <c r="BQ52" s="144">
        <f t="array" aca="1" ref="BQ52" ca="1">+IF(AND('Avance Cuantitativo Productos'!$BP52:$BP52="",'Avance Cuantitativo Productos'!$BH52:$BH52=""),"",IF(OR(AND(_xlfn.XLOOKUP('Avance Cuantitativo Productos'!$I52:$I52,Listas!$G$2:$G$10,Listas!$I$2:$I$10&lt;1),'Avance Cuantitativo Productos'!$BH52:$BH52=""),'Avance Cuantitativo Productos'!$BH52:$BH52="",COUNTIF('Avance Cuantitativo Productos'!$AL52:$AO52,"="&amp;"")&gt;=4),MAX('Avance Cuantitativo Productos'!$BP52:$BP52,'Avance Cuantitativo Productos'!$BG52:$BG52),IF('Avance Cuantitativo Productos'!$H52:$H52="","Seleccionar Anualización",IF(COUNTIF('Avance Cuantitativo Productos'!$BB52:$BH52,"="&amp;"")=7,"",IF(AND(OR('Avance Cuantitativo Productos'!$H52:$H52="Creciente",'Avance Cuantitativo Productos'!$H52:$H52="Constante",'Avance Cuantitativo Productos'!$H52:$H52="Suma"),'Avance Cuantitativo Productos'!$BH52:$BH52&gt;'Avance Cuantitativo Productos'!$BJ52:$BJ52),"ERROR, las metas de las vigencias no pueden ser mayores a la meta final",IF(AND('Avance Cuantitativo Productos'!$H52:$H52="Decreciente",'Avance Cuantitativo Productos'!$BH52:$BH52&lt;'Avance Cuantitativo Productos'!$BJ52:$BJ52),"ERROR, las metas de las vigencias no pueden ser menores a la meta final",IF(OR('Avance Cuantitativo Productos'!$H52:$H52="Creciente",'Avance Cuantitativo Productos'!$H52:$H52="Constante",'Avance Cuantitativo Productos'!$H52:$H52="Decreciente"),IF((MAX(COLUMN('Avance Cuantitativo Productos'!$AL52:$AO52)*(INDEX('Avance Cuantitativo Productos'!$AL52:$AO52,LARGE(('Avance Cuantitativo Productos'!$AL52:$AO52&lt;&gt;"")*(_xlfn.SEQUENCE(,COUNTA('Avance Cuantitativo Productos'!$AL$6:$AO$6))),1))='Avance Cuantitativo Productos'!$AL52:$AO52))-COLUMN('Avance Cuantitativo Productos'!$AL52:$AL52)+1)=1,(OFFSET('Avance Cuantitativo Productos'!$BB52:$BB52,0,_xlfn.XMATCH('Avance Cuantitativo Productos'!$BH$6:$BH$6,'Avance Cuantitativo Productos'!$BB$6:$BH$6)-1)-(OFFSET('Avance Cuantitativo Productos'!$BB52:$BB52,0,_xlfn.XMATCH('Avance Cuantitativo Productos'!$BH$6:$BH$6,'Avance Cuantitativo Productos'!$BB$6:$BH$6)-2)))/4+OFFSET('Avance Cuantitativo Productos'!$BB52:$BB52,0,_xlfn.XMATCH('Avance Cuantitativo Productos'!$BH$6:$BH$6,'Avance Cuantitativo Productos'!$BB$6:$BH$6)-2),IF((MAX(COLUMN('Avance Cuantitativo Productos'!$AL52:$AO52)*(INDEX('Avance Cuantitativo Productos'!$AL52:$AO52,LARGE(('Avance Cuantitativo Productos'!$AL52:$AO52&lt;&gt;"")*(_xlfn.SEQUENCE(,COUNTA('Avance Cuantitativo Productos'!$AL$6:$AO$6))),1))='Avance Cuantitativo Productos'!$AL52:$AO52))-COLUMN('Avance Cuantitativo Productos'!$AL52:$AL52)+1)=2,(OFFSET('Avance Cuantitativo Productos'!$BB52:$BB52,0,_xlfn.XMATCH('Avance Cuantitativo Productos'!$BH$6:$BH$6,'Avance Cuantitativo Productos'!$BB$6:$BH$6)-1)-OFFSET('Avance Cuantitativo Productos'!$BB52:$BB52,0,_xlfn.XMATCH('Avance Cuantitativo Productos'!$BH$6:$BH$6,'Avance Cuantitativo Productos'!$BB$6:$BH$6)-2))/2+OFFSET('Avance Cuantitativo Productos'!$BB52:$BB52,0,_xlfn.XMATCH('Avance Cuantitativo Productos'!$BH$6:$BH$6,'Avance Cuantitativo Productos'!$BB$6:$BH$6)-2),IF((MAX(COLUMN('Avance Cuantitativo Productos'!$AL52:$AO52)*(INDEX('Avance Cuantitativo Productos'!$AL52:$AO52,LARGE(('Avance Cuantitativo Productos'!$AL52:$AO52&lt;&gt;"")*(_xlfn.SEQUENCE(,COUNTA('Avance Cuantitativo Productos'!$AL$6:$AO$6))),1))='Avance Cuantitativo Productos'!$AL52:$AO52))-COLUMN('Avance Cuantitativo Productos'!$AL52:$AL52)+1)=3,(OFFSET('Avance Cuantitativo Productos'!$BB52:$BB52,0,_xlfn.XMATCH('Avance Cuantitativo Productos'!$BH$6:$BH$6,'Avance Cuantitativo Productos'!$BB$6:$BH$6)-1)-OFFSET('Avance Cuantitativo Productos'!$BB52:$BB52,0,_xlfn.XMATCH('Avance Cuantitativo Productos'!$BH$6:$BH$6,'Avance Cuantitativo Productos'!$BB$6:$BH$6)-2))*0.75+OFFSET('Avance Cuantitativo Productos'!$BB52:$BB52,0,_xlfn.XMATCH('Avance Cuantitativo Productos'!$BH$6:$BH$6,'Avance Cuantitativo Productos'!$BB$6:$BH$6)-2),IF((MAX(COLUMN('Avance Cuantitativo Productos'!$AL52:$AO52)*(INDEX('Avance Cuantitativo Productos'!$AL52:$AO52,LARGE(('Avance Cuantitativo Productos'!$AL52:$AO52&lt;&gt;"")*(_xlfn.SEQUENCE(,COUNTA('Avance Cuantitativo Productos'!$AL$6:$AO$6))),1))='Avance Cuantitativo Productos'!$AL52:$AO52))-COLUMN('Avance Cuantitativo Productos'!$AL52:$AL52)+1)=4,(OFFSET('Avance Cuantitativo Productos'!$BB52:$BB52,0,_xlfn.XMATCH('Avance Cuantitativo Productos'!$BH$6:$BH$6,'Avance Cuantitativo Productos'!$BB$6:$BH$6)-1)-OFFSET('Avance Cuantitativo Productos'!$BB52:$BB52,0,_xlfn.XMATCH('Avance Cuantitativo Productos'!$BH$6:$BH$6,'Avance Cuantitativo Productos'!$BB$6:$BH$6)-2))+OFFSET('Avance Cuantitativo Productos'!$BB52:$BB52,0,_xlfn.XMATCH('Avance Cuantitativo Productos'!$BH$6:$BH$6,'Avance Cuantitativo Productos'!$BB$6:$BH$6)-2))))),IF('Avance Cuantitativo Productos'!$H52:$H52="Suma",IF((MAX(COLUMN('Avance Cuantitativo Productos'!$AL52:$AO52)*(INDEX(INT(ISNUMBER('Avance Cuantitativo Productos'!$AL52:$AO52)),LARGE((INT(ISNUMBER('Avance Cuantitativo Productos'!$AL52:$AO52))&lt;&gt;0)*(_xlfn.SEQUENCE(,COUNTA('Avance Cuantitativo Productos'!$AL$6:$AO$6))),1))=INT(ISNUMBER('Avance Cuantitativo Productos'!$AL52:$AO52))))-COLUMN('Avance Cuantitativo Productos'!$AL52:$AL52)+1)=1,(OFFSET('Avance Cuantitativo Productos'!$BB52:$BB52,0,_xlfn.XMATCH('Avance Cuantitativo Productos'!$BH$6:$BH$6,'Avance Cuantitativo Productos'!$BB$6:$BH$6,1,1)-1)/4+SUM('Avance Cuantitativo Productos'!$BB52:$BG52)),IF((MAX(COLUMN('Avance Cuantitativo Productos'!$AL52:$AO52)*(INDEX(INT(ISNUMBER('Avance Cuantitativo Productos'!$AL52:$AO52)),LARGE((INT(ISNUMBER('Avance Cuantitativo Productos'!$AL52:$AO52))&lt;&gt;0)*(_xlfn.SEQUENCE(,COUNTA('Avance Cuantitativo Productos'!$AL$6:$AO$6))),1))=INT(ISNUMBER('Avance Cuantitativo Productos'!$AL52:$AO52))))-COLUMN('Avance Cuantitativo Productos'!$AL52:$AL52)+1)=2,(OFFSET('Avance Cuantitativo Productos'!$BB52:$BB52,0,_xlfn.XMATCH('Avance Cuantitativo Productos'!$BH$6:$BH$6,'Avance Cuantitativo Productos'!$BB$6:$BH$6,1,1)-1)/2+SUM('Avance Cuantitativo Productos'!$BB52:$BG52)),IF((MAX(COLUMN('Avance Cuantitativo Productos'!$AL52:$AO52)*(INDEX(INT(ISNUMBER('Avance Cuantitativo Productos'!$AL52:$AO52)),LARGE((INT(ISNUMBER('Avance Cuantitativo Productos'!$AL52:$AO52))&lt;&gt;0)*(_xlfn.SEQUENCE(,COUNTA('Avance Cuantitativo Productos'!$AL$6:$AO$6))),1))=INT(ISNUMBER('Avance Cuantitativo Productos'!$AL52:$AO52))))-COLUMN('Avance Cuantitativo Productos'!$AL52:$AL52)+1)=3,(OFFSET('Avance Cuantitativo Productos'!$BB52:$BB52,0,_xlfn.XMATCH('Avance Cuantitativo Productos'!$BH$6:$BH$6,'Avance Cuantitativo Productos'!$BB$6:$BH$6,1,1)-1)*0.75+SUM('Avance Cuantitativo Productos'!$BB52:$BG52)),IF((MAX(COLUMN('Avance Cuantitativo Productos'!$AL52:$AO52)*(INDEX(INT(ISNUMBER('Avance Cuantitativo Productos'!$AL52:$AO52)),LARGE((INT(ISNUMBER('Avance Cuantitativo Productos'!$AL52:$AO52))&lt;&gt;0)*(_xlfn.SEQUENCE(,COUNTA('Avance Cuantitativo Productos'!$AL$6:$AO$6))),1))=INT(ISNUMBER('Avance Cuantitativo Productos'!$AL52:$AO52))))-COLUMN('Avance Cuantitativo Productos'!$AL52:$AL52)+1)=4,(OFFSET('Avance Cuantitativo Productos'!$BB52:$BB52,0,_xlfn.XMATCH('Avance Cuantitativo Productos'!$BH$6:$BH$6,'Avance Cuantitativo Productos'!$BB$6:$BH$6,1,1)-1)+SUM('Avance Cuantitativo Productos'!$BB52:$BG52)),))))))))))))</f>
        <v>12</v>
      </c>
      <c r="BR52" s="144">
        <f t="array" aca="1" ref="BR52" ca="1">+IF(AND('Avance Cuantitativo Productos'!$BQ52:$BQ52="",'Avance Cuantitativo Productos'!$BI52:$BI52=""),"",IF(OR(AND(_xlfn.XLOOKUP('Avance Cuantitativo Productos'!$I52:$I52,Listas!$G$2:$G$10,Listas!$I$2:$I$10&lt;1),'Avance Cuantitativo Productos'!$BI52:$BI52=""),'Avance Cuantitativo Productos'!$BI52:$BI52="",COUNTIF('Avance Cuantitativo Productos'!$AP52:$AS52,"="&amp;"")&gt;=4),MAX('Avance Cuantitativo Productos'!$BQ52:$BQ52,'Avance Cuantitativo Productos'!$BH52:$BH52),IF('Avance Cuantitativo Productos'!$H52:$H52="","Seleccionar Anualización",IF(COUNTIF('Avance Cuantitativo Productos'!$BB52:$BI52,"="&amp;"")=8,"",IF(AND(OR('Avance Cuantitativo Productos'!$H52:$H52="Creciente",'Avance Cuantitativo Productos'!$H52:$H52="Constante",'Avance Cuantitativo Productos'!$H52:$H52="Suma"),'Avance Cuantitativo Productos'!$BI52:$BI52&gt;'Avance Cuantitativo Productos'!$BJ52:$BJ52),"ERROR, las metas de las vigencias no pueden ser mayores a la meta final",IF(AND('Avance Cuantitativo Productos'!$H52:$H52="Decreciente",'Avance Cuantitativo Productos'!$BI52:$BI52&lt;'Avance Cuantitativo Productos'!$BJ52:$BJ52),"ERROR, las metas de las vigencias no pueden ser menores a la meta final",IF(OR('Avance Cuantitativo Productos'!$H52:$H52="Creciente",'Avance Cuantitativo Productos'!$H52:$H52="Constante",'Avance Cuantitativo Productos'!$H52:$H52="Decreciente"),IF((MAX(COLUMN('Avance Cuantitativo Productos'!$AP52:$AS52)*(INDEX('Avance Cuantitativo Productos'!$AP52:$AS52,LARGE(('Avance Cuantitativo Productos'!$AP52:$AS52&lt;&gt;"")*(_xlfn.SEQUENCE(,COUNTA('Avance Cuantitativo Productos'!$AP$6:$AS$6))),1))='Avance Cuantitativo Productos'!$AP52:$AS52))-COLUMN('Avance Cuantitativo Productos'!$AP52:$AP52)+1)=1,(OFFSET('Avance Cuantitativo Productos'!$BB52:$BB52,0,_xlfn.XMATCH('Avance Cuantitativo Productos'!$BI$6:$BI$6,'Avance Cuantitativo Productos'!$BB$6:$BI$6)-1)-(OFFSET('Avance Cuantitativo Productos'!$BB52:$BB52,0,_xlfn.XMATCH('Avance Cuantitativo Productos'!$BI$6:$BI$6,'Avance Cuantitativo Productos'!$BB$6:$BI$6)-2)))/4+OFFSET('Avance Cuantitativo Productos'!$BB52:$BB52,0,_xlfn.XMATCH('Avance Cuantitativo Productos'!$BI$6:$BI$6,'Avance Cuantitativo Productos'!$BB$6:$BI$6)-2),IF((MAX(COLUMN('Avance Cuantitativo Productos'!$AP52:$AS52)*(INDEX('Avance Cuantitativo Productos'!$AP52:$AS52,LARGE(('Avance Cuantitativo Productos'!$AP52:$AS52&lt;&gt;"")*(_xlfn.SEQUENCE(,COUNTA('Avance Cuantitativo Productos'!$AP$6:$AS$6))),1))='Avance Cuantitativo Productos'!$AP52:$AS52))-COLUMN('Avance Cuantitativo Productos'!$AP52:$AP52)+1)=2,(OFFSET('Avance Cuantitativo Productos'!$BB52:$BB52,0,_xlfn.XMATCH('Avance Cuantitativo Productos'!$BI$6:$BI$6,'Avance Cuantitativo Productos'!$BB$6:$BI$6)-1)-OFFSET('Avance Cuantitativo Productos'!$BB52:$BB52,0,_xlfn.XMATCH('Avance Cuantitativo Productos'!$BI$6:$BI$6,'Avance Cuantitativo Productos'!$BB$6:$BI$6)-2))/2+OFFSET('Avance Cuantitativo Productos'!$BB52:$BB52,0,_xlfn.XMATCH('Avance Cuantitativo Productos'!$BI$6:$BI$6,'Avance Cuantitativo Productos'!$BB$6:$BI$6)-2),IF((MAX(COLUMN('Avance Cuantitativo Productos'!$AP52:$AS52)*(INDEX('Avance Cuantitativo Productos'!$AP52:$AS52,LARGE(('Avance Cuantitativo Productos'!$AP52:$AS52&lt;&gt;"")*(_xlfn.SEQUENCE(,COUNTA('Avance Cuantitativo Productos'!$AP$6:$AS$6))),1))='Avance Cuantitativo Productos'!$AP52:$AS52))-COLUMN('Avance Cuantitativo Productos'!$AP52:$AP52)+1)=3,(OFFSET('Avance Cuantitativo Productos'!$BB52:$BB52,0,_xlfn.XMATCH('Avance Cuantitativo Productos'!$BI$6:$BI$6,'Avance Cuantitativo Productos'!$BB$6:$BI$6)-1)-OFFSET('Avance Cuantitativo Productos'!$BB52:$BB52,0,_xlfn.XMATCH('Avance Cuantitativo Productos'!$BI$6:$BI$6,'Avance Cuantitativo Productos'!$BB$6:$BI$6)-2))*0.75+OFFSET('Avance Cuantitativo Productos'!$BB52:$BB52,0,_xlfn.XMATCH('Avance Cuantitativo Productos'!$BI$6:$BI$6,'Avance Cuantitativo Productos'!$BB$6:$BI$6)-2),IF((MAX(COLUMN('Avance Cuantitativo Productos'!$AP52:$AS52)*(INDEX('Avance Cuantitativo Productos'!$AP52:$AS52,LARGE(('Avance Cuantitativo Productos'!$AP52:$AS52&lt;&gt;"")*(_xlfn.SEQUENCE(,COUNTA('Avance Cuantitativo Productos'!$AP$6:$AS$6))),1))='Avance Cuantitativo Productos'!$AP52:$AS52))-COLUMN('Avance Cuantitativo Productos'!$AP52:$AP52)+1)=4,(OFFSET('Avance Cuantitativo Productos'!$BB52:$BB52,0,_xlfn.XMATCH('Avance Cuantitativo Productos'!$BI$6:$BI$6,'Avance Cuantitativo Productos'!$BB$6:$BI$6)-1)-OFFSET('Avance Cuantitativo Productos'!$BB52:$BB52,0,_xlfn.XMATCH('Avance Cuantitativo Productos'!$BI$6:$BI$6,'Avance Cuantitativo Productos'!$BB$6:$BI$6)-2))+OFFSET('Avance Cuantitativo Productos'!$BB52:$BB52,0,_xlfn.XMATCH('Avance Cuantitativo Productos'!$BI$6:$BI$6,'Avance Cuantitativo Productos'!$BB$6:$BI$6)-2))))),IF('Avance Cuantitativo Productos'!$H52:$H52="Suma",IF((MAX(COLUMN('Avance Cuantitativo Productos'!$AP52:$AS52)*(INDEX(INT(ISNUMBER('Avance Cuantitativo Productos'!$AP52:$AS52)),LARGE((INT(ISNUMBER('Avance Cuantitativo Productos'!$AP52:$AS52))&lt;&gt;0)*(_xlfn.SEQUENCE(,COUNTA('Avance Cuantitativo Productos'!$AP$6:$AS$6))),1))=INT(ISNUMBER('Avance Cuantitativo Productos'!$AP52:$AS52))))-COLUMN('Avance Cuantitativo Productos'!$AP52:$AP52)+1)=1,(OFFSET('Avance Cuantitativo Productos'!$BB52:$BB52,0,_xlfn.XMATCH('Avance Cuantitativo Productos'!$BI$6:$BI$6,'Avance Cuantitativo Productos'!$BB$6:$BI$6,1,1)-1)/4+SUM('Avance Cuantitativo Productos'!$BB52:$BH52)),IF((MAX(COLUMN('Avance Cuantitativo Productos'!$AP52:$AS52)*(INDEX(INT(ISNUMBER('Avance Cuantitativo Productos'!$AP52:$AS52)),LARGE((INT(ISNUMBER('Avance Cuantitativo Productos'!$AP52:$AS52))&lt;&gt;0)*(_xlfn.SEQUENCE(,COUNTA('Avance Cuantitativo Productos'!$AP$6:$AS$6))),1))=INT(ISNUMBER('Avance Cuantitativo Productos'!$AP52:$AS52))))-COLUMN('Avance Cuantitativo Productos'!$AP52:$AP52)+1)=2,(OFFSET('Avance Cuantitativo Productos'!$BB52:$BB52,0,_xlfn.XMATCH('Avance Cuantitativo Productos'!$BI$6:$BI$6,'Avance Cuantitativo Productos'!$BB$6:$BI$6,1,1)-1)/2+SUM('Avance Cuantitativo Productos'!$BB52:$BH52)),IF((MAX(COLUMN('Avance Cuantitativo Productos'!$AP52:$AS52)*(INDEX(INT(ISNUMBER('Avance Cuantitativo Productos'!$AP52:$AS52)),LARGE((INT(ISNUMBER('Avance Cuantitativo Productos'!$AP52:$AS52))&lt;&gt;0)*(_xlfn.SEQUENCE(,COUNTA('Avance Cuantitativo Productos'!$AP$6:$AS$6))),1))=INT(ISNUMBER('Avance Cuantitativo Productos'!$AP52:$AS52))))-COLUMN('Avance Cuantitativo Productos'!$AP52:$AP52)+1)=3,(OFFSET('Avance Cuantitativo Productos'!$BB52:$BB52,0,_xlfn.XMATCH('Avance Cuantitativo Productos'!$BI$6:$BI$6,'Avance Cuantitativo Productos'!$BB$6:$BI$6,1,1)-1)*0.75+SUM('Avance Cuantitativo Productos'!$BB52:$BH52)),IF((MAX(COLUMN('Avance Cuantitativo Productos'!$AP52:$AS52)*(INDEX(INT(ISNUMBER('Avance Cuantitativo Productos'!$AP52:$AS52)),LARGE((INT(ISNUMBER('Avance Cuantitativo Productos'!$AP52:$AS52))&lt;&gt;0)*(_xlfn.SEQUENCE(,COUNTA('Avance Cuantitativo Productos'!$AP$6:$AS$6))),1))=INT(ISNUMBER('Avance Cuantitativo Productos'!$AP52:$AS52))))-COLUMN('Avance Cuantitativo Productos'!$AP52:$AP52)+1)=4,(OFFSET('Avance Cuantitativo Productos'!$BB52:$BB52,0,_xlfn.XMATCH('Avance Cuantitativo Productos'!$BI$6:$BI$6,'Avance Cuantitativo Productos'!$BB$6:$BI$6,1,1)-1)+SUM('Avance Cuantitativo Productos'!$BB52:$BH52)),))))))))))))</f>
        <v>12</v>
      </c>
      <c r="BS52" s="20" t="str">
        <f t="array" aca="1" ref="BS52" ca="1">IF(OR('Avance Cuantitativo Productos'!$BB52:$BB52=0,'Avance Cuantitativo Productos'!$AT52:$AT52="",SUMPRODUCT(--('Avance Cuantitativo Productos'!$N52:$Q52&lt;&gt;""))=0),"",IF('Avance Cuantitativo Productos'!$H52:$H52="Creciente",('Avance Cuantitativo Productos'!$AT52:$AT52-Anualiza_LB('Avance Cuantitativo Productos'!$BS$6:$BS$6,'Avance Cuantitativo Productos'!$M52:$M52,'Avance Cuantitativo Productos'!$G52:$G52,'Avance Cuantitativo Productos'!$L52:$L52))/('Avance Cuantitativo Productos'!$BK52:$BK52-Anualiza_LB('Avance Cuantitativo Productos'!$BS$6:$BS$6,'Avance Cuantitativo Productos'!$M52:$M52,'Avance Cuantitativo Productos'!$G52:$G52,'Avance Cuantitativo Productos'!$L52:$L52)),IF('Avance Cuantitativo Productos'!$H52:$H52="Constante",('Avance Cuantitativo Productos'!$AT52:$AT52/'Avance Cuantitativo Productos'!$BK52:$BK52),IF('Avance Cuantitativo Productos'!$H52:$H52="Suma",_xlfn.NUMBERVALUE('Avance Cuantitativo Productos'!$AT52:$AT52)/_xlfn.NUMBERVALUE('Avance Cuantitativo Productos'!$BK52:$BK52),IF('Avance Cuantitativo Productos'!$H52:$H52="Decreciente",('Avance Cuantitativo Productos'!$BS$6:$BS$6-Anualiza_LB('Avance Cuantitativo Productos'!$BB$6:$BB$6,'Avance Cuantitativo Productos'!$M52:$M52,'Avance Cuantitativo Productos'!$G52:$G52,'Avance Cuantitativo Productos'!$L52:$L52))/('Avance Cuantitativo Productos'!$BK52:$BK52-Anualiza_LB('Avance Cuantitativo Productos'!$BS$6:$BS$6,'Avance Cuantitativo Productos'!$M52:$M52,'Avance Cuantitativo Productos'!$G52:$G52,'Avance Cuantitativo Productos'!$L52:$L52)),"Seleccionar Anualización")))))</f>
        <v/>
      </c>
      <c r="BT52" s="21" t="str">
        <f t="array" aca="1" ref="BT52" ca="1">IF(OR('Avance Cuantitativo Productos'!$BC52:$BC52=0,'Avance Cuantitativo Productos'!$AU52:$AU52="",SUMPRODUCT(--('Avance Cuantitativo Productos'!$R52:$U52&lt;&gt;""))=0),"",IF('Avance Cuantitativo Productos'!$H52:$H52="Creciente",('Avance Cuantitativo Productos'!$AU52:$AU52-Anualiza_LB('Avance Cuantitativo Productos'!$BT$6:$BT$6,'Avance Cuantitativo Productos'!$M52:$M52,'Avance Cuantitativo Productos'!$G52:$G52,'Avance Cuantitativo Productos'!$L52:$L52))/('Avance Cuantitativo Productos'!$BL52:$BL52-Anualiza_LB('Avance Cuantitativo Productos'!$BT$6:$BT$6,'Avance Cuantitativo Productos'!$M52:$M52,'Avance Cuantitativo Productos'!$G52:$G52,'Avance Cuantitativo Productos'!$L52:$L52)),IF('Avance Cuantitativo Productos'!$H52:$H52="Constante",('Avance Cuantitativo Productos'!$AU52:$AU52/'Avance Cuantitativo Productos'!$BL52:$BL52),IF('Avance Cuantitativo Productos'!$H52:$H52="Suma",(_xlfn.NUMBERVALUE('Avance Cuantitativo Productos'!$AU52:$AU52)-_xlfn.NUMBERVALUE('Avance Cuantitativo Productos'!$AT52:$AT52))/(_xlfn.NUMBERVALUE('Avance Cuantitativo Productos'!$BL52:$BL52)-_xlfn.NUMBERVALUE('Avance Cuantitativo Productos'!$BK52:$BK52)),IF('Avance Cuantitativo Productos'!$H52:$H52="Decreciente",('Avance Cuantitativo Productos'!$AU52:$AU52-Anualiza_LB('Avance Cuantitativo Productos'!$BT$6:$BT$6,'Avance Cuantitativo Productos'!$M52:$M52,'Avance Cuantitativo Productos'!$G52:$G52,'Avance Cuantitativo Productos'!$L52:$L52))/('Avance Cuantitativo Productos'!$BL52:$BL52-Anualiza_LB('Avance Cuantitativo Productos'!$BT$6:$BT$6,'Avance Cuantitativo Productos'!$M52:$M52,'Avance Cuantitativo Productos'!$G52:$G52,'Avance Cuantitativo Productos'!$L52:$L52)),"Seleccionar Anualización")))))</f>
        <v/>
      </c>
      <c r="BU52" s="21" t="str">
        <f t="array" aca="1" ref="BU52" ca="1">+IF(OR('Avance Cuantitativo Productos'!$BD52:$BD52=0,'Avance Cuantitativo Productos'!$AV52:$AV52="",SUMPRODUCT(--('Avance Cuantitativo Productos'!$V52:$Y52&lt;&gt;""))=0),"",IF('Avance Cuantitativo Productos'!$H52:$H52="Creciente",('Avance Cuantitativo Productos'!$AV52:$AV52-Anualiza_LB('Avance Cuantitativo Productos'!$BU$6:$BU$6,'Avance Cuantitativo Productos'!$M52:$M52,'Avance Cuantitativo Productos'!$G52:$G52,'Avance Cuantitativo Productos'!$L52:$L52))/('Avance Cuantitativo Productos'!$BM52:$BM52-Anualiza_LB('Avance Cuantitativo Productos'!$BU$6:$BU$6,'Avance Cuantitativo Productos'!$M52:$M52,'Avance Cuantitativo Productos'!$G52:$G52,'Avance Cuantitativo Productos'!$L52:$L52)),IF('Avance Cuantitativo Productos'!$H52:$H52="Constante",('Avance Cuantitativo Productos'!$AV52:$AV52/'Avance Cuantitativo Productos'!$BM52:$BM52),IF('Avance Cuantitativo Productos'!$H52:$H52="Suma",(_xlfn.NUMBERVALUE('Avance Cuantitativo Productos'!$AV52:$AV52)-_xlfn.NUMBERVALUE('Avance Cuantitativo Productos'!$AU52:$AU52))/(_xlfn.NUMBERVALUE('Avance Cuantitativo Productos'!$BM52:$BM52)-_xlfn.NUMBERVALUE('Avance Cuantitativo Productos'!$BL52:$BL52)),IF('Avance Cuantitativo Productos'!$H52:$H52="Decreciente",('Avance Cuantitativo Productos'!$AV52:$AV52-Anualiza_LB('Avance Cuantitativo Productos'!$BU$6:$BU$6,'Avance Cuantitativo Productos'!$M52:$M52,'Avance Cuantitativo Productos'!$G52:$G52,'Avance Cuantitativo Productos'!$L52:$L52))/('Avance Cuantitativo Productos'!$BM52:$BM52-Anualiza_LB('Avance Cuantitativo Productos'!$BU$6:$BU$6,'Avance Cuantitativo Productos'!$M52:$M52,'Avance Cuantitativo Productos'!$G52:$G52,'Avance Cuantitativo Productos'!$L52:$L52)),"Seleccionar Anualización")))))</f>
        <v/>
      </c>
      <c r="BV52" s="21" t="str">
        <f t="array" aca="1" ref="BV52" ca="1">+IF(OR('Avance Cuantitativo Productos'!$BE52:$BE52=0,'Avance Cuantitativo Productos'!$AW52:$AW52="",,SUMPRODUCT(--('Avance Cuantitativo Productos'!$Z52:$AC52&lt;&gt;""))=0),"",IF('Avance Cuantitativo Productos'!$H52:$H52="Creciente",('Avance Cuantitativo Productos'!$AW52:$AW52-Anualiza_LB('Avance Cuantitativo Productos'!$BV$6:$BV$6,'Avance Cuantitativo Productos'!$M52:$M52,'Avance Cuantitativo Productos'!$G52:$G52,'Avance Cuantitativo Productos'!$L52:$L52))/('Avance Cuantitativo Productos'!$BN52:$BN52-Anualiza_LB('Avance Cuantitativo Productos'!$BV$6:$BV$6,'Avance Cuantitativo Productos'!$M52:$M52,'Avance Cuantitativo Productos'!$G52:$G52,'Avance Cuantitativo Productos'!$L52:$L52)),IF('Avance Cuantitativo Productos'!$H52:$H52="Constante",('Avance Cuantitativo Productos'!$AW52:$AW52/'Avance Cuantitativo Productos'!$BN52:$BN52),IF('Avance Cuantitativo Productos'!$H52:$H52="Suma",(_xlfn.NUMBERVALUE('Avance Cuantitativo Productos'!$AW52:$AW52)-_xlfn.NUMBERVALUE('Avance Cuantitativo Productos'!$AV52:$AV52))/(_xlfn.NUMBERVALUE('Avance Cuantitativo Productos'!$BN52:$BN52)-_xlfn.NUMBERVALUE('Avance Cuantitativo Productos'!$BM52:$BM52)),IF('Avance Cuantitativo Productos'!$H52:$H52="Decreciente",('Avance Cuantitativo Productos'!$AW52:$AW52-Anualiza_LB('Avance Cuantitativo Productos'!$BV$6:$BV$6,'Avance Cuantitativo Productos'!$M52:$M52,'Avance Cuantitativo Productos'!$G52:$G52,'Avance Cuantitativo Productos'!$L52:$L52))/('Avance Cuantitativo Productos'!$BN52:$BN52-Anualiza_LB('Avance Cuantitativo Productos'!$BV$6:$BV$6,'Avance Cuantitativo Productos'!$M52:$M52,'Avance Cuantitativo Productos'!$G52:$G52,'Avance Cuantitativo Productos'!$L52:$L52)),"Seleccionar Anualización")))))</f>
        <v/>
      </c>
      <c r="BW52" s="21" t="str">
        <f t="array" aca="1" ref="BW52" ca="1">+IF(OR('Avance Cuantitativo Productos'!$BF52:$BF52=0,'Avance Cuantitativo Productos'!$AX52:$AX52="",SUMPRODUCT(--('Avance Cuantitativo Productos'!$AD52:$AG52&lt;&gt;""))=0),"",IF('Avance Cuantitativo Productos'!$H52:$H52="Creciente",('Avance Cuantitativo Productos'!$AX52:$AX52-Anualiza_LB('Avance Cuantitativo Productos'!$BW$6:$BW$6,'Avance Cuantitativo Productos'!$M52:$M52,'Avance Cuantitativo Productos'!$G52:$G52,'Avance Cuantitativo Productos'!$L52:$L52))/('Avance Cuantitativo Productos'!$BO52:$BO52-Anualiza_LB('Avance Cuantitativo Productos'!$BW$6:$BW$6,'Avance Cuantitativo Productos'!$M52:$M52,'Avance Cuantitativo Productos'!$G52:$G52,'Avance Cuantitativo Productos'!$L52:$L52)),IF('Avance Cuantitativo Productos'!$H52:$H52="Constante",('Avance Cuantitativo Productos'!$AX52:$AX52/'Avance Cuantitativo Productos'!$BO52:$BO52),IF('Avance Cuantitativo Productos'!$H52:$H52="Suma",(_xlfn.NUMBERVALUE('Avance Cuantitativo Productos'!$AX52:$AX52)-_xlfn.NUMBERVALUE('Avance Cuantitativo Productos'!$AW52:$AW52))/(_xlfn.NUMBERVALUE('Avance Cuantitativo Productos'!$BO52:$BO52)-_xlfn.NUMBERVALUE('Avance Cuantitativo Productos'!$BN52:$BN52)),IF('Avance Cuantitativo Productos'!$H52:$H52="Decreciente",('Avance Cuantitativo Productos'!$AX52:$AX52-Anualiza_LB('Avance Cuantitativo Productos'!$BW$6:$BW$6,'Avance Cuantitativo Productos'!$M52:$M52,'Avance Cuantitativo Productos'!$G52:$G52,'Avance Cuantitativo Productos'!$L52:$L52))/('Avance Cuantitativo Productos'!$BO52:$BO52-Anualiza_LB('Avance Cuantitativo Productos'!$BW$6:$BW$6,'Avance Cuantitativo Productos'!$M52:$M52,'Avance Cuantitativo Productos'!$G52:$G52,'Avance Cuantitativo Productos'!$L52:$L52)),"Seleccionar Anualización")))))</f>
        <v/>
      </c>
      <c r="BX52" s="21">
        <f t="array" aca="1" ref="BX52" ca="1">+ IF(OR('Avance Cuantitativo Productos'!$BG52:$BG52=0,'Avance Cuantitativo Productos'!$AY52:$AY52="",SUMPRODUCT(--('Avance Cuantitativo Productos'!$AH52:$AK52&lt;&gt;""))=0),"",IF('Avance Cuantitativo Productos'!$H52:$H52="Creciente",('Avance Cuantitativo Productos'!$AY52:$AY52-Anualiza_LB('Avance Cuantitativo Productos'!$BX$6:$BX$6,'Avance Cuantitativo Productos'!$M52:$M52,'Avance Cuantitativo Productos'!$G52:$G52,'Avance Cuantitativo Productos'!$L52:$L52))/('Avance Cuantitativo Productos'!$BP52:$BP52-Anualiza_LB('Avance Cuantitativo Productos'!$BX$6:$BX$6,'Avance Cuantitativo Productos'!$M52:$M52,'Avance Cuantitativo Productos'!$G52:$G52,'Avance Cuantitativo Productos'!$L52:$L52)),IF('Avance Cuantitativo Productos'!$H52:$H52="Constante",('Avance Cuantitativo Productos'!$AY52:$AY52/'Avance Cuantitativo Productos'!$BP52:$BP52),IF('Avance Cuantitativo Productos'!$H52:$H52="Suma",(_xlfn.NUMBERVALUE('Avance Cuantitativo Productos'!$AY52:$AY52)-_xlfn.NUMBERVALUE('Avance Cuantitativo Productos'!$AX52:$AX52))/(_xlfn.NUMBERVALUE('Avance Cuantitativo Productos'!$BP52:$BP52)-_xlfn.NUMBERVALUE('Avance Cuantitativo Productos'!$BO52:$BO52)),IF('Avance Cuantitativo Productos'!$H52:$H52="Decreciente",('Avance Cuantitativo Productos'!$AY52:$AY52-Anualiza_LB('Avance Cuantitativo Productos'!$BX$6:$BX$6,'Avance Cuantitativo Productos'!$M52:$M52,'Avance Cuantitativo Productos'!$G52:$G52,'Avance Cuantitativo Productos'!$L52:$L52))/('Avance Cuantitativo Productos'!$BP52:$BP52-Anualiza_LB('Avance Cuantitativo Productos'!$BX$6:$BX$6,'Avance Cuantitativo Productos'!$M52:$M52,'Avance Cuantitativo Productos'!$G52:$G52,'Avance Cuantitativo Productos'!$L52:$L52)),"Seleccionar Anualización")))))</f>
        <v>1</v>
      </c>
      <c r="BY52" s="21">
        <f t="array" aca="1" ref="BY52" ca="1">+ IF(OR('Avance Cuantitativo Productos'!$BH52:$BH52=0,'Avance Cuantitativo Productos'!$AZ52:$AZ52="",SUMPRODUCT(--('Avance Cuantitativo Productos'!$AL52:$AO52&lt;&gt;""))=0),"",IF('Avance Cuantitativo Productos'!$H52:$H52="Creciente",('Avance Cuantitativo Productos'!$AZ52:$AZ52-Anualiza_LB('Avance Cuantitativo Productos'!$BY$6:$BY$6,'Avance Cuantitativo Productos'!$M52:$M52,'Avance Cuantitativo Productos'!$G52:$G52,'Avance Cuantitativo Productos'!$L52:$L52))/('Avance Cuantitativo Productos'!$BQ52:$BQ52-Anualiza_LB('Avance Cuantitativo Productos'!$BY$6:$BY$6,'Avance Cuantitativo Productos'!$M52:$M52,'Avance Cuantitativo Productos'!$G52:$G52,'Avance Cuantitativo Productos'!$L52:$L52)),IF('Avance Cuantitativo Productos'!$H52:$H52="Constante",('Avance Cuantitativo Productos'!$AZ52:$AZ52/'Avance Cuantitativo Productos'!$BQ52:$BQ52),IF('Avance Cuantitativo Productos'!$H52:$H52="Suma",(_xlfn.NUMBERVALUE('Avance Cuantitativo Productos'!$AZ52:$AZ52)-_xlfn.NUMBERVALUE('Avance Cuantitativo Productos'!$AY52:$AY52))/(_xlfn.NUMBERVALUE('Avance Cuantitativo Productos'!$BQ52:$BQ52)-_xlfn.NUMBERVALUE('Avance Cuantitativo Productos'!$BP52:$BP52)),IF('Avance Cuantitativo Productos'!$H52:$H52="Decreciente",('Avance Cuantitativo Productos'!$AZ52:$AZ52-Anualiza_LB('Avance Cuantitativo Productos'!$BY$6:$BY$6,'Avance Cuantitativo Productos'!$M52:$M52,'Avance Cuantitativo Productos'!$G52:$G52,'Avance Cuantitativo Productos'!$L52:$L52))/('Avance Cuantitativo Productos'!$BQ52:$BQ52-Anualiza_LB('Avance Cuantitativo Productos'!$BY$6:$BY$6,'Avance Cuantitativo Productos'!$M52:$M52,'Avance Cuantitativo Productos'!$G52:$G52,'Avance Cuantitativo Productos'!$L52:$L52)),"Seleccionar Anualización")))))</f>
        <v>1.25</v>
      </c>
      <c r="BZ52" s="21" t="str">
        <f t="array" aca="1" ref="BZ52" ca="1">+ IF(OR('Avance Cuantitativo Productos'!$BI52:$BI52=0,'Avance Cuantitativo Productos'!$BA52:$BA52="",SUMPRODUCT(--('Avance Cuantitativo Productos'!$AP52:$AS52&lt;&gt;""))=0),"",IF('Avance Cuantitativo Productos'!$H52:$H52="Creciente",('Avance Cuantitativo Productos'!$BA52:$BA52-Anualiza_LB('Avance Cuantitativo Productos'!$BZ$6:$BZ$6,'Avance Cuantitativo Productos'!$M52:$M52,'Avance Cuantitativo Productos'!$G52:$G52,'Avance Cuantitativo Productos'!$L52:$L52))/('Avance Cuantitativo Productos'!$BR52:$BR52-Anualiza_LB('Avance Cuantitativo Productos'!$BZ$6:$BZ$6,'Avance Cuantitativo Productos'!$M52:$M52,'Avance Cuantitativo Productos'!$G52:$G52,'Avance Cuantitativo Productos'!$L52:$L52)),IF('Avance Cuantitativo Productos'!$H52:$H52="Constante",('Avance Cuantitativo Productos'!$BA52:$BA52/'Avance Cuantitativo Productos'!$BR52:$BR52),IF('Avance Cuantitativo Productos'!$H52:$H52="Suma",(_xlfn.NUMBERVALUE('Avance Cuantitativo Productos'!$BA52:$BA52)-_xlfn.NUMBERVALUE('Avance Cuantitativo Productos'!$AZ52:$AZ52))/(_xlfn.NUMBERVALUE('Avance Cuantitativo Productos'!$BR52:$BR52)-_xlfn.NUMBERVALUE('Avance Cuantitativo Productos'!$BQ52:$BQ52)),IF('Avance Cuantitativo Productos'!$H52:$H52="Decreciente",('Avance Cuantitativo Productos'!$BA52:$BA52-Anualiza_LB('Avance Cuantitativo Productos'!$BZ$6:$BZ$6,'Avance Cuantitativo Productos'!$M52:$M52,'Avance Cuantitativo Productos'!$G52:$G52,'Avance Cuantitativo Productos'!$L52:$L52))/('Avance Cuantitativo Productos'!$BR52:$BR52-Anualiza_LB('Avance Cuantitativo Productos'!$BZ$6:$BZ$6,'Avance Cuantitativo Productos'!$M52:$M52,'Avance Cuantitativo Productos'!$G52:$G52,'Avance Cuantitativo Productos'!$L52:$L52)),"Seleccionar Anualización")))))</f>
        <v/>
      </c>
      <c r="CA52" s="127" t="str">
        <f t="array" aca="1" ref="CA52" ca="1">IF(OR('Avance Cuantitativo Productos'!$AT52:$AT52="",SUMPRODUCT(--('Avance Cuantitativo Productos'!$N52:$Q52&lt;&gt;""))=0),"",IF('Avance Cuantitativo Productos'!$H52:$H52="Creciente",('Avance Cuantitativo Productos'!$AT52:$AT52-Anualiza_LB('Avance Cuantitativo Productos'!$CA$6:$CA$6,'Avance Cuantitativo Productos'!$M52:$M52,'Avance Cuantitativo Productos'!$G52:$G52,'Avance Cuantitativo Productos'!$L52:$L52))/('Avance Cuantitativo Productos'!$BK52:$BK52-Anualiza_LB('Avance Cuantitativo Productos'!$CA$6:$CA$6,'Avance Cuantitativo Productos'!$M52:$M52,'Avance Cuantitativo Productos'!$G52:$G52,'Avance Cuantitativo Productos'!$L52:$L52)),IF('Avance Cuantitativo Productos'!$H52:$H52="Constante",('Avance Cuantitativo Productos'!$AT52:$AT52/'Avance Cuantitativo Productos'!$BK52:$BK52),IF('Avance Cuantitativo Productos'!$H52:$H52="Suma",_xlfn.NUMBERVALUE('Avance Cuantitativo Productos'!$AT52:$AT52)/_xlfn.NUMBERVALUE('Avance Cuantitativo Productos'!$BK52:$BK52),IF('Avance Cuantitativo Productos'!$H52:$H52="Decreciente",('Avance Cuantitativo Productos'!$AT52:$AT52-Anualiza_LB('Avance Cuantitativo Productos'!$CA$6:$CA$6,'Avance Cuantitativo Productos'!$M52:$M52,'Avance Cuantitativo Productos'!$G52:$G52,'Avance Cuantitativo Productos'!$L52:$L52))/('Avance Cuantitativo Productos'!$BK52:$BK52-Anualiza_LB('Avance Cuantitativo Productos'!$CA$6:$CA$6,'Avance Cuantitativo Productos'!$M52:$M52,'Avance Cuantitativo Productos'!$G52:$G52,'Avance Cuantitativo Productos'!$L52:$L52)),"Seleccionar Anualización")))))</f>
        <v/>
      </c>
      <c r="CB52" s="128" t="str">
        <f t="array" aca="1" ref="CB52" ca="1">IF(OR('Avance Cuantitativo Productos'!$AU52:$AU52="",(SUMPRODUCT(--('Avance Cuantitativo Productos'!$R52:$U52))-SUMPRODUCT(--('Avance Cuantitativo Productos'!$N52:$Q52))&lt;&gt;"")=0),"",IF('Avance Cuantitativo Productos'!$H52:$H52="Creciente",('Avance Cuantitativo Productos'!$AU52:$AU52-Anualiza_LB('Avance Cuantitativo Productos'!$CB$6:$CB$6,'Avance Cuantitativo Productos'!$M52:$M52,'Avance Cuantitativo Productos'!$G52:$G52,'Avance Cuantitativo Productos'!$L52:$L52))/('Avance Cuantitativo Productos'!$BL52:$BL52-Anualiza_LB('Avance Cuantitativo Productos'!$CB$6:$CB$6,'Avance Cuantitativo Productos'!$M52:$M52,'Avance Cuantitativo Productos'!$G52:$G52,'Avance Cuantitativo Productos'!$L52:$L52)),IF('Avance Cuantitativo Productos'!$H52:$H52="Constante",('Avance Cuantitativo Productos'!$AU52:$AU52/'Avance Cuantitativo Productos'!$BL52:$BL52),IF('Avance Cuantitativo Productos'!$H52:$H52="Suma",_xlfn.NUMBERVALUE('Avance Cuantitativo Productos'!$AU52:$AU52)/(_xlfn.NUMBERVALUE('Avance Cuantitativo Productos'!$BL52:$BL52)),IF('Avance Cuantitativo Productos'!$H52:$H52="Decreciente",('Avance Cuantitativo Productos'!$AU52:$AU52-Anualiza_LB('Avance Cuantitativo Productos'!$CB$6:$CB$6,'Avance Cuantitativo Productos'!$M52:$M52,'Avance Cuantitativo Productos'!$G52:$G52,'Avance Cuantitativo Productos'!$L52:$L52))/('Avance Cuantitativo Productos'!$BL52:$BL52-Anualiza_LB('Avance Cuantitativo Productos'!$CB$6:$CB$6,'Avance Cuantitativo Productos'!$M52:$M52,'Avance Cuantitativo Productos'!$G52:$G52,'Avance Cuantitativo Productos'!$L52:$L52)),"Seleccionar Anualización")))))</f>
        <v/>
      </c>
      <c r="CC52" s="128" t="str">
        <f t="array" aca="1" ref="CC52" ca="1">+IF(OR('Avance Cuantitativo Productos'!$AV52:$AV52="",(SUMPRODUCT(--('Avance Cuantitativo Productos'!$V52:$Y52))-SUMPRODUCT(--('Avance Cuantitativo Productos'!$R52:$U52))&lt;&gt;"")=0),"",IF('Avance Cuantitativo Productos'!$H52:$H52="Creciente",('Avance Cuantitativo Productos'!$AV52:$AV52-Anualiza_LB('Avance Cuantitativo Productos'!$CC$6:$CC$6,'Avance Cuantitativo Productos'!$M52:$M52,'Avance Cuantitativo Productos'!$G52:$G52,'Avance Cuantitativo Productos'!$L52:$L52))/('Avance Cuantitativo Productos'!$BM52:$BM52-Anualiza_LB('Avance Cuantitativo Productos'!$CC$6:$CC$6,'Avance Cuantitativo Productos'!$M52:$M52,'Avance Cuantitativo Productos'!$G52:$G52,'Avance Cuantitativo Productos'!$L52:$L52)),IF('Avance Cuantitativo Productos'!$H52:$H52="Constante",('Avance Cuantitativo Productos'!$AV52:$AV52/'Avance Cuantitativo Productos'!$BM52:$BM52),IF('Avance Cuantitativo Productos'!$H52:$H52="Suma",_xlfn.NUMBERVALUE('Avance Cuantitativo Productos'!$AV52:$AV52)/(_xlfn.NUMBERVALUE('Avance Cuantitativo Productos'!$BM52:$BM52)),IF('Avance Cuantitativo Productos'!$H52:$H52="Decreciente",('Avance Cuantitativo Productos'!$AV52:$AV52-Anualiza_LB('Avance Cuantitativo Productos'!$CC$6:$CC$6,'Avance Cuantitativo Productos'!$M52:$M52,'Avance Cuantitativo Productos'!$G52:$G52,'Avance Cuantitativo Productos'!$L52:$L52))/('Avance Cuantitativo Productos'!$BM52:$BM52-Anualiza_LB('Avance Cuantitativo Productos'!$CC$6:$CC$6,'Avance Cuantitativo Productos'!$M52:$M52,'Avance Cuantitativo Productos'!$G52:$G52,'Avance Cuantitativo Productos'!$L52:$L52)),"Seleccionar Anualización")))))</f>
        <v/>
      </c>
      <c r="CD52" s="128" t="str">
        <f t="array" aca="1" ref="CD52" ca="1">+IF(OR('Avance Cuantitativo Productos'!$AW52:$AW52="",(SUMPRODUCT(--('Avance Cuantitativo Productos'!$Z52:$AC52))-SUMPRODUCT(--('Avance Cuantitativo Productos'!$V52:$Y52))&lt;&gt;"")=0),"",IF('Avance Cuantitativo Productos'!$H52:$H52="Creciente",('Avance Cuantitativo Productos'!$AW52:$AW52-Anualiza_LB('Avance Cuantitativo Productos'!$CD$6:$CD$6,'Avance Cuantitativo Productos'!$M52:$M52,'Avance Cuantitativo Productos'!$G52:$G52,'Avance Cuantitativo Productos'!$L52:$L52))/('Avance Cuantitativo Productos'!$BN52:$BN52-Anualiza_LB('Avance Cuantitativo Productos'!$CD$6:$CD$6,'Avance Cuantitativo Productos'!$M52:$M52,'Avance Cuantitativo Productos'!$G52:$G52,'Avance Cuantitativo Productos'!$L52:$L52)),IF('Avance Cuantitativo Productos'!$H52:$H52="Constante",('Avance Cuantitativo Productos'!$AW52:$AW52/'Avance Cuantitativo Productos'!$BN52:$BN52),IF('Avance Cuantitativo Productos'!$H52:$H52="Suma",_xlfn.NUMBERVALUE('Avance Cuantitativo Productos'!$AW52:$AW52)/(_xlfn.NUMBERVALUE('Avance Cuantitativo Productos'!$BN52:$BN52)),IF('Avance Cuantitativo Productos'!$H52:$H52="Decreciente",('Avance Cuantitativo Productos'!$AW52:$AW52-Anualiza_LB('Avance Cuantitativo Productos'!$CD$6:$CD$6,'Avance Cuantitativo Productos'!$M52:$M52,'Avance Cuantitativo Productos'!$G52:$G52,'Avance Cuantitativo Productos'!$L52:$L52))/('Avance Cuantitativo Productos'!$BN52:$BN52-Anualiza_LB('Avance Cuantitativo Productos'!$CD$6:$CD$6,'Avance Cuantitativo Productos'!$M52:$M52,'Avance Cuantitativo Productos'!$G52:$G52,'Avance Cuantitativo Productos'!$L52:$L52)),"Seleccionar Anualización")))))</f>
        <v/>
      </c>
      <c r="CE52" s="128" t="str">
        <f t="array" aca="1" ref="CE52" ca="1">+IF(OR('Avance Cuantitativo Productos'!$AX52:$AX52="",(SUMPRODUCT(--('Avance Cuantitativo Productos'!$AD52:$AG52))-SUMPRODUCT(--('Avance Cuantitativo Productos'!$Z52:$AC52))&lt;&gt;"")=0),"",IF('Avance Cuantitativo Productos'!$H52:$H52="Creciente",('Avance Cuantitativo Productos'!$AX52:$AX52-Anualiza_LB('Avance Cuantitativo Productos'!$CE$6:$CE$6,'Avance Cuantitativo Productos'!$M52:$M52,'Avance Cuantitativo Productos'!$G52:$G52,'Avance Cuantitativo Productos'!$L52:$L52))/('Avance Cuantitativo Productos'!$BO52:$BO52-Anualiza_LB('Avance Cuantitativo Productos'!$CE$6:$CE$6,'Avance Cuantitativo Productos'!$M52:$M52,'Avance Cuantitativo Productos'!$G52:$G52,'Avance Cuantitativo Productos'!$L52:$L52)),IF('Avance Cuantitativo Productos'!$H52:$H52="Constante",('Avance Cuantitativo Productos'!$AX52:$AX52/'Avance Cuantitativo Productos'!$BO52:$BO52),IF('Avance Cuantitativo Productos'!$H52:$H52="Suma",_xlfn.NUMBERVALUE('Avance Cuantitativo Productos'!$AX52:$AX52)/(_xlfn.NUMBERVALUE('Avance Cuantitativo Productos'!$BO52:$BO52)),IF('Avance Cuantitativo Productos'!$H52:$H52="Decreciente",('Avance Cuantitativo Productos'!$AX52:$AX52-Anualiza_LB('Avance Cuantitativo Productos'!$CE$6:$CE$6,'Avance Cuantitativo Productos'!$M52:$M52,'Avance Cuantitativo Productos'!$G52:$G52,'Avance Cuantitativo Productos'!$L52:$L52))/('Avance Cuantitativo Productos'!$BO52:$BO52-Anualiza_LB('Avance Cuantitativo Productos'!$CE$6:$CE$6,'Avance Cuantitativo Productos'!$M52:$M52,'Avance Cuantitativo Productos'!$G52:$G52,'Avance Cuantitativo Productos'!$L52:$L52)),"Seleccionar Anualización")))))</f>
        <v/>
      </c>
      <c r="CF52" s="128">
        <f t="array" aca="1" ref="CF52" ca="1">+IF(OR('Avance Cuantitativo Productos'!$AY52:$AY52="",(SUMPRODUCT(--('Avance Cuantitativo Productos'!$AH52:$AK52))-SUMPRODUCT(--('Avance Cuantitativo Productos'!$AD52:$AG52))&lt;&gt;"")=0),"",IF('Avance Cuantitativo Productos'!$H52:$H52="Creciente",('Avance Cuantitativo Productos'!$AY52:$AY52-Anualiza_LB('Avance Cuantitativo Productos'!$CF$6:$CF$6,'Avance Cuantitativo Productos'!$M52:$M52,'Avance Cuantitativo Productos'!$G52:$G52,'Avance Cuantitativo Productos'!$L52:$L52))/('Avance Cuantitativo Productos'!$BP52:$BP52-Anualiza_LB('Avance Cuantitativo Productos'!$CF$6:$CF$6,'Avance Cuantitativo Productos'!$M52:$M52,'Avance Cuantitativo Productos'!$G52:$G52,'Avance Cuantitativo Productos'!$L52:$L52)),IF('Avance Cuantitativo Productos'!$H52:$H52="Constante",('Avance Cuantitativo Productos'!$AY52:$AY52/'Avance Cuantitativo Productos'!$BP52:$BP52),IF('Avance Cuantitativo Productos'!$H52:$H52="Suma",_xlfn.NUMBERVALUE('Avance Cuantitativo Productos'!$AY52:$AY52)/(_xlfn.NUMBERVALUE('Avance Cuantitativo Productos'!$BP52:$BP52)),IF('Avance Cuantitativo Productos'!$H52:$H52="Decreciente",('Avance Cuantitativo Productos'!$AY52:$AY52-Anualiza_LB('Avance Cuantitativo Productos'!$CF$6:$CF$6,'Avance Cuantitativo Productos'!$M52:$M52,'Avance Cuantitativo Productos'!$G52:$G52,'Avance Cuantitativo Productos'!$L52:$L52))/('Avance Cuantitativo Productos'!$BP52:$BP52-Anualiza_LB('Avance Cuantitativo Productos'!$CF$6:$CF$6,'Avance Cuantitativo Productos'!$M52:$M52,'Avance Cuantitativo Productos'!$G52:$G52,'Avance Cuantitativo Productos'!$L52:$L52)),"Seleccionar Anualización")))))</f>
        <v>1</v>
      </c>
      <c r="CG52" s="148">
        <f t="array" aca="1" ref="CG52" ca="1">+IF(OR('Avance Cuantitativo Productos'!$AZ52:$AZ52="",(SUMPRODUCT(--('Avance Cuantitativo Productos'!$AL52:$AO52))-SUMPRODUCT(--('Avance Cuantitativo Productos'!$AH52:$AK52))&lt;&gt;"")=0),"",IF('Avance Cuantitativo Productos'!$H52:$H52="Creciente",('Avance Cuantitativo Productos'!$AZ52:$AZ52-Anualiza_LB('Avance Cuantitativo Productos'!$CG$6:$CG$6,'Avance Cuantitativo Productos'!$M52:$M52,'Avance Cuantitativo Productos'!$G52:$G52,'Avance Cuantitativo Productos'!$L52:$L52))/('Avance Cuantitativo Productos'!$BQ52:$BQ52-Anualiza_LB('Avance Cuantitativo Productos'!$CG$6:$CG$6,'Avance Cuantitativo Productos'!$M52:$M52,'Avance Cuantitativo Productos'!$G52:$G52,'Avance Cuantitativo Productos'!$L52:$L52)),IF('Avance Cuantitativo Productos'!$H52:$H52="Constante",('Avance Cuantitativo Productos'!$AZ52:$AZ52/'Avance Cuantitativo Productos'!$BQ52:$BQ52),IF('Avance Cuantitativo Productos'!$H52:$H52="Suma",_xlfn.NUMBERVALUE('Avance Cuantitativo Productos'!$AZ52:$AZ52)/(_xlfn.NUMBERVALUE('Avance Cuantitativo Productos'!$BQ52:$BQ52)),IF('Avance Cuantitativo Productos'!$H52:$H52="Decreciente",('Avance Cuantitativo Productos'!$AZ52:$AZ52-Anualiza_LB('Avance Cuantitativo Productos'!$CG$6:$CG$6,'Avance Cuantitativo Productos'!$M52:$M52,'Avance Cuantitativo Productos'!$G52:$G52,'Avance Cuantitativo Productos'!$L52:$L52))/('Avance Cuantitativo Productos'!$BQ52:$BQ52-Anualiza_LB('Avance Cuantitativo Productos'!$CG$6:$CG$6,'Avance Cuantitativo Productos'!$M52:$M52,'Avance Cuantitativo Productos'!$G52:$G52,'Avance Cuantitativo Productos'!$L52:$L52)),"Seleccionar Anualización")))))</f>
        <v>1.0833333333333333</v>
      </c>
      <c r="CH52" s="148">
        <f t="array" aca="1" ref="CH52" ca="1">+IF(OR('Avance Cuantitativo Productos'!$BA52:$BA52="",(SUMPRODUCT(--('Avance Cuantitativo Productos'!$AP52:$AS52))-SUMPRODUCT(--('Avance Cuantitativo Productos'!$AL52:$AO52))&lt;&gt;"")=0),"",IF('Avance Cuantitativo Productos'!$H52:$H52="Creciente",('Avance Cuantitativo Productos'!$BA52:$BA52-Anualiza_LB('Avance Cuantitativo Productos'!$CH$6:$CH$6,'Avance Cuantitativo Productos'!$M52:$M52,'Avance Cuantitativo Productos'!$G52:$G52,'Avance Cuantitativo Productos'!$L52:$L52))/('Avance Cuantitativo Productos'!$BR52:$BR52-Anualiza_LB('Avance Cuantitativo Productos'!$CH$6:$CH$6,'Avance Cuantitativo Productos'!$M52:$M52,'Avance Cuantitativo Productos'!$G52:$G52,'Avance Cuantitativo Productos'!$L52:$L52)),IF('Avance Cuantitativo Productos'!$H52:$H52="Constante",('Avance Cuantitativo Productos'!$BA52:$BA52/'Avance Cuantitativo Productos'!$BR52:$BR52),IF('Avance Cuantitativo Productos'!$H52:$H52="Suma",_xlfn.NUMBERVALUE('Avance Cuantitativo Productos'!$BA52:$BA52)/(_xlfn.NUMBERVALUE('Avance Cuantitativo Productos'!$BR52:$BR52)),IF('Avance Cuantitativo Productos'!$H52:$H52="Decreciente",('Avance Cuantitativo Productos'!$BA52:$BA52-Anualiza_LB('Avance Cuantitativo Productos'!$CH$6:$CH$6,'Avance Cuantitativo Productos'!$M52:$M52,'Avance Cuantitativo Productos'!$G52:$G52,'Avance Cuantitativo Productos'!$L52:$L52))/('Avance Cuantitativo Productos'!$BR52:$BR52-Anualiza_LB('Avance Cuantitativo Productos'!$CH$6:$CH$6,'Avance Cuantitativo Productos'!$M52:$M52,'Avance Cuantitativo Productos'!$G52:$G52,'Avance Cuantitativo Productos'!$L52:$L52)),"Seleccionar Anualización")))))</f>
        <v>1.0833333333333333</v>
      </c>
      <c r="CI52" s="34" t="str">
        <f t="array" aca="1" ref="CI52" ca="1">++IF(OR('Avance Cuantitativo Productos'!$BJ52:$BJ52="",'Avance Cuantitativo Productos'!$AT52:$AT52=""),"",IF('Avance Cuantitativo Productos'!$H52:$H52="Creciente",('Avance Cuantitativo Productos'!$AT52:$AT52-Anualiza_LB('Avance Cuantitativo Productos'!$CI$6:$CI$6,'Avance Cuantitativo Productos'!$M52:$M52,'Avance Cuantitativo Productos'!$G52:$G52,'Avance Cuantitativo Productos'!$L52:$L52))/('Avance Cuantitativo Productos'!$BJ52:$BJ52-Anualiza_LB('Avance Cuantitativo Productos'!$CI$6:$CI$6,'Avance Cuantitativo Productos'!$M52:$M52,'Avance Cuantitativo Productos'!$G52:$G52,'Avance Cuantitativo Productos'!$L52:$L52)),IF('Avance Cuantitativo Productos'!$H52:$H52="Constante",'Avance Cuantitativo Productos'!$AT52:$AT52/'Avance Cuantitativo Productos'!$BJ52:$BJ52,IF('Avance Cuantitativo Productos'!$H52:$H52="Suma",('Avance Cuantitativo Productos'!$AT52:$AT52)/('Avance Cuantitativo Productos'!$BJ52:$BJ52),IF('Avance Cuantitativo Productos'!$H52:$H52="Decreciente",('Avance Cuantitativo Productos'!$G52:$G52-Anualiza_LB('Avance Cuantitativo Productos'!$CI$6:$CI$6,'Avance Cuantitativo Productos'!$M52:$M52,'Avance Cuantitativo Productos'!$G52:$G52,'Avance Cuantitativo Productos'!$L52:$L52))/(Anualiza_LB('Avance Cuantitativo Productos'!$CI$6:$CI$6,'Avance Cuantitativo Productos'!$M52:$M52,'Avance Cuantitativo Productos'!$G52:$G52,'Avance Cuantitativo Productos'!$L52:$L52)-'Avance Cuantitativo Productos'!$BJ52:$BJ52),"Seleccionar Anualización")))))</f>
        <v/>
      </c>
      <c r="CJ52" s="81" t="str">
        <f t="array" aca="1" ref="CJ52" ca="1">++IF(OR('Avance Cuantitativo Productos'!$BJ52:$BJ52="",'Avance Cuantitativo Productos'!$AU52:$AU52=""),"",IF('Avance Cuantitativo Productos'!$H52:$H52="Creciente",('Avance Cuantitativo Productos'!$AU52:$AU52-Anualiza_LB('Avance Cuantitativo Productos'!$CJ$6:$CJ$6,'Avance Cuantitativo Productos'!$M52:$M52,'Avance Cuantitativo Productos'!$G52:$G52,'Avance Cuantitativo Productos'!$L52:$L52))/('Avance Cuantitativo Productos'!$BJ52:$BJ52-Anualiza_LB('Avance Cuantitativo Productos'!$CJ$6:$CJ$6,'Avance Cuantitativo Productos'!$M52:$M52,'Avance Cuantitativo Productos'!$G52:$G52,'Avance Cuantitativo Productos'!$L52:$L52)),IF('Avance Cuantitativo Productos'!$H52:$H52="Constante",'Avance Cuantitativo Productos'!$AU52:$AU52/'Avance Cuantitativo Productos'!$BJ52:$BJ52,IF('Avance Cuantitativo Productos'!$H52:$H52="Suma",('Avance Cuantitativo Productos'!$AU52:$AU52)/('Avance Cuantitativo Productos'!$BJ52:$BJ52),IF('Avance Cuantitativo Productos'!$H52:$H52="Decreciente",(Anualiza_LB('Avance Cuantitativo Productos'!$CJ$6:$CJ$6,'Avance Cuantitativo Productos'!$M52:$M52,'Avance Cuantitativo Productos'!$G52:$G52,'Avance Cuantitativo Productos'!$L52:$L52)-'Avance Cuantitativo Productos'!$AU52:$AU52)/(Anualiza_LB('Avance Cuantitativo Productos'!$CJ$6:$CJ$6,'Avance Cuantitativo Productos'!$M52:$M52,'Avance Cuantitativo Productos'!$G52:$G52,'Avance Cuantitativo Productos'!$L52:$L52)-'Avance Cuantitativo Productos'!$BJ52:$BJ52),"Seleccionar Anualización")))))</f>
        <v/>
      </c>
      <c r="CK52" s="81" t="str">
        <f t="array" aca="1" ref="CK52" ca="1">+IF(OR('Avance Cuantitativo Productos'!$BJ52:$BJ52="",'Avance Cuantitativo Productos'!$AV52:$AV52=""),"",IF('Avance Cuantitativo Productos'!$H52:$H52="Creciente",('Avance Cuantitativo Productos'!$AV52:$AV52-Anualiza_LB('Avance Cuantitativo Productos'!$CK$6:$CK$6,'Avance Cuantitativo Productos'!$M52:$M52,'Avance Cuantitativo Productos'!$G52:$G52,'Avance Cuantitativo Productos'!$L52:$L52))/('Avance Cuantitativo Productos'!$BJ52:$BJ52-Anualiza_LB('Avance Cuantitativo Productos'!$CK$6:$CK$6,'Avance Cuantitativo Productos'!$M52:$M52,'Avance Cuantitativo Productos'!$G52:$G52,'Avance Cuantitativo Productos'!$L52:$L52)),IF('Avance Cuantitativo Productos'!$H52:$H52="Constante",'Avance Cuantitativo Productos'!$AV52:$AV52/'Avance Cuantitativo Productos'!$BJ52:$BJ52,IF('Avance Cuantitativo Productos'!$H52:$H52="Suma",('Avance Cuantitativo Productos'!$AV52:$AV52)/('Avance Cuantitativo Productos'!$BJ52:$BJ52),IF('Avance Cuantitativo Productos'!$H52:$H52="Decreciente",(Anualiza_LB('Avance Cuantitativo Productos'!$CK$6:$CK$6,'Avance Cuantitativo Productos'!$M52:$M52,'Avance Cuantitativo Productos'!$G52:$G52,'Avance Cuantitativo Productos'!$L52:$L52)-'Avance Cuantitativo Productos'!$AV52:$AV52)/(Anualiza_LB('Avance Cuantitativo Productos'!$CK$6:$CK$6,'Avance Cuantitativo Productos'!$M52:$M52,'Avance Cuantitativo Productos'!$G52:$G52,'Avance Cuantitativo Productos'!$L52:$L52)-'Avance Cuantitativo Productos'!$BJ52:$BJ52),"Seleccionar Anualización")))))</f>
        <v/>
      </c>
      <c r="CL52" s="81" t="str">
        <f t="array" aca="1" ref="CL52" ca="1">+IF(OR('Avance Cuantitativo Productos'!$BJ52:$BJ52="",'Avance Cuantitativo Productos'!$AW52:$AW52=""),"",IF('Avance Cuantitativo Productos'!$H52:$H52="Creciente",('Avance Cuantitativo Productos'!$AW52:$AW52-Anualiza_LB('Avance Cuantitativo Productos'!$CL$6:$CL$6,'Avance Cuantitativo Productos'!$M52:$M52,'Avance Cuantitativo Productos'!$G52:$G52,'Avance Cuantitativo Productos'!$L52:$L52))/('Avance Cuantitativo Productos'!$BJ52:$BJ52-Anualiza_LB('Avance Cuantitativo Productos'!$CL$6:$CL$6,'Avance Cuantitativo Productos'!$M52:$M52,'Avance Cuantitativo Productos'!$G52:$G52,'Avance Cuantitativo Productos'!$L52:$L52)),IF('Avance Cuantitativo Productos'!$H52:$H52="Constante",'Avance Cuantitativo Productos'!$AW52:$AW52/'Avance Cuantitativo Productos'!$BJ52:$BJ52,IF('Avance Cuantitativo Productos'!$H52:$H52="Suma",('Avance Cuantitativo Productos'!$AW52:$AW52)/('Avance Cuantitativo Productos'!$BJ52:$BJ52),IF('Avance Cuantitativo Productos'!$H52:$H52="Decreciente",(Anualiza_LB('Avance Cuantitativo Productos'!$CL$6:$CL$6,'Avance Cuantitativo Productos'!$M52:$M52,'Avance Cuantitativo Productos'!$G52:$G52,'Avance Cuantitativo Productos'!$L52:$L52)-'Avance Cuantitativo Productos'!$AW52:$AW52)/(Anualiza_LB('Avance Cuantitativo Productos'!$CL$6:$CL$6,'Avance Cuantitativo Productos'!$M52:$M52,'Avance Cuantitativo Productos'!$G52:$G52,'Avance Cuantitativo Productos'!$L52:$L52)-'Avance Cuantitativo Productos'!$BJ52:$BJ52),"Seleccionar Anualización")))))</f>
        <v/>
      </c>
      <c r="CM52" s="81" t="str">
        <f t="array" aca="1" ref="CM52" ca="1">+IF(OR('Avance Cuantitativo Productos'!$BJ52:$BJ52="",'Avance Cuantitativo Productos'!$AX52:$AX52=""),"",IF('Avance Cuantitativo Productos'!$H52:$H52="Creciente",('Avance Cuantitativo Productos'!$AX52:$AX52-Anualiza_LB('Avance Cuantitativo Productos'!$CM$6:$CM$6,'Avance Cuantitativo Productos'!$M52:$M52,'Avance Cuantitativo Productos'!$G52:$G52,'Avance Cuantitativo Productos'!$L52:$L52))/('Avance Cuantitativo Productos'!$BJ52:$BJ52-Anualiza_LB('Avance Cuantitativo Productos'!$CM$6:$CM$6,'Avance Cuantitativo Productos'!$M52:$M52,'Avance Cuantitativo Productos'!$G52:$G52,'Avance Cuantitativo Productos'!$L52:$L52)),IF('Avance Cuantitativo Productos'!$H52:$H52="Constante",'Avance Cuantitativo Productos'!$AX52:$AX52/'Avance Cuantitativo Productos'!$BJ52:$BJ52,IF('Avance Cuantitativo Productos'!$H52:$H52="Suma",('Avance Cuantitativo Productos'!$AX52:$AX52)/('Avance Cuantitativo Productos'!$BJ52:$BJ52),IF('Avance Cuantitativo Productos'!$H52:$H52="Decreciente",(Anualiza_LB('Avance Cuantitativo Productos'!$CM$6:$CM$6,'Avance Cuantitativo Productos'!$M52:$M52,'Avance Cuantitativo Productos'!$G52:$G52,'Avance Cuantitativo Productos'!$L52:$L52)-'Avance Cuantitativo Productos'!$AX52:$AX52)/(Anualiza_LB('Avance Cuantitativo Productos'!$CM$6:$CM$6,'Avance Cuantitativo Productos'!$M52:$M52,'Avance Cuantitativo Productos'!$G52:$G52,'Avance Cuantitativo Productos'!$L52:$L52)-'Avance Cuantitativo Productos'!$BJ52:$BJ52),"Seleccionar Anualización")))))</f>
        <v/>
      </c>
      <c r="CN52" s="81">
        <f t="array" aca="1" ref="CN52" ca="1">+IF(OR('Avance Cuantitativo Productos'!$BJ52:$BJ52="",'Avance Cuantitativo Productos'!$AY52:$AY52=""),"",IF('Avance Cuantitativo Productos'!$H52:$H52="Creciente",('Avance Cuantitativo Productos'!$AY52:$AY52-Anualiza_LB('Avance Cuantitativo Productos'!$CN$6:$CN$6,'Avance Cuantitativo Productos'!$M52:$M52,'Avance Cuantitativo Productos'!$G52:$G52,'Avance Cuantitativo Productos'!$L52:$L52))/('Avance Cuantitativo Productos'!$BJ52:$BJ52-Anualiza_LB('Avance Cuantitativo Productos'!$CN$6:$CN$6,'Avance Cuantitativo Productos'!$M52:$M52,'Avance Cuantitativo Productos'!$G52:$G52,'Avance Cuantitativo Productos'!$L52:$L52)),IF('Avance Cuantitativo Productos'!$H52:$H52="Constante",'Avance Cuantitativo Productos'!$AY52:$AY52/'Avance Cuantitativo Productos'!$BJ52:$BJ52,IF('Avance Cuantitativo Productos'!$H52:$H52="Suma",('Avance Cuantitativo Productos'!$AY52:$AY52)/('Avance Cuantitativo Productos'!$BJ52:$BJ52),IF('Avance Cuantitativo Productos'!$H52:$H52="Decreciente",(Anualiza_LB('Avance Cuantitativo Productos'!$CN$6:$CN$6,'Avance Cuantitativo Productos'!$M52:$M52,'Avance Cuantitativo Productos'!$G52:$G52,'Avance Cuantitativo Productos'!$L52:$L52)-'Avance Cuantitativo Productos'!$AY52:$AY52)/(Anualiza_LB('Avance Cuantitativo Productos'!$CN$6:$CN$6,'Avance Cuantitativo Productos'!$M52:$M52,'Avance Cuantitativo Productos'!$G52:$G52,'Avance Cuantitativo Productos'!$L52:$L52)-'Avance Cuantitativo Productos'!$BJ52:$BJ52),"Seleccionar Anualización")))))</f>
        <v>7.6923076923076927E-2</v>
      </c>
      <c r="CO52" s="140">
        <f t="array" aca="1" ref="CO52" ca="1">+IF(OR('Avance Cuantitativo Productos'!$BJ52:$BJ52="",'Avance Cuantitativo Productos'!$AZ52:$AZ52=""),"",IF('Avance Cuantitativo Productos'!$H52:$H52="Creciente",('Avance Cuantitativo Productos'!$AZ52:$AZ52-Anualiza_LB('Avance Cuantitativo Productos'!$CO$6:$CO$6,'Avance Cuantitativo Productos'!$M52:$M52,'Avance Cuantitativo Productos'!$G52:$G52,'Avance Cuantitativo Productos'!$L52:$L52))/('Avance Cuantitativo Productos'!$BJ52:$BJ52-Anualiza_LB('Avance Cuantitativo Productos'!$CO$6:$CO$6,'Avance Cuantitativo Productos'!$M52:$M52,'Avance Cuantitativo Productos'!$G52:$G52,'Avance Cuantitativo Productos'!$L52:$L52)),IF('Avance Cuantitativo Productos'!$H52:$H52="Constante",'Avance Cuantitativo Productos'!$AZ52:$AZ52/'Avance Cuantitativo Productos'!$BJ52:$BJ52,IF('Avance Cuantitativo Productos'!$H52:$H52="Suma",('Avance Cuantitativo Productos'!$AZ52:$AZ52)/('Avance Cuantitativo Productos'!$BJ52:$BJ52),IF('Avance Cuantitativo Productos'!$H52:$H52="Decreciente",(Anualiza_LB('Avance Cuantitativo Productos'!$CO$6:$CO$6,'Avance Cuantitativo Productos'!$M52:$M52,'Avance Cuantitativo Productos'!$G52:$G52,'Avance Cuantitativo Productos'!$L52:$L52)-'Avance Cuantitativo Productos'!$AZ52:$AZ52)/(Anualiza_LB('Avance Cuantitativo Productos'!$CO$6:$CO$6,'Avance Cuantitativo Productos'!$M52:$M52,'Avance Cuantitativo Productos'!$G52:$G52,'Avance Cuantitativo Productos'!$L52:$L52)-'Avance Cuantitativo Productos'!$BJ52:$BJ52),"Seleccionar Anualización")))))</f>
        <v>0.125</v>
      </c>
      <c r="CP52" s="82">
        <f t="array" aca="1" ref="CP52" ca="1">+IF(OR('Avance Cuantitativo Productos'!$BJ52:$BJ52="",'Avance Cuantitativo Productos'!$BA52:$BA52=""),"",IF('Avance Cuantitativo Productos'!$H52:$H52="Creciente",('Avance Cuantitativo Productos'!$BA52:$BA52-Anualiza_LB('Avance Cuantitativo Productos'!$CP$6:$CP$6,'Avance Cuantitativo Productos'!$M52:$M52,'Avance Cuantitativo Productos'!$G52:$G52,'Avance Cuantitativo Productos'!$L52:$L52))/('Avance Cuantitativo Productos'!$BJ52:$BJ52-Anualiza_LB('Avance Cuantitativo Productos'!$CP$6:$CP$6,'Avance Cuantitativo Productos'!$M52:$M52,'Avance Cuantitativo Productos'!$G52:$G52,'Avance Cuantitativo Productos'!$L52:$L52)),IF('Avance Cuantitativo Productos'!$H52:$H52="Constante",'Avance Cuantitativo Productos'!$BA52:$BA52/'Avance Cuantitativo Productos'!$BJ52:$BJ52,IF('Avance Cuantitativo Productos'!$H52:$H52="Suma",('Avance Cuantitativo Productos'!$BA52:$BA52)/('Avance Cuantitativo Productos'!$BJ52:$BJ52),IF('Avance Cuantitativo Productos'!$H52:$H52="Decreciente",(Anualiza_LB('Avance Cuantitativo Productos'!$CP$6:$CP$6,'Avance Cuantitativo Productos'!$M52:$M52,'Avance Cuantitativo Productos'!$G52:$G52,'Avance Cuantitativo Productos'!$L52:$L52)-'Avance Cuantitativo Productos'!$BA52:$BA52)/(Anualiza_LB('Avance Cuantitativo Productos'!$CP$6:$CP$6,'Avance Cuantitativo Productos'!$M52:$M52,'Avance Cuantitativo Productos'!$G52:$G52,'Avance Cuantitativo Productos'!$L52:$L52)-'Avance Cuantitativo Productos'!$BJ52:$BJ52),"Seleccionar Anualización")))))</f>
        <v>0.125</v>
      </c>
    </row>
    <row r="53" spans="1:94" ht="90" hidden="1">
      <c r="A53" s="7">
        <v>47</v>
      </c>
      <c r="B53" t="str">
        <f>+LEFT('Avance Cuantitativo Productos'!$C53:$C53,2)</f>
        <v>3.</v>
      </c>
      <c r="C53" s="129" t="s">
        <v>287</v>
      </c>
      <c r="D53" s="129" t="s">
        <v>288</v>
      </c>
      <c r="E53" s="130" t="s">
        <v>13</v>
      </c>
      <c r="F53" s="131">
        <v>0.01</v>
      </c>
      <c r="G53" s="132"/>
      <c r="H53" s="132" t="s">
        <v>20</v>
      </c>
      <c r="I53" s="132" t="s">
        <v>26</v>
      </c>
      <c r="J53" s="32">
        <v>45292</v>
      </c>
      <c r="K53" s="33">
        <v>49674</v>
      </c>
      <c r="L53" s="117" t="str">
        <f t="array" ref="L53">+_xlfn.CONCAT("Q",LEFT(LOOKUP(2,1/('Avance Cuantitativo Productos'!$N53:$AS53&lt;&gt;""),'Avance Cuantitativo Productos'!$N$6:$AS$6),1))</f>
        <v>Q4</v>
      </c>
      <c r="M53" s="133" t="str">
        <f t="array" ref="M53">+RIGHT(LOOKUP(2,1/('Avance Cuantitativo Productos'!$N53:$AS53&lt;&gt;""),'Avance Cuantitativo Productos'!$N$6:$AS$6),4)</f>
        <v>2024</v>
      </c>
      <c r="N53" s="42"/>
      <c r="O53" s="45"/>
      <c r="P53" s="45"/>
      <c r="Q53" s="46"/>
      <c r="R53" s="42"/>
      <c r="S53" s="45"/>
      <c r="T53" s="45"/>
      <c r="U53" s="46"/>
      <c r="V53" s="42"/>
      <c r="W53" s="45"/>
      <c r="X53" s="45"/>
      <c r="Y53" s="46"/>
      <c r="Z53" s="42"/>
      <c r="AA53" s="45"/>
      <c r="AB53" s="45"/>
      <c r="AC53" s="46"/>
      <c r="AD53" s="42"/>
      <c r="AE53" s="45"/>
      <c r="AF53" s="45"/>
      <c r="AG53" s="46"/>
      <c r="AH53" s="48"/>
      <c r="AI53" s="49"/>
      <c r="AJ53" s="49"/>
      <c r="AK53" s="47"/>
      <c r="AL53" s="49"/>
      <c r="AM53" s="49">
        <v>1</v>
      </c>
      <c r="AN53" s="49"/>
      <c r="AO53" s="49">
        <v>1</v>
      </c>
      <c r="AP53" s="49"/>
      <c r="AQ53" s="49"/>
      <c r="AR53" s="49"/>
      <c r="AS53" s="49"/>
      <c r="AT53" s="121" t="str">
        <f t="array" aca="1" ref="AT53" ca="1">IF('Avance Cuantitativo Productos'!$H53:$H53="","Seleccionar Anualización",IF(COUNTIF('Avance Cuantitativo Productos'!$N53:$Q53,"="&amp;"")=4,"",IF('Avance Cuantitativo Productos'!$H53:$H53="Creciente",IF(COUNTIF('Avance Cuantitativo Productos'!$N53:$Q53,"&lt;"&amp;'Avance Cuantitativo Productos'!$G53:$G53)&gt;=1,"ERROR, el valor reportado es inferior a la Línea Base",IF(COUNTIF('Avance Cuantitativo Productos'!$N53:$Q53,"="&amp;"")=3,OFFSET('Avance Cuantitativo Productos'!$N53:$N53,0,MATCH(MAX('Avance Cuantitativo Productos'!$N53:$Q53)+1,'Avance Cuantitativo Productos'!$N53:$Q53,1)-1),IF(INDEX('Avance Cuantitativo Productos'!$N53:$Q53,LARGE(('Avance Cuantitativo Productos'!$N53:$Q53&lt;&gt;"")*(_xlfn.SEQUENCE(,COUNTA('Avance Cuantitativo Productos'!$N$6:$Q$6))),1))&lt;INDEX('Avance Cuantitativo Productos'!$N53:$Q53,LARGE(('Avance Cuantitativo Productos'!$N53:$Q53&lt;&gt;"")*(_xlfn.SEQUENCE(,COUNTA('Avance Cuantitativo Productos'!$N$6:$Q$6))),2)),"ERROR, El reporte de avance actual debe ser mayor o igual al último valor reportado",OFFSET('Avance Cuantitativo Productos'!$N53:$N53,0,MATCH(MAX('Avance Cuantitativo Productos'!$N53:$Q53)+1,'Avance Cuantitativo Productos'!$N53:$Q53,1)-1)))),IF('Avance Cuantitativo Productos'!$H53:$H53="Constante",OFFSET('Avance Cuantitativo Productos'!$N53:$N53,0,MATCH(MAX('Avance Cuantitativo Productos'!$N53:$Q53)+1,'Avance Cuantitativo Productos'!$N53:$Q53,1)-1),IF('Avance Cuantitativo Productos'!$H53:$H53="Suma",SUM('Avance Cuantitativo Productos'!$N53:$Q53),IF('Avance Cuantitativo Productos'!$H53:$H53="Decreciente",IF(COUNTIF('Avance Cuantitativo Productos'!$N53:$Q53,"&gt;"&amp;'Avance Cuantitativo Productos'!$G53:$G53)&gt;=1,"ERROR, el valor reportado es superior a la Línea Base",IF(COUNTIF('Avance Cuantitativo Productos'!$N53:$Q53,"="&amp;"")=3,OFFSET('Avance Cuantitativo Productos'!$N53:$N53,0,MATCH(MAX('Avance Cuantitativo Productos'!$N53:$Q53)+1,'Avance Cuantitativo Productos'!$N53:$Q53,1)-1),IF(INDEX('Avance Cuantitativo Productos'!$N53:$Q53,LARGE(('Avance Cuantitativo Productos'!$N53:$Q53&lt;&gt;"")*(_xlfn.SEQUENCE(,COUNTA('Avance Cuantitativo Productos'!$N$6:$Q$6))),1))&gt;INDEX('Avance Cuantitativo Productos'!$N53:$Q53,LARGE(('Avance Cuantitativo Productos'!$N53:$Q53&lt;&gt;"")*(_xlfn.SEQUENCE(,COUNTA('Avance Cuantitativo Productos'!$N$6:$Q$6))),2)),"ERROR, El reporte de avance actual debe ser menor o igual al último valor reportado",OFFSET('Avance Cuantitativo Productos'!$N53:$N53,0,MATCH(MAX('Avance Cuantitativo Productos'!$N53:$Q53)+1,'Avance Cuantitativo Productos'!$N53:$Q53,1)-1))))))))))</f>
        <v/>
      </c>
      <c r="AU53" s="121" t="str">
        <f t="array" aca="1" ref="AU53" ca="1">IF('Avance Cuantitativo Productos'!$H53:$H53="","Seleccionar Anualización",IF(COUNTIF('Avance Cuantitativo Productos'!$N53:$U53,"="&amp;"")=8,"",IF('Avance Cuantitativo Productos'!$H53:$H53="Creciente",IF(COUNTIF('Avance Cuantitativo Productos'!$N53:$U53,"&lt;"&amp;'Avance Cuantitativo Productos'!$G53:$G53)&gt;=1,"ERROR, el valor reportado es inferior a la Línea Base",IF(COUNTIF('Avance Cuantitativo Productos'!$N53:$U53,"="&amp;"")=7,OFFSET('Avance Cuantitativo Productos'!$N53:$N53,0,MATCH(MAX('Avance Cuantitativo Productos'!$N53:$U53)+1,'Avance Cuantitativo Productos'!$N53:$U53,1)-1),IF(INDEX('Avance Cuantitativo Productos'!$N53:$U53,LARGE(('Avance Cuantitativo Productos'!$N53:$U53&lt;&gt;"")*(_xlfn.SEQUENCE(,COUNTA('Avance Cuantitativo Productos'!$N$6:$U$6))),1))&lt;INDEX('Avance Cuantitativo Productos'!$N53:$U53,LARGE(('Avance Cuantitativo Productos'!$N53:$U53&lt;&gt;"")*(_xlfn.SEQUENCE(,COUNTA('Avance Cuantitativo Productos'!$N$6:$U$6))),2)),"ERROR, El reporte de avance actual debe ser mayor o igual al último valor reportado",OFFSET('Avance Cuantitativo Productos'!$N53:$N53,0,MATCH(MAX('Avance Cuantitativo Productos'!$N53:$U53)+1,'Avance Cuantitativo Productos'!$N53:$U53,1)-1)))),IF('Avance Cuantitativo Productos'!$H53:$H53="Constante",OFFSET('Avance Cuantitativo Productos'!$N53:$N53,0,MATCH(MAX('Avance Cuantitativo Productos'!$N53:$U53)+1,'Avance Cuantitativo Productos'!$N53:$U53,1)-1),IF('Avance Cuantitativo Productos'!$H53:$H53="Suma",SUM('Avance Cuantitativo Productos'!$N53:$U53),IF('Avance Cuantitativo Productos'!$H53:$H53="Decreciente",IF(COUNTIF('Avance Cuantitativo Productos'!$N53:$U53,"&gt;"&amp;'Avance Cuantitativo Productos'!$G53:$G53)&gt;=1,"ERROR, el valor reportado es superior a la Línea Base",IF(COUNTIF('Avance Cuantitativo Productos'!$N53:$U53,"="&amp;"")=7,OFFSET('Avance Cuantitativo Productos'!$N53:$N53,0,MATCH(MAX('Avance Cuantitativo Productos'!$N53:$U53)+1,'Avance Cuantitativo Productos'!$N53:$U53,1)-1),IF(INDEX('Avance Cuantitativo Productos'!$N53:$U53,LARGE(('Avance Cuantitativo Productos'!$N53:$U53&lt;&gt;"")*(_xlfn.SEQUENCE(,COUNTA('Avance Cuantitativo Productos'!$N$6:$U$6))),1))&gt;INDEX('Avance Cuantitativo Productos'!$N53:$U53,LARGE(('Avance Cuantitativo Productos'!$N53:$U53&lt;&gt;"")*(_xlfn.SEQUENCE(,COUNTA('Avance Cuantitativo Productos'!$N$6:$U$6))),2)),"ERROR, El reporte de avance actual debe ser menor o igual al último valor reportado",OFFSET('Avance Cuantitativo Productos'!$N53:$N53,0,MATCH(MAX('Avance Cuantitativo Productos'!$N53:$U53)+1,'Avance Cuantitativo Productos'!$N53:$U53,1)-1))))))))))</f>
        <v/>
      </c>
      <c r="AV53" s="121" t="str">
        <f t="array" aca="1" ref="AV53" ca="1" xml:space="preserve"> IF('Avance Cuantitativo Productos'!$H53:$H53="","Seleccionar Anualización",IF(COUNTIF('Avance Cuantitativo Productos'!$N53:$Y53,"="&amp;"")=12,"",IF('Avance Cuantitativo Productos'!$H53:$H53="Creciente",IF(COUNTIF('Avance Cuantitativo Productos'!$N53:$Y53,"&lt;"&amp;'Avance Cuantitativo Productos'!$G53:$G53)&gt;=1,"ERROR, el valor reportado es inferior a la Línea Base",IF(COUNTIF('Avance Cuantitativo Productos'!$N53:$Y53,"="&amp;"")=11,OFFSET('Avance Cuantitativo Productos'!$N53:$N53,0,MATCH(MAX('Avance Cuantitativo Productos'!$N53:$Y53)+1,'Avance Cuantitativo Productos'!$N53:$Y53,1)-1),IF(INDEX('Avance Cuantitativo Productos'!$N53:$Y53,LARGE(('Avance Cuantitativo Productos'!$N53:$Y53&lt;&gt;"")*(_xlfn.SEQUENCE(,COUNTA('Avance Cuantitativo Productos'!$N$6:$Y$6))),1))&lt;INDEX('Avance Cuantitativo Productos'!$N53:$Y53,LARGE(('Avance Cuantitativo Productos'!$N53:$Y53&lt;&gt;"")*(_xlfn.SEQUENCE(,COUNTA('Avance Cuantitativo Productos'!$N$6:$Y$6))),2)),"ERROR, El reporte de avance actual debe ser mayor o igual al último valor reportado",OFFSET('Avance Cuantitativo Productos'!$N53:$N53,0,MATCH(MAX('Avance Cuantitativo Productos'!$N53:$Y53)+1,'Avance Cuantitativo Productos'!$N53:$Y53,1)-1)))),IF('Avance Cuantitativo Productos'!$H53:$H53="Constante",OFFSET('Avance Cuantitativo Productos'!$N53:$N53,0,MATCH(MAX('Avance Cuantitativo Productos'!$N53:$Y53)+1,'Avance Cuantitativo Productos'!$N53:$Y53,1)-1),IF('Avance Cuantitativo Productos'!$H53:$H53="Suma",SUM('Avance Cuantitativo Productos'!$N53:$Y53),IF('Avance Cuantitativo Productos'!$H53:$H53="Decreciente",IF(COUNTIF('Avance Cuantitativo Productos'!$N53:$Y53,"&gt;"&amp;'Avance Cuantitativo Productos'!$G53:$G53)&gt;=1,"ERROR, el valor reportado es superior a la Línea Base",IF(COUNTIF('Avance Cuantitativo Productos'!$N53:$Y53,"="&amp;"")=11,OFFSET('Avance Cuantitativo Productos'!$N53:$N53,0,MATCH(MAX('Avance Cuantitativo Productos'!$N53:$Y53)+1,'Avance Cuantitativo Productos'!$N53:$Y53,1)-1),IF(INDEX('Avance Cuantitativo Productos'!$N53:$Y53,LARGE(('Avance Cuantitativo Productos'!$N53:$Y53&lt;&gt;"")*(_xlfn.SEQUENCE(,COUNTA('Avance Cuantitativo Productos'!$N$6:$Y$6))),1))&gt;INDEX('Avance Cuantitativo Productos'!$N53:$Y53,LARGE(('Avance Cuantitativo Productos'!$N53:$Y53&lt;&gt;"")*(_xlfn.SEQUENCE(,COUNTA('Avance Cuantitativo Productos'!$N$6:$Y$6))),2)),"ERROR, El reporte de avance actual debe ser menor o igual al último valor reportado",OFFSET('Avance Cuantitativo Productos'!$N53:$N53,0,MATCH(MAX('Avance Cuantitativo Productos'!$N53:$Y53)+1,'Avance Cuantitativo Productos'!$N53:$Y53,1)-1))))))))))</f>
        <v/>
      </c>
      <c r="AW53" s="121" t="str">
        <f t="array" aca="1" ref="AW53" ca="1" xml:space="preserve"> IF('Avance Cuantitativo Productos'!$H53:$H53="","Seleccionar Anualización",IF(COUNTIF('Avance Cuantitativo Productos'!$N53:$AC53,"="&amp;"")=16,"",IF('Avance Cuantitativo Productos'!$H53:$H53="Creciente",IF(COUNTIF('Avance Cuantitativo Productos'!$N53:$AC53,"&lt;"&amp;'Avance Cuantitativo Productos'!$G53:$G53)&gt;=1,"ERROR, el valor reportado es inferior a la Línea Base",IF(COUNTIF('Avance Cuantitativo Productos'!$N53:$AC53,"="&amp;"")=15,OFFSET('Avance Cuantitativo Productos'!$N53:$N53,0,MATCH(MAX('Avance Cuantitativo Productos'!$N53:$AC53)+1,'Avance Cuantitativo Productos'!$N53:$AC53,1)-1),IF(INDEX('Avance Cuantitativo Productos'!$N53:$AC53,LARGE(('Avance Cuantitativo Productos'!$N53:$AC53&lt;&gt;"")*(_xlfn.SEQUENCE(,COUNTA('Avance Cuantitativo Productos'!$N$6:$AC$6))),1))&lt;INDEX('Avance Cuantitativo Productos'!$N53:$AC53,LARGE(('Avance Cuantitativo Productos'!$N53:$AC53&lt;&gt;"")*(_xlfn.SEQUENCE(,COUNTA('Avance Cuantitativo Productos'!$N$6:$AC$6))),2)),"ERROR, El reporte de avance actual debe ser mayor o igual al último valor reportado",OFFSET('Avance Cuantitativo Productos'!$N53:$N53,0,MATCH(MAX('Avance Cuantitativo Productos'!$N53:$AC53)+1,'Avance Cuantitativo Productos'!$N53:$AC53,1)-1)))),IF('Avance Cuantitativo Productos'!$H53:$H53="Constante",OFFSET('Avance Cuantitativo Productos'!$N53:$N53,0,MATCH(MAX('Avance Cuantitativo Productos'!$N53:$AC53)+1,'Avance Cuantitativo Productos'!$N53:$AC53,1)-1),IF('Avance Cuantitativo Productos'!$H53:$H53="Suma",SUM('Avance Cuantitativo Productos'!$N53:$AC53),IF('Avance Cuantitativo Productos'!$H53:$H53="Decreciente",IF(COUNTIF('Avance Cuantitativo Productos'!$N53:$AC53,"&gt;"&amp;'Avance Cuantitativo Productos'!$G53:$G53)&gt;=1,"ERROR, el valor reportado es superior a la Línea Base",IF(COUNTIF('Avance Cuantitativo Productos'!$N53:$AC53,"="&amp;"")=15,OFFSET('Avance Cuantitativo Productos'!$N53:$N53,0,MATCH(MAX('Avance Cuantitativo Productos'!$N53:$AC53)+1,'Avance Cuantitativo Productos'!$N53:$AC53,1)-1),IF(INDEX('Avance Cuantitativo Productos'!$N53:$AC53,LARGE(('Avance Cuantitativo Productos'!$N53:$AC53&lt;&gt;"")*(_xlfn.SEQUENCE(,COUNTA('Avance Cuantitativo Productos'!$N$6:$AC$6))),1))&gt;INDEX('Avance Cuantitativo Productos'!$N53:$AC53,LARGE(('Avance Cuantitativo Productos'!$N53:$AC53&lt;&gt;"")*(_xlfn.SEQUENCE(,COUNTA('Avance Cuantitativo Productos'!$N$6:$AC$6))),2)),"ERROR, El reporte de avance actual debe ser menor o igual al último valor reportado",OFFSET('Avance Cuantitativo Productos'!$N53:$N53,0,MATCH(MAX('Avance Cuantitativo Productos'!$N53:$AC53)+1,'Avance Cuantitativo Productos'!$N53:$AC53,1)-1))))))))))</f>
        <v/>
      </c>
      <c r="AX53" s="121" t="str">
        <f t="array" aca="1" ref="AX53" ca="1" xml:space="preserve"> IF('Avance Cuantitativo Productos'!$H53:$H53="","Seleccionar Anualización",IF(COUNTIF('Avance Cuantitativo Productos'!$N53:$AG53,"="&amp;"")=20,"",IF('Avance Cuantitativo Productos'!$H53:$H53="Creciente",IF(COUNTIF('Avance Cuantitativo Productos'!$N53:$AG53,"&lt;"&amp;'Avance Cuantitativo Productos'!$G53:$G53)&gt;=1,"ERROR, el valor reportado es inferior a la Línea Base",IF(COUNTIF('Avance Cuantitativo Productos'!$N53:$AG53,"="&amp;"")=19,OFFSET('Avance Cuantitativo Productos'!$N53:$N53,0,MATCH(MAX('Avance Cuantitativo Productos'!$N53:$AG53)+1,'Avance Cuantitativo Productos'!$N53:$AG53,1)-1),IF(INDEX('Avance Cuantitativo Productos'!$N53:$AG53,LARGE(('Avance Cuantitativo Productos'!$N53:$AG53&lt;&gt;"")*(_xlfn.SEQUENCE(,COUNTA('Avance Cuantitativo Productos'!$N$6:$AG$6))),1))&lt;INDEX('Avance Cuantitativo Productos'!$N53:$AG53,LARGE(('Avance Cuantitativo Productos'!$N53:$AG53&lt;&gt;"")*(_xlfn.SEQUENCE(,COUNTA('Avance Cuantitativo Productos'!$N$6:$AG$6))),2)),"ERROR, El reporte de avance actual debe ser mayor o igual al último valor reportado",OFFSET('Avance Cuantitativo Productos'!$N53:$N53,0,MATCH(MAX('Avance Cuantitativo Productos'!$N53:$AG53)+1,'Avance Cuantitativo Productos'!$N53:$AG53,1)-1)))),IF('Avance Cuantitativo Productos'!$H53:$H53="Constante",OFFSET('Avance Cuantitativo Productos'!$N53:$N53,0,MATCH(MAX('Avance Cuantitativo Productos'!$N53:$AG53)+1,'Avance Cuantitativo Productos'!$N53:$AG53,1)-1),IF('Avance Cuantitativo Productos'!$H53:$H53="Suma",SUM('Avance Cuantitativo Productos'!$N53:$AG53),IF('Avance Cuantitativo Productos'!$H53:$H53="Decreciente",IF(COUNTIF('Avance Cuantitativo Productos'!$N53:$AG53,"&gt;"&amp;'Avance Cuantitativo Productos'!$G53:$G53)&gt;=1,"ERROR, el valor reportado es superior a la Línea Base",IF(COUNTIF('Avance Cuantitativo Productos'!$N53:$AG53,"="&amp;"")=19,OFFSET('Avance Cuantitativo Productos'!$N53:$N53,0,MATCH(MAX('Avance Cuantitativo Productos'!$N53:$AG53)+1,'Avance Cuantitativo Productos'!$N53:$AG53,1)-1),IF(INDEX('Avance Cuantitativo Productos'!$N53:$AG53,LARGE(('Avance Cuantitativo Productos'!$N53:$AG53&lt;&gt;"")*(_xlfn.SEQUENCE(,COUNTA('Avance Cuantitativo Productos'!$N$6:$AG$6))),1))&gt;INDEX('Avance Cuantitativo Productos'!$N53:$AG53,LARGE(('Avance Cuantitativo Productos'!$N53:$AG53&lt;&gt;"")*(_xlfn.SEQUENCE(,COUNTA('Avance Cuantitativo Productos'!$N$6:$AG$6))),2)),"ERROR, El reporte de avance actual debe ser menor o igual al último valor reportado",OFFSET('Avance Cuantitativo Productos'!$N53:$N53,0,MATCH(MAX('Avance Cuantitativo Productos'!$N53:$AG53)+1,'Avance Cuantitativo Productos'!$N53:$AG53,1)-1))))))))))</f>
        <v/>
      </c>
      <c r="AY53" s="121" t="str">
        <f t="array" aca="1" ref="AY53" ca="1" xml:space="preserve"> IF('Avance Cuantitativo Productos'!$H53:$H53="","Seleccionar Anualización",IF(COUNTIF('Avance Cuantitativo Productos'!$N53:$AK53,"="&amp;"")=24,"",IF('Avance Cuantitativo Productos'!$H53:$H53="Creciente",IF(COUNTIF('Avance Cuantitativo Productos'!$N53:$AK53,"&lt;"&amp;'Avance Cuantitativo Productos'!$G53:$G53)&gt;=1,"ERROR, el valor reportado es inferior a la Línea Base",IF(COUNTIF('Avance Cuantitativo Productos'!$N53:$AK53,"="&amp;"")=23,OFFSET('Avance Cuantitativo Productos'!$N53:$N53,0,MATCH(MAX('Avance Cuantitativo Productos'!$N53:$AK53)+1,'Avance Cuantitativo Productos'!$N53:$AK53,1)-1),IF(INDEX('Avance Cuantitativo Productos'!$N53:$AK53,LARGE(('Avance Cuantitativo Productos'!$N53:$AK53&lt;&gt;"")*(_xlfn.SEQUENCE(,COUNTA('Avance Cuantitativo Productos'!$N$6:$AK$6))),1))&lt;INDEX('Avance Cuantitativo Productos'!$N53:$AK53,LARGE(('Avance Cuantitativo Productos'!$N53:$AK53&lt;&gt;"")*(_xlfn.SEQUENCE(,COUNTA('Avance Cuantitativo Productos'!$N$6:$AK$6))),2)),"ERROR, El reporte de avance actual debe ser mayor o igual al último valor reportado",OFFSET('Avance Cuantitativo Productos'!$N53:$N53,0,MATCH(MAX('Avance Cuantitativo Productos'!$N53:$AK53)+1,'Avance Cuantitativo Productos'!$N53:$AK53,1)-1)))),IF('Avance Cuantitativo Productos'!$H53:$H53="Constante",OFFSET('Avance Cuantitativo Productos'!$N53:$N53,0,MATCH(MAX('Avance Cuantitativo Productos'!$N53:$AK53)+1,'Avance Cuantitativo Productos'!$N53:$AK53,1)-1),IF('Avance Cuantitativo Productos'!$H53:$H53="Suma",SUM('Avance Cuantitativo Productos'!$N53:$AK53),IF('Avance Cuantitativo Productos'!$H53:$H53="Decreciente",IF(COUNTIF('Avance Cuantitativo Productos'!$N53:$AK53,"&gt;"&amp;'Avance Cuantitativo Productos'!$G53:$G53)&gt;=1,"ERROR, el valor reportado es superior a la Línea Base",IF(COUNTIF('Avance Cuantitativo Productos'!$N53:$AK53,"="&amp;"")=23,OFFSET('Avance Cuantitativo Productos'!$N53:$N53,0,MATCH(MAX('Avance Cuantitativo Productos'!$N53:$AK53)+1,'Avance Cuantitativo Productos'!$N53:$AK53,1)-1),IF(INDEX('Avance Cuantitativo Productos'!$N53:$AK53,LARGE(('Avance Cuantitativo Productos'!$N53:$AK53&lt;&gt;"")*(_xlfn.SEQUENCE(,COUNTA('Avance Cuantitativo Productos'!$N$6:$AK$6))),1))&gt;INDEX('Avance Cuantitativo Productos'!$N53:$AK53,LARGE(('Avance Cuantitativo Productos'!$N53:$AK53&lt;&gt;"")*(_xlfn.SEQUENCE(,COUNTA('Avance Cuantitativo Productos'!$N$6:$AK$6))),2)),"ERROR, El reporte de avance actual debe ser menor o igual al último valor reportado",OFFSET('Avance Cuantitativo Productos'!$N53:$N53,0,MATCH(MAX('Avance Cuantitativo Productos'!$N53:$AK53)+1,'Avance Cuantitativo Productos'!$N53:$AK53,1)-1))))))))))</f>
        <v/>
      </c>
      <c r="AZ53" s="121">
        <f t="array" aca="1" ref="AZ53" ca="1" xml:space="preserve"> IF('Avance Cuantitativo Productos'!$H53:$H53="","Seleccionar Anualización",IF(COUNTIF('Avance Cuantitativo Productos'!$N53:$AO53,"="&amp;"")=28,"",IF('Avance Cuantitativo Productos'!$H53:$H53="Creciente",IF(COUNTIF('Avance Cuantitativo Productos'!$N53:$AO53,"&lt;"&amp;'Avance Cuantitativo Productos'!$G53:$G53)&gt;=1,"ERROR, el valor reportado es inferior a la Línea Base",IF(COUNTIF('Avance Cuantitativo Productos'!$N53:$AO53,"="&amp;"")=27,OFFSET('Avance Cuantitativo Productos'!$N53:$N53,0,MATCH(MAX('Avance Cuantitativo Productos'!$N53:$AO53)+1,'Avance Cuantitativo Productos'!$N53:$AO53,1)-1),IF(INDEX('Avance Cuantitativo Productos'!$N53:$AO53,LARGE(('Avance Cuantitativo Productos'!$N53:$AO53&lt;&gt;"")*(_xlfn.SEQUENCE(,COUNTA('Avance Cuantitativo Productos'!$N$6:$AO$6))),1))&lt;INDEX('Avance Cuantitativo Productos'!$N53:$AO53,LARGE(('Avance Cuantitativo Productos'!$N53:$AO53&lt;&gt;"")*(_xlfn.SEQUENCE(,COUNTA('Avance Cuantitativo Productos'!$N$6:$AO$6))),2)),"ERROR, El reporte de avance actual debe ser mayor o igual al último valor reportado",OFFSET('Avance Cuantitativo Productos'!$N53:$N53,0,MATCH(MAX('Avance Cuantitativo Productos'!$N53:$AO53)+1,'Avance Cuantitativo Productos'!$N53:$AO53,1)-1)))),IF('Avance Cuantitativo Productos'!$H53:$H53="Constante",OFFSET('Avance Cuantitativo Productos'!$N53:$N53,0,MATCH(MAX('Avance Cuantitativo Productos'!$N53:$AO53)+1,'Avance Cuantitativo Productos'!$N53:$AO53,1)-1),IF('Avance Cuantitativo Productos'!$H53:$H53="Suma",SUM('Avance Cuantitativo Productos'!$N53:$AO53),IF('Avance Cuantitativo Productos'!$H53:$H53="Decreciente",IF(COUNTIF('Avance Cuantitativo Productos'!$N53:$AO53,"&gt;"&amp;'Avance Cuantitativo Productos'!$G53:$G53)&gt;=1,"ERROR, el valor reportado es superior a la Línea Base",IF(COUNTIF('Avance Cuantitativo Productos'!$N53:$AO53,"="&amp;"")=27,OFFSET('Avance Cuantitativo Productos'!$N53:$N53,0,MATCH(MAX('Avance Cuantitativo Productos'!$N53:$AO53)+1,'Avance Cuantitativo Productos'!$N53:$AO53,1)-1),IF(INDEX('Avance Cuantitativo Productos'!$N53:$AO53,LARGE(('Avance Cuantitativo Productos'!$N53:$AO53&lt;&gt;"")*(_xlfn.SEQUENCE(,COUNTA('Avance Cuantitativo Productos'!$N$6:$AO$6))),1))&gt;INDEX('Avance Cuantitativo Productos'!$N53:$AO53,LARGE(('Avance Cuantitativo Productos'!$N53:$AO53&lt;&gt;"")*(_xlfn.SEQUENCE(,COUNTA('Avance Cuantitativo Productos'!$N$6:$AO$6))),2)),"ERROR, El reporte de avance actual debe ser menor o igual al último valor reportado",OFFSET('Avance Cuantitativo Productos'!$N53:$N53,0,MATCH(MAX('Avance Cuantitativo Productos'!$N53:$AO53)+1,'Avance Cuantitativo Productos'!$N53:$AO53,1)-1))))))))))</f>
        <v>1</v>
      </c>
      <c r="BA53" s="121">
        <f t="array" aca="1" ref="BA53" ca="1" xml:space="preserve"> IF('Avance Cuantitativo Productos'!$H53:$H53="","Seleccionar Anualización",IF(COUNTIF('Avance Cuantitativo Productos'!$N53:$AS53,"="&amp;"")=32,"",IF('Avance Cuantitativo Productos'!$H53:$H53="Creciente",IF(COUNTIF('Avance Cuantitativo Productos'!$N53:$AS53,"&lt;"&amp;'Avance Cuantitativo Productos'!$G53:$G53)&gt;=1,"ERROR, el valor reportado es inferior a la Línea Base",IF(COUNTIF('Avance Cuantitativo Productos'!$N53:$AS53,"="&amp;"")=31,OFFSET('Avance Cuantitativo Productos'!$N53:$N53,0,MATCH(MAX('Avance Cuantitativo Productos'!$N53:$AS53)+1,'Avance Cuantitativo Productos'!$N53:$AS53,1)-1),IF(INDEX('Avance Cuantitativo Productos'!$N53:$AS53,LARGE(('Avance Cuantitativo Productos'!$N53:$AS53&lt;&gt;"")*(_xlfn.SEQUENCE(,COUNTA('Avance Cuantitativo Productos'!$N$6:$AS$6))),1))&lt;INDEX('Avance Cuantitativo Productos'!$N53:$AS53,LARGE(('Avance Cuantitativo Productos'!$N53:$AS53&lt;&gt;"")*(_xlfn.SEQUENCE(,COUNTA('Avance Cuantitativo Productos'!$N$6:$AS$6))),2)),"ERROR, El reporte de avance actual debe ser mayor o igual al último valor reportado",OFFSET('Avance Cuantitativo Productos'!$N53:$N53,0,MATCH(MAX('Avance Cuantitativo Productos'!$N53:$AS53)+1,'Avance Cuantitativo Productos'!$N53:$AS53,1)-1)))),IF('Avance Cuantitativo Productos'!$H53:$H53="Constante",OFFSET('Avance Cuantitativo Productos'!$N53:$N53,0,MATCH(MAX('Avance Cuantitativo Productos'!$N53:$AS53)+1,'Avance Cuantitativo Productos'!$N53:$AS53,1)-1),IF('Avance Cuantitativo Productos'!$H53:$H53="Suma",SUM('Avance Cuantitativo Productos'!$N53:$AS53),IF('Avance Cuantitativo Productos'!$H53:$H53="Decreciente",IF(COUNTIF('Avance Cuantitativo Productos'!$N53:$AS53,"&gt;"&amp;'Avance Cuantitativo Productos'!$G53:$G53)&gt;=1,"ERROR, el valor reportado es superior a la Línea Base",IF(COUNTIF('Avance Cuantitativo Productos'!$N53:$AS53,"="&amp;"")=31,OFFSET('Avance Cuantitativo Productos'!$N53:$N53,0,MATCH(MAX('Avance Cuantitativo Productos'!$N53:$AS53)+1,'Avance Cuantitativo Productos'!$N53:$AS53,1)-1),IF(INDEX('Avance Cuantitativo Productos'!$N53:$AS53,LARGE(('Avance Cuantitativo Productos'!$N53:$AS53&lt;&gt;"")*(_xlfn.SEQUENCE(,COUNTA('Avance Cuantitativo Productos'!$N$6:$AS$6))),1))&gt;INDEX('Avance Cuantitativo Productos'!$N53:$AS53,LARGE(('Avance Cuantitativo Productos'!$N53:$AS53&lt;&gt;"")*(_xlfn.SEQUENCE(,COUNTA('Avance Cuantitativo Productos'!$N$6:$AS$6))),2)),"ERROR, El reporte de avance actual debe ser menor o igual al último valor reportado",OFFSET('Avance Cuantitativo Productos'!$N53:$N53,0,MATCH(MAX('Avance Cuantitativo Productos'!$N53:$AS53)+1,'Avance Cuantitativo Productos'!$N53:$AS53,1)-1))))))))))</f>
        <v>1</v>
      </c>
      <c r="BB53" s="42"/>
      <c r="BC53" s="45"/>
      <c r="BD53" s="45"/>
      <c r="BE53" s="45"/>
      <c r="BF53" s="45"/>
      <c r="BG53" s="163"/>
      <c r="BH53" s="163">
        <v>1</v>
      </c>
      <c r="BI53" s="163">
        <v>1</v>
      </c>
      <c r="BJ53" s="161">
        <v>1</v>
      </c>
      <c r="BK53" s="123" t="str">
        <f t="array" aca="1" ref="BK53" ca="1">IF('Avance Cuantitativo Productos'!$H53:$H53="","Seleccionar Anualización",IF(COUNTIF('Avance Cuantitativo Productos'!$BB53:$BB53,"="&amp;"")=1,"",IF(AND(OR('Avance Cuantitativo Productos'!$H53:$H53="Creciente",'Avance Cuantitativo Productos'!$H53:$H53="Constante",'Avance Cuantitativo Productos'!$H53:$H53="Suma"),'Avance Cuantitativo Productos'!$BB53:$BB53&gt;'Avance Cuantitativo Productos'!$BJ53:$BJ53),"ERROR, las metas de las vigencias no pueden ser mayores a la meta final",IF(AND('Avance Cuantitativo Productos'!$H53:$H53="Decreciente",'Avance Cuantitativo Productos'!$BB53:$BB53&lt;'Avance Cuantitativo Productos'!$BJ53:$BJ53),"ERROR, las metas de las vigencias no pueden ser menores a la meta final",IF(OR('Avance Cuantitativo Productos'!$H53:$H53="Creciente",'Avance Cuantitativo Productos'!$H53:$H53="Constante",'Avance Cuantitativo Productos'!$H53:$H53="Suma",'Avance Cuantitativo Productos'!$H53:$H53="Decreciente"),IF((MAX(COLUMN('Avance Cuantitativo Productos'!$N53:$Q53)*(INDEX(INT(ISNUMBER('Avance Cuantitativo Productos'!$N53:$Q53)),LARGE((INT(ISNUMBER('Avance Cuantitativo Productos'!$N53:$Q53))&lt;&gt;0)*(_xlfn.SEQUENCE(,COUNTA('Avance Cuantitativo Productos'!$N$6:$Q$6))),1))=INT(ISNUMBER('Avance Cuantitativo Productos'!$N53:$Q53))))-COLUMN('Avance Cuantitativo Productos'!$N53:$N53)+1)=1,OFFSET('Avance Cuantitativo Productos'!$BB53:$BB53,0,MATCH(MAX('Avance Cuantitativo Productos'!$BB53:$BB53)+1,'Avance Cuantitativo Productos'!$BB53:$BB53,1)-1)/4,IF((MAX(COLUMN('Avance Cuantitativo Productos'!$N53:$Q53)*(INDEX(INT(ISNUMBER('Avance Cuantitativo Productos'!$N53:$Q53)),LARGE((INT(ISNUMBER('Avance Cuantitativo Productos'!$N53:$Q53))&lt;&gt;0)*(_xlfn.SEQUENCE(,COUNTA('Avance Cuantitativo Productos'!$N$6:$Q$6))),1))=INT(ISNUMBER('Avance Cuantitativo Productos'!$N53:$Q53))))-COLUMN('Avance Cuantitativo Productos'!$N53:$N53)+1)=2,OFFSET('Avance Cuantitativo Productos'!$BB53:$BB53,0,MATCH(MAX('Avance Cuantitativo Productos'!$BB53:$BB53)+1,'Avance Cuantitativo Productos'!$BB53:$BB53,1)-1)/2,IF((MAX(COLUMN('Avance Cuantitativo Productos'!$N53:$Q53)*(INDEX(INT(ISNUMBER('Avance Cuantitativo Productos'!$N53:$Q53)),LARGE((INT(ISNUMBER('Avance Cuantitativo Productos'!$N53:$Q53))&lt;&gt;0)*(_xlfn.SEQUENCE(,COUNTA('Avance Cuantitativo Productos'!$N$6:$Q$6))),1))=INT(ISNUMBER('Avance Cuantitativo Productos'!$N53:$Q53))))-COLUMN('Avance Cuantitativo Productos'!$N53:$N53)+1)=3,OFFSET('Avance Cuantitativo Productos'!$BB53:$BB53,0,MATCH(MAX('Avance Cuantitativo Productos'!$BB53:$BB53)+1,'Avance Cuantitativo Productos'!$BB53:$BB53,1)-1)*3/4,IF((MAX(COLUMN('Avance Cuantitativo Productos'!$N53:$Q53)*(INDEX(INT(ISNUMBER('Avance Cuantitativo Productos'!$N53:$Q53)),LARGE((INT(ISNUMBER('Avance Cuantitativo Productos'!$N53:$Q53))&lt;&gt;0)*(_xlfn.SEQUENCE(,COUNTA('Avance Cuantitativo Productos'!$N$6:$Q$6))),1))=INT(ISNUMBER('Avance Cuantitativo Productos'!$N53:$Q53))))-COLUMN('Avance Cuantitativo Productos'!$N53:$N53)+1)=4,OFFSET('Avance Cuantitativo Productos'!$BB53:$BB53,0,MATCH(MAX('Avance Cuantitativo Productos'!$BB53:$BB53)+1,'Avance Cuantitativo Productos'!$BB53:$BB53,1)-1),)))))))))</f>
        <v/>
      </c>
      <c r="BL53" s="124" t="str">
        <f t="array" aca="1" ref="BL53" ca="1">+IF(AND('Avance Cuantitativo Productos'!$BK53:$BK53="",'Avance Cuantitativo Productos'!$BC53:$BC53=""),"",IF(OR(AND(_xlfn.XLOOKUP('Avance Cuantitativo Productos'!$I53:$I53,Listas!$G$2:$G$10,Listas!$I$2:$I$10&lt;1),'Avance Cuantitativo Productos'!$BC53:$BC53=""),'Avance Cuantitativo Productos'!$BC53:$BC53="",COUNTIF('Avance Cuantitativo Productos'!$R53:$U53,"="&amp;"")&gt;=4),MAX('Avance Cuantitativo Productos'!$BK53:$BK53,'Avance Cuantitativo Productos'!$BB53:$BB53),IF('Avance Cuantitativo Productos'!$H53:$H53="","Seleccionar Anualización",IF(COUNTIF('Avance Cuantitativo Productos'!$BB53:$BC53,"="&amp;"")=2,"",IF(AND(OR('Avance Cuantitativo Productos'!$H53:$H53="Creciente",'Avance Cuantitativo Productos'!$H53:$H53="Constante",'Avance Cuantitativo Productos'!$H53:$H53="Suma"),'Avance Cuantitativo Productos'!$BC53:$BC53&gt;'Avance Cuantitativo Productos'!$BJ53:$BJ53),"ERROR, las metas de las vigencias no pueden ser mayores a la meta final",IF(AND('Avance Cuantitativo Productos'!$H53:$H53="Decreciente",'Avance Cuantitativo Productos'!$BC53:$BC53&lt;'Avance Cuantitativo Productos'!$BJ53:$BJ53),"ERROR, las metas de las vigencias no pueden ser menores a la meta final",IF(OR('Avance Cuantitativo Productos'!$H53:$H53="Creciente",'Avance Cuantitativo Productos'!$H53:$H53="Constante",'Avance Cuantitativo Productos'!$H53:$H53="Decreciente"),IF((MAX(COLUMN('Avance Cuantitativo Productos'!$R53:$U53)*(INDEX('Avance Cuantitativo Productos'!$R53:$U53,LARGE(('Avance Cuantitativo Productos'!$R53:$U53&lt;&gt;"")*(_xlfn.SEQUENCE(,COUNTA('Avance Cuantitativo Productos'!$R$6:$U$6))),1))='Avance Cuantitativo Productos'!$R53:$U53))-COLUMN('Avance Cuantitativo Productos'!$R53:$R53)+1)=1,(OFFSET('Avance Cuantitativo Productos'!$BB53:$BB53,0,_xlfn.XMATCH('Avance Cuantitativo Productos'!$BC$6:$BC$6,'Avance Cuantitativo Productos'!$BB$6:$BC$6)-1)-(OFFSET('Avance Cuantitativo Productos'!$BB53:$BB53,0,_xlfn.XMATCH('Avance Cuantitativo Productos'!$BC$6:$BC$6,'Avance Cuantitativo Productos'!$BB$6:$BC$6)-2)))/4+OFFSET('Avance Cuantitativo Productos'!$BB53:$BB53,0,_xlfn.XMATCH('Avance Cuantitativo Productos'!$BC$6:$BC$6,'Avance Cuantitativo Productos'!$BB$6:$BC$6)-2),IF((MAX(COLUMN('Avance Cuantitativo Productos'!$R53:$U53)*(INDEX('Avance Cuantitativo Productos'!$R53:$U53,LARGE(('Avance Cuantitativo Productos'!$R53:$U53&lt;&gt;"")*(_xlfn.SEQUENCE(,COUNTA('Avance Cuantitativo Productos'!$R$6:$U$6))),1))='Avance Cuantitativo Productos'!$R53:$U53))-COLUMN('Avance Cuantitativo Productos'!$R53:$R53)+1)=2,(OFFSET('Avance Cuantitativo Productos'!$BB53:$BB53,0,_xlfn.XMATCH('Avance Cuantitativo Productos'!$BC$6:$BC$6,'Avance Cuantitativo Productos'!$BB$6:$BC$6)-1)-OFFSET('Avance Cuantitativo Productos'!$BB53:$BB53,0,_xlfn.XMATCH('Avance Cuantitativo Productos'!$BC$6:$BC$6,'Avance Cuantitativo Productos'!$BB$6:$BC$6)-2))/2+OFFSET('Avance Cuantitativo Productos'!$BB53:$BB53,0,_xlfn.XMATCH('Avance Cuantitativo Productos'!$BC$6:$BC$6,'Avance Cuantitativo Productos'!$BB$6:$BC$6)-2),IF((MAX(COLUMN('Avance Cuantitativo Productos'!$R53:$U53)*(INDEX('Avance Cuantitativo Productos'!$R53:$U53,LARGE(('Avance Cuantitativo Productos'!$R53:$U53&lt;&gt;"")*(_xlfn.SEQUENCE(,COUNTA('Avance Cuantitativo Productos'!$R$6:$U$6))),1))='Avance Cuantitativo Productos'!$R53:$U53))-COLUMN('Avance Cuantitativo Productos'!$R53:$R53)+1)=3,(OFFSET('Avance Cuantitativo Productos'!$BB53:$BB53,0,_xlfn.XMATCH('Avance Cuantitativo Productos'!$BC$6:$BC$6,'Avance Cuantitativo Productos'!$BB$6:$BC$6)-1)-OFFSET('Avance Cuantitativo Productos'!$BB53:$BB53,0,_xlfn.XMATCH('Avance Cuantitativo Productos'!$BC$6:$BC$6,'Avance Cuantitativo Productos'!$BB$6:$BC$6)-2))*3/4+OFFSET('Avance Cuantitativo Productos'!$BB53:$BB53,0,_xlfn.XMATCH('Avance Cuantitativo Productos'!$BC$6:$BC$6,'Avance Cuantitativo Productos'!$BB$6:$BC$6)-2),IF((MAX(COLUMN('Avance Cuantitativo Productos'!$R53:$U53)*(INDEX('Avance Cuantitativo Productos'!$R53:$U53,LARGE(('Avance Cuantitativo Productos'!$R53:$U53&lt;&gt;"")*(_xlfn.SEQUENCE(,COUNTA('Avance Cuantitativo Productos'!$R$6:$U$6))),1))='Avance Cuantitativo Productos'!$R53:$U53))-COLUMN('Avance Cuantitativo Productos'!$R53:$R53)+1)=4,(OFFSET('Avance Cuantitativo Productos'!$BB53:$BB53,0,_xlfn.XMATCH('Avance Cuantitativo Productos'!$BC$6:$BC$6,'Avance Cuantitativo Productos'!$BB$6:$BC$6)-1)-OFFSET('Avance Cuantitativo Productos'!$BB53:$BB53,0,_xlfn.XMATCH('Avance Cuantitativo Productos'!$BC$6:$BC$6,'Avance Cuantitativo Productos'!$BB$6:$BC$6)-2))+OFFSET('Avance Cuantitativo Productos'!$BB53:$BB53,0,_xlfn.XMATCH('Avance Cuantitativo Productos'!$BC$6:$BC$6,'Avance Cuantitativo Productos'!$BB$6:$BC$6)-2))))),IF('Avance Cuantitativo Productos'!$H53:$H53="Suma",IF((MAX(COLUMN('Avance Cuantitativo Productos'!$R53:$U53)*(INDEX(INT(ISNUMBER('Avance Cuantitativo Productos'!$R53:$U53)),LARGE((INT(ISNUMBER('Avance Cuantitativo Productos'!$R53:$U53))&lt;&gt;0)*(_xlfn.SEQUENCE(,COUNTA('Avance Cuantitativo Productos'!$R$6:$U$6))),1))=INT(ISNUMBER('Avance Cuantitativo Productos'!$R53:$U53))))-COLUMN('Avance Cuantitativo Productos'!$R53:$R53)+1)=1,(OFFSET('Avance Cuantitativo Productos'!$BB53:$BB53,0,_xlfn.XMATCH('Avance Cuantitativo Productos'!$BC$6:$BC$6,'Avance Cuantitativo Productos'!$BB$6:$BC$6,1,1)-1)/4+SUM('Avance Cuantitativo Productos'!$BB53:$BB53)),IF((MAX(COLUMN('Avance Cuantitativo Productos'!$R53:$U53)*(INDEX(INT(ISNUMBER('Avance Cuantitativo Productos'!$R53:$U53)),LARGE((INT(ISNUMBER('Avance Cuantitativo Productos'!$R53:$U53))&lt;&gt;0)*(_xlfn.SEQUENCE(,COUNTA('Avance Cuantitativo Productos'!$R$6:$U$6))),1))=INT(ISNUMBER('Avance Cuantitativo Productos'!$R53:$U53))))-COLUMN('Avance Cuantitativo Productos'!$R53:$R53)+1)=2,(OFFSET('Avance Cuantitativo Productos'!$BB53:$BB53,0,_xlfn.XMATCH('Avance Cuantitativo Productos'!$BC$6:$BC$6,'Avance Cuantitativo Productos'!$BB$6:$BC$6,1,1)-1)/2+SUM('Avance Cuantitativo Productos'!$BB53:$BB53)),IF((MAX(COLUMN('Avance Cuantitativo Productos'!$R53:$U53)*(INDEX(INT(ISNUMBER('Avance Cuantitativo Productos'!$R53:$U53)),LARGE((INT(ISNUMBER('Avance Cuantitativo Productos'!$R53:$U53))&lt;&gt;0)*(_xlfn.SEQUENCE(,COUNTA('Avance Cuantitativo Productos'!$R$6:$U$6))),1))=INT(ISNUMBER('Avance Cuantitativo Productos'!$R53:$U53))))-COLUMN('Avance Cuantitativo Productos'!$R53:$R53)+1)=3,(OFFSET('Avance Cuantitativo Productos'!$BB53:$BB53,0,_xlfn.XMATCH('Avance Cuantitativo Productos'!$BC$6:$BC$6,'Avance Cuantitativo Productos'!$BB$6:$BC$6,1,1)-1)*3/4+SUM('Avance Cuantitativo Productos'!$BB53:$BB53)),IF((MAX(COLUMN('Avance Cuantitativo Productos'!$R53:$U53)*(INDEX(INT(ISNUMBER('Avance Cuantitativo Productos'!$R53:$U53)),LARGE((INT(ISNUMBER('Avance Cuantitativo Productos'!$R53:$U53))&lt;&gt;0)*(_xlfn.SEQUENCE(,COUNTA('Avance Cuantitativo Productos'!$R$6:$U$6))),1))=INT(ISNUMBER('Avance Cuantitativo Productos'!$R53:$U53))))-COLUMN('Avance Cuantitativo Productos'!$R53:$R53)+1)=4,(OFFSET('Avance Cuantitativo Productos'!$BB53:$BB53,0,_xlfn.XMATCH('Avance Cuantitativo Productos'!$BC$6:$BC$6,'Avance Cuantitativo Productos'!$BB$6:$BC$6,1,1)-1)+SUM('Avance Cuantitativo Productos'!$BB53:$BB53)),))))))))))))</f>
        <v/>
      </c>
      <c r="BM53" s="124" t="str">
        <f t="array" aca="1" ref="BM53" ca="1">+IF(AND('Avance Cuantitativo Productos'!$BL53:$BL53="",'Avance Cuantitativo Productos'!$BD53:$BD53=""),"",IF(OR(AND(_xlfn.XLOOKUP('Avance Cuantitativo Productos'!$I53:$I53,Listas!$G$2:$G$10,Listas!$I$2:$I$10)&lt;1,'Avance Cuantitativo Productos'!$BD53:$BD53=""),'Avance Cuantitativo Productos'!$BD53:$BD53="",COUNTIF('Avance Cuantitativo Productos'!$V53:$Y53,"="&amp;"")&gt;=4),MAX('Avance Cuantitativo Productos'!$BL53:$BL53,'Avance Cuantitativo Productos'!$BC53:$BC53),IF('Avance Cuantitativo Productos'!$H53:$H53="","Seleccionar Anualización",IF(COUNTIF('Avance Cuantitativo Productos'!$BB53:$BD53,"="&amp;"")=3,"",IF(AND(OR('Avance Cuantitativo Productos'!$H53:$H53="Creciente",'Avance Cuantitativo Productos'!$H53:$H53="Constante",'Avance Cuantitativo Productos'!$H53:$H53="Suma"),'Avance Cuantitativo Productos'!$BD53:$BD53&gt;'Avance Cuantitativo Productos'!$BJ53:$BJ53),"ERROR, las metas de las vigencias no pueden ser mayores a la meta final",IF(AND('Avance Cuantitativo Productos'!$H53:$H53="Decreciente",'Avance Cuantitativo Productos'!$BD53:$BD53&lt;'Avance Cuantitativo Productos'!$BJ53:$BJ53),"ERROR, las metas de las vigencias no pueden ser menores a la meta final",IF(OR('Avance Cuantitativo Productos'!$H53:$H53="Creciente",'Avance Cuantitativo Productos'!$H53:$H53="Constante",'Avance Cuantitativo Productos'!$H53:$H53="Decreciente"),IF((MAX(COLUMN('Avance Cuantitativo Productos'!$V53:$Y53)*(INDEX('Avance Cuantitativo Productos'!$V53:$Y53,LARGE(('Avance Cuantitativo Productos'!$V53:$Y53&lt;&gt;"")*(_xlfn.SEQUENCE(,COUNTA('Avance Cuantitativo Productos'!$V$6:$Y$6))),1))='Avance Cuantitativo Productos'!$V53:$Y53))-COLUMN('Avance Cuantitativo Productos'!$V53:$V53)+1)=1,(OFFSET('Avance Cuantitativo Productos'!$BB53:$BB53,0,_xlfn.XMATCH('Avance Cuantitativo Productos'!$BD$6:$BD$6,'Avance Cuantitativo Productos'!$BB$6:$BD$6)-1)-(OFFSET('Avance Cuantitativo Productos'!$BB53:$BB53,0,_xlfn.XMATCH('Avance Cuantitativo Productos'!$BD$6:$BD$6,'Avance Cuantitativo Productos'!$BB$6:$BD$6)-2)))/4+OFFSET('Avance Cuantitativo Productos'!$BB53:$BB53,0,_xlfn.XMATCH('Avance Cuantitativo Productos'!$BD$6:$BD$6,'Avance Cuantitativo Productos'!$BB$6:$BD$6)-1),IF((MAX(COLUMN('Avance Cuantitativo Productos'!$V53:$Y53)*(INDEX('Avance Cuantitativo Productos'!$V53:$Y53,LARGE(('Avance Cuantitativo Productos'!$V53:$Y53&lt;&gt;"")*(_xlfn.SEQUENCE(,COUNTA('Avance Cuantitativo Productos'!$V$6:$Y$6))),1))='Avance Cuantitativo Productos'!$V53:$Y53))-COLUMN('Avance Cuantitativo Productos'!$V53:$V53)+1)=2,(OFFSET('Avance Cuantitativo Productos'!$BB53:$BB53,0,_xlfn.XMATCH('Avance Cuantitativo Productos'!$BD$6:$BD$6,'Avance Cuantitativo Productos'!$BB$6:$BD$6)-1)-OFFSET('Avance Cuantitativo Productos'!$BB53:$BB53,0,_xlfn.XMATCH('Avance Cuantitativo Productos'!$BD$6:$BD$6,'Avance Cuantitativo Productos'!$BB$6:$BD$6)-2))/2+OFFSET('Avance Cuantitativo Productos'!$BB53:$BB53,0,_xlfn.XMATCH('Avance Cuantitativo Productos'!$BD$6:$BD$6,'Avance Cuantitativo Productos'!$BB$6:$BD$6)-2),IF((MAX(COLUMN('Avance Cuantitativo Productos'!$V53:$Y53)*(INDEX('Avance Cuantitativo Productos'!$V53:$Y53,LARGE(('Avance Cuantitativo Productos'!$V53:$Y53&lt;&gt;"")*(_xlfn.SEQUENCE(,COUNTA('Avance Cuantitativo Productos'!$V$6:$Y$6))),1))='Avance Cuantitativo Productos'!$V53:$Y53))-COLUMN('Avance Cuantitativo Productos'!$V53:$V53)+1)=3,(OFFSET('Avance Cuantitativo Productos'!$BB53:$BB53,0,_xlfn.XMATCH('Avance Cuantitativo Productos'!$BD$6:$BD$6,'Avance Cuantitativo Productos'!$BB$6:$BD$6)-1)-OFFSET('Avance Cuantitativo Productos'!$BB53:$BB53,0,_xlfn.XMATCH('Avance Cuantitativo Productos'!$BD$6:$BD$6,'Avance Cuantitativo Productos'!$BB$6:$BD$6)-2))*0.75+OFFSET('Avance Cuantitativo Productos'!$BB53:$BB53,0,_xlfn.XMATCH('Avance Cuantitativo Productos'!$BD$6:$BD$6,'Avance Cuantitativo Productos'!$BB$6:$BD$6)-2),IF((MAX(COLUMN('Avance Cuantitativo Productos'!$V53:$Y53)*(INDEX('Avance Cuantitativo Productos'!$V53:$Y53,LARGE(('Avance Cuantitativo Productos'!$V53:$Y53&lt;&gt;"")*(_xlfn.SEQUENCE(,COUNTA('Avance Cuantitativo Productos'!$V$6:$Y$6))),1))='Avance Cuantitativo Productos'!$V53:$Y53))-COLUMN('Avance Cuantitativo Productos'!$V53:$V53)+1)=4,(OFFSET('Avance Cuantitativo Productos'!$BB53:$BB53,0,_xlfn.XMATCH('Avance Cuantitativo Productos'!$BD$6:$BD$6,'Avance Cuantitativo Productos'!$BB$6:$BD$6)-1)-OFFSET('Avance Cuantitativo Productos'!$BB53:$BB53,0,_xlfn.XMATCH('Avance Cuantitativo Productos'!$BD$6:$BD$6,'Avance Cuantitativo Productos'!$BB$6:$BD$6)-2))+OFFSET('Avance Cuantitativo Productos'!$BB53:$BB53,0,_xlfn.XMATCH('Avance Cuantitativo Productos'!$BD$6:$BD$6,'Avance Cuantitativo Productos'!$BB$6:$BD$6)-2))))),IF('Avance Cuantitativo Productos'!$H53:$H53="Suma",IF((MAX(COLUMN('Avance Cuantitativo Productos'!$V53:$Y53)*(INDEX(INT(ISNUMBER('Avance Cuantitativo Productos'!$V53:$Y53)),LARGE((INT(ISNUMBER('Avance Cuantitativo Productos'!$V53:$Y53))&lt;&gt;0)*(_xlfn.SEQUENCE(,COUNTA('Avance Cuantitativo Productos'!$V$6:$Y$6))),1))=INT(ISNUMBER('Avance Cuantitativo Productos'!$V53:$Y53))))-COLUMN('Avance Cuantitativo Productos'!$V53:$V53)+1)=1,(OFFSET('Avance Cuantitativo Productos'!$BB53:$BB53,0,_xlfn.XMATCH('Avance Cuantitativo Productos'!$BD$6:$BD$6,'Avance Cuantitativo Productos'!$BB$6:$BD$6,1,1)-1)/4+SUM('Avance Cuantitativo Productos'!$BB53:$BC53)),IF((MAX(COLUMN('Avance Cuantitativo Productos'!$V53:$Y53)*(INDEX(INT(ISNUMBER('Avance Cuantitativo Productos'!$V53:$Y53)),LARGE((INT(ISNUMBER('Avance Cuantitativo Productos'!$V53:$Y53))&lt;&gt;0)*(_xlfn.SEQUENCE(,COUNTA('Avance Cuantitativo Productos'!$V$6:$Y$6))),1))=INT(ISNUMBER('Avance Cuantitativo Productos'!$V53:$Y53))))-COLUMN('Avance Cuantitativo Productos'!$V53:$V53)+1)=2,(OFFSET('Avance Cuantitativo Productos'!$BB53:$BB53,0,_xlfn.XMATCH('Avance Cuantitativo Productos'!$BD$6:$BD$6,'Avance Cuantitativo Productos'!$BB$6:$BD$6,1,1)-1)/2+SUM('Avance Cuantitativo Productos'!$BB53:$BC53)),IF((MAX(COLUMN('Avance Cuantitativo Productos'!$V53:$Y53)*(INDEX(INT(ISNUMBER('Avance Cuantitativo Productos'!$V53:$Y53)),LARGE((INT(ISNUMBER('Avance Cuantitativo Productos'!$V53:$Y53))&lt;&gt;0)*(_xlfn.SEQUENCE(,COUNTA('Avance Cuantitativo Productos'!$V$6:$Y$6))),1))=INT(ISNUMBER('Avance Cuantitativo Productos'!$V53:$Y53))))-COLUMN('Avance Cuantitativo Productos'!$V53:$V53)+1)=3,(OFFSET('Avance Cuantitativo Productos'!$BB53:$BB53,0,_xlfn.XMATCH('Avance Cuantitativo Productos'!$BD$6:$BD$6,'Avance Cuantitativo Productos'!$BB$6:$BD$6,1,1)-1)*0.75+SUM('Avance Cuantitativo Productos'!$BB53:$BC53)),IF((MAX(COLUMN('Avance Cuantitativo Productos'!$V53:$Y53)*(INDEX(INT(ISNUMBER('Avance Cuantitativo Productos'!$V53:$Y53)),LARGE((INT(ISNUMBER('Avance Cuantitativo Productos'!$V53:$Y53))&lt;&gt;0)*(_xlfn.SEQUENCE(,COUNTA('Avance Cuantitativo Productos'!$V$6:$Y$6))),1))=INT(ISNUMBER('Avance Cuantitativo Productos'!$V53:$Y53))))-COLUMN('Avance Cuantitativo Productos'!$V53:$V53)+1)=4,(OFFSET('Avance Cuantitativo Productos'!$BB53:$BB53,0,_xlfn.XMATCH('Avance Cuantitativo Productos'!$BD$6:$BD$6,'Avance Cuantitativo Productos'!$BB$6:$BD$6,1,1)-1)+SUM('Avance Cuantitativo Productos'!$BB53:$BC53)),))))))))))))</f>
        <v/>
      </c>
      <c r="BN53" s="124" t="str">
        <f t="array" aca="1" ref="BN53" ca="1">+IF(AND('Avance Cuantitativo Productos'!$BM53:$BM53="",'Avance Cuantitativo Productos'!$BE53:$BE53=""),"",IF(OR(AND(_xlfn.XLOOKUP('Avance Cuantitativo Productos'!$I53:$I53,Listas!$G$2:$G$10,Listas!$I$2:$I$10&lt;1),'Avance Cuantitativo Productos'!$BE53:$BE53=""),'Avance Cuantitativo Productos'!$BE53:$BE53="",COUNTIF('Avance Cuantitativo Productos'!$Z53:$AC53,"="&amp;"")&gt;=4),MAX('Avance Cuantitativo Productos'!$BM53:$BM53,'Avance Cuantitativo Productos'!$BD53:$BD53),IF('Avance Cuantitativo Productos'!$H53:$H53="","Seleccionar Anualización",IF(COUNTIF('Avance Cuantitativo Productos'!$BB53:$BE53,"="&amp;"")=4,"",IF(AND(OR('Avance Cuantitativo Productos'!$H53:$H53="Creciente",'Avance Cuantitativo Productos'!$H53:$H53="Constante",'Avance Cuantitativo Productos'!$H53:$H53="Suma"),'Avance Cuantitativo Productos'!$BE53:$BE53&gt;'Avance Cuantitativo Productos'!$BJ53:$BJ53),"ERROR, las metas de las vigencias no pueden ser mayores a la meta final",IF(AND('Avance Cuantitativo Productos'!$H53:$H53="Decreciente",'Avance Cuantitativo Productos'!$BE53:$BE53&lt;'Avance Cuantitativo Productos'!$BJ53:$BJ53),"ERROR, las metas de las vigencias no pueden ser menores a la meta final",IF(OR('Avance Cuantitativo Productos'!$H53:$H53="Creciente",'Avance Cuantitativo Productos'!$H53:$H53="Constante",'Avance Cuantitativo Productos'!$H53:$H53="Decreciente"),IF((MAX(COLUMN('Avance Cuantitativo Productos'!$Z53:$AC53)*(INDEX('Avance Cuantitativo Productos'!$Z53:$AC53,LARGE(('Avance Cuantitativo Productos'!$Z53:$AC53&lt;&gt;"")*(_xlfn.SEQUENCE(,COUNTA('Avance Cuantitativo Productos'!$Z$6:$AC$6))),1))='Avance Cuantitativo Productos'!$Z53:$AC53))-COLUMN('Avance Cuantitativo Productos'!$Z53:$Z53)+1)=1,(OFFSET('Avance Cuantitativo Productos'!$BB53:$BB53,0,_xlfn.XMATCH('Avance Cuantitativo Productos'!$BE$6:$BE$6,'Avance Cuantitativo Productos'!$BB$6:$BE$6)-1)-(OFFSET('Avance Cuantitativo Productos'!$BB53:$BB53,0,_xlfn.XMATCH('Avance Cuantitativo Productos'!$BE$6:$BE$6,'Avance Cuantitativo Productos'!$BB$6:$BE$6)-2)))/4+OFFSET('Avance Cuantitativo Productos'!$BB53:$BB53,0,_xlfn.XMATCH('Avance Cuantitativo Productos'!$BE$6:$BE$6,'Avance Cuantitativo Productos'!$BB$6:$BE$6)-2),IF((MAX(COLUMN('Avance Cuantitativo Productos'!$Z53:$AC53)*(INDEX('Avance Cuantitativo Productos'!$Z53:$AC53,LARGE(('Avance Cuantitativo Productos'!$Z53:$AC53&lt;&gt;"")*(_xlfn.SEQUENCE(,COUNTA('Avance Cuantitativo Productos'!$Z$6:$AC$6))),1))='Avance Cuantitativo Productos'!$Z53:$AC53))-COLUMN('Avance Cuantitativo Productos'!$Z53:$Z53)+1)=2,(OFFSET('Avance Cuantitativo Productos'!$BB53:$BB53,0,_xlfn.XMATCH('Avance Cuantitativo Productos'!$BE$6:$BE$6,'Avance Cuantitativo Productos'!$BB$6:$BE$6)-1)-OFFSET('Avance Cuantitativo Productos'!$BB53:$BB53,0,_xlfn.XMATCH('Avance Cuantitativo Productos'!$BE$6:$BE$6,'Avance Cuantitativo Productos'!$BB$6:$BE$6)-2))/2+OFFSET('Avance Cuantitativo Productos'!$BB53:$BB53,0,_xlfn.XMATCH('Avance Cuantitativo Productos'!$BE$6:$BE$6,'Avance Cuantitativo Productos'!$BB$6:$BE$6)-2),IF((MAX(COLUMN('Avance Cuantitativo Productos'!$Z53:$AC53)*(INDEX('Avance Cuantitativo Productos'!$Z53:$AC53,LARGE(('Avance Cuantitativo Productos'!$Z53:$AC53&lt;&gt;"")*(_xlfn.SEQUENCE(,COUNTA('Avance Cuantitativo Productos'!$Z$6:$AC$6))),1))='Avance Cuantitativo Productos'!$Z53:$AC53))-COLUMN('Avance Cuantitativo Productos'!$Z53:$Z53)+1)=3,(OFFSET('Avance Cuantitativo Productos'!$BB53:$BB53,0,_xlfn.XMATCH('Avance Cuantitativo Productos'!$BE$6:$BE$6,'Avance Cuantitativo Productos'!$BB$6:$BE$6)-1)-OFFSET('Avance Cuantitativo Productos'!$BB53:$BB53,0,_xlfn.XMATCH('Avance Cuantitativo Productos'!$BE$6:$BE$6,'Avance Cuantitativo Productos'!$BB$6:$BE$6)-2))*3/4+OFFSET('Avance Cuantitativo Productos'!$BB53:$BB53,0,_xlfn.XMATCH('Avance Cuantitativo Productos'!$BE$6:$BE$6,'Avance Cuantitativo Productos'!$BB$6:$BE$6)-2),IF((MAX(COLUMN('Avance Cuantitativo Productos'!$Z53:$AC53)*(INDEX('Avance Cuantitativo Productos'!$Z53:$AC53,LARGE(('Avance Cuantitativo Productos'!$Z53:$AC53&lt;&gt;"")*(_xlfn.SEQUENCE(,COUNTA('Avance Cuantitativo Productos'!$Z$6:$AC$6))),1))='Avance Cuantitativo Productos'!$Z53:$AC53))-COLUMN('Avance Cuantitativo Productos'!$Z53:$Z53)+1)=4,(OFFSET('Avance Cuantitativo Productos'!$BB53:$BB53,0,_xlfn.XMATCH('Avance Cuantitativo Productos'!$BE$6:$BE$6,'Avance Cuantitativo Productos'!$BB$6:$BE$6)-1)-OFFSET('Avance Cuantitativo Productos'!$BB53:$BB53,0,_xlfn.XMATCH('Avance Cuantitativo Productos'!$BE$6:$BE$6,'Avance Cuantitativo Productos'!$BB$6:$BE$6)-2))+OFFSET('Avance Cuantitativo Productos'!$BB53:$BB53,0,_xlfn.XMATCH('Avance Cuantitativo Productos'!$BE$6:$BE$6,'Avance Cuantitativo Productos'!$BB$6:$BE$6)-2))))),IF('Avance Cuantitativo Productos'!$H53:$H53="Suma",IF((MAX(COLUMN('Avance Cuantitativo Productos'!$Z53:$AC53)*(INDEX(INT(ISNUMBER('Avance Cuantitativo Productos'!$Z53:$AC53)),LARGE((INT(ISNUMBER('Avance Cuantitativo Productos'!$Z53:$AC53))&lt;&gt;0)*(_xlfn.SEQUENCE(,COUNTA('Avance Cuantitativo Productos'!$Z$6:$AC$6))),1))=INT(ISNUMBER('Avance Cuantitativo Productos'!$Z53:$AC53))))-COLUMN('Avance Cuantitativo Productos'!$Z53:$Z53)+1)=1,(OFFSET('Avance Cuantitativo Productos'!$BB53:$BB53,0,_xlfn.XMATCH('Avance Cuantitativo Productos'!$BE$6:$BE$6,'Avance Cuantitativo Productos'!$BB$6:$BE$6,1,1)-1)/4+SUM('Avance Cuantitativo Productos'!$BB53:$BD53)),IF((MAX(COLUMN('Avance Cuantitativo Productos'!$Z53:$AC53)*(INDEX(INT(ISNUMBER('Avance Cuantitativo Productos'!$Z53:$AC53)),LARGE((INT(ISNUMBER('Avance Cuantitativo Productos'!$Z53:$AC53))&lt;&gt;0)*(_xlfn.SEQUENCE(,COUNTA('Avance Cuantitativo Productos'!$Z$6:$AC$6))),1))=INT(ISNUMBER('Avance Cuantitativo Productos'!$Z53:$AC53))))-COLUMN('Avance Cuantitativo Productos'!$Z53:$Z53)+1)=2,(OFFSET('Avance Cuantitativo Productos'!$BB53:$BB53,0,_xlfn.XMATCH('Avance Cuantitativo Productos'!$BE$6:$BE$6,'Avance Cuantitativo Productos'!$BB$6:$BE$6,1,1)-1)/2+SUM('Avance Cuantitativo Productos'!$BB53:$BD53)),IF((MAX(COLUMN('Avance Cuantitativo Productos'!$Z53:$AC53)*(INDEX(INT(ISNUMBER('Avance Cuantitativo Productos'!$Z53:$AC53)),LARGE((INT(ISNUMBER('Avance Cuantitativo Productos'!$Z53:$AC53))&lt;&gt;0)*(_xlfn.SEQUENCE(,COUNTA('Avance Cuantitativo Productos'!$Z$6:$AC$6))),1))=INT(ISNUMBER('Avance Cuantitativo Productos'!$Z53:$AC53))))-COLUMN('Avance Cuantitativo Productos'!$Z53:$Z53)+1)=3,(OFFSET('Avance Cuantitativo Productos'!$BB53:$BB53,0,_xlfn.XMATCH('Avance Cuantitativo Productos'!$BE$6:$BE$6,'Avance Cuantitativo Productos'!$BB$6:$BE$6,1,1)-1)*3/4+SUM('Avance Cuantitativo Productos'!$BB53:$BD53)),IF((MAX(COLUMN('Avance Cuantitativo Productos'!$Z53:$AC53)*(INDEX(INT(ISNUMBER('Avance Cuantitativo Productos'!$Z53:$AC53)),LARGE((INT(ISNUMBER('Avance Cuantitativo Productos'!$Z53:$AC53))&lt;&gt;0)*(_xlfn.SEQUENCE(,COUNTA('Avance Cuantitativo Productos'!$Z$6:$AC$6))),1))=INT(ISNUMBER('Avance Cuantitativo Productos'!$Z53:$AC53))))-COLUMN('Avance Cuantitativo Productos'!$Z53:$Z53)+1)=4,(OFFSET('Avance Cuantitativo Productos'!$BB53:$BB53,0,_xlfn.XMATCH('Avance Cuantitativo Productos'!$BE$6:$BE$6,'Avance Cuantitativo Productos'!$BB$6:$BE$6,1,1)-1)+SUM('Avance Cuantitativo Productos'!$BB53:$BD53)),))))))))))))</f>
        <v/>
      </c>
      <c r="BO53" s="124" t="str">
        <f t="array" aca="1" ref="BO53" ca="1">+IF(AND('Avance Cuantitativo Productos'!$BN53:$BN53="",'Avance Cuantitativo Productos'!$BF53:$BF53=""),"",IF(OR(AND(_xlfn.XLOOKUP('Avance Cuantitativo Productos'!$I53:$I53,Listas!$G$2:$G$10,Listas!$I$2:$I$10&lt;1),'Avance Cuantitativo Productos'!$BF53:$BF53=""),'Avance Cuantitativo Productos'!$BF53:$BF53="",COUNTIF('Avance Cuantitativo Productos'!$AD53:$AG53,"="&amp;"")&gt;=4),MAX('Avance Cuantitativo Productos'!$BN53:$BN53,'Avance Cuantitativo Productos'!$BE53:$BE53),IF('Avance Cuantitativo Productos'!$H53:$H53="","Seleccionar Anualización",IF(COUNTIF('Avance Cuantitativo Productos'!$BB53:$BF53,"="&amp;"")=5,"",IF(AND(OR('Avance Cuantitativo Productos'!$H53:$H53="Creciente",'Avance Cuantitativo Productos'!$H53:$H53="Constante",'Avance Cuantitativo Productos'!$H53:$H53="Suma"),'Avance Cuantitativo Productos'!$BF53:$BF53&gt;'Avance Cuantitativo Productos'!$BJ53:$BJ53),"ERROR, las metas de las vigencias no pueden ser mayores a la meta final",IF(AND('Avance Cuantitativo Productos'!$H53:$H53="Decreciente",'Avance Cuantitativo Productos'!$BF53:$BF53&lt;'Avance Cuantitativo Productos'!$BJ53:$BJ53),"ERROR, las metas de las vigencias no pueden ser menores a la meta final",IF(OR('Avance Cuantitativo Productos'!$H53:$H53="Creciente",'Avance Cuantitativo Productos'!$H53:$H53="Constante",'Avance Cuantitativo Productos'!$H53:$H53="Decreciente"),IF((MAX(COLUMN('Avance Cuantitativo Productos'!$AD53:$AG53)*(INDEX('Avance Cuantitativo Productos'!$AD53:$AG53,LARGE(('Avance Cuantitativo Productos'!$AD53:$AG53&lt;&gt;"")*(_xlfn.SEQUENCE(,COUNTA('Avance Cuantitativo Productos'!$AD$6:$AG$6))),1))='Avance Cuantitativo Productos'!$AD53:$AG53))-COLUMN('Avance Cuantitativo Productos'!$AD53:$AD53)+1)=1,(OFFSET('Avance Cuantitativo Productos'!$BB53:$BB53,0,_xlfn.XMATCH('Avance Cuantitativo Productos'!$BF$6:$BF$6,'Avance Cuantitativo Productos'!$BB$6:$BF$6)-1)-(OFFSET('Avance Cuantitativo Productos'!$BB53:$BB53,0,_xlfn.XMATCH('Avance Cuantitativo Productos'!$BF$6:$BF$6,'Avance Cuantitativo Productos'!$BB$6:$BF$6)-2)))/4+OFFSET('Avance Cuantitativo Productos'!$BB53:$BB53,0,_xlfn.XMATCH('Avance Cuantitativo Productos'!$BF$6:$BF$6,'Avance Cuantitativo Productos'!$BB$6:$BF$6)-2),IF((MAX(COLUMN('Avance Cuantitativo Productos'!$AD53:$AG53)*(INDEX('Avance Cuantitativo Productos'!$AD53:$AG53,LARGE(('Avance Cuantitativo Productos'!$AD53:$AG53&lt;&gt;"")*(_xlfn.SEQUENCE(,COUNTA('Avance Cuantitativo Productos'!$AD$6:$AG$6))),1))='Avance Cuantitativo Productos'!$AD53:$AG53))-COLUMN('Avance Cuantitativo Productos'!$AD53:$AD53)+1)=2,(OFFSET('Avance Cuantitativo Productos'!$BB53:$BB53,0,_xlfn.XMATCH('Avance Cuantitativo Productos'!$BF$6:$BF$6,'Avance Cuantitativo Productos'!$BB$6:$BF$6)-1)-OFFSET('Avance Cuantitativo Productos'!$BB53:$BB53,0,_xlfn.XMATCH('Avance Cuantitativo Productos'!$BF$6:$BF$6,'Avance Cuantitativo Productos'!$BB$6:$BF$6)-2))/2+OFFSET('Avance Cuantitativo Productos'!$BB53:$BB53,0,_xlfn.XMATCH('Avance Cuantitativo Productos'!$BF$6:$BF$6,'Avance Cuantitativo Productos'!$BB$6:$BF$6)-2),IF((MAX(COLUMN('Avance Cuantitativo Productos'!$AD53:$AG53)*(INDEX('Avance Cuantitativo Productos'!$AD53:$AG53,LARGE(('Avance Cuantitativo Productos'!$AD53:$AG53&lt;&gt;"")*(_xlfn.SEQUENCE(,COUNTA('Avance Cuantitativo Productos'!$AD$6:$AG$6))),1))='Avance Cuantitativo Productos'!$AD53:$AG53))-COLUMN('Avance Cuantitativo Productos'!$AD53:$AD53)+1)=3,(OFFSET('Avance Cuantitativo Productos'!$BB53:$BB53,0,_xlfn.XMATCH('Avance Cuantitativo Productos'!$BF$6:$BF$6,'Avance Cuantitativo Productos'!$BB$6:$BF$6)-1)-OFFSET('Avance Cuantitativo Productos'!$BB53:$BB53,0,_xlfn.XMATCH('Avance Cuantitativo Productos'!$BF$6:$BF$6,'Avance Cuantitativo Productos'!$BB$6:$BF$6)-2))*3/4+OFFSET('Avance Cuantitativo Productos'!$BB53:$BB53,0,_xlfn.XMATCH('Avance Cuantitativo Productos'!$BF$6:$BF$6,'Avance Cuantitativo Productos'!$BB$6:$BF$6)-2),IF((MAX(COLUMN('Avance Cuantitativo Productos'!$AD53:$AG53)*(INDEX('Avance Cuantitativo Productos'!$AD53:$AG53,LARGE(('Avance Cuantitativo Productos'!$AD53:$AG53&lt;&gt;"")*(_xlfn.SEQUENCE(,COUNTA('Avance Cuantitativo Productos'!$AD$6:$AG$6))),1))='Avance Cuantitativo Productos'!$AD53:$AG53))-COLUMN('Avance Cuantitativo Productos'!$AD53:$AD53)+1)=4,(OFFSET('Avance Cuantitativo Productos'!$BB53:$BB53,0,_xlfn.XMATCH('Avance Cuantitativo Productos'!$BF$6:$BF$6,'Avance Cuantitativo Productos'!$BB$6:$BF$6)-1)-OFFSET('Avance Cuantitativo Productos'!$BB53:$BB53,0,_xlfn.XMATCH('Avance Cuantitativo Productos'!$BF$6:$BF$6,'Avance Cuantitativo Productos'!$BB$6:$BF$6)-2))+OFFSET('Avance Cuantitativo Productos'!$BB53:$BB53,0,_xlfn.XMATCH('Avance Cuantitativo Productos'!$BF$6:$BF$6,'Avance Cuantitativo Productos'!$BB$6:$BF$6)-2))))),IF('Avance Cuantitativo Productos'!$H53:$H53="Suma",IF((MAX(COLUMN('Avance Cuantitativo Productos'!$AD53:$AG53)*(INDEX(INT(ISNUMBER('Avance Cuantitativo Productos'!$AD53:$AG53)),LARGE((INT(ISNUMBER('Avance Cuantitativo Productos'!$AD53:$AG53))&lt;&gt;0)*(_xlfn.SEQUENCE(,COUNTA('Avance Cuantitativo Productos'!$AD$6:$AG$6))),1))=INT(ISNUMBER('Avance Cuantitativo Productos'!$AD53:$AG53))))-COLUMN('Avance Cuantitativo Productos'!$AD53:$AD53)+1)=1,(OFFSET('Avance Cuantitativo Productos'!$BB53:$BB53,0,_xlfn.XMATCH('Avance Cuantitativo Productos'!$BF$6:$BF$6,'Avance Cuantitativo Productos'!$BB$6:$BF$6,1,1)-1)/4+SUM('Avance Cuantitativo Productos'!$BB53:$BE53)),IF((MAX(COLUMN('Avance Cuantitativo Productos'!$AD53:$AG53)*(INDEX(INT(ISNUMBER('Avance Cuantitativo Productos'!$AD53:$AG53)),LARGE((INT(ISNUMBER('Avance Cuantitativo Productos'!$AD53:$AG53))&lt;&gt;0)*(_xlfn.SEQUENCE(,COUNTA('Avance Cuantitativo Productos'!$AD$6:$AG$6))),1))=INT(ISNUMBER('Avance Cuantitativo Productos'!$AD53:$AG53))))-COLUMN('Avance Cuantitativo Productos'!$AD53:$AD53)+1)=2,(OFFSET('Avance Cuantitativo Productos'!$BB53:$BB53,0,_xlfn.XMATCH('Avance Cuantitativo Productos'!$BF$6:$BF$6,'Avance Cuantitativo Productos'!$BB$6:$BF$6,1,1)-1)/2+SUM('Avance Cuantitativo Productos'!$BB53:$BE53)),IF((MAX(COLUMN('Avance Cuantitativo Productos'!$AD53:$AG53)*(INDEX(INT(ISNUMBER('Avance Cuantitativo Productos'!$AD53:$AG53)),LARGE((INT(ISNUMBER('Avance Cuantitativo Productos'!$AD53:$AG53))&lt;&gt;0)*(_xlfn.SEQUENCE(,COUNTA('Avance Cuantitativo Productos'!$AD$6:$AG$6))),1))=INT(ISNUMBER('Avance Cuantitativo Productos'!$AD53:$AG53))))-COLUMN('Avance Cuantitativo Productos'!$AD53:$AD53)+1)=3,(OFFSET('Avance Cuantitativo Productos'!$BB53:$BB53,0,_xlfn.XMATCH('Avance Cuantitativo Productos'!$BF$6:$BF$6,'Avance Cuantitativo Productos'!$BB$6:$BF$6,1,1)-1)*3/4+SUM('Avance Cuantitativo Productos'!$BB53:$BE53)),IF((MAX(COLUMN('Avance Cuantitativo Productos'!$AD53:$AG53)*(INDEX(INT(ISNUMBER('Avance Cuantitativo Productos'!$AD53:$AG53)),LARGE((INT(ISNUMBER('Avance Cuantitativo Productos'!$AD53:$AG53))&lt;&gt;0)*(_xlfn.SEQUENCE(,COUNTA('Avance Cuantitativo Productos'!$AD$6:$AG$6))),1))=INT(ISNUMBER('Avance Cuantitativo Productos'!$AD53:$AG53))))-COLUMN('Avance Cuantitativo Productos'!$AD53:$AD53)+1)=4,(OFFSET('Avance Cuantitativo Productos'!$BB53:$BB53,0,_xlfn.XMATCH('Avance Cuantitativo Productos'!$BF$6:$BF$6,'Avance Cuantitativo Productos'!$BB$6:$BF$6,1,1)-1)+SUM('Avance Cuantitativo Productos'!$BB53:$BE53)),))))))))))))</f>
        <v/>
      </c>
      <c r="BP53" s="125" t="str">
        <f t="array" aca="1" ref="BP53" ca="1">+IF(AND('Avance Cuantitativo Productos'!$BO53:$BO53="",'Avance Cuantitativo Productos'!$BG53:$BG53=""),"",IF(OR(AND(_xlfn.XLOOKUP('Avance Cuantitativo Productos'!$I53:$I53,Listas!$G$2:$G$10,Listas!$I$2:$I$10&lt;1),'Avance Cuantitativo Productos'!$BG53:$BG53=""),'Avance Cuantitativo Productos'!$BG53:$BG53="",COUNTIF('Avance Cuantitativo Productos'!$AH53:$AK53,"="&amp;"")&gt;=4),MAX('Avance Cuantitativo Productos'!$BO53:$BO53,'Avance Cuantitativo Productos'!$BF53:$BF53),IF('Avance Cuantitativo Productos'!$H53:$H53="","Seleccionar Anualización",IF(COUNTIF('Avance Cuantitativo Productos'!$BB53:$BG53,"="&amp;"")=6,"",IF(AND(OR('Avance Cuantitativo Productos'!$H53:$H53="Creciente",'Avance Cuantitativo Productos'!$H53:$H53="Constante",'Avance Cuantitativo Productos'!$H53:$H53="Suma"),'Avance Cuantitativo Productos'!$BG53:$BG53&gt;'Avance Cuantitativo Productos'!$BJ53:$BJ53),"ERROR, las metas de las vigencias no pueden ser mayores a la meta final",IF(AND('Avance Cuantitativo Productos'!$H53:$H53="Decreciente",'Avance Cuantitativo Productos'!$BG53:$BG53&lt;'Avance Cuantitativo Productos'!$BJ53:$BJ53),"ERROR, las metas de las vigencias no pueden ser menores a la meta final",IF(OR('Avance Cuantitativo Productos'!$H53:$H53="Creciente",'Avance Cuantitativo Productos'!$H53:$H53="Constante",'Avance Cuantitativo Productos'!$H53:$H53="Decreciente"),IF((MAX(COLUMN('Avance Cuantitativo Productos'!$AH53:$AK53)*(INDEX('Avance Cuantitativo Productos'!$AH53:$AK53,LARGE(('Avance Cuantitativo Productos'!$AH53:$AK53&lt;&gt;"")*(_xlfn.SEQUENCE(,COUNTA('Avance Cuantitativo Productos'!$AH$6:$AK$6))),1))='Avance Cuantitativo Productos'!$AH53:$AK53))-COLUMN('Avance Cuantitativo Productos'!$AH53:$AH53)+1)=1,(OFFSET('Avance Cuantitativo Productos'!$BB53:$BB53,0,_xlfn.XMATCH('Avance Cuantitativo Productos'!$BG$6:$BG$6,'Avance Cuantitativo Productos'!$BB$6:$BG$6)-1)-(OFFSET('Avance Cuantitativo Productos'!$BB53:$BB53,0,_xlfn.XMATCH('Avance Cuantitativo Productos'!$BG$6:$BG$6,'Avance Cuantitativo Productos'!$BB$6:$BG$6)-2)))/4+OFFSET('Avance Cuantitativo Productos'!$BB53:$BB53,0,_xlfn.XMATCH('Avance Cuantitativo Productos'!$BG$6:$BG$6,'Avance Cuantitativo Productos'!$BB$6:$BG$6)-2),IF((MAX(COLUMN('Avance Cuantitativo Productos'!$AH53:$AK53)*(INDEX('Avance Cuantitativo Productos'!$AH53:$AK53,LARGE(('Avance Cuantitativo Productos'!$AH53:$AK53&lt;&gt;"")*(_xlfn.SEQUENCE(,COUNTA('Avance Cuantitativo Productos'!$AH$6:$AK$6))),1))='Avance Cuantitativo Productos'!$AH53:$AK53))-COLUMN('Avance Cuantitativo Productos'!$AH53:$AH53)+1)=2,(OFFSET('Avance Cuantitativo Productos'!$BB53:$BB53,0,_xlfn.XMATCH('Avance Cuantitativo Productos'!$BG$6:$BG$6,'Avance Cuantitativo Productos'!$BB$6:$BG$6)-1)-OFFSET('Avance Cuantitativo Productos'!$BB53:$BB53,0,_xlfn.XMATCH('Avance Cuantitativo Productos'!$BG$6:$BG$6,'Avance Cuantitativo Productos'!$BB$6:$BG$6)-2))/2+OFFSET('Avance Cuantitativo Productos'!$BB53:$BB53,0,_xlfn.XMATCH('Avance Cuantitativo Productos'!$BG$6:$BG$6,'Avance Cuantitativo Productos'!$BB$6:$BG$6)-2),IF((MAX(COLUMN('Avance Cuantitativo Productos'!$AH53:$AK53)*(INDEX('Avance Cuantitativo Productos'!$AH53:$AK53,LARGE(('Avance Cuantitativo Productos'!$AH53:$AK53&lt;&gt;"")*(_xlfn.SEQUENCE(,COUNTA('Avance Cuantitativo Productos'!$AH$6:$AK$6))),1))='Avance Cuantitativo Productos'!$AH53:$AK53))-COLUMN('Avance Cuantitativo Productos'!$AH53:$AH53)+1)=3,(OFFSET('Avance Cuantitativo Productos'!$BB53:$BB53,0,_xlfn.XMATCH('Avance Cuantitativo Productos'!$BG$6:$BG$6,'Avance Cuantitativo Productos'!$BB$6:$BG$6)-1)-OFFSET('Avance Cuantitativo Productos'!$BB53:$BB53,0,_xlfn.XMATCH('Avance Cuantitativo Productos'!$BG$6:$BG$6,'Avance Cuantitativo Productos'!$BB$6:$BG$6)-2))*3/4+OFFSET('Avance Cuantitativo Productos'!$BB53:$BB53,0,_xlfn.XMATCH('Avance Cuantitativo Productos'!$BG$6:$BG$6,'Avance Cuantitativo Productos'!$BB$6:$BG$6)-2),IF((MAX(COLUMN('Avance Cuantitativo Productos'!$AH53:$AK53)*(INDEX('Avance Cuantitativo Productos'!$AH53:$AK53,LARGE(('Avance Cuantitativo Productos'!$AH53:$AK53&lt;&gt;"")*(_xlfn.SEQUENCE(,COUNTA('Avance Cuantitativo Productos'!$AH$6:$AK$6))),1))='Avance Cuantitativo Productos'!$AH53:$AK53))-COLUMN('Avance Cuantitativo Productos'!$AH53:$AH53)+1)=4,(OFFSET('Avance Cuantitativo Productos'!$BB53:$BB53,0,_xlfn.XMATCH('Avance Cuantitativo Productos'!$BG$6:$BG$6,'Avance Cuantitativo Productos'!$BB$6:$BG$6)-1)-OFFSET('Avance Cuantitativo Productos'!$BB53:$BB53,0,_xlfn.XMATCH('Avance Cuantitativo Productos'!$BG$6:$BG$6,'Avance Cuantitativo Productos'!$BB$6:$BG$6)-2))+OFFSET('Avance Cuantitativo Productos'!$BB53:$BB53,0,_xlfn.XMATCH('Avance Cuantitativo Productos'!$BG$6:$BG$6,'Avance Cuantitativo Productos'!$BB$6:$BG$6)-2))))),IF('Avance Cuantitativo Productos'!$H53:$H53="Suma",IF((MAX(COLUMN('Avance Cuantitativo Productos'!$AH53:$AK53)*(INDEX(INT(ISNUMBER('Avance Cuantitativo Productos'!$AH53:$AK53)),LARGE((INT(ISNUMBER('Avance Cuantitativo Productos'!$AH53:$AK53))&lt;&gt;0)*(_xlfn.SEQUENCE(,COUNTA('Avance Cuantitativo Productos'!$AH$6:$AK$6))),1))=INT(ISNUMBER('Avance Cuantitativo Productos'!$AH53:$AK53))))-COLUMN('Avance Cuantitativo Productos'!$AH53:$AH53)+1)=1,(OFFSET('Avance Cuantitativo Productos'!$BB53:$BB53,0,_xlfn.XMATCH('Avance Cuantitativo Productos'!$BG$6:$BG$6,'Avance Cuantitativo Productos'!$BB$6:$BG$6,1,1)-1)/4+SUM('Avance Cuantitativo Productos'!$BB53:$BF53)),IF((MAX(COLUMN('Avance Cuantitativo Productos'!$AH53:$AK53)*(INDEX(INT(ISNUMBER('Avance Cuantitativo Productos'!$AH53:$AK53)),LARGE((INT(ISNUMBER('Avance Cuantitativo Productos'!$AH53:$AK53))&lt;&gt;0)*(_xlfn.SEQUENCE(,COUNTA('Avance Cuantitativo Productos'!$AH$6:$AK$6))),1))=INT(ISNUMBER('Avance Cuantitativo Productos'!$AH53:$AK53))))-COLUMN('Avance Cuantitativo Productos'!$AH53:$AH53)+1)=2,(OFFSET('Avance Cuantitativo Productos'!$BB53:$BB53,0,_xlfn.XMATCH('Avance Cuantitativo Productos'!$BG$6:$BG$6,'Avance Cuantitativo Productos'!$BB$6:$BG$6,1,1)-1)/2+SUM('Avance Cuantitativo Productos'!$BB53:$BF53)),IF((MAX(COLUMN('Avance Cuantitativo Productos'!$AH53:$AK53)*(INDEX(INT(ISNUMBER('Avance Cuantitativo Productos'!$AH53:$AK53)),LARGE((INT(ISNUMBER('Avance Cuantitativo Productos'!$AH53:$AK53))&lt;&gt;0)*(_xlfn.SEQUENCE(,COUNTA('Avance Cuantitativo Productos'!$AH$6:$AK$6))),1))=INT(ISNUMBER('Avance Cuantitativo Productos'!$AH53:$AK53))))-COLUMN('Avance Cuantitativo Productos'!$AH53:$AH53)+1)=3,(OFFSET('Avance Cuantitativo Productos'!$BB53:$BB53,0,_xlfn.XMATCH('Avance Cuantitativo Productos'!$BG$6:$BG$6,'Avance Cuantitativo Productos'!$BB$6:$BG$6,1,1)-1)*3/4+SUM('Avance Cuantitativo Productos'!$BB53:$BF53)),IF((MAX(COLUMN('Avance Cuantitativo Productos'!$AH53:$AK53)*(INDEX(INT(ISNUMBER('Avance Cuantitativo Productos'!$AH53:$AK53)),LARGE((INT(ISNUMBER('Avance Cuantitativo Productos'!$AH53:$AK53))&lt;&gt;0)*(_xlfn.SEQUENCE(,COUNTA('Avance Cuantitativo Productos'!$AH$6:$AK$6))),1))=INT(ISNUMBER('Avance Cuantitativo Productos'!$AH53:$AK53))))-COLUMN('Avance Cuantitativo Productos'!$AH53:$AH53)+1)=4,(OFFSET('Avance Cuantitativo Productos'!$BB53:$BB53,0,_xlfn.XMATCH('Avance Cuantitativo Productos'!$BG$6:$BG$6,'Avance Cuantitativo Productos'!$BB$6:$BG$6,1,1)-1)+SUM('Avance Cuantitativo Productos'!$BB53:$BF53)),))))))))))))</f>
        <v/>
      </c>
      <c r="BQ53" s="137">
        <f t="array" aca="1" ref="BQ53" ca="1">+IF(AND('Avance Cuantitativo Productos'!$BP53:$BP53="",'Avance Cuantitativo Productos'!$BH53:$BH53=""),"",IF(OR(AND(_xlfn.XLOOKUP('Avance Cuantitativo Productos'!$I53:$I53,Listas!$G$2:$G$10,Listas!$I$2:$I$10&lt;1),'Avance Cuantitativo Productos'!$BH53:$BH53=""),'Avance Cuantitativo Productos'!$BH53:$BH53="",COUNTIF('Avance Cuantitativo Productos'!$AL53:$AO53,"="&amp;"")&gt;=4),MAX('Avance Cuantitativo Productos'!$BP53:$BP53,'Avance Cuantitativo Productos'!$BG53:$BG53),IF('Avance Cuantitativo Productos'!$H53:$H53="","Seleccionar Anualización",IF(COUNTIF('Avance Cuantitativo Productos'!$BB53:$BH53,"="&amp;"")=7,"",IF(AND(OR('Avance Cuantitativo Productos'!$H53:$H53="Creciente",'Avance Cuantitativo Productos'!$H53:$H53="Constante",'Avance Cuantitativo Productos'!$H53:$H53="Suma"),'Avance Cuantitativo Productos'!$BH53:$BH53&gt;'Avance Cuantitativo Productos'!$BJ53:$BJ53),"ERROR, las metas de las vigencias no pueden ser mayores a la meta final",IF(AND('Avance Cuantitativo Productos'!$H53:$H53="Decreciente",'Avance Cuantitativo Productos'!$BH53:$BH53&lt;'Avance Cuantitativo Productos'!$BJ53:$BJ53),"ERROR, las metas de las vigencias no pueden ser menores a la meta final",IF(OR('Avance Cuantitativo Productos'!$H53:$H53="Creciente",'Avance Cuantitativo Productos'!$H53:$H53="Constante",'Avance Cuantitativo Productos'!$H53:$H53="Decreciente"),IF((MAX(COLUMN('Avance Cuantitativo Productos'!$AL53:$AO53)*(INDEX('Avance Cuantitativo Productos'!$AL53:$AO53,LARGE(('Avance Cuantitativo Productos'!$AL53:$AO53&lt;&gt;"")*(_xlfn.SEQUENCE(,COUNTA('Avance Cuantitativo Productos'!$AL$6:$AO$6))),1))='Avance Cuantitativo Productos'!$AL53:$AO53))-COLUMN('Avance Cuantitativo Productos'!$AL53:$AL53)+1)=1,(OFFSET('Avance Cuantitativo Productos'!$BB53:$BB53,0,_xlfn.XMATCH('Avance Cuantitativo Productos'!$BH$6:$BH$6,'Avance Cuantitativo Productos'!$BB$6:$BH$6)-1)-(OFFSET('Avance Cuantitativo Productos'!$BB53:$BB53,0,_xlfn.XMATCH('Avance Cuantitativo Productos'!$BH$6:$BH$6,'Avance Cuantitativo Productos'!$BB$6:$BH$6)-2)))/4+OFFSET('Avance Cuantitativo Productos'!$BB53:$BB53,0,_xlfn.XMATCH('Avance Cuantitativo Productos'!$BH$6:$BH$6,'Avance Cuantitativo Productos'!$BB$6:$BH$6)-2),IF((MAX(COLUMN('Avance Cuantitativo Productos'!$AL53:$AO53)*(INDEX('Avance Cuantitativo Productos'!$AL53:$AO53,LARGE(('Avance Cuantitativo Productos'!$AL53:$AO53&lt;&gt;"")*(_xlfn.SEQUENCE(,COUNTA('Avance Cuantitativo Productos'!$AL$6:$AO$6))),1))='Avance Cuantitativo Productos'!$AL53:$AO53))-COLUMN('Avance Cuantitativo Productos'!$AL53:$AL53)+1)=2,(OFFSET('Avance Cuantitativo Productos'!$BB53:$BB53,0,_xlfn.XMATCH('Avance Cuantitativo Productos'!$BH$6:$BH$6,'Avance Cuantitativo Productos'!$BB$6:$BH$6)-1)-OFFSET('Avance Cuantitativo Productos'!$BB53:$BB53,0,_xlfn.XMATCH('Avance Cuantitativo Productos'!$BH$6:$BH$6,'Avance Cuantitativo Productos'!$BB$6:$BH$6)-2))/2+OFFSET('Avance Cuantitativo Productos'!$BB53:$BB53,0,_xlfn.XMATCH('Avance Cuantitativo Productos'!$BH$6:$BH$6,'Avance Cuantitativo Productos'!$BB$6:$BH$6)-2),IF((MAX(COLUMN('Avance Cuantitativo Productos'!$AL53:$AO53)*(INDEX('Avance Cuantitativo Productos'!$AL53:$AO53,LARGE(('Avance Cuantitativo Productos'!$AL53:$AO53&lt;&gt;"")*(_xlfn.SEQUENCE(,COUNTA('Avance Cuantitativo Productos'!$AL$6:$AO$6))),1))='Avance Cuantitativo Productos'!$AL53:$AO53))-COLUMN('Avance Cuantitativo Productos'!$AL53:$AL53)+1)=3,(OFFSET('Avance Cuantitativo Productos'!$BB53:$BB53,0,_xlfn.XMATCH('Avance Cuantitativo Productos'!$BH$6:$BH$6,'Avance Cuantitativo Productos'!$BB$6:$BH$6)-1)-OFFSET('Avance Cuantitativo Productos'!$BB53:$BB53,0,_xlfn.XMATCH('Avance Cuantitativo Productos'!$BH$6:$BH$6,'Avance Cuantitativo Productos'!$BB$6:$BH$6)-2))*0.75+OFFSET('Avance Cuantitativo Productos'!$BB53:$BB53,0,_xlfn.XMATCH('Avance Cuantitativo Productos'!$BH$6:$BH$6,'Avance Cuantitativo Productos'!$BB$6:$BH$6)-2),IF((MAX(COLUMN('Avance Cuantitativo Productos'!$AL53:$AO53)*(INDEX('Avance Cuantitativo Productos'!$AL53:$AO53,LARGE(('Avance Cuantitativo Productos'!$AL53:$AO53&lt;&gt;"")*(_xlfn.SEQUENCE(,COUNTA('Avance Cuantitativo Productos'!$AL$6:$AO$6))),1))='Avance Cuantitativo Productos'!$AL53:$AO53))-COLUMN('Avance Cuantitativo Productos'!$AL53:$AL53)+1)=4,(OFFSET('Avance Cuantitativo Productos'!$BB53:$BB53,0,_xlfn.XMATCH('Avance Cuantitativo Productos'!$BH$6:$BH$6,'Avance Cuantitativo Productos'!$BB$6:$BH$6)-1)-OFFSET('Avance Cuantitativo Productos'!$BB53:$BB53,0,_xlfn.XMATCH('Avance Cuantitativo Productos'!$BH$6:$BH$6,'Avance Cuantitativo Productos'!$BB$6:$BH$6)-2))+OFFSET('Avance Cuantitativo Productos'!$BB53:$BB53,0,_xlfn.XMATCH('Avance Cuantitativo Productos'!$BH$6:$BH$6,'Avance Cuantitativo Productos'!$BB$6:$BH$6)-2))))),IF('Avance Cuantitativo Productos'!$H53:$H53="Suma",IF((MAX(COLUMN('Avance Cuantitativo Productos'!$AL53:$AO53)*(INDEX(INT(ISNUMBER('Avance Cuantitativo Productos'!$AL53:$AO53)),LARGE((INT(ISNUMBER('Avance Cuantitativo Productos'!$AL53:$AO53))&lt;&gt;0)*(_xlfn.SEQUENCE(,COUNTA('Avance Cuantitativo Productos'!$AL$6:$AO$6))),1))=INT(ISNUMBER('Avance Cuantitativo Productos'!$AL53:$AO53))))-COLUMN('Avance Cuantitativo Productos'!$AL53:$AL53)+1)=1,(OFFSET('Avance Cuantitativo Productos'!$BB53:$BB53,0,_xlfn.XMATCH('Avance Cuantitativo Productos'!$BH$6:$BH$6,'Avance Cuantitativo Productos'!$BB$6:$BH$6,1,1)-1)/4+SUM('Avance Cuantitativo Productos'!$BB53:$BG53)),IF((MAX(COLUMN('Avance Cuantitativo Productos'!$AL53:$AO53)*(INDEX(INT(ISNUMBER('Avance Cuantitativo Productos'!$AL53:$AO53)),LARGE((INT(ISNUMBER('Avance Cuantitativo Productos'!$AL53:$AO53))&lt;&gt;0)*(_xlfn.SEQUENCE(,COUNTA('Avance Cuantitativo Productos'!$AL$6:$AO$6))),1))=INT(ISNUMBER('Avance Cuantitativo Productos'!$AL53:$AO53))))-COLUMN('Avance Cuantitativo Productos'!$AL53:$AL53)+1)=2,(OFFSET('Avance Cuantitativo Productos'!$BB53:$BB53,0,_xlfn.XMATCH('Avance Cuantitativo Productos'!$BH$6:$BH$6,'Avance Cuantitativo Productos'!$BB$6:$BH$6,1,1)-1)/2+SUM('Avance Cuantitativo Productos'!$BB53:$BG53)),IF((MAX(COLUMN('Avance Cuantitativo Productos'!$AL53:$AO53)*(INDEX(INT(ISNUMBER('Avance Cuantitativo Productos'!$AL53:$AO53)),LARGE((INT(ISNUMBER('Avance Cuantitativo Productos'!$AL53:$AO53))&lt;&gt;0)*(_xlfn.SEQUENCE(,COUNTA('Avance Cuantitativo Productos'!$AL$6:$AO$6))),1))=INT(ISNUMBER('Avance Cuantitativo Productos'!$AL53:$AO53))))-COLUMN('Avance Cuantitativo Productos'!$AL53:$AL53)+1)=3,(OFFSET('Avance Cuantitativo Productos'!$BB53:$BB53,0,_xlfn.XMATCH('Avance Cuantitativo Productos'!$BH$6:$BH$6,'Avance Cuantitativo Productos'!$BB$6:$BH$6,1,1)-1)*0.75+SUM('Avance Cuantitativo Productos'!$BB53:$BG53)),IF((MAX(COLUMN('Avance Cuantitativo Productos'!$AL53:$AO53)*(INDEX(INT(ISNUMBER('Avance Cuantitativo Productos'!$AL53:$AO53)),LARGE((INT(ISNUMBER('Avance Cuantitativo Productos'!$AL53:$AO53))&lt;&gt;0)*(_xlfn.SEQUENCE(,COUNTA('Avance Cuantitativo Productos'!$AL$6:$AO$6))),1))=INT(ISNUMBER('Avance Cuantitativo Productos'!$AL53:$AO53))))-COLUMN('Avance Cuantitativo Productos'!$AL53:$AL53)+1)=4,(OFFSET('Avance Cuantitativo Productos'!$BB53:$BB53,0,_xlfn.XMATCH('Avance Cuantitativo Productos'!$BH$6:$BH$6,'Avance Cuantitativo Productos'!$BB$6:$BH$6,1,1)-1)+SUM('Avance Cuantitativo Productos'!$BB53:$BG53)),))))))))))))</f>
        <v>1</v>
      </c>
      <c r="BR53" s="137">
        <f t="array" aca="1" ref="BR53" ca="1">+IF(AND('Avance Cuantitativo Productos'!$BQ53:$BQ53="",'Avance Cuantitativo Productos'!$BI53:$BI53=""),"",IF(OR(AND(_xlfn.XLOOKUP('Avance Cuantitativo Productos'!$I53:$I53,Listas!$G$2:$G$10,Listas!$I$2:$I$10&lt;1),'Avance Cuantitativo Productos'!$BI53:$BI53=""),'Avance Cuantitativo Productos'!$BI53:$BI53="",COUNTIF('Avance Cuantitativo Productos'!$AP53:$AS53,"="&amp;"")&gt;=4),MAX('Avance Cuantitativo Productos'!$BQ53:$BQ53,'Avance Cuantitativo Productos'!$BH53:$BH53),IF('Avance Cuantitativo Productos'!$H53:$H53="","Seleccionar Anualización",IF(COUNTIF('Avance Cuantitativo Productos'!$BB53:$BI53,"="&amp;"")=8,"",IF(AND(OR('Avance Cuantitativo Productos'!$H53:$H53="Creciente",'Avance Cuantitativo Productos'!$H53:$H53="Constante",'Avance Cuantitativo Productos'!$H53:$H53="Suma"),'Avance Cuantitativo Productos'!$BI53:$BI53&gt;'Avance Cuantitativo Productos'!$BJ53:$BJ53),"ERROR, las metas de las vigencias no pueden ser mayores a la meta final",IF(AND('Avance Cuantitativo Productos'!$H53:$H53="Decreciente",'Avance Cuantitativo Productos'!$BI53:$BI53&lt;'Avance Cuantitativo Productos'!$BJ53:$BJ53),"ERROR, las metas de las vigencias no pueden ser menores a la meta final",IF(OR('Avance Cuantitativo Productos'!$H53:$H53="Creciente",'Avance Cuantitativo Productos'!$H53:$H53="Constante",'Avance Cuantitativo Productos'!$H53:$H53="Decreciente"),IF((MAX(COLUMN('Avance Cuantitativo Productos'!$AP53:$AS53)*(INDEX('Avance Cuantitativo Productos'!$AP53:$AS53,LARGE(('Avance Cuantitativo Productos'!$AP53:$AS53&lt;&gt;"")*(_xlfn.SEQUENCE(,COUNTA('Avance Cuantitativo Productos'!$AP$6:$AS$6))),1))='Avance Cuantitativo Productos'!$AP53:$AS53))-COLUMN('Avance Cuantitativo Productos'!$AP53:$AP53)+1)=1,(OFFSET('Avance Cuantitativo Productos'!$BB53:$BB53,0,_xlfn.XMATCH('Avance Cuantitativo Productos'!$BI$6:$BI$6,'Avance Cuantitativo Productos'!$BB$6:$BI$6)-1)-(OFFSET('Avance Cuantitativo Productos'!$BB53:$BB53,0,_xlfn.XMATCH('Avance Cuantitativo Productos'!$BI$6:$BI$6,'Avance Cuantitativo Productos'!$BB$6:$BI$6)-2)))/4+OFFSET('Avance Cuantitativo Productos'!$BB53:$BB53,0,_xlfn.XMATCH('Avance Cuantitativo Productos'!$BI$6:$BI$6,'Avance Cuantitativo Productos'!$BB$6:$BI$6)-2),IF((MAX(COLUMN('Avance Cuantitativo Productos'!$AP53:$AS53)*(INDEX('Avance Cuantitativo Productos'!$AP53:$AS53,LARGE(('Avance Cuantitativo Productos'!$AP53:$AS53&lt;&gt;"")*(_xlfn.SEQUENCE(,COUNTA('Avance Cuantitativo Productos'!$AP$6:$AS$6))),1))='Avance Cuantitativo Productos'!$AP53:$AS53))-COLUMN('Avance Cuantitativo Productos'!$AP53:$AP53)+1)=2,(OFFSET('Avance Cuantitativo Productos'!$BB53:$BB53,0,_xlfn.XMATCH('Avance Cuantitativo Productos'!$BI$6:$BI$6,'Avance Cuantitativo Productos'!$BB$6:$BI$6)-1)-OFFSET('Avance Cuantitativo Productos'!$BB53:$BB53,0,_xlfn.XMATCH('Avance Cuantitativo Productos'!$BI$6:$BI$6,'Avance Cuantitativo Productos'!$BB$6:$BI$6)-2))/2+OFFSET('Avance Cuantitativo Productos'!$BB53:$BB53,0,_xlfn.XMATCH('Avance Cuantitativo Productos'!$BI$6:$BI$6,'Avance Cuantitativo Productos'!$BB$6:$BI$6)-2),IF((MAX(COLUMN('Avance Cuantitativo Productos'!$AP53:$AS53)*(INDEX('Avance Cuantitativo Productos'!$AP53:$AS53,LARGE(('Avance Cuantitativo Productos'!$AP53:$AS53&lt;&gt;"")*(_xlfn.SEQUENCE(,COUNTA('Avance Cuantitativo Productos'!$AP$6:$AS$6))),1))='Avance Cuantitativo Productos'!$AP53:$AS53))-COLUMN('Avance Cuantitativo Productos'!$AP53:$AP53)+1)=3,(OFFSET('Avance Cuantitativo Productos'!$BB53:$BB53,0,_xlfn.XMATCH('Avance Cuantitativo Productos'!$BI$6:$BI$6,'Avance Cuantitativo Productos'!$BB$6:$BI$6)-1)-OFFSET('Avance Cuantitativo Productos'!$BB53:$BB53,0,_xlfn.XMATCH('Avance Cuantitativo Productos'!$BI$6:$BI$6,'Avance Cuantitativo Productos'!$BB$6:$BI$6)-2))*0.75+OFFSET('Avance Cuantitativo Productos'!$BB53:$BB53,0,_xlfn.XMATCH('Avance Cuantitativo Productos'!$BI$6:$BI$6,'Avance Cuantitativo Productos'!$BB$6:$BI$6)-2),IF((MAX(COLUMN('Avance Cuantitativo Productos'!$AP53:$AS53)*(INDEX('Avance Cuantitativo Productos'!$AP53:$AS53,LARGE(('Avance Cuantitativo Productos'!$AP53:$AS53&lt;&gt;"")*(_xlfn.SEQUENCE(,COUNTA('Avance Cuantitativo Productos'!$AP$6:$AS$6))),1))='Avance Cuantitativo Productos'!$AP53:$AS53))-COLUMN('Avance Cuantitativo Productos'!$AP53:$AP53)+1)=4,(OFFSET('Avance Cuantitativo Productos'!$BB53:$BB53,0,_xlfn.XMATCH('Avance Cuantitativo Productos'!$BI$6:$BI$6,'Avance Cuantitativo Productos'!$BB$6:$BI$6)-1)-OFFSET('Avance Cuantitativo Productos'!$BB53:$BB53,0,_xlfn.XMATCH('Avance Cuantitativo Productos'!$BI$6:$BI$6,'Avance Cuantitativo Productos'!$BB$6:$BI$6)-2))+OFFSET('Avance Cuantitativo Productos'!$BB53:$BB53,0,_xlfn.XMATCH('Avance Cuantitativo Productos'!$BI$6:$BI$6,'Avance Cuantitativo Productos'!$BB$6:$BI$6)-2))))),IF('Avance Cuantitativo Productos'!$H53:$H53="Suma",IF((MAX(COLUMN('Avance Cuantitativo Productos'!$AP53:$AS53)*(INDEX(INT(ISNUMBER('Avance Cuantitativo Productos'!$AP53:$AS53)),LARGE((INT(ISNUMBER('Avance Cuantitativo Productos'!$AP53:$AS53))&lt;&gt;0)*(_xlfn.SEQUENCE(,COUNTA('Avance Cuantitativo Productos'!$AP$6:$AS$6))),1))=INT(ISNUMBER('Avance Cuantitativo Productos'!$AP53:$AS53))))-COLUMN('Avance Cuantitativo Productos'!$AP53:$AP53)+1)=1,(OFFSET('Avance Cuantitativo Productos'!$BB53:$BB53,0,_xlfn.XMATCH('Avance Cuantitativo Productos'!$BI$6:$BI$6,'Avance Cuantitativo Productos'!$BB$6:$BI$6,1,1)-1)/4+SUM('Avance Cuantitativo Productos'!$BB53:$BH53)),IF((MAX(COLUMN('Avance Cuantitativo Productos'!$AP53:$AS53)*(INDEX(INT(ISNUMBER('Avance Cuantitativo Productos'!$AP53:$AS53)),LARGE((INT(ISNUMBER('Avance Cuantitativo Productos'!$AP53:$AS53))&lt;&gt;0)*(_xlfn.SEQUENCE(,COUNTA('Avance Cuantitativo Productos'!$AP$6:$AS$6))),1))=INT(ISNUMBER('Avance Cuantitativo Productos'!$AP53:$AS53))))-COLUMN('Avance Cuantitativo Productos'!$AP53:$AP53)+1)=2,(OFFSET('Avance Cuantitativo Productos'!$BB53:$BB53,0,_xlfn.XMATCH('Avance Cuantitativo Productos'!$BI$6:$BI$6,'Avance Cuantitativo Productos'!$BB$6:$BI$6,1,1)-1)/2+SUM('Avance Cuantitativo Productos'!$BB53:$BH53)),IF((MAX(COLUMN('Avance Cuantitativo Productos'!$AP53:$AS53)*(INDEX(INT(ISNUMBER('Avance Cuantitativo Productos'!$AP53:$AS53)),LARGE((INT(ISNUMBER('Avance Cuantitativo Productos'!$AP53:$AS53))&lt;&gt;0)*(_xlfn.SEQUENCE(,COUNTA('Avance Cuantitativo Productos'!$AP$6:$AS$6))),1))=INT(ISNUMBER('Avance Cuantitativo Productos'!$AP53:$AS53))))-COLUMN('Avance Cuantitativo Productos'!$AP53:$AP53)+1)=3,(OFFSET('Avance Cuantitativo Productos'!$BB53:$BB53,0,_xlfn.XMATCH('Avance Cuantitativo Productos'!$BI$6:$BI$6,'Avance Cuantitativo Productos'!$BB$6:$BI$6,1,1)-1)*0.75+SUM('Avance Cuantitativo Productos'!$BB53:$BH53)),IF((MAX(COLUMN('Avance Cuantitativo Productos'!$AP53:$AS53)*(INDEX(INT(ISNUMBER('Avance Cuantitativo Productos'!$AP53:$AS53)),LARGE((INT(ISNUMBER('Avance Cuantitativo Productos'!$AP53:$AS53))&lt;&gt;0)*(_xlfn.SEQUENCE(,COUNTA('Avance Cuantitativo Productos'!$AP$6:$AS$6))),1))=INT(ISNUMBER('Avance Cuantitativo Productos'!$AP53:$AS53))))-COLUMN('Avance Cuantitativo Productos'!$AP53:$AP53)+1)=4,(OFFSET('Avance Cuantitativo Productos'!$BB53:$BB53,0,_xlfn.XMATCH('Avance Cuantitativo Productos'!$BI$6:$BI$6,'Avance Cuantitativo Productos'!$BB$6:$BI$6,1,1)-1)+SUM('Avance Cuantitativo Productos'!$BB53:$BH53)),))))))))))))</f>
        <v>1</v>
      </c>
      <c r="BS53" s="20" t="str">
        <f t="array" aca="1" ref="BS53" ca="1">IF(OR('Avance Cuantitativo Productos'!$BB53:$BB53=0,'Avance Cuantitativo Productos'!$AT53:$AT53="",SUMPRODUCT(--('Avance Cuantitativo Productos'!$N53:$Q53&lt;&gt;""))=0),"",IF('Avance Cuantitativo Productos'!$H53:$H53="Creciente",('Avance Cuantitativo Productos'!$AT53:$AT53-Anualiza_LB('Avance Cuantitativo Productos'!$BS$6:$BS$6,'Avance Cuantitativo Productos'!$M53:$M53,'Avance Cuantitativo Productos'!$G53:$G53,'Avance Cuantitativo Productos'!$L53:$L53))/('Avance Cuantitativo Productos'!$BK53:$BK53-Anualiza_LB('Avance Cuantitativo Productos'!$BS$6:$BS$6,'Avance Cuantitativo Productos'!$M53:$M53,'Avance Cuantitativo Productos'!$G53:$G53,'Avance Cuantitativo Productos'!$L53:$L53)),IF('Avance Cuantitativo Productos'!$H53:$H53="Constante",('Avance Cuantitativo Productos'!$AT53:$AT53/'Avance Cuantitativo Productos'!$BK53:$BK53),IF('Avance Cuantitativo Productos'!$H53:$H53="Suma",_xlfn.NUMBERVALUE('Avance Cuantitativo Productos'!$AT53:$AT53)/_xlfn.NUMBERVALUE('Avance Cuantitativo Productos'!$BK53:$BK53),IF('Avance Cuantitativo Productos'!$H53:$H53="Decreciente",('Avance Cuantitativo Productos'!$BS$6:$BS$6-Anualiza_LB('Avance Cuantitativo Productos'!$BB$6:$BB$6,'Avance Cuantitativo Productos'!$M53:$M53,'Avance Cuantitativo Productos'!$G53:$G53,'Avance Cuantitativo Productos'!$L53:$L53))/('Avance Cuantitativo Productos'!$BK53:$BK53-Anualiza_LB('Avance Cuantitativo Productos'!$BS$6:$BS$6,'Avance Cuantitativo Productos'!$M53:$M53,'Avance Cuantitativo Productos'!$G53:$G53,'Avance Cuantitativo Productos'!$L53:$L53)),"Seleccionar Anualización")))))</f>
        <v/>
      </c>
      <c r="BT53" s="21" t="str">
        <f t="array" aca="1" ref="BT53" ca="1">IF(OR('Avance Cuantitativo Productos'!$BC53:$BC53=0,'Avance Cuantitativo Productos'!$AU53:$AU53="",SUMPRODUCT(--('Avance Cuantitativo Productos'!$R53:$U53&lt;&gt;""))=0),"",IF('Avance Cuantitativo Productos'!$H53:$H53="Creciente",('Avance Cuantitativo Productos'!$AU53:$AU53-Anualiza_LB('Avance Cuantitativo Productos'!$BT$6:$BT$6,'Avance Cuantitativo Productos'!$M53:$M53,'Avance Cuantitativo Productos'!$G53:$G53,'Avance Cuantitativo Productos'!$L53:$L53))/('Avance Cuantitativo Productos'!$BL53:$BL53-Anualiza_LB('Avance Cuantitativo Productos'!$BT$6:$BT$6,'Avance Cuantitativo Productos'!$M53:$M53,'Avance Cuantitativo Productos'!$G53:$G53,'Avance Cuantitativo Productos'!$L53:$L53)),IF('Avance Cuantitativo Productos'!$H53:$H53="Constante",('Avance Cuantitativo Productos'!$AU53:$AU53/'Avance Cuantitativo Productos'!$BL53:$BL53),IF('Avance Cuantitativo Productos'!$H53:$H53="Suma",(_xlfn.NUMBERVALUE('Avance Cuantitativo Productos'!$AU53:$AU53)-_xlfn.NUMBERVALUE('Avance Cuantitativo Productos'!$AT53:$AT53))/(_xlfn.NUMBERVALUE('Avance Cuantitativo Productos'!$BL53:$BL53)-_xlfn.NUMBERVALUE('Avance Cuantitativo Productos'!$BK53:$BK53)),IF('Avance Cuantitativo Productos'!$H53:$H53="Decreciente",('Avance Cuantitativo Productos'!$AU53:$AU53-Anualiza_LB('Avance Cuantitativo Productos'!$BT$6:$BT$6,'Avance Cuantitativo Productos'!$M53:$M53,'Avance Cuantitativo Productos'!$G53:$G53,'Avance Cuantitativo Productos'!$L53:$L53))/('Avance Cuantitativo Productos'!$BL53:$BL53-Anualiza_LB('Avance Cuantitativo Productos'!$BT$6:$BT$6,'Avance Cuantitativo Productos'!$M53:$M53,'Avance Cuantitativo Productos'!$G53:$G53,'Avance Cuantitativo Productos'!$L53:$L53)),"Seleccionar Anualización")))))</f>
        <v/>
      </c>
      <c r="BU53" s="21" t="str">
        <f t="array" aca="1" ref="BU53" ca="1">+IF(OR('Avance Cuantitativo Productos'!$BD53:$BD53=0,'Avance Cuantitativo Productos'!$AV53:$AV53="",SUMPRODUCT(--('Avance Cuantitativo Productos'!$V53:$Y53&lt;&gt;""))=0),"",IF('Avance Cuantitativo Productos'!$H53:$H53="Creciente",('Avance Cuantitativo Productos'!$AV53:$AV53-Anualiza_LB('Avance Cuantitativo Productos'!$BU$6:$BU$6,'Avance Cuantitativo Productos'!$M53:$M53,'Avance Cuantitativo Productos'!$G53:$G53,'Avance Cuantitativo Productos'!$L53:$L53))/('Avance Cuantitativo Productos'!$BM53:$BM53-Anualiza_LB('Avance Cuantitativo Productos'!$BU$6:$BU$6,'Avance Cuantitativo Productos'!$M53:$M53,'Avance Cuantitativo Productos'!$G53:$G53,'Avance Cuantitativo Productos'!$L53:$L53)),IF('Avance Cuantitativo Productos'!$H53:$H53="Constante",('Avance Cuantitativo Productos'!$AV53:$AV53/'Avance Cuantitativo Productos'!$BM53:$BM53),IF('Avance Cuantitativo Productos'!$H53:$H53="Suma",(_xlfn.NUMBERVALUE('Avance Cuantitativo Productos'!$AV53:$AV53)-_xlfn.NUMBERVALUE('Avance Cuantitativo Productos'!$AU53:$AU53))/(_xlfn.NUMBERVALUE('Avance Cuantitativo Productos'!$BM53:$BM53)-_xlfn.NUMBERVALUE('Avance Cuantitativo Productos'!$BL53:$BL53)),IF('Avance Cuantitativo Productos'!$H53:$H53="Decreciente",('Avance Cuantitativo Productos'!$AV53:$AV53-Anualiza_LB('Avance Cuantitativo Productos'!$BU$6:$BU$6,'Avance Cuantitativo Productos'!$M53:$M53,'Avance Cuantitativo Productos'!$G53:$G53,'Avance Cuantitativo Productos'!$L53:$L53))/('Avance Cuantitativo Productos'!$BM53:$BM53-Anualiza_LB('Avance Cuantitativo Productos'!$BU$6:$BU$6,'Avance Cuantitativo Productos'!$M53:$M53,'Avance Cuantitativo Productos'!$G53:$G53,'Avance Cuantitativo Productos'!$L53:$L53)),"Seleccionar Anualización")))))</f>
        <v/>
      </c>
      <c r="BV53" s="21" t="str">
        <f t="array" aca="1" ref="BV53" ca="1">+IF(OR('Avance Cuantitativo Productos'!$BE53:$BE53=0,'Avance Cuantitativo Productos'!$AW53:$AW53="",,SUMPRODUCT(--('Avance Cuantitativo Productos'!$Z53:$AC53&lt;&gt;""))=0),"",IF('Avance Cuantitativo Productos'!$H53:$H53="Creciente",('Avance Cuantitativo Productos'!$AW53:$AW53-Anualiza_LB('Avance Cuantitativo Productos'!$BV$6:$BV$6,'Avance Cuantitativo Productos'!$M53:$M53,'Avance Cuantitativo Productos'!$G53:$G53,'Avance Cuantitativo Productos'!$L53:$L53))/('Avance Cuantitativo Productos'!$BN53:$BN53-Anualiza_LB('Avance Cuantitativo Productos'!$BV$6:$BV$6,'Avance Cuantitativo Productos'!$M53:$M53,'Avance Cuantitativo Productos'!$G53:$G53,'Avance Cuantitativo Productos'!$L53:$L53)),IF('Avance Cuantitativo Productos'!$H53:$H53="Constante",('Avance Cuantitativo Productos'!$AW53:$AW53/'Avance Cuantitativo Productos'!$BN53:$BN53),IF('Avance Cuantitativo Productos'!$H53:$H53="Suma",(_xlfn.NUMBERVALUE('Avance Cuantitativo Productos'!$AW53:$AW53)-_xlfn.NUMBERVALUE('Avance Cuantitativo Productos'!$AV53:$AV53))/(_xlfn.NUMBERVALUE('Avance Cuantitativo Productos'!$BN53:$BN53)-_xlfn.NUMBERVALUE('Avance Cuantitativo Productos'!$BM53:$BM53)),IF('Avance Cuantitativo Productos'!$H53:$H53="Decreciente",('Avance Cuantitativo Productos'!$AW53:$AW53-Anualiza_LB('Avance Cuantitativo Productos'!$BV$6:$BV$6,'Avance Cuantitativo Productos'!$M53:$M53,'Avance Cuantitativo Productos'!$G53:$G53,'Avance Cuantitativo Productos'!$L53:$L53))/('Avance Cuantitativo Productos'!$BN53:$BN53-Anualiza_LB('Avance Cuantitativo Productos'!$BV$6:$BV$6,'Avance Cuantitativo Productos'!$M53:$M53,'Avance Cuantitativo Productos'!$G53:$G53,'Avance Cuantitativo Productos'!$L53:$L53)),"Seleccionar Anualización")))))</f>
        <v/>
      </c>
      <c r="BW53" s="21" t="str">
        <f t="array" aca="1" ref="BW53" ca="1">+IF(OR('Avance Cuantitativo Productos'!$BF53:$BF53=0,'Avance Cuantitativo Productos'!$AX53:$AX53="",SUMPRODUCT(--('Avance Cuantitativo Productos'!$AD53:$AG53&lt;&gt;""))=0),"",IF('Avance Cuantitativo Productos'!$H53:$H53="Creciente",('Avance Cuantitativo Productos'!$AX53:$AX53-Anualiza_LB('Avance Cuantitativo Productos'!$BW$6:$BW$6,'Avance Cuantitativo Productos'!$M53:$M53,'Avance Cuantitativo Productos'!$G53:$G53,'Avance Cuantitativo Productos'!$L53:$L53))/('Avance Cuantitativo Productos'!$BO53:$BO53-Anualiza_LB('Avance Cuantitativo Productos'!$BW$6:$BW$6,'Avance Cuantitativo Productos'!$M53:$M53,'Avance Cuantitativo Productos'!$G53:$G53,'Avance Cuantitativo Productos'!$L53:$L53)),IF('Avance Cuantitativo Productos'!$H53:$H53="Constante",('Avance Cuantitativo Productos'!$AX53:$AX53/'Avance Cuantitativo Productos'!$BO53:$BO53),IF('Avance Cuantitativo Productos'!$H53:$H53="Suma",(_xlfn.NUMBERVALUE('Avance Cuantitativo Productos'!$AX53:$AX53)-_xlfn.NUMBERVALUE('Avance Cuantitativo Productos'!$AW53:$AW53))/(_xlfn.NUMBERVALUE('Avance Cuantitativo Productos'!$BO53:$BO53)-_xlfn.NUMBERVALUE('Avance Cuantitativo Productos'!$BN53:$BN53)),IF('Avance Cuantitativo Productos'!$H53:$H53="Decreciente",('Avance Cuantitativo Productos'!$AX53:$AX53-Anualiza_LB('Avance Cuantitativo Productos'!$BW$6:$BW$6,'Avance Cuantitativo Productos'!$M53:$M53,'Avance Cuantitativo Productos'!$G53:$G53,'Avance Cuantitativo Productos'!$L53:$L53))/('Avance Cuantitativo Productos'!$BO53:$BO53-Anualiza_LB('Avance Cuantitativo Productos'!$BW$6:$BW$6,'Avance Cuantitativo Productos'!$M53:$M53,'Avance Cuantitativo Productos'!$G53:$G53,'Avance Cuantitativo Productos'!$L53:$L53)),"Seleccionar Anualización")))))</f>
        <v/>
      </c>
      <c r="BX53" s="21" t="str">
        <f t="array" aca="1" ref="BX53" ca="1">+ IF(OR('Avance Cuantitativo Productos'!$BG53:$BG53=0,'Avance Cuantitativo Productos'!$AY53:$AY53="",SUMPRODUCT(--('Avance Cuantitativo Productos'!$AH53:$AK53&lt;&gt;""))=0),"",IF('Avance Cuantitativo Productos'!$H53:$H53="Creciente",('Avance Cuantitativo Productos'!$AY53:$AY53-Anualiza_LB('Avance Cuantitativo Productos'!$BX$6:$BX$6,'Avance Cuantitativo Productos'!$M53:$M53,'Avance Cuantitativo Productos'!$G53:$G53,'Avance Cuantitativo Productos'!$L53:$L53))/('Avance Cuantitativo Productos'!$BP53:$BP53-Anualiza_LB('Avance Cuantitativo Productos'!$BX$6:$BX$6,'Avance Cuantitativo Productos'!$M53:$M53,'Avance Cuantitativo Productos'!$G53:$G53,'Avance Cuantitativo Productos'!$L53:$L53)),IF('Avance Cuantitativo Productos'!$H53:$H53="Constante",('Avance Cuantitativo Productos'!$AY53:$AY53/'Avance Cuantitativo Productos'!$BP53:$BP53),IF('Avance Cuantitativo Productos'!$H53:$H53="Suma",(_xlfn.NUMBERVALUE('Avance Cuantitativo Productos'!$AY53:$AY53)-_xlfn.NUMBERVALUE('Avance Cuantitativo Productos'!$AX53:$AX53))/(_xlfn.NUMBERVALUE('Avance Cuantitativo Productos'!$BP53:$BP53)-_xlfn.NUMBERVALUE('Avance Cuantitativo Productos'!$BO53:$BO53)),IF('Avance Cuantitativo Productos'!$H53:$H53="Decreciente",('Avance Cuantitativo Productos'!$AY53:$AY53-Anualiza_LB('Avance Cuantitativo Productos'!$BX$6:$BX$6,'Avance Cuantitativo Productos'!$M53:$M53,'Avance Cuantitativo Productos'!$G53:$G53,'Avance Cuantitativo Productos'!$L53:$L53))/('Avance Cuantitativo Productos'!$BP53:$BP53-Anualiza_LB('Avance Cuantitativo Productos'!$BX$6:$BX$6,'Avance Cuantitativo Productos'!$M53:$M53,'Avance Cuantitativo Productos'!$G53:$G53,'Avance Cuantitativo Productos'!$L53:$L53)),"Seleccionar Anualización")))))</f>
        <v/>
      </c>
      <c r="BY53" s="21">
        <f t="array" aca="1" ref="BY53" ca="1">+ IF(OR('Avance Cuantitativo Productos'!$BH53:$BH53=0,'Avance Cuantitativo Productos'!$AZ53:$AZ53="",SUMPRODUCT(--('Avance Cuantitativo Productos'!$AL53:$AO53&lt;&gt;""))=0),"",IF('Avance Cuantitativo Productos'!$H53:$H53="Creciente",('Avance Cuantitativo Productos'!$AZ53:$AZ53-Anualiza_LB('Avance Cuantitativo Productos'!$BY$6:$BY$6,'Avance Cuantitativo Productos'!$M53:$M53,'Avance Cuantitativo Productos'!$G53:$G53,'Avance Cuantitativo Productos'!$L53:$L53))/('Avance Cuantitativo Productos'!$BQ53:$BQ53-Anualiza_LB('Avance Cuantitativo Productos'!$BY$6:$BY$6,'Avance Cuantitativo Productos'!$M53:$M53,'Avance Cuantitativo Productos'!$G53:$G53,'Avance Cuantitativo Productos'!$L53:$L53)),IF('Avance Cuantitativo Productos'!$H53:$H53="Constante",('Avance Cuantitativo Productos'!$AZ53:$AZ53/'Avance Cuantitativo Productos'!$BQ53:$BQ53),IF('Avance Cuantitativo Productos'!$H53:$H53="Suma",(_xlfn.NUMBERVALUE('Avance Cuantitativo Productos'!$AZ53:$AZ53)-_xlfn.NUMBERVALUE('Avance Cuantitativo Productos'!$AY53:$AY53))/(_xlfn.NUMBERVALUE('Avance Cuantitativo Productos'!$BQ53:$BQ53)-_xlfn.NUMBERVALUE('Avance Cuantitativo Productos'!$BP53:$BP53)),IF('Avance Cuantitativo Productos'!$H53:$H53="Decreciente",('Avance Cuantitativo Productos'!$AZ53:$AZ53-Anualiza_LB('Avance Cuantitativo Productos'!$BY$6:$BY$6,'Avance Cuantitativo Productos'!$M53:$M53,'Avance Cuantitativo Productos'!$G53:$G53,'Avance Cuantitativo Productos'!$L53:$L53))/('Avance Cuantitativo Productos'!$BQ53:$BQ53-Anualiza_LB('Avance Cuantitativo Productos'!$BY$6:$BY$6,'Avance Cuantitativo Productos'!$M53:$M53,'Avance Cuantitativo Productos'!$G53:$G53,'Avance Cuantitativo Productos'!$L53:$L53)),"Seleccionar Anualización")))))</f>
        <v>1</v>
      </c>
      <c r="BZ53" s="21" t="str">
        <f t="array" aca="1" ref="BZ53" ca="1">+ IF(OR('Avance Cuantitativo Productos'!$BI53:$BI53=0,'Avance Cuantitativo Productos'!$BA53:$BA53="",SUMPRODUCT(--('Avance Cuantitativo Productos'!$AP53:$AS53&lt;&gt;""))=0),"",IF('Avance Cuantitativo Productos'!$H53:$H53="Creciente",('Avance Cuantitativo Productos'!$BA53:$BA53-Anualiza_LB('Avance Cuantitativo Productos'!$BZ$6:$BZ$6,'Avance Cuantitativo Productos'!$M53:$M53,'Avance Cuantitativo Productos'!$G53:$G53,'Avance Cuantitativo Productos'!$L53:$L53))/('Avance Cuantitativo Productos'!$BR53:$BR53-Anualiza_LB('Avance Cuantitativo Productos'!$BZ$6:$BZ$6,'Avance Cuantitativo Productos'!$M53:$M53,'Avance Cuantitativo Productos'!$G53:$G53,'Avance Cuantitativo Productos'!$L53:$L53)),IF('Avance Cuantitativo Productos'!$H53:$H53="Constante",('Avance Cuantitativo Productos'!$BA53:$BA53/'Avance Cuantitativo Productos'!$BR53:$BR53),IF('Avance Cuantitativo Productos'!$H53:$H53="Suma",(_xlfn.NUMBERVALUE('Avance Cuantitativo Productos'!$BA53:$BA53)-_xlfn.NUMBERVALUE('Avance Cuantitativo Productos'!$AZ53:$AZ53))/(_xlfn.NUMBERVALUE('Avance Cuantitativo Productos'!$BR53:$BR53)-_xlfn.NUMBERVALUE('Avance Cuantitativo Productos'!$BQ53:$BQ53)),IF('Avance Cuantitativo Productos'!$H53:$H53="Decreciente",('Avance Cuantitativo Productos'!$BA53:$BA53-Anualiza_LB('Avance Cuantitativo Productos'!$BZ$6:$BZ$6,'Avance Cuantitativo Productos'!$M53:$M53,'Avance Cuantitativo Productos'!$G53:$G53,'Avance Cuantitativo Productos'!$L53:$L53))/('Avance Cuantitativo Productos'!$BR53:$BR53-Anualiza_LB('Avance Cuantitativo Productos'!$BZ$6:$BZ$6,'Avance Cuantitativo Productos'!$M53:$M53,'Avance Cuantitativo Productos'!$G53:$G53,'Avance Cuantitativo Productos'!$L53:$L53)),"Seleccionar Anualización")))))</f>
        <v/>
      </c>
      <c r="CA53" s="127" t="str">
        <f t="array" aca="1" ref="CA53" ca="1">IF(OR('Avance Cuantitativo Productos'!$AT53:$AT53="",SUMPRODUCT(--('Avance Cuantitativo Productos'!$N53:$Q53&lt;&gt;""))=0),"",IF('Avance Cuantitativo Productos'!$H53:$H53="Creciente",('Avance Cuantitativo Productos'!$AT53:$AT53-Anualiza_LB('Avance Cuantitativo Productos'!$CA$6:$CA$6,'Avance Cuantitativo Productos'!$M53:$M53,'Avance Cuantitativo Productos'!$G53:$G53,'Avance Cuantitativo Productos'!$L53:$L53))/('Avance Cuantitativo Productos'!$BK53:$BK53-Anualiza_LB('Avance Cuantitativo Productos'!$CA$6:$CA$6,'Avance Cuantitativo Productos'!$M53:$M53,'Avance Cuantitativo Productos'!$G53:$G53,'Avance Cuantitativo Productos'!$L53:$L53)),IF('Avance Cuantitativo Productos'!$H53:$H53="Constante",('Avance Cuantitativo Productos'!$AT53:$AT53/'Avance Cuantitativo Productos'!$BK53:$BK53),IF('Avance Cuantitativo Productos'!$H53:$H53="Suma",_xlfn.NUMBERVALUE('Avance Cuantitativo Productos'!$AT53:$AT53)/_xlfn.NUMBERVALUE('Avance Cuantitativo Productos'!$BK53:$BK53),IF('Avance Cuantitativo Productos'!$H53:$H53="Decreciente",('Avance Cuantitativo Productos'!$AT53:$AT53-Anualiza_LB('Avance Cuantitativo Productos'!$CA$6:$CA$6,'Avance Cuantitativo Productos'!$M53:$M53,'Avance Cuantitativo Productos'!$G53:$G53,'Avance Cuantitativo Productos'!$L53:$L53))/('Avance Cuantitativo Productos'!$BK53:$BK53-Anualiza_LB('Avance Cuantitativo Productos'!$CA$6:$CA$6,'Avance Cuantitativo Productos'!$M53:$M53,'Avance Cuantitativo Productos'!$G53:$G53,'Avance Cuantitativo Productos'!$L53:$L53)),"Seleccionar Anualización")))))</f>
        <v/>
      </c>
      <c r="CB53" s="128" t="str">
        <f t="array" aca="1" ref="CB53" ca="1">IF(OR('Avance Cuantitativo Productos'!$AU53:$AU53="",(SUMPRODUCT(--('Avance Cuantitativo Productos'!$R53:$U53))-SUMPRODUCT(--('Avance Cuantitativo Productos'!$N53:$Q53))&lt;&gt;"")=0),"",IF('Avance Cuantitativo Productos'!$H53:$H53="Creciente",('Avance Cuantitativo Productos'!$AU53:$AU53-Anualiza_LB('Avance Cuantitativo Productos'!$CB$6:$CB$6,'Avance Cuantitativo Productos'!$M53:$M53,'Avance Cuantitativo Productos'!$G53:$G53,'Avance Cuantitativo Productos'!$L53:$L53))/('Avance Cuantitativo Productos'!$BL53:$BL53-Anualiza_LB('Avance Cuantitativo Productos'!$CB$6:$CB$6,'Avance Cuantitativo Productos'!$M53:$M53,'Avance Cuantitativo Productos'!$G53:$G53,'Avance Cuantitativo Productos'!$L53:$L53)),IF('Avance Cuantitativo Productos'!$H53:$H53="Constante",('Avance Cuantitativo Productos'!$AU53:$AU53/'Avance Cuantitativo Productos'!$BL53:$BL53),IF('Avance Cuantitativo Productos'!$H53:$H53="Suma",_xlfn.NUMBERVALUE('Avance Cuantitativo Productos'!$AU53:$AU53)/(_xlfn.NUMBERVALUE('Avance Cuantitativo Productos'!$BL53:$BL53)),IF('Avance Cuantitativo Productos'!$H53:$H53="Decreciente",('Avance Cuantitativo Productos'!$AU53:$AU53-Anualiza_LB('Avance Cuantitativo Productos'!$CB$6:$CB$6,'Avance Cuantitativo Productos'!$M53:$M53,'Avance Cuantitativo Productos'!$G53:$G53,'Avance Cuantitativo Productos'!$L53:$L53))/('Avance Cuantitativo Productos'!$BL53:$BL53-Anualiza_LB('Avance Cuantitativo Productos'!$CB$6:$CB$6,'Avance Cuantitativo Productos'!$M53:$M53,'Avance Cuantitativo Productos'!$G53:$G53,'Avance Cuantitativo Productos'!$L53:$L53)),"Seleccionar Anualización")))))</f>
        <v/>
      </c>
      <c r="CC53" s="128" t="str">
        <f t="array" aca="1" ref="CC53" ca="1">+IF(OR('Avance Cuantitativo Productos'!$AV53:$AV53="",(SUMPRODUCT(--('Avance Cuantitativo Productos'!$V53:$Y53))-SUMPRODUCT(--('Avance Cuantitativo Productos'!$R53:$U53))&lt;&gt;"")=0),"",IF('Avance Cuantitativo Productos'!$H53:$H53="Creciente",('Avance Cuantitativo Productos'!$AV53:$AV53-Anualiza_LB('Avance Cuantitativo Productos'!$CC$6:$CC$6,'Avance Cuantitativo Productos'!$M53:$M53,'Avance Cuantitativo Productos'!$G53:$G53,'Avance Cuantitativo Productos'!$L53:$L53))/('Avance Cuantitativo Productos'!$BM53:$BM53-Anualiza_LB('Avance Cuantitativo Productos'!$CC$6:$CC$6,'Avance Cuantitativo Productos'!$M53:$M53,'Avance Cuantitativo Productos'!$G53:$G53,'Avance Cuantitativo Productos'!$L53:$L53)),IF('Avance Cuantitativo Productos'!$H53:$H53="Constante",('Avance Cuantitativo Productos'!$AV53:$AV53/'Avance Cuantitativo Productos'!$BM53:$BM53),IF('Avance Cuantitativo Productos'!$H53:$H53="Suma",_xlfn.NUMBERVALUE('Avance Cuantitativo Productos'!$AV53:$AV53)/(_xlfn.NUMBERVALUE('Avance Cuantitativo Productos'!$BM53:$BM53)),IF('Avance Cuantitativo Productos'!$H53:$H53="Decreciente",('Avance Cuantitativo Productos'!$AV53:$AV53-Anualiza_LB('Avance Cuantitativo Productos'!$CC$6:$CC$6,'Avance Cuantitativo Productos'!$M53:$M53,'Avance Cuantitativo Productos'!$G53:$G53,'Avance Cuantitativo Productos'!$L53:$L53))/('Avance Cuantitativo Productos'!$BM53:$BM53-Anualiza_LB('Avance Cuantitativo Productos'!$CC$6:$CC$6,'Avance Cuantitativo Productos'!$M53:$M53,'Avance Cuantitativo Productos'!$G53:$G53,'Avance Cuantitativo Productos'!$L53:$L53)),"Seleccionar Anualización")))))</f>
        <v/>
      </c>
      <c r="CD53" s="128" t="str">
        <f t="array" aca="1" ref="CD53" ca="1">+IF(OR('Avance Cuantitativo Productos'!$AW53:$AW53="",(SUMPRODUCT(--('Avance Cuantitativo Productos'!$Z53:$AC53))-SUMPRODUCT(--('Avance Cuantitativo Productos'!$V53:$Y53))&lt;&gt;"")=0),"",IF('Avance Cuantitativo Productos'!$H53:$H53="Creciente",('Avance Cuantitativo Productos'!$AW53:$AW53-Anualiza_LB('Avance Cuantitativo Productos'!$CD$6:$CD$6,'Avance Cuantitativo Productos'!$M53:$M53,'Avance Cuantitativo Productos'!$G53:$G53,'Avance Cuantitativo Productos'!$L53:$L53))/('Avance Cuantitativo Productos'!$BN53:$BN53-Anualiza_LB('Avance Cuantitativo Productos'!$CD$6:$CD$6,'Avance Cuantitativo Productos'!$M53:$M53,'Avance Cuantitativo Productos'!$G53:$G53,'Avance Cuantitativo Productos'!$L53:$L53)),IF('Avance Cuantitativo Productos'!$H53:$H53="Constante",('Avance Cuantitativo Productos'!$AW53:$AW53/'Avance Cuantitativo Productos'!$BN53:$BN53),IF('Avance Cuantitativo Productos'!$H53:$H53="Suma",_xlfn.NUMBERVALUE('Avance Cuantitativo Productos'!$AW53:$AW53)/(_xlfn.NUMBERVALUE('Avance Cuantitativo Productos'!$BN53:$BN53)),IF('Avance Cuantitativo Productos'!$H53:$H53="Decreciente",('Avance Cuantitativo Productos'!$AW53:$AW53-Anualiza_LB('Avance Cuantitativo Productos'!$CD$6:$CD$6,'Avance Cuantitativo Productos'!$M53:$M53,'Avance Cuantitativo Productos'!$G53:$G53,'Avance Cuantitativo Productos'!$L53:$L53))/('Avance Cuantitativo Productos'!$BN53:$BN53-Anualiza_LB('Avance Cuantitativo Productos'!$CD$6:$CD$6,'Avance Cuantitativo Productos'!$M53:$M53,'Avance Cuantitativo Productos'!$G53:$G53,'Avance Cuantitativo Productos'!$L53:$L53)),"Seleccionar Anualización")))))</f>
        <v/>
      </c>
      <c r="CE53" s="128" t="str">
        <f t="array" aca="1" ref="CE53" ca="1">+IF(OR('Avance Cuantitativo Productos'!$AX53:$AX53="",(SUMPRODUCT(--('Avance Cuantitativo Productos'!$AD53:$AG53))-SUMPRODUCT(--('Avance Cuantitativo Productos'!$Z53:$AC53))&lt;&gt;"")=0),"",IF('Avance Cuantitativo Productos'!$H53:$H53="Creciente",('Avance Cuantitativo Productos'!$AX53:$AX53-Anualiza_LB('Avance Cuantitativo Productos'!$CE$6:$CE$6,'Avance Cuantitativo Productos'!$M53:$M53,'Avance Cuantitativo Productos'!$G53:$G53,'Avance Cuantitativo Productos'!$L53:$L53))/('Avance Cuantitativo Productos'!$BO53:$BO53-Anualiza_LB('Avance Cuantitativo Productos'!$CE$6:$CE$6,'Avance Cuantitativo Productos'!$M53:$M53,'Avance Cuantitativo Productos'!$G53:$G53,'Avance Cuantitativo Productos'!$L53:$L53)),IF('Avance Cuantitativo Productos'!$H53:$H53="Constante",('Avance Cuantitativo Productos'!$AX53:$AX53/'Avance Cuantitativo Productos'!$BO53:$BO53),IF('Avance Cuantitativo Productos'!$H53:$H53="Suma",_xlfn.NUMBERVALUE('Avance Cuantitativo Productos'!$AX53:$AX53)/(_xlfn.NUMBERVALUE('Avance Cuantitativo Productos'!$BO53:$BO53)),IF('Avance Cuantitativo Productos'!$H53:$H53="Decreciente",('Avance Cuantitativo Productos'!$AX53:$AX53-Anualiza_LB('Avance Cuantitativo Productos'!$CE$6:$CE$6,'Avance Cuantitativo Productos'!$M53:$M53,'Avance Cuantitativo Productos'!$G53:$G53,'Avance Cuantitativo Productos'!$L53:$L53))/('Avance Cuantitativo Productos'!$BO53:$BO53-Anualiza_LB('Avance Cuantitativo Productos'!$CE$6:$CE$6,'Avance Cuantitativo Productos'!$M53:$M53,'Avance Cuantitativo Productos'!$G53:$G53,'Avance Cuantitativo Productos'!$L53:$L53)),"Seleccionar Anualización")))))</f>
        <v/>
      </c>
      <c r="CF53" s="128" t="str">
        <f t="array" aca="1" ref="CF53" ca="1">+IF(OR('Avance Cuantitativo Productos'!$AY53:$AY53="",(SUMPRODUCT(--('Avance Cuantitativo Productos'!$AH53:$AK53))-SUMPRODUCT(--('Avance Cuantitativo Productos'!$AD53:$AG53))&lt;&gt;"")=0),"",IF('Avance Cuantitativo Productos'!$H53:$H53="Creciente",('Avance Cuantitativo Productos'!$AY53:$AY53-Anualiza_LB('Avance Cuantitativo Productos'!$CF$6:$CF$6,'Avance Cuantitativo Productos'!$M53:$M53,'Avance Cuantitativo Productos'!$G53:$G53,'Avance Cuantitativo Productos'!$L53:$L53))/('Avance Cuantitativo Productos'!$BP53:$BP53-Anualiza_LB('Avance Cuantitativo Productos'!$CF$6:$CF$6,'Avance Cuantitativo Productos'!$M53:$M53,'Avance Cuantitativo Productos'!$G53:$G53,'Avance Cuantitativo Productos'!$L53:$L53)),IF('Avance Cuantitativo Productos'!$H53:$H53="Constante",('Avance Cuantitativo Productos'!$AY53:$AY53/'Avance Cuantitativo Productos'!$BP53:$BP53),IF('Avance Cuantitativo Productos'!$H53:$H53="Suma",_xlfn.NUMBERVALUE('Avance Cuantitativo Productos'!$AY53:$AY53)/(_xlfn.NUMBERVALUE('Avance Cuantitativo Productos'!$BP53:$BP53)),IF('Avance Cuantitativo Productos'!$H53:$H53="Decreciente",('Avance Cuantitativo Productos'!$AY53:$AY53-Anualiza_LB('Avance Cuantitativo Productos'!$CF$6:$CF$6,'Avance Cuantitativo Productos'!$M53:$M53,'Avance Cuantitativo Productos'!$G53:$G53,'Avance Cuantitativo Productos'!$L53:$L53))/('Avance Cuantitativo Productos'!$BP53:$BP53-Anualiza_LB('Avance Cuantitativo Productos'!$CF$6:$CF$6,'Avance Cuantitativo Productos'!$M53:$M53,'Avance Cuantitativo Productos'!$G53:$G53,'Avance Cuantitativo Productos'!$L53:$L53)),"Seleccionar Anualización")))))</f>
        <v/>
      </c>
      <c r="CG53" s="148">
        <f t="array" aca="1" ref="CG53" ca="1">+IF(OR('Avance Cuantitativo Productos'!$AZ53:$AZ53="",(SUMPRODUCT(--('Avance Cuantitativo Productos'!$AL53:$AO53))-SUMPRODUCT(--('Avance Cuantitativo Productos'!$AH53:$AK53))&lt;&gt;"")=0),"",IF('Avance Cuantitativo Productos'!$H53:$H53="Creciente",('Avance Cuantitativo Productos'!$AZ53:$AZ53-Anualiza_LB('Avance Cuantitativo Productos'!$CG$6:$CG$6,'Avance Cuantitativo Productos'!$M53:$M53,'Avance Cuantitativo Productos'!$G53:$G53,'Avance Cuantitativo Productos'!$L53:$L53))/('Avance Cuantitativo Productos'!$BQ53:$BQ53-Anualiza_LB('Avance Cuantitativo Productos'!$CG$6:$CG$6,'Avance Cuantitativo Productos'!$M53:$M53,'Avance Cuantitativo Productos'!$G53:$G53,'Avance Cuantitativo Productos'!$L53:$L53)),IF('Avance Cuantitativo Productos'!$H53:$H53="Constante",('Avance Cuantitativo Productos'!$AZ53:$AZ53/'Avance Cuantitativo Productos'!$BQ53:$BQ53),IF('Avance Cuantitativo Productos'!$H53:$H53="Suma",_xlfn.NUMBERVALUE('Avance Cuantitativo Productos'!$AZ53:$AZ53)/(_xlfn.NUMBERVALUE('Avance Cuantitativo Productos'!$BQ53:$BQ53)),IF('Avance Cuantitativo Productos'!$H53:$H53="Decreciente",('Avance Cuantitativo Productos'!$AZ53:$AZ53-Anualiza_LB('Avance Cuantitativo Productos'!$CG$6:$CG$6,'Avance Cuantitativo Productos'!$M53:$M53,'Avance Cuantitativo Productos'!$G53:$G53,'Avance Cuantitativo Productos'!$L53:$L53))/('Avance Cuantitativo Productos'!$BQ53:$BQ53-Anualiza_LB('Avance Cuantitativo Productos'!$CG$6:$CG$6,'Avance Cuantitativo Productos'!$M53:$M53,'Avance Cuantitativo Productos'!$G53:$G53,'Avance Cuantitativo Productos'!$L53:$L53)),"Seleccionar Anualización")))))</f>
        <v>1</v>
      </c>
      <c r="CH53" s="148">
        <f t="array" aca="1" ref="CH53" ca="1">+IF(OR('Avance Cuantitativo Productos'!$BA53:$BA53="",(SUMPRODUCT(--('Avance Cuantitativo Productos'!$AP53:$AS53))-SUMPRODUCT(--('Avance Cuantitativo Productos'!$AL53:$AO53))&lt;&gt;"")=0),"",IF('Avance Cuantitativo Productos'!$H53:$H53="Creciente",('Avance Cuantitativo Productos'!$BA53:$BA53-Anualiza_LB('Avance Cuantitativo Productos'!$CH$6:$CH$6,'Avance Cuantitativo Productos'!$M53:$M53,'Avance Cuantitativo Productos'!$G53:$G53,'Avance Cuantitativo Productos'!$L53:$L53))/('Avance Cuantitativo Productos'!$BR53:$BR53-Anualiza_LB('Avance Cuantitativo Productos'!$CH$6:$CH$6,'Avance Cuantitativo Productos'!$M53:$M53,'Avance Cuantitativo Productos'!$G53:$G53,'Avance Cuantitativo Productos'!$L53:$L53)),IF('Avance Cuantitativo Productos'!$H53:$H53="Constante",('Avance Cuantitativo Productos'!$BA53:$BA53/'Avance Cuantitativo Productos'!$BR53:$BR53),IF('Avance Cuantitativo Productos'!$H53:$H53="Suma",_xlfn.NUMBERVALUE('Avance Cuantitativo Productos'!$BA53:$BA53)/(_xlfn.NUMBERVALUE('Avance Cuantitativo Productos'!$BR53:$BR53)),IF('Avance Cuantitativo Productos'!$H53:$H53="Decreciente",('Avance Cuantitativo Productos'!$BA53:$BA53-Anualiza_LB('Avance Cuantitativo Productos'!$CH$6:$CH$6,'Avance Cuantitativo Productos'!$M53:$M53,'Avance Cuantitativo Productos'!$G53:$G53,'Avance Cuantitativo Productos'!$L53:$L53))/('Avance Cuantitativo Productos'!$BR53:$BR53-Anualiza_LB('Avance Cuantitativo Productos'!$CH$6:$CH$6,'Avance Cuantitativo Productos'!$M53:$M53,'Avance Cuantitativo Productos'!$G53:$G53,'Avance Cuantitativo Productos'!$L53:$L53)),"Seleccionar Anualización")))))</f>
        <v>1</v>
      </c>
      <c r="CI53" s="34" t="str">
        <f t="array" aca="1" ref="CI53" ca="1">++IF(OR('Avance Cuantitativo Productos'!$BJ53:$BJ53="",'Avance Cuantitativo Productos'!$AT53:$AT53=""),"",IF('Avance Cuantitativo Productos'!$H53:$H53="Creciente",('Avance Cuantitativo Productos'!$AT53:$AT53-Anualiza_LB('Avance Cuantitativo Productos'!$CI$6:$CI$6,'Avance Cuantitativo Productos'!$M53:$M53,'Avance Cuantitativo Productos'!$G53:$G53,'Avance Cuantitativo Productos'!$L53:$L53))/('Avance Cuantitativo Productos'!$BJ53:$BJ53-Anualiza_LB('Avance Cuantitativo Productos'!$CI$6:$CI$6,'Avance Cuantitativo Productos'!$M53:$M53,'Avance Cuantitativo Productos'!$G53:$G53,'Avance Cuantitativo Productos'!$L53:$L53)),IF('Avance Cuantitativo Productos'!$H53:$H53="Constante",'Avance Cuantitativo Productos'!$AT53:$AT53/'Avance Cuantitativo Productos'!$BJ53:$BJ53,IF('Avance Cuantitativo Productos'!$H53:$H53="Suma",('Avance Cuantitativo Productos'!$AT53:$AT53)/('Avance Cuantitativo Productos'!$BJ53:$BJ53),IF('Avance Cuantitativo Productos'!$H53:$H53="Decreciente",('Avance Cuantitativo Productos'!$G53:$G53-Anualiza_LB('Avance Cuantitativo Productos'!$CI$6:$CI$6,'Avance Cuantitativo Productos'!$M53:$M53,'Avance Cuantitativo Productos'!$G53:$G53,'Avance Cuantitativo Productos'!$L53:$L53))/(Anualiza_LB('Avance Cuantitativo Productos'!$CI$6:$CI$6,'Avance Cuantitativo Productos'!$M53:$M53,'Avance Cuantitativo Productos'!$G53:$G53,'Avance Cuantitativo Productos'!$L53:$L53)-'Avance Cuantitativo Productos'!$BJ53:$BJ53),"Seleccionar Anualización")))))</f>
        <v/>
      </c>
      <c r="CJ53" s="81" t="str">
        <f t="array" aca="1" ref="CJ53" ca="1">++IF(OR('Avance Cuantitativo Productos'!$BJ53:$BJ53="",'Avance Cuantitativo Productos'!$AU53:$AU53=""),"",IF('Avance Cuantitativo Productos'!$H53:$H53="Creciente",('Avance Cuantitativo Productos'!$AU53:$AU53-Anualiza_LB('Avance Cuantitativo Productos'!$CJ$6:$CJ$6,'Avance Cuantitativo Productos'!$M53:$M53,'Avance Cuantitativo Productos'!$G53:$G53,'Avance Cuantitativo Productos'!$L53:$L53))/('Avance Cuantitativo Productos'!$BJ53:$BJ53-Anualiza_LB('Avance Cuantitativo Productos'!$CJ$6:$CJ$6,'Avance Cuantitativo Productos'!$M53:$M53,'Avance Cuantitativo Productos'!$G53:$G53,'Avance Cuantitativo Productos'!$L53:$L53)),IF('Avance Cuantitativo Productos'!$H53:$H53="Constante",'Avance Cuantitativo Productos'!$AU53:$AU53/'Avance Cuantitativo Productos'!$BJ53:$BJ53,IF('Avance Cuantitativo Productos'!$H53:$H53="Suma",('Avance Cuantitativo Productos'!$AU53:$AU53)/('Avance Cuantitativo Productos'!$BJ53:$BJ53),IF('Avance Cuantitativo Productos'!$H53:$H53="Decreciente",(Anualiza_LB('Avance Cuantitativo Productos'!$CJ$6:$CJ$6,'Avance Cuantitativo Productos'!$M53:$M53,'Avance Cuantitativo Productos'!$G53:$G53,'Avance Cuantitativo Productos'!$L53:$L53)-'Avance Cuantitativo Productos'!$AU53:$AU53)/(Anualiza_LB('Avance Cuantitativo Productos'!$CJ$6:$CJ$6,'Avance Cuantitativo Productos'!$M53:$M53,'Avance Cuantitativo Productos'!$G53:$G53,'Avance Cuantitativo Productos'!$L53:$L53)-'Avance Cuantitativo Productos'!$BJ53:$BJ53),"Seleccionar Anualización")))))</f>
        <v/>
      </c>
      <c r="CK53" s="81" t="str">
        <f t="array" aca="1" ref="CK53" ca="1">+IF(OR('Avance Cuantitativo Productos'!$BJ53:$BJ53="",'Avance Cuantitativo Productos'!$AV53:$AV53=""),"",IF('Avance Cuantitativo Productos'!$H53:$H53="Creciente",('Avance Cuantitativo Productos'!$AV53:$AV53-Anualiza_LB('Avance Cuantitativo Productos'!$CK$6:$CK$6,'Avance Cuantitativo Productos'!$M53:$M53,'Avance Cuantitativo Productos'!$G53:$G53,'Avance Cuantitativo Productos'!$L53:$L53))/('Avance Cuantitativo Productos'!$BJ53:$BJ53-Anualiza_LB('Avance Cuantitativo Productos'!$CK$6:$CK$6,'Avance Cuantitativo Productos'!$M53:$M53,'Avance Cuantitativo Productos'!$G53:$G53,'Avance Cuantitativo Productos'!$L53:$L53)),IF('Avance Cuantitativo Productos'!$H53:$H53="Constante",'Avance Cuantitativo Productos'!$AV53:$AV53/'Avance Cuantitativo Productos'!$BJ53:$BJ53,IF('Avance Cuantitativo Productos'!$H53:$H53="Suma",('Avance Cuantitativo Productos'!$AV53:$AV53)/('Avance Cuantitativo Productos'!$BJ53:$BJ53),IF('Avance Cuantitativo Productos'!$H53:$H53="Decreciente",(Anualiza_LB('Avance Cuantitativo Productos'!$CK$6:$CK$6,'Avance Cuantitativo Productos'!$M53:$M53,'Avance Cuantitativo Productos'!$G53:$G53,'Avance Cuantitativo Productos'!$L53:$L53)-'Avance Cuantitativo Productos'!$AV53:$AV53)/(Anualiza_LB('Avance Cuantitativo Productos'!$CK$6:$CK$6,'Avance Cuantitativo Productos'!$M53:$M53,'Avance Cuantitativo Productos'!$G53:$G53,'Avance Cuantitativo Productos'!$L53:$L53)-'Avance Cuantitativo Productos'!$BJ53:$BJ53),"Seleccionar Anualización")))))</f>
        <v/>
      </c>
      <c r="CL53" s="81" t="str">
        <f t="array" aca="1" ref="CL53" ca="1">+IF(OR('Avance Cuantitativo Productos'!$BJ53:$BJ53="",'Avance Cuantitativo Productos'!$AW53:$AW53=""),"",IF('Avance Cuantitativo Productos'!$H53:$H53="Creciente",('Avance Cuantitativo Productos'!$AW53:$AW53-Anualiza_LB('Avance Cuantitativo Productos'!$CL$6:$CL$6,'Avance Cuantitativo Productos'!$M53:$M53,'Avance Cuantitativo Productos'!$G53:$G53,'Avance Cuantitativo Productos'!$L53:$L53))/('Avance Cuantitativo Productos'!$BJ53:$BJ53-Anualiza_LB('Avance Cuantitativo Productos'!$CL$6:$CL$6,'Avance Cuantitativo Productos'!$M53:$M53,'Avance Cuantitativo Productos'!$G53:$G53,'Avance Cuantitativo Productos'!$L53:$L53)),IF('Avance Cuantitativo Productos'!$H53:$H53="Constante",'Avance Cuantitativo Productos'!$AW53:$AW53/'Avance Cuantitativo Productos'!$BJ53:$BJ53,IF('Avance Cuantitativo Productos'!$H53:$H53="Suma",('Avance Cuantitativo Productos'!$AW53:$AW53)/('Avance Cuantitativo Productos'!$BJ53:$BJ53),IF('Avance Cuantitativo Productos'!$H53:$H53="Decreciente",(Anualiza_LB('Avance Cuantitativo Productos'!$CL$6:$CL$6,'Avance Cuantitativo Productos'!$M53:$M53,'Avance Cuantitativo Productos'!$G53:$G53,'Avance Cuantitativo Productos'!$L53:$L53)-'Avance Cuantitativo Productos'!$AW53:$AW53)/(Anualiza_LB('Avance Cuantitativo Productos'!$CL$6:$CL$6,'Avance Cuantitativo Productos'!$M53:$M53,'Avance Cuantitativo Productos'!$G53:$G53,'Avance Cuantitativo Productos'!$L53:$L53)-'Avance Cuantitativo Productos'!$BJ53:$BJ53),"Seleccionar Anualización")))))</f>
        <v/>
      </c>
      <c r="CM53" s="81" t="str">
        <f t="array" aca="1" ref="CM53" ca="1">+IF(OR('Avance Cuantitativo Productos'!$BJ53:$BJ53="",'Avance Cuantitativo Productos'!$AX53:$AX53=""),"",IF('Avance Cuantitativo Productos'!$H53:$H53="Creciente",('Avance Cuantitativo Productos'!$AX53:$AX53-Anualiza_LB('Avance Cuantitativo Productos'!$CM$6:$CM$6,'Avance Cuantitativo Productos'!$M53:$M53,'Avance Cuantitativo Productos'!$G53:$G53,'Avance Cuantitativo Productos'!$L53:$L53))/('Avance Cuantitativo Productos'!$BJ53:$BJ53-Anualiza_LB('Avance Cuantitativo Productos'!$CM$6:$CM$6,'Avance Cuantitativo Productos'!$M53:$M53,'Avance Cuantitativo Productos'!$G53:$G53,'Avance Cuantitativo Productos'!$L53:$L53)),IF('Avance Cuantitativo Productos'!$H53:$H53="Constante",'Avance Cuantitativo Productos'!$AX53:$AX53/'Avance Cuantitativo Productos'!$BJ53:$BJ53,IF('Avance Cuantitativo Productos'!$H53:$H53="Suma",('Avance Cuantitativo Productos'!$AX53:$AX53)/('Avance Cuantitativo Productos'!$BJ53:$BJ53),IF('Avance Cuantitativo Productos'!$H53:$H53="Decreciente",(Anualiza_LB('Avance Cuantitativo Productos'!$CM$6:$CM$6,'Avance Cuantitativo Productos'!$M53:$M53,'Avance Cuantitativo Productos'!$G53:$G53,'Avance Cuantitativo Productos'!$L53:$L53)-'Avance Cuantitativo Productos'!$AX53:$AX53)/(Anualiza_LB('Avance Cuantitativo Productos'!$CM$6:$CM$6,'Avance Cuantitativo Productos'!$M53:$M53,'Avance Cuantitativo Productos'!$G53:$G53,'Avance Cuantitativo Productos'!$L53:$L53)-'Avance Cuantitativo Productos'!$BJ53:$BJ53),"Seleccionar Anualización")))))</f>
        <v/>
      </c>
      <c r="CN53" s="81" t="str">
        <f t="array" aca="1" ref="CN53" ca="1">+IF(OR('Avance Cuantitativo Productos'!$BJ53:$BJ53="",'Avance Cuantitativo Productos'!$AY53:$AY53=""),"",IF('Avance Cuantitativo Productos'!$H53:$H53="Creciente",('Avance Cuantitativo Productos'!$AY53:$AY53-Anualiza_LB('Avance Cuantitativo Productos'!$CN$6:$CN$6,'Avance Cuantitativo Productos'!$M53:$M53,'Avance Cuantitativo Productos'!$G53:$G53,'Avance Cuantitativo Productos'!$L53:$L53))/('Avance Cuantitativo Productos'!$BJ53:$BJ53-Anualiza_LB('Avance Cuantitativo Productos'!$CN$6:$CN$6,'Avance Cuantitativo Productos'!$M53:$M53,'Avance Cuantitativo Productos'!$G53:$G53,'Avance Cuantitativo Productos'!$L53:$L53)),IF('Avance Cuantitativo Productos'!$H53:$H53="Constante",'Avance Cuantitativo Productos'!$AY53:$AY53/'Avance Cuantitativo Productos'!$BJ53:$BJ53,IF('Avance Cuantitativo Productos'!$H53:$H53="Suma",('Avance Cuantitativo Productos'!$AY53:$AY53)/('Avance Cuantitativo Productos'!$BJ53:$BJ53),IF('Avance Cuantitativo Productos'!$H53:$H53="Decreciente",(Anualiza_LB('Avance Cuantitativo Productos'!$CN$6:$CN$6,'Avance Cuantitativo Productos'!$M53:$M53,'Avance Cuantitativo Productos'!$G53:$G53,'Avance Cuantitativo Productos'!$L53:$L53)-'Avance Cuantitativo Productos'!$AY53:$AY53)/(Anualiza_LB('Avance Cuantitativo Productos'!$CN$6:$CN$6,'Avance Cuantitativo Productos'!$M53:$M53,'Avance Cuantitativo Productos'!$G53:$G53,'Avance Cuantitativo Productos'!$L53:$L53)-'Avance Cuantitativo Productos'!$BJ53:$BJ53),"Seleccionar Anualización")))))</f>
        <v/>
      </c>
      <c r="CO53" s="140">
        <f t="array" aca="1" ref="CO53" ca="1">+IF(OR('Avance Cuantitativo Productos'!$BJ53:$BJ53="",'Avance Cuantitativo Productos'!$AZ53:$AZ53=""),"",IF('Avance Cuantitativo Productos'!$H53:$H53="Creciente",('Avance Cuantitativo Productos'!$AZ53:$AZ53-Anualiza_LB('Avance Cuantitativo Productos'!$CO$6:$CO$6,'Avance Cuantitativo Productos'!$M53:$M53,'Avance Cuantitativo Productos'!$G53:$G53,'Avance Cuantitativo Productos'!$L53:$L53))/('Avance Cuantitativo Productos'!$BJ53:$BJ53-Anualiza_LB('Avance Cuantitativo Productos'!$CO$6:$CO$6,'Avance Cuantitativo Productos'!$M53:$M53,'Avance Cuantitativo Productos'!$G53:$G53,'Avance Cuantitativo Productos'!$L53:$L53)),IF('Avance Cuantitativo Productos'!$H53:$H53="Constante",'Avance Cuantitativo Productos'!$AZ53:$AZ53/'Avance Cuantitativo Productos'!$BJ53:$BJ53,IF('Avance Cuantitativo Productos'!$H53:$H53="Suma",('Avance Cuantitativo Productos'!$AZ53:$AZ53)/('Avance Cuantitativo Productos'!$BJ53:$BJ53),IF('Avance Cuantitativo Productos'!$H53:$H53="Decreciente",(Anualiza_LB('Avance Cuantitativo Productos'!$CO$6:$CO$6,'Avance Cuantitativo Productos'!$M53:$M53,'Avance Cuantitativo Productos'!$G53:$G53,'Avance Cuantitativo Productos'!$L53:$L53)-'Avance Cuantitativo Productos'!$AZ53:$AZ53)/(Anualiza_LB('Avance Cuantitativo Productos'!$CO$6:$CO$6,'Avance Cuantitativo Productos'!$M53:$M53,'Avance Cuantitativo Productos'!$G53:$G53,'Avance Cuantitativo Productos'!$L53:$L53)-'Avance Cuantitativo Productos'!$BJ53:$BJ53),"Seleccionar Anualización")))))</f>
        <v>1</v>
      </c>
      <c r="CP53" s="82">
        <f t="array" aca="1" ref="CP53" ca="1">+IF(OR('Avance Cuantitativo Productos'!$BJ53:$BJ53="",'Avance Cuantitativo Productos'!$BA53:$BA53=""),"",IF('Avance Cuantitativo Productos'!$H53:$H53="Creciente",('Avance Cuantitativo Productos'!$BA53:$BA53-Anualiza_LB('Avance Cuantitativo Productos'!$CP$6:$CP$6,'Avance Cuantitativo Productos'!$M53:$M53,'Avance Cuantitativo Productos'!$G53:$G53,'Avance Cuantitativo Productos'!$L53:$L53))/('Avance Cuantitativo Productos'!$BJ53:$BJ53-Anualiza_LB('Avance Cuantitativo Productos'!$CP$6:$CP$6,'Avance Cuantitativo Productos'!$M53:$M53,'Avance Cuantitativo Productos'!$G53:$G53,'Avance Cuantitativo Productos'!$L53:$L53)),IF('Avance Cuantitativo Productos'!$H53:$H53="Constante",'Avance Cuantitativo Productos'!$BA53:$BA53/'Avance Cuantitativo Productos'!$BJ53:$BJ53,IF('Avance Cuantitativo Productos'!$H53:$H53="Suma",('Avance Cuantitativo Productos'!$BA53:$BA53)/('Avance Cuantitativo Productos'!$BJ53:$BJ53),IF('Avance Cuantitativo Productos'!$H53:$H53="Decreciente",(Anualiza_LB('Avance Cuantitativo Productos'!$CP$6:$CP$6,'Avance Cuantitativo Productos'!$M53:$M53,'Avance Cuantitativo Productos'!$G53:$G53,'Avance Cuantitativo Productos'!$L53:$L53)-'Avance Cuantitativo Productos'!$BA53:$BA53)/(Anualiza_LB('Avance Cuantitativo Productos'!$CP$6:$CP$6,'Avance Cuantitativo Productos'!$M53:$M53,'Avance Cuantitativo Productos'!$G53:$G53,'Avance Cuantitativo Productos'!$L53:$L53)-'Avance Cuantitativo Productos'!$BJ53:$BJ53),"Seleccionar Anualización")))))</f>
        <v>1</v>
      </c>
    </row>
    <row r="54" spans="1:94" ht="90" hidden="1">
      <c r="A54" s="7">
        <v>48</v>
      </c>
      <c r="B54" t="str">
        <f>+LEFT('Avance Cuantitativo Productos'!$C54:$C54,2)</f>
        <v>3.</v>
      </c>
      <c r="C54" s="129" t="s">
        <v>289</v>
      </c>
      <c r="D54" s="129" t="s">
        <v>290</v>
      </c>
      <c r="E54" s="130" t="s">
        <v>13</v>
      </c>
      <c r="F54" s="131">
        <v>0.01</v>
      </c>
      <c r="G54" s="132"/>
      <c r="H54" s="132" t="s">
        <v>25</v>
      </c>
      <c r="I54" s="132" t="s">
        <v>30</v>
      </c>
      <c r="J54" s="32">
        <v>45292</v>
      </c>
      <c r="K54" s="33">
        <v>49674</v>
      </c>
      <c r="L54" s="117" t="str">
        <f t="array" ref="L54">+_xlfn.CONCAT("Q",LEFT(LOOKUP(2,1/('Avance Cuantitativo Productos'!$N54:$AS54&lt;&gt;""),'Avance Cuantitativo Productos'!$N$6:$AS$6),1))</f>
        <v>Q4</v>
      </c>
      <c r="M54" s="133" t="str">
        <f t="array" ref="M54">+RIGHT(LOOKUP(2,1/('Avance Cuantitativo Productos'!$N54:$AS54&lt;&gt;""),'Avance Cuantitativo Productos'!$N$6:$AS$6),4)</f>
        <v>2024</v>
      </c>
      <c r="N54" s="42"/>
      <c r="O54" s="45"/>
      <c r="P54" s="45"/>
      <c r="Q54" s="46"/>
      <c r="R54" s="42"/>
      <c r="S54" s="45"/>
      <c r="T54" s="45"/>
      <c r="U54" s="46"/>
      <c r="V54" s="42"/>
      <c r="W54" s="45"/>
      <c r="X54" s="45"/>
      <c r="Y54" s="46"/>
      <c r="Z54" s="42"/>
      <c r="AA54" s="45"/>
      <c r="AB54" s="45"/>
      <c r="AC54" s="46"/>
      <c r="AD54" s="42"/>
      <c r="AE54" s="45"/>
      <c r="AF54" s="45"/>
      <c r="AG54" s="46"/>
      <c r="AH54" s="42"/>
      <c r="AI54" s="45"/>
      <c r="AJ54" s="45"/>
      <c r="AK54" s="46"/>
      <c r="AL54" s="45"/>
      <c r="AM54" s="45"/>
      <c r="AN54" s="45"/>
      <c r="AO54" s="45">
        <v>2</v>
      </c>
      <c r="AP54" s="45"/>
      <c r="AQ54" s="45"/>
      <c r="AR54" s="45"/>
      <c r="AS54" s="45"/>
      <c r="AT54" s="120" t="str">
        <f t="array" aca="1" ref="AT54" ca="1">IF('Avance Cuantitativo Productos'!$H54:$H54="","Seleccionar Anualización",IF(COUNTIF('Avance Cuantitativo Productos'!$N54:$Q54,"="&amp;"")=4,"",IF('Avance Cuantitativo Productos'!$H54:$H54="Creciente",IF(COUNTIF('Avance Cuantitativo Productos'!$N54:$Q54,"&lt;"&amp;'Avance Cuantitativo Productos'!$G54:$G54)&gt;=1,"ERROR, el valor reportado es inferior a la Línea Base",IF(COUNTIF('Avance Cuantitativo Productos'!$N54:$Q54,"="&amp;"")=3,OFFSET('Avance Cuantitativo Productos'!$N54:$N54,0,MATCH(MAX('Avance Cuantitativo Productos'!$N54:$Q54)+1,'Avance Cuantitativo Productos'!$N54:$Q54,1)-1),IF(INDEX('Avance Cuantitativo Productos'!$N54:$Q54,LARGE(('Avance Cuantitativo Productos'!$N54:$Q54&lt;&gt;"")*(_xlfn.SEQUENCE(,COUNTA('Avance Cuantitativo Productos'!$N$6:$Q$6))),1))&lt;INDEX('Avance Cuantitativo Productos'!$N54:$Q54,LARGE(('Avance Cuantitativo Productos'!$N54:$Q54&lt;&gt;"")*(_xlfn.SEQUENCE(,COUNTA('Avance Cuantitativo Productos'!$N$6:$Q$6))),2)),"ERROR, El reporte de avance actual debe ser mayor o igual al último valor reportado",OFFSET('Avance Cuantitativo Productos'!$N54:$N54,0,MATCH(MAX('Avance Cuantitativo Productos'!$N54:$Q54)+1,'Avance Cuantitativo Productos'!$N54:$Q54,1)-1)))),IF('Avance Cuantitativo Productos'!$H54:$H54="Constante",OFFSET('Avance Cuantitativo Productos'!$N54:$N54,0,MATCH(MAX('Avance Cuantitativo Productos'!$N54:$Q54)+1,'Avance Cuantitativo Productos'!$N54:$Q54,1)-1),IF('Avance Cuantitativo Productos'!$H54:$H54="Suma",SUM('Avance Cuantitativo Productos'!$N54:$Q54),IF('Avance Cuantitativo Productos'!$H54:$H54="Decreciente",IF(COUNTIF('Avance Cuantitativo Productos'!$N54:$Q54,"&gt;"&amp;'Avance Cuantitativo Productos'!$G54:$G54)&gt;=1,"ERROR, el valor reportado es superior a la Línea Base",IF(COUNTIF('Avance Cuantitativo Productos'!$N54:$Q54,"="&amp;"")=3,OFFSET('Avance Cuantitativo Productos'!$N54:$N54,0,MATCH(MAX('Avance Cuantitativo Productos'!$N54:$Q54)+1,'Avance Cuantitativo Productos'!$N54:$Q54,1)-1),IF(INDEX('Avance Cuantitativo Productos'!$N54:$Q54,LARGE(('Avance Cuantitativo Productos'!$N54:$Q54&lt;&gt;"")*(_xlfn.SEQUENCE(,COUNTA('Avance Cuantitativo Productos'!$N$6:$Q$6))),1))&gt;INDEX('Avance Cuantitativo Productos'!$N54:$Q54,LARGE(('Avance Cuantitativo Productos'!$N54:$Q54&lt;&gt;"")*(_xlfn.SEQUENCE(,COUNTA('Avance Cuantitativo Productos'!$N$6:$Q$6))),2)),"ERROR, El reporte de avance actual debe ser menor o igual al último valor reportado",OFFSET('Avance Cuantitativo Productos'!$N54:$N54,0,MATCH(MAX('Avance Cuantitativo Productos'!$N54:$Q54)+1,'Avance Cuantitativo Productos'!$N54:$Q54,1)-1))))))))))</f>
        <v/>
      </c>
      <c r="AU54" s="120" t="str">
        <f t="array" aca="1" ref="AU54" ca="1">IF('Avance Cuantitativo Productos'!$H54:$H54="","Seleccionar Anualización",IF(COUNTIF('Avance Cuantitativo Productos'!$N54:$U54,"="&amp;"")=8,"",IF('Avance Cuantitativo Productos'!$H54:$H54="Creciente",IF(COUNTIF('Avance Cuantitativo Productos'!$N54:$U54,"&lt;"&amp;'Avance Cuantitativo Productos'!$G54:$G54)&gt;=1,"ERROR, el valor reportado es inferior a la Línea Base",IF(COUNTIF('Avance Cuantitativo Productos'!$N54:$U54,"="&amp;"")=7,OFFSET('Avance Cuantitativo Productos'!$N54:$N54,0,MATCH(MAX('Avance Cuantitativo Productos'!$N54:$U54)+1,'Avance Cuantitativo Productos'!$N54:$U54,1)-1),IF(INDEX('Avance Cuantitativo Productos'!$N54:$U54,LARGE(('Avance Cuantitativo Productos'!$N54:$U54&lt;&gt;"")*(_xlfn.SEQUENCE(,COUNTA('Avance Cuantitativo Productos'!$N$6:$U$6))),1))&lt;INDEX('Avance Cuantitativo Productos'!$N54:$U54,LARGE(('Avance Cuantitativo Productos'!$N54:$U54&lt;&gt;"")*(_xlfn.SEQUENCE(,COUNTA('Avance Cuantitativo Productos'!$N$6:$U$6))),2)),"ERROR, El reporte de avance actual debe ser mayor o igual al último valor reportado",OFFSET('Avance Cuantitativo Productos'!$N54:$N54,0,MATCH(MAX('Avance Cuantitativo Productos'!$N54:$U54)+1,'Avance Cuantitativo Productos'!$N54:$U54,1)-1)))),IF('Avance Cuantitativo Productos'!$H54:$H54="Constante",OFFSET('Avance Cuantitativo Productos'!$N54:$N54,0,MATCH(MAX('Avance Cuantitativo Productos'!$N54:$U54)+1,'Avance Cuantitativo Productos'!$N54:$U54,1)-1),IF('Avance Cuantitativo Productos'!$H54:$H54="Suma",SUM('Avance Cuantitativo Productos'!$N54:$U54),IF('Avance Cuantitativo Productos'!$H54:$H54="Decreciente",IF(COUNTIF('Avance Cuantitativo Productos'!$N54:$U54,"&gt;"&amp;'Avance Cuantitativo Productos'!$G54:$G54)&gt;=1,"ERROR, el valor reportado es superior a la Línea Base",IF(COUNTIF('Avance Cuantitativo Productos'!$N54:$U54,"="&amp;"")=7,OFFSET('Avance Cuantitativo Productos'!$N54:$N54,0,MATCH(MAX('Avance Cuantitativo Productos'!$N54:$U54)+1,'Avance Cuantitativo Productos'!$N54:$U54,1)-1),IF(INDEX('Avance Cuantitativo Productos'!$N54:$U54,LARGE(('Avance Cuantitativo Productos'!$N54:$U54&lt;&gt;"")*(_xlfn.SEQUENCE(,COUNTA('Avance Cuantitativo Productos'!$N$6:$U$6))),1))&gt;INDEX('Avance Cuantitativo Productos'!$N54:$U54,LARGE(('Avance Cuantitativo Productos'!$N54:$U54&lt;&gt;"")*(_xlfn.SEQUENCE(,COUNTA('Avance Cuantitativo Productos'!$N$6:$U$6))),2)),"ERROR, El reporte de avance actual debe ser menor o igual al último valor reportado",OFFSET('Avance Cuantitativo Productos'!$N54:$N54,0,MATCH(MAX('Avance Cuantitativo Productos'!$N54:$U54)+1,'Avance Cuantitativo Productos'!$N54:$U54,1)-1))))))))))</f>
        <v/>
      </c>
      <c r="AV54" s="120" t="str">
        <f t="array" aca="1" ref="AV54" ca="1" xml:space="preserve"> IF('Avance Cuantitativo Productos'!$H54:$H54="","Seleccionar Anualización",IF(COUNTIF('Avance Cuantitativo Productos'!$N54:$Y54,"="&amp;"")=12,"",IF('Avance Cuantitativo Productos'!$H54:$H54="Creciente",IF(COUNTIF('Avance Cuantitativo Productos'!$N54:$Y54,"&lt;"&amp;'Avance Cuantitativo Productos'!$G54:$G54)&gt;=1,"ERROR, el valor reportado es inferior a la Línea Base",IF(COUNTIF('Avance Cuantitativo Productos'!$N54:$Y54,"="&amp;"")=11,OFFSET('Avance Cuantitativo Productos'!$N54:$N54,0,MATCH(MAX('Avance Cuantitativo Productos'!$N54:$Y54)+1,'Avance Cuantitativo Productos'!$N54:$Y54,1)-1),IF(INDEX('Avance Cuantitativo Productos'!$N54:$Y54,LARGE(('Avance Cuantitativo Productos'!$N54:$Y54&lt;&gt;"")*(_xlfn.SEQUENCE(,COUNTA('Avance Cuantitativo Productos'!$N$6:$Y$6))),1))&lt;INDEX('Avance Cuantitativo Productos'!$N54:$Y54,LARGE(('Avance Cuantitativo Productos'!$N54:$Y54&lt;&gt;"")*(_xlfn.SEQUENCE(,COUNTA('Avance Cuantitativo Productos'!$N$6:$Y$6))),2)),"ERROR, El reporte de avance actual debe ser mayor o igual al último valor reportado",OFFSET('Avance Cuantitativo Productos'!$N54:$N54,0,MATCH(MAX('Avance Cuantitativo Productos'!$N54:$Y54)+1,'Avance Cuantitativo Productos'!$N54:$Y54,1)-1)))),IF('Avance Cuantitativo Productos'!$H54:$H54="Constante",OFFSET('Avance Cuantitativo Productos'!$N54:$N54,0,MATCH(MAX('Avance Cuantitativo Productos'!$N54:$Y54)+1,'Avance Cuantitativo Productos'!$N54:$Y54,1)-1),IF('Avance Cuantitativo Productos'!$H54:$H54="Suma",SUM('Avance Cuantitativo Productos'!$N54:$Y54),IF('Avance Cuantitativo Productos'!$H54:$H54="Decreciente",IF(COUNTIF('Avance Cuantitativo Productos'!$N54:$Y54,"&gt;"&amp;'Avance Cuantitativo Productos'!$G54:$G54)&gt;=1,"ERROR, el valor reportado es superior a la Línea Base",IF(COUNTIF('Avance Cuantitativo Productos'!$N54:$Y54,"="&amp;"")=11,OFFSET('Avance Cuantitativo Productos'!$N54:$N54,0,MATCH(MAX('Avance Cuantitativo Productos'!$N54:$Y54)+1,'Avance Cuantitativo Productos'!$N54:$Y54,1)-1),IF(INDEX('Avance Cuantitativo Productos'!$N54:$Y54,LARGE(('Avance Cuantitativo Productos'!$N54:$Y54&lt;&gt;"")*(_xlfn.SEQUENCE(,COUNTA('Avance Cuantitativo Productos'!$N$6:$Y$6))),1))&gt;INDEX('Avance Cuantitativo Productos'!$N54:$Y54,LARGE(('Avance Cuantitativo Productos'!$N54:$Y54&lt;&gt;"")*(_xlfn.SEQUENCE(,COUNTA('Avance Cuantitativo Productos'!$N$6:$Y$6))),2)),"ERROR, El reporte de avance actual debe ser menor o igual al último valor reportado",OFFSET('Avance Cuantitativo Productos'!$N54:$N54,0,MATCH(MAX('Avance Cuantitativo Productos'!$N54:$Y54)+1,'Avance Cuantitativo Productos'!$N54:$Y54,1)-1))))))))))</f>
        <v/>
      </c>
      <c r="AW54" s="120" t="str">
        <f t="array" aca="1" ref="AW54" ca="1" xml:space="preserve"> IF('Avance Cuantitativo Productos'!$H54:$H54="","Seleccionar Anualización",IF(COUNTIF('Avance Cuantitativo Productos'!$N54:$AC54,"="&amp;"")=16,"",IF('Avance Cuantitativo Productos'!$H54:$H54="Creciente",IF(COUNTIF('Avance Cuantitativo Productos'!$N54:$AC54,"&lt;"&amp;'Avance Cuantitativo Productos'!$G54:$G54)&gt;=1,"ERROR, el valor reportado es inferior a la Línea Base",IF(COUNTIF('Avance Cuantitativo Productos'!$N54:$AC54,"="&amp;"")=15,OFFSET('Avance Cuantitativo Productos'!$N54:$N54,0,MATCH(MAX('Avance Cuantitativo Productos'!$N54:$AC54)+1,'Avance Cuantitativo Productos'!$N54:$AC54,1)-1),IF(INDEX('Avance Cuantitativo Productos'!$N54:$AC54,LARGE(('Avance Cuantitativo Productos'!$N54:$AC54&lt;&gt;"")*(_xlfn.SEQUENCE(,COUNTA('Avance Cuantitativo Productos'!$N$6:$AC$6))),1))&lt;INDEX('Avance Cuantitativo Productos'!$N54:$AC54,LARGE(('Avance Cuantitativo Productos'!$N54:$AC54&lt;&gt;"")*(_xlfn.SEQUENCE(,COUNTA('Avance Cuantitativo Productos'!$N$6:$AC$6))),2)),"ERROR, El reporte de avance actual debe ser mayor o igual al último valor reportado",OFFSET('Avance Cuantitativo Productos'!$N54:$N54,0,MATCH(MAX('Avance Cuantitativo Productos'!$N54:$AC54)+1,'Avance Cuantitativo Productos'!$N54:$AC54,1)-1)))),IF('Avance Cuantitativo Productos'!$H54:$H54="Constante",OFFSET('Avance Cuantitativo Productos'!$N54:$N54,0,MATCH(MAX('Avance Cuantitativo Productos'!$N54:$AC54)+1,'Avance Cuantitativo Productos'!$N54:$AC54,1)-1),IF('Avance Cuantitativo Productos'!$H54:$H54="Suma",SUM('Avance Cuantitativo Productos'!$N54:$AC54),IF('Avance Cuantitativo Productos'!$H54:$H54="Decreciente",IF(COUNTIF('Avance Cuantitativo Productos'!$N54:$AC54,"&gt;"&amp;'Avance Cuantitativo Productos'!$G54:$G54)&gt;=1,"ERROR, el valor reportado es superior a la Línea Base",IF(COUNTIF('Avance Cuantitativo Productos'!$N54:$AC54,"="&amp;"")=15,OFFSET('Avance Cuantitativo Productos'!$N54:$N54,0,MATCH(MAX('Avance Cuantitativo Productos'!$N54:$AC54)+1,'Avance Cuantitativo Productos'!$N54:$AC54,1)-1),IF(INDEX('Avance Cuantitativo Productos'!$N54:$AC54,LARGE(('Avance Cuantitativo Productos'!$N54:$AC54&lt;&gt;"")*(_xlfn.SEQUENCE(,COUNTA('Avance Cuantitativo Productos'!$N$6:$AC$6))),1))&gt;INDEX('Avance Cuantitativo Productos'!$N54:$AC54,LARGE(('Avance Cuantitativo Productos'!$N54:$AC54&lt;&gt;"")*(_xlfn.SEQUENCE(,COUNTA('Avance Cuantitativo Productos'!$N$6:$AC$6))),2)),"ERROR, El reporte de avance actual debe ser menor o igual al último valor reportado",OFFSET('Avance Cuantitativo Productos'!$N54:$N54,0,MATCH(MAX('Avance Cuantitativo Productos'!$N54:$AC54)+1,'Avance Cuantitativo Productos'!$N54:$AC54,1)-1))))))))))</f>
        <v/>
      </c>
      <c r="AX54" s="120" t="str">
        <f t="array" aca="1" ref="AX54" ca="1" xml:space="preserve"> IF('Avance Cuantitativo Productos'!$H54:$H54="","Seleccionar Anualización",IF(COUNTIF('Avance Cuantitativo Productos'!$N54:$AG54,"="&amp;"")=20,"",IF('Avance Cuantitativo Productos'!$H54:$H54="Creciente",IF(COUNTIF('Avance Cuantitativo Productos'!$N54:$AG54,"&lt;"&amp;'Avance Cuantitativo Productos'!$G54:$G54)&gt;=1,"ERROR, el valor reportado es inferior a la Línea Base",IF(COUNTIF('Avance Cuantitativo Productos'!$N54:$AG54,"="&amp;"")=19,OFFSET('Avance Cuantitativo Productos'!$N54:$N54,0,MATCH(MAX('Avance Cuantitativo Productos'!$N54:$AG54)+1,'Avance Cuantitativo Productos'!$N54:$AG54,1)-1),IF(INDEX('Avance Cuantitativo Productos'!$N54:$AG54,LARGE(('Avance Cuantitativo Productos'!$N54:$AG54&lt;&gt;"")*(_xlfn.SEQUENCE(,COUNTA('Avance Cuantitativo Productos'!$N$6:$AG$6))),1))&lt;INDEX('Avance Cuantitativo Productos'!$N54:$AG54,LARGE(('Avance Cuantitativo Productos'!$N54:$AG54&lt;&gt;"")*(_xlfn.SEQUENCE(,COUNTA('Avance Cuantitativo Productos'!$N$6:$AG$6))),2)),"ERROR, El reporte de avance actual debe ser mayor o igual al último valor reportado",OFFSET('Avance Cuantitativo Productos'!$N54:$N54,0,MATCH(MAX('Avance Cuantitativo Productos'!$N54:$AG54)+1,'Avance Cuantitativo Productos'!$N54:$AG54,1)-1)))),IF('Avance Cuantitativo Productos'!$H54:$H54="Constante",OFFSET('Avance Cuantitativo Productos'!$N54:$N54,0,MATCH(MAX('Avance Cuantitativo Productos'!$N54:$AG54)+1,'Avance Cuantitativo Productos'!$N54:$AG54,1)-1),IF('Avance Cuantitativo Productos'!$H54:$H54="Suma",SUM('Avance Cuantitativo Productos'!$N54:$AG54),IF('Avance Cuantitativo Productos'!$H54:$H54="Decreciente",IF(COUNTIF('Avance Cuantitativo Productos'!$N54:$AG54,"&gt;"&amp;'Avance Cuantitativo Productos'!$G54:$G54)&gt;=1,"ERROR, el valor reportado es superior a la Línea Base",IF(COUNTIF('Avance Cuantitativo Productos'!$N54:$AG54,"="&amp;"")=19,OFFSET('Avance Cuantitativo Productos'!$N54:$N54,0,MATCH(MAX('Avance Cuantitativo Productos'!$N54:$AG54)+1,'Avance Cuantitativo Productos'!$N54:$AG54,1)-1),IF(INDEX('Avance Cuantitativo Productos'!$N54:$AG54,LARGE(('Avance Cuantitativo Productos'!$N54:$AG54&lt;&gt;"")*(_xlfn.SEQUENCE(,COUNTA('Avance Cuantitativo Productos'!$N$6:$AG$6))),1))&gt;INDEX('Avance Cuantitativo Productos'!$N54:$AG54,LARGE(('Avance Cuantitativo Productos'!$N54:$AG54&lt;&gt;"")*(_xlfn.SEQUENCE(,COUNTA('Avance Cuantitativo Productos'!$N$6:$AG$6))),2)),"ERROR, El reporte de avance actual debe ser menor o igual al último valor reportado",OFFSET('Avance Cuantitativo Productos'!$N54:$N54,0,MATCH(MAX('Avance Cuantitativo Productos'!$N54:$AG54)+1,'Avance Cuantitativo Productos'!$N54:$AG54,1)-1))))))))))</f>
        <v/>
      </c>
      <c r="AY54" s="120" t="str">
        <f t="array" aca="1" ref="AY54" ca="1" xml:space="preserve"> IF('Avance Cuantitativo Productos'!$H54:$H54="","Seleccionar Anualización",IF(COUNTIF('Avance Cuantitativo Productos'!$N54:$AK54,"="&amp;"")=24,"",IF('Avance Cuantitativo Productos'!$H54:$H54="Creciente",IF(COUNTIF('Avance Cuantitativo Productos'!$N54:$AK54,"&lt;"&amp;'Avance Cuantitativo Productos'!$G54:$G54)&gt;=1,"ERROR, el valor reportado es inferior a la Línea Base",IF(COUNTIF('Avance Cuantitativo Productos'!$N54:$AK54,"="&amp;"")=23,OFFSET('Avance Cuantitativo Productos'!$N54:$N54,0,MATCH(MAX('Avance Cuantitativo Productos'!$N54:$AK54)+1,'Avance Cuantitativo Productos'!$N54:$AK54,1)-1),IF(INDEX('Avance Cuantitativo Productos'!$N54:$AK54,LARGE(('Avance Cuantitativo Productos'!$N54:$AK54&lt;&gt;"")*(_xlfn.SEQUENCE(,COUNTA('Avance Cuantitativo Productos'!$N$6:$AK$6))),1))&lt;INDEX('Avance Cuantitativo Productos'!$N54:$AK54,LARGE(('Avance Cuantitativo Productos'!$N54:$AK54&lt;&gt;"")*(_xlfn.SEQUENCE(,COUNTA('Avance Cuantitativo Productos'!$N$6:$AK$6))),2)),"ERROR, El reporte de avance actual debe ser mayor o igual al último valor reportado",OFFSET('Avance Cuantitativo Productos'!$N54:$N54,0,MATCH(MAX('Avance Cuantitativo Productos'!$N54:$AK54)+1,'Avance Cuantitativo Productos'!$N54:$AK54,1)-1)))),IF('Avance Cuantitativo Productos'!$H54:$H54="Constante",OFFSET('Avance Cuantitativo Productos'!$N54:$N54,0,MATCH(MAX('Avance Cuantitativo Productos'!$N54:$AK54)+1,'Avance Cuantitativo Productos'!$N54:$AK54,1)-1),IF('Avance Cuantitativo Productos'!$H54:$H54="Suma",SUM('Avance Cuantitativo Productos'!$N54:$AK54),IF('Avance Cuantitativo Productos'!$H54:$H54="Decreciente",IF(COUNTIF('Avance Cuantitativo Productos'!$N54:$AK54,"&gt;"&amp;'Avance Cuantitativo Productos'!$G54:$G54)&gt;=1,"ERROR, el valor reportado es superior a la Línea Base",IF(COUNTIF('Avance Cuantitativo Productos'!$N54:$AK54,"="&amp;"")=23,OFFSET('Avance Cuantitativo Productos'!$N54:$N54,0,MATCH(MAX('Avance Cuantitativo Productos'!$N54:$AK54)+1,'Avance Cuantitativo Productos'!$N54:$AK54,1)-1),IF(INDEX('Avance Cuantitativo Productos'!$N54:$AK54,LARGE(('Avance Cuantitativo Productos'!$N54:$AK54&lt;&gt;"")*(_xlfn.SEQUENCE(,COUNTA('Avance Cuantitativo Productos'!$N$6:$AK$6))),1))&gt;INDEX('Avance Cuantitativo Productos'!$N54:$AK54,LARGE(('Avance Cuantitativo Productos'!$N54:$AK54&lt;&gt;"")*(_xlfn.SEQUENCE(,COUNTA('Avance Cuantitativo Productos'!$N$6:$AK$6))),2)),"ERROR, El reporte de avance actual debe ser menor o igual al último valor reportado",OFFSET('Avance Cuantitativo Productos'!$N54:$N54,0,MATCH(MAX('Avance Cuantitativo Productos'!$N54:$AK54)+1,'Avance Cuantitativo Productos'!$N54:$AK54,1)-1))))))))))</f>
        <v/>
      </c>
      <c r="AZ54" s="120">
        <f t="array" aca="1" ref="AZ54" ca="1" xml:space="preserve"> IF('Avance Cuantitativo Productos'!$H54:$H54="","Seleccionar Anualización",IF(COUNTIF('Avance Cuantitativo Productos'!$N54:$AO54,"="&amp;"")=28,"",IF('Avance Cuantitativo Productos'!$H54:$H54="Creciente",IF(COUNTIF('Avance Cuantitativo Productos'!$N54:$AO54,"&lt;"&amp;'Avance Cuantitativo Productos'!$G54:$G54)&gt;=1,"ERROR, el valor reportado es inferior a la Línea Base",IF(COUNTIF('Avance Cuantitativo Productos'!$N54:$AO54,"="&amp;"")=27,OFFSET('Avance Cuantitativo Productos'!$N54:$N54,0,MATCH(MAX('Avance Cuantitativo Productos'!$N54:$AO54)+1,'Avance Cuantitativo Productos'!$N54:$AO54,1)-1),IF(INDEX('Avance Cuantitativo Productos'!$N54:$AO54,LARGE(('Avance Cuantitativo Productos'!$N54:$AO54&lt;&gt;"")*(_xlfn.SEQUENCE(,COUNTA('Avance Cuantitativo Productos'!$N$6:$AO$6))),1))&lt;INDEX('Avance Cuantitativo Productos'!$N54:$AO54,LARGE(('Avance Cuantitativo Productos'!$N54:$AO54&lt;&gt;"")*(_xlfn.SEQUENCE(,COUNTA('Avance Cuantitativo Productos'!$N$6:$AO$6))),2)),"ERROR, El reporte de avance actual debe ser mayor o igual al último valor reportado",OFFSET('Avance Cuantitativo Productos'!$N54:$N54,0,MATCH(MAX('Avance Cuantitativo Productos'!$N54:$AO54)+1,'Avance Cuantitativo Productos'!$N54:$AO54,1)-1)))),IF('Avance Cuantitativo Productos'!$H54:$H54="Constante",OFFSET('Avance Cuantitativo Productos'!$N54:$N54,0,MATCH(MAX('Avance Cuantitativo Productos'!$N54:$AO54)+1,'Avance Cuantitativo Productos'!$N54:$AO54,1)-1),IF('Avance Cuantitativo Productos'!$H54:$H54="Suma",SUM('Avance Cuantitativo Productos'!$N54:$AO54),IF('Avance Cuantitativo Productos'!$H54:$H54="Decreciente",IF(COUNTIF('Avance Cuantitativo Productos'!$N54:$AO54,"&gt;"&amp;'Avance Cuantitativo Productos'!$G54:$G54)&gt;=1,"ERROR, el valor reportado es superior a la Línea Base",IF(COUNTIF('Avance Cuantitativo Productos'!$N54:$AO54,"="&amp;"")=27,OFFSET('Avance Cuantitativo Productos'!$N54:$N54,0,MATCH(MAX('Avance Cuantitativo Productos'!$N54:$AO54)+1,'Avance Cuantitativo Productos'!$N54:$AO54,1)-1),IF(INDEX('Avance Cuantitativo Productos'!$N54:$AO54,LARGE(('Avance Cuantitativo Productos'!$N54:$AO54&lt;&gt;"")*(_xlfn.SEQUENCE(,COUNTA('Avance Cuantitativo Productos'!$N$6:$AO$6))),1))&gt;INDEX('Avance Cuantitativo Productos'!$N54:$AO54,LARGE(('Avance Cuantitativo Productos'!$N54:$AO54&lt;&gt;"")*(_xlfn.SEQUENCE(,COUNTA('Avance Cuantitativo Productos'!$N$6:$AO$6))),2)),"ERROR, El reporte de avance actual debe ser menor o igual al último valor reportado",OFFSET('Avance Cuantitativo Productos'!$N54:$N54,0,MATCH(MAX('Avance Cuantitativo Productos'!$N54:$AO54)+1,'Avance Cuantitativo Productos'!$N54:$AO54,1)-1))))))))))</f>
        <v>2</v>
      </c>
      <c r="BA54" s="120">
        <f t="array" aca="1" ref="BA54" ca="1" xml:space="preserve"> IF('Avance Cuantitativo Productos'!$H54:$H54="","Seleccionar Anualización",IF(COUNTIF('Avance Cuantitativo Productos'!$N54:$AS54,"="&amp;"")=32,"",IF('Avance Cuantitativo Productos'!$H54:$H54="Creciente",IF(COUNTIF('Avance Cuantitativo Productos'!$N54:$AS54,"&lt;"&amp;'Avance Cuantitativo Productos'!$G54:$G54)&gt;=1,"ERROR, el valor reportado es inferior a la Línea Base",IF(COUNTIF('Avance Cuantitativo Productos'!$N54:$AS54,"="&amp;"")=31,OFFSET('Avance Cuantitativo Productos'!$N54:$N54,0,MATCH(MAX('Avance Cuantitativo Productos'!$N54:$AS54)+1,'Avance Cuantitativo Productos'!$N54:$AS54,1)-1),IF(INDEX('Avance Cuantitativo Productos'!$N54:$AS54,LARGE(('Avance Cuantitativo Productos'!$N54:$AS54&lt;&gt;"")*(_xlfn.SEQUENCE(,COUNTA('Avance Cuantitativo Productos'!$N$6:$AS$6))),1))&lt;INDEX('Avance Cuantitativo Productos'!$N54:$AS54,LARGE(('Avance Cuantitativo Productos'!$N54:$AS54&lt;&gt;"")*(_xlfn.SEQUENCE(,COUNTA('Avance Cuantitativo Productos'!$N$6:$AS$6))),2)),"ERROR, El reporte de avance actual debe ser mayor o igual al último valor reportado",OFFSET('Avance Cuantitativo Productos'!$N54:$N54,0,MATCH(MAX('Avance Cuantitativo Productos'!$N54:$AS54)+1,'Avance Cuantitativo Productos'!$N54:$AS54,1)-1)))),IF('Avance Cuantitativo Productos'!$H54:$H54="Constante",OFFSET('Avance Cuantitativo Productos'!$N54:$N54,0,MATCH(MAX('Avance Cuantitativo Productos'!$N54:$AS54)+1,'Avance Cuantitativo Productos'!$N54:$AS54,1)-1),IF('Avance Cuantitativo Productos'!$H54:$H54="Suma",SUM('Avance Cuantitativo Productos'!$N54:$AS54),IF('Avance Cuantitativo Productos'!$H54:$H54="Decreciente",IF(COUNTIF('Avance Cuantitativo Productos'!$N54:$AS54,"&gt;"&amp;'Avance Cuantitativo Productos'!$G54:$G54)&gt;=1,"ERROR, el valor reportado es superior a la Línea Base",IF(COUNTIF('Avance Cuantitativo Productos'!$N54:$AS54,"="&amp;"")=31,OFFSET('Avance Cuantitativo Productos'!$N54:$N54,0,MATCH(MAX('Avance Cuantitativo Productos'!$N54:$AS54)+1,'Avance Cuantitativo Productos'!$N54:$AS54,1)-1),IF(INDEX('Avance Cuantitativo Productos'!$N54:$AS54,LARGE(('Avance Cuantitativo Productos'!$N54:$AS54&lt;&gt;"")*(_xlfn.SEQUENCE(,COUNTA('Avance Cuantitativo Productos'!$N$6:$AS$6))),1))&gt;INDEX('Avance Cuantitativo Productos'!$N54:$AS54,LARGE(('Avance Cuantitativo Productos'!$N54:$AS54&lt;&gt;"")*(_xlfn.SEQUENCE(,COUNTA('Avance Cuantitativo Productos'!$N$6:$AS$6))),2)),"ERROR, El reporte de avance actual debe ser menor o igual al último valor reportado",OFFSET('Avance Cuantitativo Productos'!$N54:$N54,0,MATCH(MAX('Avance Cuantitativo Productos'!$N54:$AS54)+1,'Avance Cuantitativo Productos'!$N54:$AS54,1)-1))))))))))</f>
        <v>2</v>
      </c>
      <c r="BB54" s="42"/>
      <c r="BC54" s="45"/>
      <c r="BD54" s="45"/>
      <c r="BE54" s="45"/>
      <c r="BF54" s="45"/>
      <c r="BG54" s="162"/>
      <c r="BH54" s="162">
        <v>2</v>
      </c>
      <c r="BI54" s="162">
        <v>2</v>
      </c>
      <c r="BJ54" s="183">
        <v>24</v>
      </c>
      <c r="BK54" s="120" t="str">
        <f t="array" aca="1" ref="BK54" ca="1">IF('Avance Cuantitativo Productos'!$H54:$H54="","Seleccionar Anualización",IF(COUNTIF('Avance Cuantitativo Productos'!$BB54:$BB54,"="&amp;"")=1,"",IF(AND(OR('Avance Cuantitativo Productos'!$H54:$H54="Creciente",'Avance Cuantitativo Productos'!$H54:$H54="Constante",'Avance Cuantitativo Productos'!$H54:$H54="Suma"),'Avance Cuantitativo Productos'!$BB54:$BB54&gt;'Avance Cuantitativo Productos'!$BJ54:$BJ54),"ERROR, las metas de las vigencias no pueden ser mayores a la meta final",IF(AND('Avance Cuantitativo Productos'!$H54:$H54="Decreciente",'Avance Cuantitativo Productos'!$BB54:$BB54&lt;'Avance Cuantitativo Productos'!$BJ54:$BJ54),"ERROR, las metas de las vigencias no pueden ser menores a la meta final",IF(OR('Avance Cuantitativo Productos'!$H54:$H54="Creciente",'Avance Cuantitativo Productos'!$H54:$H54="Constante",'Avance Cuantitativo Productos'!$H54:$H54="Suma",'Avance Cuantitativo Productos'!$H54:$H54="Decreciente"),IF((MAX(COLUMN('Avance Cuantitativo Productos'!$N54:$Q54)*(INDEX(INT(ISNUMBER('Avance Cuantitativo Productos'!$N54:$Q54)),LARGE((INT(ISNUMBER('Avance Cuantitativo Productos'!$N54:$Q54))&lt;&gt;0)*(_xlfn.SEQUENCE(,COUNTA('Avance Cuantitativo Productos'!$N$6:$Q$6))),1))=INT(ISNUMBER('Avance Cuantitativo Productos'!$N54:$Q54))))-COLUMN('Avance Cuantitativo Productos'!$N54:$N54)+1)=1,OFFSET('Avance Cuantitativo Productos'!$BB54:$BB54,0,MATCH(MAX('Avance Cuantitativo Productos'!$BB54:$BB54)+1,'Avance Cuantitativo Productos'!$BB54:$BB54,1)-1)/4,IF((MAX(COLUMN('Avance Cuantitativo Productos'!$N54:$Q54)*(INDEX(INT(ISNUMBER('Avance Cuantitativo Productos'!$N54:$Q54)),LARGE((INT(ISNUMBER('Avance Cuantitativo Productos'!$N54:$Q54))&lt;&gt;0)*(_xlfn.SEQUENCE(,COUNTA('Avance Cuantitativo Productos'!$N$6:$Q$6))),1))=INT(ISNUMBER('Avance Cuantitativo Productos'!$N54:$Q54))))-COLUMN('Avance Cuantitativo Productos'!$N54:$N54)+1)=2,OFFSET('Avance Cuantitativo Productos'!$BB54:$BB54,0,MATCH(MAX('Avance Cuantitativo Productos'!$BB54:$BB54)+1,'Avance Cuantitativo Productos'!$BB54:$BB54,1)-1)/2,IF((MAX(COLUMN('Avance Cuantitativo Productos'!$N54:$Q54)*(INDEX(INT(ISNUMBER('Avance Cuantitativo Productos'!$N54:$Q54)),LARGE((INT(ISNUMBER('Avance Cuantitativo Productos'!$N54:$Q54))&lt;&gt;0)*(_xlfn.SEQUENCE(,COUNTA('Avance Cuantitativo Productos'!$N$6:$Q$6))),1))=INT(ISNUMBER('Avance Cuantitativo Productos'!$N54:$Q54))))-COLUMN('Avance Cuantitativo Productos'!$N54:$N54)+1)=3,OFFSET('Avance Cuantitativo Productos'!$BB54:$BB54,0,MATCH(MAX('Avance Cuantitativo Productos'!$BB54:$BB54)+1,'Avance Cuantitativo Productos'!$BB54:$BB54,1)-1)*3/4,IF((MAX(COLUMN('Avance Cuantitativo Productos'!$N54:$Q54)*(INDEX(INT(ISNUMBER('Avance Cuantitativo Productos'!$N54:$Q54)),LARGE((INT(ISNUMBER('Avance Cuantitativo Productos'!$N54:$Q54))&lt;&gt;0)*(_xlfn.SEQUENCE(,COUNTA('Avance Cuantitativo Productos'!$N$6:$Q$6))),1))=INT(ISNUMBER('Avance Cuantitativo Productos'!$N54:$Q54))))-COLUMN('Avance Cuantitativo Productos'!$N54:$N54)+1)=4,OFFSET('Avance Cuantitativo Productos'!$BB54:$BB54,0,MATCH(MAX('Avance Cuantitativo Productos'!$BB54:$BB54)+1,'Avance Cuantitativo Productos'!$BB54:$BB54,1)-1),)))))))))</f>
        <v/>
      </c>
      <c r="BL54" s="126" t="str">
        <f t="array" aca="1" ref="BL54" ca="1">+IF(AND('Avance Cuantitativo Productos'!$BK54:$BK54="",'Avance Cuantitativo Productos'!$BC54:$BC54=""),"",IF(OR(AND(_xlfn.XLOOKUP('Avance Cuantitativo Productos'!$I54:$I54,Listas!$G$2:$G$10,Listas!$I$2:$I$10&lt;1),'Avance Cuantitativo Productos'!$BC54:$BC54=""),'Avance Cuantitativo Productos'!$BC54:$BC54="",COUNTIF('Avance Cuantitativo Productos'!$R54:$U54,"="&amp;"")&gt;=4),MAX('Avance Cuantitativo Productos'!$BK54:$BK54,'Avance Cuantitativo Productos'!$BB54:$BB54),IF('Avance Cuantitativo Productos'!$H54:$H54="","Seleccionar Anualización",IF(COUNTIF('Avance Cuantitativo Productos'!$BB54:$BC54,"="&amp;"")=2,"",IF(AND(OR('Avance Cuantitativo Productos'!$H54:$H54="Creciente",'Avance Cuantitativo Productos'!$H54:$H54="Constante",'Avance Cuantitativo Productos'!$H54:$H54="Suma"),'Avance Cuantitativo Productos'!$BC54:$BC54&gt;'Avance Cuantitativo Productos'!$BJ54:$BJ54),"ERROR, las metas de las vigencias no pueden ser mayores a la meta final",IF(AND('Avance Cuantitativo Productos'!$H54:$H54="Decreciente",'Avance Cuantitativo Productos'!$BC54:$BC54&lt;'Avance Cuantitativo Productos'!$BJ54:$BJ54),"ERROR, las metas de las vigencias no pueden ser menores a la meta final",IF(OR('Avance Cuantitativo Productos'!$H54:$H54="Creciente",'Avance Cuantitativo Productos'!$H54:$H54="Constante",'Avance Cuantitativo Productos'!$H54:$H54="Decreciente"),IF((MAX(COLUMN('Avance Cuantitativo Productos'!$R54:$U54)*(INDEX('Avance Cuantitativo Productos'!$R54:$U54,LARGE(('Avance Cuantitativo Productos'!$R54:$U54&lt;&gt;"")*(_xlfn.SEQUENCE(,COUNTA('Avance Cuantitativo Productos'!$R$6:$U$6))),1))='Avance Cuantitativo Productos'!$R54:$U54))-COLUMN('Avance Cuantitativo Productos'!$R54:$R54)+1)=1,(OFFSET('Avance Cuantitativo Productos'!$BB54:$BB54,0,_xlfn.XMATCH('Avance Cuantitativo Productos'!$BC$6:$BC$6,'Avance Cuantitativo Productos'!$BB$6:$BC$6)-1)-(OFFSET('Avance Cuantitativo Productos'!$BB54:$BB54,0,_xlfn.XMATCH('Avance Cuantitativo Productos'!$BC$6:$BC$6,'Avance Cuantitativo Productos'!$BB$6:$BC$6)-2)))/4+OFFSET('Avance Cuantitativo Productos'!$BB54:$BB54,0,_xlfn.XMATCH('Avance Cuantitativo Productos'!$BC$6:$BC$6,'Avance Cuantitativo Productos'!$BB$6:$BC$6)-2),IF((MAX(COLUMN('Avance Cuantitativo Productos'!$R54:$U54)*(INDEX('Avance Cuantitativo Productos'!$R54:$U54,LARGE(('Avance Cuantitativo Productos'!$R54:$U54&lt;&gt;"")*(_xlfn.SEQUENCE(,COUNTA('Avance Cuantitativo Productos'!$R$6:$U$6))),1))='Avance Cuantitativo Productos'!$R54:$U54))-COLUMN('Avance Cuantitativo Productos'!$R54:$R54)+1)=2,(OFFSET('Avance Cuantitativo Productos'!$BB54:$BB54,0,_xlfn.XMATCH('Avance Cuantitativo Productos'!$BC$6:$BC$6,'Avance Cuantitativo Productos'!$BB$6:$BC$6)-1)-OFFSET('Avance Cuantitativo Productos'!$BB54:$BB54,0,_xlfn.XMATCH('Avance Cuantitativo Productos'!$BC$6:$BC$6,'Avance Cuantitativo Productos'!$BB$6:$BC$6)-2))/2+OFFSET('Avance Cuantitativo Productos'!$BB54:$BB54,0,_xlfn.XMATCH('Avance Cuantitativo Productos'!$BC$6:$BC$6,'Avance Cuantitativo Productos'!$BB$6:$BC$6)-2),IF((MAX(COLUMN('Avance Cuantitativo Productos'!$R54:$U54)*(INDEX('Avance Cuantitativo Productos'!$R54:$U54,LARGE(('Avance Cuantitativo Productos'!$R54:$U54&lt;&gt;"")*(_xlfn.SEQUENCE(,COUNTA('Avance Cuantitativo Productos'!$R$6:$U$6))),1))='Avance Cuantitativo Productos'!$R54:$U54))-COLUMN('Avance Cuantitativo Productos'!$R54:$R54)+1)=3,(OFFSET('Avance Cuantitativo Productos'!$BB54:$BB54,0,_xlfn.XMATCH('Avance Cuantitativo Productos'!$BC$6:$BC$6,'Avance Cuantitativo Productos'!$BB$6:$BC$6)-1)-OFFSET('Avance Cuantitativo Productos'!$BB54:$BB54,0,_xlfn.XMATCH('Avance Cuantitativo Productos'!$BC$6:$BC$6,'Avance Cuantitativo Productos'!$BB$6:$BC$6)-2))*3/4+OFFSET('Avance Cuantitativo Productos'!$BB54:$BB54,0,_xlfn.XMATCH('Avance Cuantitativo Productos'!$BC$6:$BC$6,'Avance Cuantitativo Productos'!$BB$6:$BC$6)-2),IF((MAX(COLUMN('Avance Cuantitativo Productos'!$R54:$U54)*(INDEX('Avance Cuantitativo Productos'!$R54:$U54,LARGE(('Avance Cuantitativo Productos'!$R54:$U54&lt;&gt;"")*(_xlfn.SEQUENCE(,COUNTA('Avance Cuantitativo Productos'!$R$6:$U$6))),1))='Avance Cuantitativo Productos'!$R54:$U54))-COLUMN('Avance Cuantitativo Productos'!$R54:$R54)+1)=4,(OFFSET('Avance Cuantitativo Productos'!$BB54:$BB54,0,_xlfn.XMATCH('Avance Cuantitativo Productos'!$BC$6:$BC$6,'Avance Cuantitativo Productos'!$BB$6:$BC$6)-1)-OFFSET('Avance Cuantitativo Productos'!$BB54:$BB54,0,_xlfn.XMATCH('Avance Cuantitativo Productos'!$BC$6:$BC$6,'Avance Cuantitativo Productos'!$BB$6:$BC$6)-2))+OFFSET('Avance Cuantitativo Productos'!$BB54:$BB54,0,_xlfn.XMATCH('Avance Cuantitativo Productos'!$BC$6:$BC$6,'Avance Cuantitativo Productos'!$BB$6:$BC$6)-2))))),IF('Avance Cuantitativo Productos'!$H54:$H54="Suma",IF((MAX(COLUMN('Avance Cuantitativo Productos'!$R54:$U54)*(INDEX(INT(ISNUMBER('Avance Cuantitativo Productos'!$R54:$U54)),LARGE((INT(ISNUMBER('Avance Cuantitativo Productos'!$R54:$U54))&lt;&gt;0)*(_xlfn.SEQUENCE(,COUNTA('Avance Cuantitativo Productos'!$R$6:$U$6))),1))=INT(ISNUMBER('Avance Cuantitativo Productos'!$R54:$U54))))-COLUMN('Avance Cuantitativo Productos'!$R54:$R54)+1)=1,(OFFSET('Avance Cuantitativo Productos'!$BB54:$BB54,0,_xlfn.XMATCH('Avance Cuantitativo Productos'!$BC$6:$BC$6,'Avance Cuantitativo Productos'!$BB$6:$BC$6,1,1)-1)/4+SUM('Avance Cuantitativo Productos'!$BB54:$BB54)),IF((MAX(COLUMN('Avance Cuantitativo Productos'!$R54:$U54)*(INDEX(INT(ISNUMBER('Avance Cuantitativo Productos'!$R54:$U54)),LARGE((INT(ISNUMBER('Avance Cuantitativo Productos'!$R54:$U54))&lt;&gt;0)*(_xlfn.SEQUENCE(,COUNTA('Avance Cuantitativo Productos'!$R$6:$U$6))),1))=INT(ISNUMBER('Avance Cuantitativo Productos'!$R54:$U54))))-COLUMN('Avance Cuantitativo Productos'!$R54:$R54)+1)=2,(OFFSET('Avance Cuantitativo Productos'!$BB54:$BB54,0,_xlfn.XMATCH('Avance Cuantitativo Productos'!$BC$6:$BC$6,'Avance Cuantitativo Productos'!$BB$6:$BC$6,1,1)-1)/2+SUM('Avance Cuantitativo Productos'!$BB54:$BB54)),IF((MAX(COLUMN('Avance Cuantitativo Productos'!$R54:$U54)*(INDEX(INT(ISNUMBER('Avance Cuantitativo Productos'!$R54:$U54)),LARGE((INT(ISNUMBER('Avance Cuantitativo Productos'!$R54:$U54))&lt;&gt;0)*(_xlfn.SEQUENCE(,COUNTA('Avance Cuantitativo Productos'!$R$6:$U$6))),1))=INT(ISNUMBER('Avance Cuantitativo Productos'!$R54:$U54))))-COLUMN('Avance Cuantitativo Productos'!$R54:$R54)+1)=3,(OFFSET('Avance Cuantitativo Productos'!$BB54:$BB54,0,_xlfn.XMATCH('Avance Cuantitativo Productos'!$BC$6:$BC$6,'Avance Cuantitativo Productos'!$BB$6:$BC$6,1,1)-1)*3/4+SUM('Avance Cuantitativo Productos'!$BB54:$BB54)),IF((MAX(COLUMN('Avance Cuantitativo Productos'!$R54:$U54)*(INDEX(INT(ISNUMBER('Avance Cuantitativo Productos'!$R54:$U54)),LARGE((INT(ISNUMBER('Avance Cuantitativo Productos'!$R54:$U54))&lt;&gt;0)*(_xlfn.SEQUENCE(,COUNTA('Avance Cuantitativo Productos'!$R$6:$U$6))),1))=INT(ISNUMBER('Avance Cuantitativo Productos'!$R54:$U54))))-COLUMN('Avance Cuantitativo Productos'!$R54:$R54)+1)=4,(OFFSET('Avance Cuantitativo Productos'!$BB54:$BB54,0,_xlfn.XMATCH('Avance Cuantitativo Productos'!$BC$6:$BC$6,'Avance Cuantitativo Productos'!$BB$6:$BC$6,1,1)-1)+SUM('Avance Cuantitativo Productos'!$BB54:$BB54)),))))))))))))</f>
        <v/>
      </c>
      <c r="BM54" s="126" t="str">
        <f t="array" aca="1" ref="BM54" ca="1">+IF(AND('Avance Cuantitativo Productos'!$BL54:$BL54="",'Avance Cuantitativo Productos'!$BD54:$BD54=""),"",IF(OR(AND(_xlfn.XLOOKUP('Avance Cuantitativo Productos'!$I54:$I54,Listas!$G$2:$G$10,Listas!$I$2:$I$10)&lt;1,'Avance Cuantitativo Productos'!$BD54:$BD54=""),'Avance Cuantitativo Productos'!$BD54:$BD54="",COUNTIF('Avance Cuantitativo Productos'!$V54:$Y54,"="&amp;"")&gt;=4),MAX('Avance Cuantitativo Productos'!$BL54:$BL54,'Avance Cuantitativo Productos'!$BC54:$BC54),IF('Avance Cuantitativo Productos'!$H54:$H54="","Seleccionar Anualización",IF(COUNTIF('Avance Cuantitativo Productos'!$BB54:$BD54,"="&amp;"")=3,"",IF(AND(OR('Avance Cuantitativo Productos'!$H54:$H54="Creciente",'Avance Cuantitativo Productos'!$H54:$H54="Constante",'Avance Cuantitativo Productos'!$H54:$H54="Suma"),'Avance Cuantitativo Productos'!$BD54:$BD54&gt;'Avance Cuantitativo Productos'!$BJ54:$BJ54),"ERROR, las metas de las vigencias no pueden ser mayores a la meta final",IF(AND('Avance Cuantitativo Productos'!$H54:$H54="Decreciente",'Avance Cuantitativo Productos'!$BD54:$BD54&lt;'Avance Cuantitativo Productos'!$BJ54:$BJ54),"ERROR, las metas de las vigencias no pueden ser menores a la meta final",IF(OR('Avance Cuantitativo Productos'!$H54:$H54="Creciente",'Avance Cuantitativo Productos'!$H54:$H54="Constante",'Avance Cuantitativo Productos'!$H54:$H54="Decreciente"),IF((MAX(COLUMN('Avance Cuantitativo Productos'!$V54:$Y54)*(INDEX('Avance Cuantitativo Productos'!$V54:$Y54,LARGE(('Avance Cuantitativo Productos'!$V54:$Y54&lt;&gt;"")*(_xlfn.SEQUENCE(,COUNTA('Avance Cuantitativo Productos'!$V$6:$Y$6))),1))='Avance Cuantitativo Productos'!$V54:$Y54))-COLUMN('Avance Cuantitativo Productos'!$V54:$V54)+1)=1,(OFFSET('Avance Cuantitativo Productos'!$BB54:$BB54,0,_xlfn.XMATCH('Avance Cuantitativo Productos'!$BD$6:$BD$6,'Avance Cuantitativo Productos'!$BB$6:$BD$6)-1)-(OFFSET('Avance Cuantitativo Productos'!$BB54:$BB54,0,_xlfn.XMATCH('Avance Cuantitativo Productos'!$BD$6:$BD$6,'Avance Cuantitativo Productos'!$BB$6:$BD$6)-2)))/4+OFFSET('Avance Cuantitativo Productos'!$BB54:$BB54,0,_xlfn.XMATCH('Avance Cuantitativo Productos'!$BD$6:$BD$6,'Avance Cuantitativo Productos'!$BB$6:$BD$6)-1),IF((MAX(COLUMN('Avance Cuantitativo Productos'!$V54:$Y54)*(INDEX('Avance Cuantitativo Productos'!$V54:$Y54,LARGE(('Avance Cuantitativo Productos'!$V54:$Y54&lt;&gt;"")*(_xlfn.SEQUENCE(,COUNTA('Avance Cuantitativo Productos'!$V$6:$Y$6))),1))='Avance Cuantitativo Productos'!$V54:$Y54))-COLUMN('Avance Cuantitativo Productos'!$V54:$V54)+1)=2,(OFFSET('Avance Cuantitativo Productos'!$BB54:$BB54,0,_xlfn.XMATCH('Avance Cuantitativo Productos'!$BD$6:$BD$6,'Avance Cuantitativo Productos'!$BB$6:$BD$6)-1)-OFFSET('Avance Cuantitativo Productos'!$BB54:$BB54,0,_xlfn.XMATCH('Avance Cuantitativo Productos'!$BD$6:$BD$6,'Avance Cuantitativo Productos'!$BB$6:$BD$6)-2))/2+OFFSET('Avance Cuantitativo Productos'!$BB54:$BB54,0,_xlfn.XMATCH('Avance Cuantitativo Productos'!$BD$6:$BD$6,'Avance Cuantitativo Productos'!$BB$6:$BD$6)-2),IF((MAX(COLUMN('Avance Cuantitativo Productos'!$V54:$Y54)*(INDEX('Avance Cuantitativo Productos'!$V54:$Y54,LARGE(('Avance Cuantitativo Productos'!$V54:$Y54&lt;&gt;"")*(_xlfn.SEQUENCE(,COUNTA('Avance Cuantitativo Productos'!$V$6:$Y$6))),1))='Avance Cuantitativo Productos'!$V54:$Y54))-COLUMN('Avance Cuantitativo Productos'!$V54:$V54)+1)=3,(OFFSET('Avance Cuantitativo Productos'!$BB54:$BB54,0,_xlfn.XMATCH('Avance Cuantitativo Productos'!$BD$6:$BD$6,'Avance Cuantitativo Productos'!$BB$6:$BD$6)-1)-OFFSET('Avance Cuantitativo Productos'!$BB54:$BB54,0,_xlfn.XMATCH('Avance Cuantitativo Productos'!$BD$6:$BD$6,'Avance Cuantitativo Productos'!$BB$6:$BD$6)-2))*0.75+OFFSET('Avance Cuantitativo Productos'!$BB54:$BB54,0,_xlfn.XMATCH('Avance Cuantitativo Productos'!$BD$6:$BD$6,'Avance Cuantitativo Productos'!$BB$6:$BD$6)-2),IF((MAX(COLUMN('Avance Cuantitativo Productos'!$V54:$Y54)*(INDEX('Avance Cuantitativo Productos'!$V54:$Y54,LARGE(('Avance Cuantitativo Productos'!$V54:$Y54&lt;&gt;"")*(_xlfn.SEQUENCE(,COUNTA('Avance Cuantitativo Productos'!$V$6:$Y$6))),1))='Avance Cuantitativo Productos'!$V54:$Y54))-COLUMN('Avance Cuantitativo Productos'!$V54:$V54)+1)=4,(OFFSET('Avance Cuantitativo Productos'!$BB54:$BB54,0,_xlfn.XMATCH('Avance Cuantitativo Productos'!$BD$6:$BD$6,'Avance Cuantitativo Productos'!$BB$6:$BD$6)-1)-OFFSET('Avance Cuantitativo Productos'!$BB54:$BB54,0,_xlfn.XMATCH('Avance Cuantitativo Productos'!$BD$6:$BD$6,'Avance Cuantitativo Productos'!$BB$6:$BD$6)-2))+OFFSET('Avance Cuantitativo Productos'!$BB54:$BB54,0,_xlfn.XMATCH('Avance Cuantitativo Productos'!$BD$6:$BD$6,'Avance Cuantitativo Productos'!$BB$6:$BD$6)-2))))),IF('Avance Cuantitativo Productos'!$H54:$H54="Suma",IF((MAX(COLUMN('Avance Cuantitativo Productos'!$V54:$Y54)*(INDEX(INT(ISNUMBER('Avance Cuantitativo Productos'!$V54:$Y54)),LARGE((INT(ISNUMBER('Avance Cuantitativo Productos'!$V54:$Y54))&lt;&gt;0)*(_xlfn.SEQUENCE(,COUNTA('Avance Cuantitativo Productos'!$V$6:$Y$6))),1))=INT(ISNUMBER('Avance Cuantitativo Productos'!$V54:$Y54))))-COLUMN('Avance Cuantitativo Productos'!$V54:$V54)+1)=1,(OFFSET('Avance Cuantitativo Productos'!$BB54:$BB54,0,_xlfn.XMATCH('Avance Cuantitativo Productos'!$BD$6:$BD$6,'Avance Cuantitativo Productos'!$BB$6:$BD$6,1,1)-1)/4+SUM('Avance Cuantitativo Productos'!$BB54:$BC54)),IF((MAX(COLUMN('Avance Cuantitativo Productos'!$V54:$Y54)*(INDEX(INT(ISNUMBER('Avance Cuantitativo Productos'!$V54:$Y54)),LARGE((INT(ISNUMBER('Avance Cuantitativo Productos'!$V54:$Y54))&lt;&gt;0)*(_xlfn.SEQUENCE(,COUNTA('Avance Cuantitativo Productos'!$V$6:$Y$6))),1))=INT(ISNUMBER('Avance Cuantitativo Productos'!$V54:$Y54))))-COLUMN('Avance Cuantitativo Productos'!$V54:$V54)+1)=2,(OFFSET('Avance Cuantitativo Productos'!$BB54:$BB54,0,_xlfn.XMATCH('Avance Cuantitativo Productos'!$BD$6:$BD$6,'Avance Cuantitativo Productos'!$BB$6:$BD$6,1,1)-1)/2+SUM('Avance Cuantitativo Productos'!$BB54:$BC54)),IF((MAX(COLUMN('Avance Cuantitativo Productos'!$V54:$Y54)*(INDEX(INT(ISNUMBER('Avance Cuantitativo Productos'!$V54:$Y54)),LARGE((INT(ISNUMBER('Avance Cuantitativo Productos'!$V54:$Y54))&lt;&gt;0)*(_xlfn.SEQUENCE(,COUNTA('Avance Cuantitativo Productos'!$V$6:$Y$6))),1))=INT(ISNUMBER('Avance Cuantitativo Productos'!$V54:$Y54))))-COLUMN('Avance Cuantitativo Productos'!$V54:$V54)+1)=3,(OFFSET('Avance Cuantitativo Productos'!$BB54:$BB54,0,_xlfn.XMATCH('Avance Cuantitativo Productos'!$BD$6:$BD$6,'Avance Cuantitativo Productos'!$BB$6:$BD$6,1,1)-1)*0.75+SUM('Avance Cuantitativo Productos'!$BB54:$BC54)),IF((MAX(COLUMN('Avance Cuantitativo Productos'!$V54:$Y54)*(INDEX(INT(ISNUMBER('Avance Cuantitativo Productos'!$V54:$Y54)),LARGE((INT(ISNUMBER('Avance Cuantitativo Productos'!$V54:$Y54))&lt;&gt;0)*(_xlfn.SEQUENCE(,COUNTA('Avance Cuantitativo Productos'!$V$6:$Y$6))),1))=INT(ISNUMBER('Avance Cuantitativo Productos'!$V54:$Y54))))-COLUMN('Avance Cuantitativo Productos'!$V54:$V54)+1)=4,(OFFSET('Avance Cuantitativo Productos'!$BB54:$BB54,0,_xlfn.XMATCH('Avance Cuantitativo Productos'!$BD$6:$BD$6,'Avance Cuantitativo Productos'!$BB$6:$BD$6,1,1)-1)+SUM('Avance Cuantitativo Productos'!$BB54:$BC54)),))))))))))))</f>
        <v/>
      </c>
      <c r="BN54" s="126" t="str">
        <f t="array" aca="1" ref="BN54" ca="1">+IF(AND('Avance Cuantitativo Productos'!$BM54:$BM54="",'Avance Cuantitativo Productos'!$BE54:$BE54=""),"",IF(OR(AND(_xlfn.XLOOKUP('Avance Cuantitativo Productos'!$I54:$I54,Listas!$G$2:$G$10,Listas!$I$2:$I$10&lt;1),'Avance Cuantitativo Productos'!$BE54:$BE54=""),'Avance Cuantitativo Productos'!$BE54:$BE54="",COUNTIF('Avance Cuantitativo Productos'!$Z54:$AC54,"="&amp;"")&gt;=4),MAX('Avance Cuantitativo Productos'!$BM54:$BM54,'Avance Cuantitativo Productos'!$BD54:$BD54),IF('Avance Cuantitativo Productos'!$H54:$H54="","Seleccionar Anualización",IF(COUNTIF('Avance Cuantitativo Productos'!$BB54:$BE54,"="&amp;"")=4,"",IF(AND(OR('Avance Cuantitativo Productos'!$H54:$H54="Creciente",'Avance Cuantitativo Productos'!$H54:$H54="Constante",'Avance Cuantitativo Productos'!$H54:$H54="Suma"),'Avance Cuantitativo Productos'!$BE54:$BE54&gt;'Avance Cuantitativo Productos'!$BJ54:$BJ54),"ERROR, las metas de las vigencias no pueden ser mayores a la meta final",IF(AND('Avance Cuantitativo Productos'!$H54:$H54="Decreciente",'Avance Cuantitativo Productos'!$BE54:$BE54&lt;'Avance Cuantitativo Productos'!$BJ54:$BJ54),"ERROR, las metas de las vigencias no pueden ser menores a la meta final",IF(OR('Avance Cuantitativo Productos'!$H54:$H54="Creciente",'Avance Cuantitativo Productos'!$H54:$H54="Constante",'Avance Cuantitativo Productos'!$H54:$H54="Decreciente"),IF((MAX(COLUMN('Avance Cuantitativo Productos'!$Z54:$AC54)*(INDEX('Avance Cuantitativo Productos'!$Z54:$AC54,LARGE(('Avance Cuantitativo Productos'!$Z54:$AC54&lt;&gt;"")*(_xlfn.SEQUENCE(,COUNTA('Avance Cuantitativo Productos'!$Z$6:$AC$6))),1))='Avance Cuantitativo Productos'!$Z54:$AC54))-COLUMN('Avance Cuantitativo Productos'!$Z54:$Z54)+1)=1,(OFFSET('Avance Cuantitativo Productos'!$BB54:$BB54,0,_xlfn.XMATCH('Avance Cuantitativo Productos'!$BE$6:$BE$6,'Avance Cuantitativo Productos'!$BB$6:$BE$6)-1)-(OFFSET('Avance Cuantitativo Productos'!$BB54:$BB54,0,_xlfn.XMATCH('Avance Cuantitativo Productos'!$BE$6:$BE$6,'Avance Cuantitativo Productos'!$BB$6:$BE$6)-2)))/4+OFFSET('Avance Cuantitativo Productos'!$BB54:$BB54,0,_xlfn.XMATCH('Avance Cuantitativo Productos'!$BE$6:$BE$6,'Avance Cuantitativo Productos'!$BB$6:$BE$6)-2),IF((MAX(COLUMN('Avance Cuantitativo Productos'!$Z54:$AC54)*(INDEX('Avance Cuantitativo Productos'!$Z54:$AC54,LARGE(('Avance Cuantitativo Productos'!$Z54:$AC54&lt;&gt;"")*(_xlfn.SEQUENCE(,COUNTA('Avance Cuantitativo Productos'!$Z$6:$AC$6))),1))='Avance Cuantitativo Productos'!$Z54:$AC54))-COLUMN('Avance Cuantitativo Productos'!$Z54:$Z54)+1)=2,(OFFSET('Avance Cuantitativo Productos'!$BB54:$BB54,0,_xlfn.XMATCH('Avance Cuantitativo Productos'!$BE$6:$BE$6,'Avance Cuantitativo Productos'!$BB$6:$BE$6)-1)-OFFSET('Avance Cuantitativo Productos'!$BB54:$BB54,0,_xlfn.XMATCH('Avance Cuantitativo Productos'!$BE$6:$BE$6,'Avance Cuantitativo Productos'!$BB$6:$BE$6)-2))/2+OFFSET('Avance Cuantitativo Productos'!$BB54:$BB54,0,_xlfn.XMATCH('Avance Cuantitativo Productos'!$BE$6:$BE$6,'Avance Cuantitativo Productos'!$BB$6:$BE$6)-2),IF((MAX(COLUMN('Avance Cuantitativo Productos'!$Z54:$AC54)*(INDEX('Avance Cuantitativo Productos'!$Z54:$AC54,LARGE(('Avance Cuantitativo Productos'!$Z54:$AC54&lt;&gt;"")*(_xlfn.SEQUENCE(,COUNTA('Avance Cuantitativo Productos'!$Z$6:$AC$6))),1))='Avance Cuantitativo Productos'!$Z54:$AC54))-COLUMN('Avance Cuantitativo Productos'!$Z54:$Z54)+1)=3,(OFFSET('Avance Cuantitativo Productos'!$BB54:$BB54,0,_xlfn.XMATCH('Avance Cuantitativo Productos'!$BE$6:$BE$6,'Avance Cuantitativo Productos'!$BB$6:$BE$6)-1)-OFFSET('Avance Cuantitativo Productos'!$BB54:$BB54,0,_xlfn.XMATCH('Avance Cuantitativo Productos'!$BE$6:$BE$6,'Avance Cuantitativo Productos'!$BB$6:$BE$6)-2))*3/4+OFFSET('Avance Cuantitativo Productos'!$BB54:$BB54,0,_xlfn.XMATCH('Avance Cuantitativo Productos'!$BE$6:$BE$6,'Avance Cuantitativo Productos'!$BB$6:$BE$6)-2),IF((MAX(COLUMN('Avance Cuantitativo Productos'!$Z54:$AC54)*(INDEX('Avance Cuantitativo Productos'!$Z54:$AC54,LARGE(('Avance Cuantitativo Productos'!$Z54:$AC54&lt;&gt;"")*(_xlfn.SEQUENCE(,COUNTA('Avance Cuantitativo Productos'!$Z$6:$AC$6))),1))='Avance Cuantitativo Productos'!$Z54:$AC54))-COLUMN('Avance Cuantitativo Productos'!$Z54:$Z54)+1)=4,(OFFSET('Avance Cuantitativo Productos'!$BB54:$BB54,0,_xlfn.XMATCH('Avance Cuantitativo Productos'!$BE$6:$BE$6,'Avance Cuantitativo Productos'!$BB$6:$BE$6)-1)-OFFSET('Avance Cuantitativo Productos'!$BB54:$BB54,0,_xlfn.XMATCH('Avance Cuantitativo Productos'!$BE$6:$BE$6,'Avance Cuantitativo Productos'!$BB$6:$BE$6)-2))+OFFSET('Avance Cuantitativo Productos'!$BB54:$BB54,0,_xlfn.XMATCH('Avance Cuantitativo Productos'!$BE$6:$BE$6,'Avance Cuantitativo Productos'!$BB$6:$BE$6)-2))))),IF('Avance Cuantitativo Productos'!$H54:$H54="Suma",IF((MAX(COLUMN('Avance Cuantitativo Productos'!$Z54:$AC54)*(INDEX(INT(ISNUMBER('Avance Cuantitativo Productos'!$Z54:$AC54)),LARGE((INT(ISNUMBER('Avance Cuantitativo Productos'!$Z54:$AC54))&lt;&gt;0)*(_xlfn.SEQUENCE(,COUNTA('Avance Cuantitativo Productos'!$Z$6:$AC$6))),1))=INT(ISNUMBER('Avance Cuantitativo Productos'!$Z54:$AC54))))-COLUMN('Avance Cuantitativo Productos'!$Z54:$Z54)+1)=1,(OFFSET('Avance Cuantitativo Productos'!$BB54:$BB54,0,_xlfn.XMATCH('Avance Cuantitativo Productos'!$BE$6:$BE$6,'Avance Cuantitativo Productos'!$BB$6:$BE$6,1,1)-1)/4+SUM('Avance Cuantitativo Productos'!$BB54:$BD54)),IF((MAX(COLUMN('Avance Cuantitativo Productos'!$Z54:$AC54)*(INDEX(INT(ISNUMBER('Avance Cuantitativo Productos'!$Z54:$AC54)),LARGE((INT(ISNUMBER('Avance Cuantitativo Productos'!$Z54:$AC54))&lt;&gt;0)*(_xlfn.SEQUENCE(,COUNTA('Avance Cuantitativo Productos'!$Z$6:$AC$6))),1))=INT(ISNUMBER('Avance Cuantitativo Productos'!$Z54:$AC54))))-COLUMN('Avance Cuantitativo Productos'!$Z54:$Z54)+1)=2,(OFFSET('Avance Cuantitativo Productos'!$BB54:$BB54,0,_xlfn.XMATCH('Avance Cuantitativo Productos'!$BE$6:$BE$6,'Avance Cuantitativo Productos'!$BB$6:$BE$6,1,1)-1)/2+SUM('Avance Cuantitativo Productos'!$BB54:$BD54)),IF((MAX(COLUMN('Avance Cuantitativo Productos'!$Z54:$AC54)*(INDEX(INT(ISNUMBER('Avance Cuantitativo Productos'!$Z54:$AC54)),LARGE((INT(ISNUMBER('Avance Cuantitativo Productos'!$Z54:$AC54))&lt;&gt;0)*(_xlfn.SEQUENCE(,COUNTA('Avance Cuantitativo Productos'!$Z$6:$AC$6))),1))=INT(ISNUMBER('Avance Cuantitativo Productos'!$Z54:$AC54))))-COLUMN('Avance Cuantitativo Productos'!$Z54:$Z54)+1)=3,(OFFSET('Avance Cuantitativo Productos'!$BB54:$BB54,0,_xlfn.XMATCH('Avance Cuantitativo Productos'!$BE$6:$BE$6,'Avance Cuantitativo Productos'!$BB$6:$BE$6,1,1)-1)*3/4+SUM('Avance Cuantitativo Productos'!$BB54:$BD54)),IF((MAX(COLUMN('Avance Cuantitativo Productos'!$Z54:$AC54)*(INDEX(INT(ISNUMBER('Avance Cuantitativo Productos'!$Z54:$AC54)),LARGE((INT(ISNUMBER('Avance Cuantitativo Productos'!$Z54:$AC54))&lt;&gt;0)*(_xlfn.SEQUENCE(,COUNTA('Avance Cuantitativo Productos'!$Z$6:$AC$6))),1))=INT(ISNUMBER('Avance Cuantitativo Productos'!$Z54:$AC54))))-COLUMN('Avance Cuantitativo Productos'!$Z54:$Z54)+1)=4,(OFFSET('Avance Cuantitativo Productos'!$BB54:$BB54,0,_xlfn.XMATCH('Avance Cuantitativo Productos'!$BE$6:$BE$6,'Avance Cuantitativo Productos'!$BB$6:$BE$6,1,1)-1)+SUM('Avance Cuantitativo Productos'!$BB54:$BD54)),))))))))))))</f>
        <v/>
      </c>
      <c r="BO54" s="126" t="str">
        <f t="array" aca="1" ref="BO54" ca="1">+IF(AND('Avance Cuantitativo Productos'!$BN54:$BN54="",'Avance Cuantitativo Productos'!$BF54:$BF54=""),"",IF(OR(AND(_xlfn.XLOOKUP('Avance Cuantitativo Productos'!$I54:$I54,Listas!$G$2:$G$10,Listas!$I$2:$I$10&lt;1),'Avance Cuantitativo Productos'!$BF54:$BF54=""),'Avance Cuantitativo Productos'!$BF54:$BF54="",COUNTIF('Avance Cuantitativo Productos'!$AD54:$AG54,"="&amp;"")&gt;=4),MAX('Avance Cuantitativo Productos'!$BN54:$BN54,'Avance Cuantitativo Productos'!$BE54:$BE54),IF('Avance Cuantitativo Productos'!$H54:$H54="","Seleccionar Anualización",IF(COUNTIF('Avance Cuantitativo Productos'!$BB54:$BF54,"="&amp;"")=5,"",IF(AND(OR('Avance Cuantitativo Productos'!$H54:$H54="Creciente",'Avance Cuantitativo Productos'!$H54:$H54="Constante",'Avance Cuantitativo Productos'!$H54:$H54="Suma"),'Avance Cuantitativo Productos'!$BF54:$BF54&gt;'Avance Cuantitativo Productos'!$BJ54:$BJ54),"ERROR, las metas de las vigencias no pueden ser mayores a la meta final",IF(AND('Avance Cuantitativo Productos'!$H54:$H54="Decreciente",'Avance Cuantitativo Productos'!$BF54:$BF54&lt;'Avance Cuantitativo Productos'!$BJ54:$BJ54),"ERROR, las metas de las vigencias no pueden ser menores a la meta final",IF(OR('Avance Cuantitativo Productos'!$H54:$H54="Creciente",'Avance Cuantitativo Productos'!$H54:$H54="Constante",'Avance Cuantitativo Productos'!$H54:$H54="Decreciente"),IF((MAX(COLUMN('Avance Cuantitativo Productos'!$AD54:$AG54)*(INDEX('Avance Cuantitativo Productos'!$AD54:$AG54,LARGE(('Avance Cuantitativo Productos'!$AD54:$AG54&lt;&gt;"")*(_xlfn.SEQUENCE(,COUNTA('Avance Cuantitativo Productos'!$AD$6:$AG$6))),1))='Avance Cuantitativo Productos'!$AD54:$AG54))-COLUMN('Avance Cuantitativo Productos'!$AD54:$AD54)+1)=1,(OFFSET('Avance Cuantitativo Productos'!$BB54:$BB54,0,_xlfn.XMATCH('Avance Cuantitativo Productos'!$BF$6:$BF$6,'Avance Cuantitativo Productos'!$BB$6:$BF$6)-1)-(OFFSET('Avance Cuantitativo Productos'!$BB54:$BB54,0,_xlfn.XMATCH('Avance Cuantitativo Productos'!$BF$6:$BF$6,'Avance Cuantitativo Productos'!$BB$6:$BF$6)-2)))/4+OFFSET('Avance Cuantitativo Productos'!$BB54:$BB54,0,_xlfn.XMATCH('Avance Cuantitativo Productos'!$BF$6:$BF$6,'Avance Cuantitativo Productos'!$BB$6:$BF$6)-2),IF((MAX(COLUMN('Avance Cuantitativo Productos'!$AD54:$AG54)*(INDEX('Avance Cuantitativo Productos'!$AD54:$AG54,LARGE(('Avance Cuantitativo Productos'!$AD54:$AG54&lt;&gt;"")*(_xlfn.SEQUENCE(,COUNTA('Avance Cuantitativo Productos'!$AD$6:$AG$6))),1))='Avance Cuantitativo Productos'!$AD54:$AG54))-COLUMN('Avance Cuantitativo Productos'!$AD54:$AD54)+1)=2,(OFFSET('Avance Cuantitativo Productos'!$BB54:$BB54,0,_xlfn.XMATCH('Avance Cuantitativo Productos'!$BF$6:$BF$6,'Avance Cuantitativo Productos'!$BB$6:$BF$6)-1)-OFFSET('Avance Cuantitativo Productos'!$BB54:$BB54,0,_xlfn.XMATCH('Avance Cuantitativo Productos'!$BF$6:$BF$6,'Avance Cuantitativo Productos'!$BB$6:$BF$6)-2))/2+OFFSET('Avance Cuantitativo Productos'!$BB54:$BB54,0,_xlfn.XMATCH('Avance Cuantitativo Productos'!$BF$6:$BF$6,'Avance Cuantitativo Productos'!$BB$6:$BF$6)-2),IF((MAX(COLUMN('Avance Cuantitativo Productos'!$AD54:$AG54)*(INDEX('Avance Cuantitativo Productos'!$AD54:$AG54,LARGE(('Avance Cuantitativo Productos'!$AD54:$AG54&lt;&gt;"")*(_xlfn.SEQUENCE(,COUNTA('Avance Cuantitativo Productos'!$AD$6:$AG$6))),1))='Avance Cuantitativo Productos'!$AD54:$AG54))-COLUMN('Avance Cuantitativo Productos'!$AD54:$AD54)+1)=3,(OFFSET('Avance Cuantitativo Productos'!$BB54:$BB54,0,_xlfn.XMATCH('Avance Cuantitativo Productos'!$BF$6:$BF$6,'Avance Cuantitativo Productos'!$BB$6:$BF$6)-1)-OFFSET('Avance Cuantitativo Productos'!$BB54:$BB54,0,_xlfn.XMATCH('Avance Cuantitativo Productos'!$BF$6:$BF$6,'Avance Cuantitativo Productos'!$BB$6:$BF$6)-2))*3/4+OFFSET('Avance Cuantitativo Productos'!$BB54:$BB54,0,_xlfn.XMATCH('Avance Cuantitativo Productos'!$BF$6:$BF$6,'Avance Cuantitativo Productos'!$BB$6:$BF$6)-2),IF((MAX(COLUMN('Avance Cuantitativo Productos'!$AD54:$AG54)*(INDEX('Avance Cuantitativo Productos'!$AD54:$AG54,LARGE(('Avance Cuantitativo Productos'!$AD54:$AG54&lt;&gt;"")*(_xlfn.SEQUENCE(,COUNTA('Avance Cuantitativo Productos'!$AD$6:$AG$6))),1))='Avance Cuantitativo Productos'!$AD54:$AG54))-COLUMN('Avance Cuantitativo Productos'!$AD54:$AD54)+1)=4,(OFFSET('Avance Cuantitativo Productos'!$BB54:$BB54,0,_xlfn.XMATCH('Avance Cuantitativo Productos'!$BF$6:$BF$6,'Avance Cuantitativo Productos'!$BB$6:$BF$6)-1)-OFFSET('Avance Cuantitativo Productos'!$BB54:$BB54,0,_xlfn.XMATCH('Avance Cuantitativo Productos'!$BF$6:$BF$6,'Avance Cuantitativo Productos'!$BB$6:$BF$6)-2))+OFFSET('Avance Cuantitativo Productos'!$BB54:$BB54,0,_xlfn.XMATCH('Avance Cuantitativo Productos'!$BF$6:$BF$6,'Avance Cuantitativo Productos'!$BB$6:$BF$6)-2))))),IF('Avance Cuantitativo Productos'!$H54:$H54="Suma",IF((MAX(COLUMN('Avance Cuantitativo Productos'!$AD54:$AG54)*(INDEX(INT(ISNUMBER('Avance Cuantitativo Productos'!$AD54:$AG54)),LARGE((INT(ISNUMBER('Avance Cuantitativo Productos'!$AD54:$AG54))&lt;&gt;0)*(_xlfn.SEQUENCE(,COUNTA('Avance Cuantitativo Productos'!$AD$6:$AG$6))),1))=INT(ISNUMBER('Avance Cuantitativo Productos'!$AD54:$AG54))))-COLUMN('Avance Cuantitativo Productos'!$AD54:$AD54)+1)=1,(OFFSET('Avance Cuantitativo Productos'!$BB54:$BB54,0,_xlfn.XMATCH('Avance Cuantitativo Productos'!$BF$6:$BF$6,'Avance Cuantitativo Productos'!$BB$6:$BF$6,1,1)-1)/4+SUM('Avance Cuantitativo Productos'!$BB54:$BE54)),IF((MAX(COLUMN('Avance Cuantitativo Productos'!$AD54:$AG54)*(INDEX(INT(ISNUMBER('Avance Cuantitativo Productos'!$AD54:$AG54)),LARGE((INT(ISNUMBER('Avance Cuantitativo Productos'!$AD54:$AG54))&lt;&gt;0)*(_xlfn.SEQUENCE(,COUNTA('Avance Cuantitativo Productos'!$AD$6:$AG$6))),1))=INT(ISNUMBER('Avance Cuantitativo Productos'!$AD54:$AG54))))-COLUMN('Avance Cuantitativo Productos'!$AD54:$AD54)+1)=2,(OFFSET('Avance Cuantitativo Productos'!$BB54:$BB54,0,_xlfn.XMATCH('Avance Cuantitativo Productos'!$BF$6:$BF$6,'Avance Cuantitativo Productos'!$BB$6:$BF$6,1,1)-1)/2+SUM('Avance Cuantitativo Productos'!$BB54:$BE54)),IF((MAX(COLUMN('Avance Cuantitativo Productos'!$AD54:$AG54)*(INDEX(INT(ISNUMBER('Avance Cuantitativo Productos'!$AD54:$AG54)),LARGE((INT(ISNUMBER('Avance Cuantitativo Productos'!$AD54:$AG54))&lt;&gt;0)*(_xlfn.SEQUENCE(,COUNTA('Avance Cuantitativo Productos'!$AD$6:$AG$6))),1))=INT(ISNUMBER('Avance Cuantitativo Productos'!$AD54:$AG54))))-COLUMN('Avance Cuantitativo Productos'!$AD54:$AD54)+1)=3,(OFFSET('Avance Cuantitativo Productos'!$BB54:$BB54,0,_xlfn.XMATCH('Avance Cuantitativo Productos'!$BF$6:$BF$6,'Avance Cuantitativo Productos'!$BB$6:$BF$6,1,1)-1)*3/4+SUM('Avance Cuantitativo Productos'!$BB54:$BE54)),IF((MAX(COLUMN('Avance Cuantitativo Productos'!$AD54:$AG54)*(INDEX(INT(ISNUMBER('Avance Cuantitativo Productos'!$AD54:$AG54)),LARGE((INT(ISNUMBER('Avance Cuantitativo Productos'!$AD54:$AG54))&lt;&gt;0)*(_xlfn.SEQUENCE(,COUNTA('Avance Cuantitativo Productos'!$AD$6:$AG$6))),1))=INT(ISNUMBER('Avance Cuantitativo Productos'!$AD54:$AG54))))-COLUMN('Avance Cuantitativo Productos'!$AD54:$AD54)+1)=4,(OFFSET('Avance Cuantitativo Productos'!$BB54:$BB54,0,_xlfn.XMATCH('Avance Cuantitativo Productos'!$BF$6:$BF$6,'Avance Cuantitativo Productos'!$BB$6:$BF$6,1,1)-1)+SUM('Avance Cuantitativo Productos'!$BB54:$BE54)),))))))))))))</f>
        <v/>
      </c>
      <c r="BP54" s="146" t="str">
        <f t="array" aca="1" ref="BP54" ca="1">+IF(AND('Avance Cuantitativo Productos'!$BO54:$BO54="",'Avance Cuantitativo Productos'!$BG54:$BG54=""),"",IF(OR(AND(_xlfn.XLOOKUP('Avance Cuantitativo Productos'!$I54:$I54,Listas!$G$2:$G$10,Listas!$I$2:$I$10&lt;1),'Avance Cuantitativo Productos'!$BG54:$BG54=""),'Avance Cuantitativo Productos'!$BG54:$BG54="",COUNTIF('Avance Cuantitativo Productos'!$AH54:$AK54,"="&amp;"")&gt;=4),MAX('Avance Cuantitativo Productos'!$BO54:$BO54,'Avance Cuantitativo Productos'!$BF54:$BF54),IF('Avance Cuantitativo Productos'!$H54:$H54="","Seleccionar Anualización",IF(COUNTIF('Avance Cuantitativo Productos'!$BB54:$BG54,"="&amp;"")=6,"",IF(AND(OR('Avance Cuantitativo Productos'!$H54:$H54="Creciente",'Avance Cuantitativo Productos'!$H54:$H54="Constante",'Avance Cuantitativo Productos'!$H54:$H54="Suma"),'Avance Cuantitativo Productos'!$BG54:$BG54&gt;'Avance Cuantitativo Productos'!$BJ54:$BJ54),"ERROR, las metas de las vigencias no pueden ser mayores a la meta final",IF(AND('Avance Cuantitativo Productos'!$H54:$H54="Decreciente",'Avance Cuantitativo Productos'!$BG54:$BG54&lt;'Avance Cuantitativo Productos'!$BJ54:$BJ54),"ERROR, las metas de las vigencias no pueden ser menores a la meta final",IF(OR('Avance Cuantitativo Productos'!$H54:$H54="Creciente",'Avance Cuantitativo Productos'!$H54:$H54="Constante",'Avance Cuantitativo Productos'!$H54:$H54="Decreciente"),IF((MAX(COLUMN('Avance Cuantitativo Productos'!$AH54:$AK54)*(INDEX('Avance Cuantitativo Productos'!$AH54:$AK54,LARGE(('Avance Cuantitativo Productos'!$AH54:$AK54&lt;&gt;"")*(_xlfn.SEQUENCE(,COUNTA('Avance Cuantitativo Productos'!$AH$6:$AK$6))),1))='Avance Cuantitativo Productos'!$AH54:$AK54))-COLUMN('Avance Cuantitativo Productos'!$AH54:$AH54)+1)=1,(OFFSET('Avance Cuantitativo Productos'!$BB54:$BB54,0,_xlfn.XMATCH('Avance Cuantitativo Productos'!$BG$6:$BG$6,'Avance Cuantitativo Productos'!$BB$6:$BG$6)-1)-(OFFSET('Avance Cuantitativo Productos'!$BB54:$BB54,0,_xlfn.XMATCH('Avance Cuantitativo Productos'!$BG$6:$BG$6,'Avance Cuantitativo Productos'!$BB$6:$BG$6)-2)))/4+OFFSET('Avance Cuantitativo Productos'!$BB54:$BB54,0,_xlfn.XMATCH('Avance Cuantitativo Productos'!$BG$6:$BG$6,'Avance Cuantitativo Productos'!$BB$6:$BG$6)-2),IF((MAX(COLUMN('Avance Cuantitativo Productos'!$AH54:$AK54)*(INDEX('Avance Cuantitativo Productos'!$AH54:$AK54,LARGE(('Avance Cuantitativo Productos'!$AH54:$AK54&lt;&gt;"")*(_xlfn.SEQUENCE(,COUNTA('Avance Cuantitativo Productos'!$AH$6:$AK$6))),1))='Avance Cuantitativo Productos'!$AH54:$AK54))-COLUMN('Avance Cuantitativo Productos'!$AH54:$AH54)+1)=2,(OFFSET('Avance Cuantitativo Productos'!$BB54:$BB54,0,_xlfn.XMATCH('Avance Cuantitativo Productos'!$BG$6:$BG$6,'Avance Cuantitativo Productos'!$BB$6:$BG$6)-1)-OFFSET('Avance Cuantitativo Productos'!$BB54:$BB54,0,_xlfn.XMATCH('Avance Cuantitativo Productos'!$BG$6:$BG$6,'Avance Cuantitativo Productos'!$BB$6:$BG$6)-2))/2+OFFSET('Avance Cuantitativo Productos'!$BB54:$BB54,0,_xlfn.XMATCH('Avance Cuantitativo Productos'!$BG$6:$BG$6,'Avance Cuantitativo Productos'!$BB$6:$BG$6)-2),IF((MAX(COLUMN('Avance Cuantitativo Productos'!$AH54:$AK54)*(INDEX('Avance Cuantitativo Productos'!$AH54:$AK54,LARGE(('Avance Cuantitativo Productos'!$AH54:$AK54&lt;&gt;"")*(_xlfn.SEQUENCE(,COUNTA('Avance Cuantitativo Productos'!$AH$6:$AK$6))),1))='Avance Cuantitativo Productos'!$AH54:$AK54))-COLUMN('Avance Cuantitativo Productos'!$AH54:$AH54)+1)=3,(OFFSET('Avance Cuantitativo Productos'!$BB54:$BB54,0,_xlfn.XMATCH('Avance Cuantitativo Productos'!$BG$6:$BG$6,'Avance Cuantitativo Productos'!$BB$6:$BG$6)-1)-OFFSET('Avance Cuantitativo Productos'!$BB54:$BB54,0,_xlfn.XMATCH('Avance Cuantitativo Productos'!$BG$6:$BG$6,'Avance Cuantitativo Productos'!$BB$6:$BG$6)-2))*3/4+OFFSET('Avance Cuantitativo Productos'!$BB54:$BB54,0,_xlfn.XMATCH('Avance Cuantitativo Productos'!$BG$6:$BG$6,'Avance Cuantitativo Productos'!$BB$6:$BG$6)-2),IF((MAX(COLUMN('Avance Cuantitativo Productos'!$AH54:$AK54)*(INDEX('Avance Cuantitativo Productos'!$AH54:$AK54,LARGE(('Avance Cuantitativo Productos'!$AH54:$AK54&lt;&gt;"")*(_xlfn.SEQUENCE(,COUNTA('Avance Cuantitativo Productos'!$AH$6:$AK$6))),1))='Avance Cuantitativo Productos'!$AH54:$AK54))-COLUMN('Avance Cuantitativo Productos'!$AH54:$AH54)+1)=4,(OFFSET('Avance Cuantitativo Productos'!$BB54:$BB54,0,_xlfn.XMATCH('Avance Cuantitativo Productos'!$BG$6:$BG$6,'Avance Cuantitativo Productos'!$BB$6:$BG$6)-1)-OFFSET('Avance Cuantitativo Productos'!$BB54:$BB54,0,_xlfn.XMATCH('Avance Cuantitativo Productos'!$BG$6:$BG$6,'Avance Cuantitativo Productos'!$BB$6:$BG$6)-2))+OFFSET('Avance Cuantitativo Productos'!$BB54:$BB54,0,_xlfn.XMATCH('Avance Cuantitativo Productos'!$BG$6:$BG$6,'Avance Cuantitativo Productos'!$BB$6:$BG$6)-2))))),IF('Avance Cuantitativo Productos'!$H54:$H54="Suma",IF((MAX(COLUMN('Avance Cuantitativo Productos'!$AH54:$AK54)*(INDEX(INT(ISNUMBER('Avance Cuantitativo Productos'!$AH54:$AK54)),LARGE((INT(ISNUMBER('Avance Cuantitativo Productos'!$AH54:$AK54))&lt;&gt;0)*(_xlfn.SEQUENCE(,COUNTA('Avance Cuantitativo Productos'!$AH$6:$AK$6))),1))=INT(ISNUMBER('Avance Cuantitativo Productos'!$AH54:$AK54))))-COLUMN('Avance Cuantitativo Productos'!$AH54:$AH54)+1)=1,(OFFSET('Avance Cuantitativo Productos'!$BB54:$BB54,0,_xlfn.XMATCH('Avance Cuantitativo Productos'!$BG$6:$BG$6,'Avance Cuantitativo Productos'!$BB$6:$BG$6,1,1)-1)/4+SUM('Avance Cuantitativo Productos'!$BB54:$BF54)),IF((MAX(COLUMN('Avance Cuantitativo Productos'!$AH54:$AK54)*(INDEX(INT(ISNUMBER('Avance Cuantitativo Productos'!$AH54:$AK54)),LARGE((INT(ISNUMBER('Avance Cuantitativo Productos'!$AH54:$AK54))&lt;&gt;0)*(_xlfn.SEQUENCE(,COUNTA('Avance Cuantitativo Productos'!$AH$6:$AK$6))),1))=INT(ISNUMBER('Avance Cuantitativo Productos'!$AH54:$AK54))))-COLUMN('Avance Cuantitativo Productos'!$AH54:$AH54)+1)=2,(OFFSET('Avance Cuantitativo Productos'!$BB54:$BB54,0,_xlfn.XMATCH('Avance Cuantitativo Productos'!$BG$6:$BG$6,'Avance Cuantitativo Productos'!$BB$6:$BG$6,1,1)-1)/2+SUM('Avance Cuantitativo Productos'!$BB54:$BF54)),IF((MAX(COLUMN('Avance Cuantitativo Productos'!$AH54:$AK54)*(INDEX(INT(ISNUMBER('Avance Cuantitativo Productos'!$AH54:$AK54)),LARGE((INT(ISNUMBER('Avance Cuantitativo Productos'!$AH54:$AK54))&lt;&gt;0)*(_xlfn.SEQUENCE(,COUNTA('Avance Cuantitativo Productos'!$AH$6:$AK$6))),1))=INT(ISNUMBER('Avance Cuantitativo Productos'!$AH54:$AK54))))-COLUMN('Avance Cuantitativo Productos'!$AH54:$AH54)+1)=3,(OFFSET('Avance Cuantitativo Productos'!$BB54:$BB54,0,_xlfn.XMATCH('Avance Cuantitativo Productos'!$BG$6:$BG$6,'Avance Cuantitativo Productos'!$BB$6:$BG$6,1,1)-1)*3/4+SUM('Avance Cuantitativo Productos'!$BB54:$BF54)),IF((MAX(COLUMN('Avance Cuantitativo Productos'!$AH54:$AK54)*(INDEX(INT(ISNUMBER('Avance Cuantitativo Productos'!$AH54:$AK54)),LARGE((INT(ISNUMBER('Avance Cuantitativo Productos'!$AH54:$AK54))&lt;&gt;0)*(_xlfn.SEQUENCE(,COUNTA('Avance Cuantitativo Productos'!$AH$6:$AK$6))),1))=INT(ISNUMBER('Avance Cuantitativo Productos'!$AH54:$AK54))))-COLUMN('Avance Cuantitativo Productos'!$AH54:$AH54)+1)=4,(OFFSET('Avance Cuantitativo Productos'!$BB54:$BB54,0,_xlfn.XMATCH('Avance Cuantitativo Productos'!$BG$6:$BG$6,'Avance Cuantitativo Productos'!$BB$6:$BG$6,1,1)-1)+SUM('Avance Cuantitativo Productos'!$BB54:$BF54)),))))))))))))</f>
        <v/>
      </c>
      <c r="BQ54" s="144">
        <f t="array" aca="1" ref="BQ54" ca="1">+IF(AND('Avance Cuantitativo Productos'!$BP54:$BP54="",'Avance Cuantitativo Productos'!$BH54:$BH54=""),"",IF(OR(AND(_xlfn.XLOOKUP('Avance Cuantitativo Productos'!$I54:$I54,Listas!$G$2:$G$10,Listas!$I$2:$I$10&lt;1),'Avance Cuantitativo Productos'!$BH54:$BH54=""),'Avance Cuantitativo Productos'!$BH54:$BH54="",COUNTIF('Avance Cuantitativo Productos'!$AL54:$AO54,"="&amp;"")&gt;=4),MAX('Avance Cuantitativo Productos'!$BP54:$BP54,'Avance Cuantitativo Productos'!$BG54:$BG54),IF('Avance Cuantitativo Productos'!$H54:$H54="","Seleccionar Anualización",IF(COUNTIF('Avance Cuantitativo Productos'!$BB54:$BH54,"="&amp;"")=7,"",IF(AND(OR('Avance Cuantitativo Productos'!$H54:$H54="Creciente",'Avance Cuantitativo Productos'!$H54:$H54="Constante",'Avance Cuantitativo Productos'!$H54:$H54="Suma"),'Avance Cuantitativo Productos'!$BH54:$BH54&gt;'Avance Cuantitativo Productos'!$BJ54:$BJ54),"ERROR, las metas de las vigencias no pueden ser mayores a la meta final",IF(AND('Avance Cuantitativo Productos'!$H54:$H54="Decreciente",'Avance Cuantitativo Productos'!$BH54:$BH54&lt;'Avance Cuantitativo Productos'!$BJ54:$BJ54),"ERROR, las metas de las vigencias no pueden ser menores a la meta final",IF(OR('Avance Cuantitativo Productos'!$H54:$H54="Creciente",'Avance Cuantitativo Productos'!$H54:$H54="Constante",'Avance Cuantitativo Productos'!$H54:$H54="Decreciente"),IF((MAX(COLUMN('Avance Cuantitativo Productos'!$AL54:$AO54)*(INDEX('Avance Cuantitativo Productos'!$AL54:$AO54,LARGE(('Avance Cuantitativo Productos'!$AL54:$AO54&lt;&gt;"")*(_xlfn.SEQUENCE(,COUNTA('Avance Cuantitativo Productos'!$AL$6:$AO$6))),1))='Avance Cuantitativo Productos'!$AL54:$AO54))-COLUMN('Avance Cuantitativo Productos'!$AL54:$AL54)+1)=1,(OFFSET('Avance Cuantitativo Productos'!$BB54:$BB54,0,_xlfn.XMATCH('Avance Cuantitativo Productos'!$BH$6:$BH$6,'Avance Cuantitativo Productos'!$BB$6:$BH$6)-1)-(OFFSET('Avance Cuantitativo Productos'!$BB54:$BB54,0,_xlfn.XMATCH('Avance Cuantitativo Productos'!$BH$6:$BH$6,'Avance Cuantitativo Productos'!$BB$6:$BH$6)-2)))/4+OFFSET('Avance Cuantitativo Productos'!$BB54:$BB54,0,_xlfn.XMATCH('Avance Cuantitativo Productos'!$BH$6:$BH$6,'Avance Cuantitativo Productos'!$BB$6:$BH$6)-2),IF((MAX(COLUMN('Avance Cuantitativo Productos'!$AL54:$AO54)*(INDEX('Avance Cuantitativo Productos'!$AL54:$AO54,LARGE(('Avance Cuantitativo Productos'!$AL54:$AO54&lt;&gt;"")*(_xlfn.SEQUENCE(,COUNTA('Avance Cuantitativo Productos'!$AL$6:$AO$6))),1))='Avance Cuantitativo Productos'!$AL54:$AO54))-COLUMN('Avance Cuantitativo Productos'!$AL54:$AL54)+1)=2,(OFFSET('Avance Cuantitativo Productos'!$BB54:$BB54,0,_xlfn.XMATCH('Avance Cuantitativo Productos'!$BH$6:$BH$6,'Avance Cuantitativo Productos'!$BB$6:$BH$6)-1)-OFFSET('Avance Cuantitativo Productos'!$BB54:$BB54,0,_xlfn.XMATCH('Avance Cuantitativo Productos'!$BH$6:$BH$6,'Avance Cuantitativo Productos'!$BB$6:$BH$6)-2))/2+OFFSET('Avance Cuantitativo Productos'!$BB54:$BB54,0,_xlfn.XMATCH('Avance Cuantitativo Productos'!$BH$6:$BH$6,'Avance Cuantitativo Productos'!$BB$6:$BH$6)-2),IF((MAX(COLUMN('Avance Cuantitativo Productos'!$AL54:$AO54)*(INDEX('Avance Cuantitativo Productos'!$AL54:$AO54,LARGE(('Avance Cuantitativo Productos'!$AL54:$AO54&lt;&gt;"")*(_xlfn.SEQUENCE(,COUNTA('Avance Cuantitativo Productos'!$AL$6:$AO$6))),1))='Avance Cuantitativo Productos'!$AL54:$AO54))-COLUMN('Avance Cuantitativo Productos'!$AL54:$AL54)+1)=3,(OFFSET('Avance Cuantitativo Productos'!$BB54:$BB54,0,_xlfn.XMATCH('Avance Cuantitativo Productos'!$BH$6:$BH$6,'Avance Cuantitativo Productos'!$BB$6:$BH$6)-1)-OFFSET('Avance Cuantitativo Productos'!$BB54:$BB54,0,_xlfn.XMATCH('Avance Cuantitativo Productos'!$BH$6:$BH$6,'Avance Cuantitativo Productos'!$BB$6:$BH$6)-2))*0.75+OFFSET('Avance Cuantitativo Productos'!$BB54:$BB54,0,_xlfn.XMATCH('Avance Cuantitativo Productos'!$BH$6:$BH$6,'Avance Cuantitativo Productos'!$BB$6:$BH$6)-2),IF((MAX(COLUMN('Avance Cuantitativo Productos'!$AL54:$AO54)*(INDEX('Avance Cuantitativo Productos'!$AL54:$AO54,LARGE(('Avance Cuantitativo Productos'!$AL54:$AO54&lt;&gt;"")*(_xlfn.SEQUENCE(,COUNTA('Avance Cuantitativo Productos'!$AL$6:$AO$6))),1))='Avance Cuantitativo Productos'!$AL54:$AO54))-COLUMN('Avance Cuantitativo Productos'!$AL54:$AL54)+1)=4,(OFFSET('Avance Cuantitativo Productos'!$BB54:$BB54,0,_xlfn.XMATCH('Avance Cuantitativo Productos'!$BH$6:$BH$6,'Avance Cuantitativo Productos'!$BB$6:$BH$6)-1)-OFFSET('Avance Cuantitativo Productos'!$BB54:$BB54,0,_xlfn.XMATCH('Avance Cuantitativo Productos'!$BH$6:$BH$6,'Avance Cuantitativo Productos'!$BB$6:$BH$6)-2))+OFFSET('Avance Cuantitativo Productos'!$BB54:$BB54,0,_xlfn.XMATCH('Avance Cuantitativo Productos'!$BH$6:$BH$6,'Avance Cuantitativo Productos'!$BB$6:$BH$6)-2))))),IF('Avance Cuantitativo Productos'!$H54:$H54="Suma",IF((MAX(COLUMN('Avance Cuantitativo Productos'!$AL54:$AO54)*(INDEX(INT(ISNUMBER('Avance Cuantitativo Productos'!$AL54:$AO54)),LARGE((INT(ISNUMBER('Avance Cuantitativo Productos'!$AL54:$AO54))&lt;&gt;0)*(_xlfn.SEQUENCE(,COUNTA('Avance Cuantitativo Productos'!$AL$6:$AO$6))),1))=INT(ISNUMBER('Avance Cuantitativo Productos'!$AL54:$AO54))))-COLUMN('Avance Cuantitativo Productos'!$AL54:$AL54)+1)=1,(OFFSET('Avance Cuantitativo Productos'!$BB54:$BB54,0,_xlfn.XMATCH('Avance Cuantitativo Productos'!$BH$6:$BH$6,'Avance Cuantitativo Productos'!$BB$6:$BH$6,1,1)-1)/4+SUM('Avance Cuantitativo Productos'!$BB54:$BG54)),IF((MAX(COLUMN('Avance Cuantitativo Productos'!$AL54:$AO54)*(INDEX(INT(ISNUMBER('Avance Cuantitativo Productos'!$AL54:$AO54)),LARGE((INT(ISNUMBER('Avance Cuantitativo Productos'!$AL54:$AO54))&lt;&gt;0)*(_xlfn.SEQUENCE(,COUNTA('Avance Cuantitativo Productos'!$AL$6:$AO$6))),1))=INT(ISNUMBER('Avance Cuantitativo Productos'!$AL54:$AO54))))-COLUMN('Avance Cuantitativo Productos'!$AL54:$AL54)+1)=2,(OFFSET('Avance Cuantitativo Productos'!$BB54:$BB54,0,_xlfn.XMATCH('Avance Cuantitativo Productos'!$BH$6:$BH$6,'Avance Cuantitativo Productos'!$BB$6:$BH$6,1,1)-1)/2+SUM('Avance Cuantitativo Productos'!$BB54:$BG54)),IF((MAX(COLUMN('Avance Cuantitativo Productos'!$AL54:$AO54)*(INDEX(INT(ISNUMBER('Avance Cuantitativo Productos'!$AL54:$AO54)),LARGE((INT(ISNUMBER('Avance Cuantitativo Productos'!$AL54:$AO54))&lt;&gt;0)*(_xlfn.SEQUENCE(,COUNTA('Avance Cuantitativo Productos'!$AL$6:$AO$6))),1))=INT(ISNUMBER('Avance Cuantitativo Productos'!$AL54:$AO54))))-COLUMN('Avance Cuantitativo Productos'!$AL54:$AL54)+1)=3,(OFFSET('Avance Cuantitativo Productos'!$BB54:$BB54,0,_xlfn.XMATCH('Avance Cuantitativo Productos'!$BH$6:$BH$6,'Avance Cuantitativo Productos'!$BB$6:$BH$6,1,1)-1)*0.75+SUM('Avance Cuantitativo Productos'!$BB54:$BG54)),IF((MAX(COLUMN('Avance Cuantitativo Productos'!$AL54:$AO54)*(INDEX(INT(ISNUMBER('Avance Cuantitativo Productos'!$AL54:$AO54)),LARGE((INT(ISNUMBER('Avance Cuantitativo Productos'!$AL54:$AO54))&lt;&gt;0)*(_xlfn.SEQUENCE(,COUNTA('Avance Cuantitativo Productos'!$AL$6:$AO$6))),1))=INT(ISNUMBER('Avance Cuantitativo Productos'!$AL54:$AO54))))-COLUMN('Avance Cuantitativo Productos'!$AL54:$AL54)+1)=4,(OFFSET('Avance Cuantitativo Productos'!$BB54:$BB54,0,_xlfn.XMATCH('Avance Cuantitativo Productos'!$BH$6:$BH$6,'Avance Cuantitativo Productos'!$BB$6:$BH$6,1,1)-1)+SUM('Avance Cuantitativo Productos'!$BB54:$BG54)),))))))))))))</f>
        <v>2</v>
      </c>
      <c r="BR54" s="144">
        <f t="array" aca="1" ref="BR54" ca="1">+IF(AND('Avance Cuantitativo Productos'!$BQ54:$BQ54="",'Avance Cuantitativo Productos'!$BI54:$BI54=""),"",IF(OR(AND(_xlfn.XLOOKUP('Avance Cuantitativo Productos'!$I54:$I54,Listas!$G$2:$G$10,Listas!$I$2:$I$10&lt;1),'Avance Cuantitativo Productos'!$BI54:$BI54=""),'Avance Cuantitativo Productos'!$BI54:$BI54="",COUNTIF('Avance Cuantitativo Productos'!$AP54:$AS54,"="&amp;"")&gt;=4),MAX('Avance Cuantitativo Productos'!$BQ54:$BQ54,'Avance Cuantitativo Productos'!$BH54:$BH54),IF('Avance Cuantitativo Productos'!$H54:$H54="","Seleccionar Anualización",IF(COUNTIF('Avance Cuantitativo Productos'!$BB54:$BI54,"="&amp;"")=8,"",IF(AND(OR('Avance Cuantitativo Productos'!$H54:$H54="Creciente",'Avance Cuantitativo Productos'!$H54:$H54="Constante",'Avance Cuantitativo Productos'!$H54:$H54="Suma"),'Avance Cuantitativo Productos'!$BI54:$BI54&gt;'Avance Cuantitativo Productos'!$BJ54:$BJ54),"ERROR, las metas de las vigencias no pueden ser mayores a la meta final",IF(AND('Avance Cuantitativo Productos'!$H54:$H54="Decreciente",'Avance Cuantitativo Productos'!$BI54:$BI54&lt;'Avance Cuantitativo Productos'!$BJ54:$BJ54),"ERROR, las metas de las vigencias no pueden ser menores a la meta final",IF(OR('Avance Cuantitativo Productos'!$H54:$H54="Creciente",'Avance Cuantitativo Productos'!$H54:$H54="Constante",'Avance Cuantitativo Productos'!$H54:$H54="Decreciente"),IF((MAX(COLUMN('Avance Cuantitativo Productos'!$AP54:$AS54)*(INDEX('Avance Cuantitativo Productos'!$AP54:$AS54,LARGE(('Avance Cuantitativo Productos'!$AP54:$AS54&lt;&gt;"")*(_xlfn.SEQUENCE(,COUNTA('Avance Cuantitativo Productos'!$AP$6:$AS$6))),1))='Avance Cuantitativo Productos'!$AP54:$AS54))-COLUMN('Avance Cuantitativo Productos'!$AP54:$AP54)+1)=1,(OFFSET('Avance Cuantitativo Productos'!$BB54:$BB54,0,_xlfn.XMATCH('Avance Cuantitativo Productos'!$BI$6:$BI$6,'Avance Cuantitativo Productos'!$BB$6:$BI$6)-1)-(OFFSET('Avance Cuantitativo Productos'!$BB54:$BB54,0,_xlfn.XMATCH('Avance Cuantitativo Productos'!$BI$6:$BI$6,'Avance Cuantitativo Productos'!$BB$6:$BI$6)-2)))/4+OFFSET('Avance Cuantitativo Productos'!$BB54:$BB54,0,_xlfn.XMATCH('Avance Cuantitativo Productos'!$BI$6:$BI$6,'Avance Cuantitativo Productos'!$BB$6:$BI$6)-2),IF((MAX(COLUMN('Avance Cuantitativo Productos'!$AP54:$AS54)*(INDEX('Avance Cuantitativo Productos'!$AP54:$AS54,LARGE(('Avance Cuantitativo Productos'!$AP54:$AS54&lt;&gt;"")*(_xlfn.SEQUENCE(,COUNTA('Avance Cuantitativo Productos'!$AP$6:$AS$6))),1))='Avance Cuantitativo Productos'!$AP54:$AS54))-COLUMN('Avance Cuantitativo Productos'!$AP54:$AP54)+1)=2,(OFFSET('Avance Cuantitativo Productos'!$BB54:$BB54,0,_xlfn.XMATCH('Avance Cuantitativo Productos'!$BI$6:$BI$6,'Avance Cuantitativo Productos'!$BB$6:$BI$6)-1)-OFFSET('Avance Cuantitativo Productos'!$BB54:$BB54,0,_xlfn.XMATCH('Avance Cuantitativo Productos'!$BI$6:$BI$6,'Avance Cuantitativo Productos'!$BB$6:$BI$6)-2))/2+OFFSET('Avance Cuantitativo Productos'!$BB54:$BB54,0,_xlfn.XMATCH('Avance Cuantitativo Productos'!$BI$6:$BI$6,'Avance Cuantitativo Productos'!$BB$6:$BI$6)-2),IF((MAX(COLUMN('Avance Cuantitativo Productos'!$AP54:$AS54)*(INDEX('Avance Cuantitativo Productos'!$AP54:$AS54,LARGE(('Avance Cuantitativo Productos'!$AP54:$AS54&lt;&gt;"")*(_xlfn.SEQUENCE(,COUNTA('Avance Cuantitativo Productos'!$AP$6:$AS$6))),1))='Avance Cuantitativo Productos'!$AP54:$AS54))-COLUMN('Avance Cuantitativo Productos'!$AP54:$AP54)+1)=3,(OFFSET('Avance Cuantitativo Productos'!$BB54:$BB54,0,_xlfn.XMATCH('Avance Cuantitativo Productos'!$BI$6:$BI$6,'Avance Cuantitativo Productos'!$BB$6:$BI$6)-1)-OFFSET('Avance Cuantitativo Productos'!$BB54:$BB54,0,_xlfn.XMATCH('Avance Cuantitativo Productos'!$BI$6:$BI$6,'Avance Cuantitativo Productos'!$BB$6:$BI$6)-2))*0.75+OFFSET('Avance Cuantitativo Productos'!$BB54:$BB54,0,_xlfn.XMATCH('Avance Cuantitativo Productos'!$BI$6:$BI$6,'Avance Cuantitativo Productos'!$BB$6:$BI$6)-2),IF((MAX(COLUMN('Avance Cuantitativo Productos'!$AP54:$AS54)*(INDEX('Avance Cuantitativo Productos'!$AP54:$AS54,LARGE(('Avance Cuantitativo Productos'!$AP54:$AS54&lt;&gt;"")*(_xlfn.SEQUENCE(,COUNTA('Avance Cuantitativo Productos'!$AP$6:$AS$6))),1))='Avance Cuantitativo Productos'!$AP54:$AS54))-COLUMN('Avance Cuantitativo Productos'!$AP54:$AP54)+1)=4,(OFFSET('Avance Cuantitativo Productos'!$BB54:$BB54,0,_xlfn.XMATCH('Avance Cuantitativo Productos'!$BI$6:$BI$6,'Avance Cuantitativo Productos'!$BB$6:$BI$6)-1)-OFFSET('Avance Cuantitativo Productos'!$BB54:$BB54,0,_xlfn.XMATCH('Avance Cuantitativo Productos'!$BI$6:$BI$6,'Avance Cuantitativo Productos'!$BB$6:$BI$6)-2))+OFFSET('Avance Cuantitativo Productos'!$BB54:$BB54,0,_xlfn.XMATCH('Avance Cuantitativo Productos'!$BI$6:$BI$6,'Avance Cuantitativo Productos'!$BB$6:$BI$6)-2))))),IF('Avance Cuantitativo Productos'!$H54:$H54="Suma",IF((MAX(COLUMN('Avance Cuantitativo Productos'!$AP54:$AS54)*(INDEX(INT(ISNUMBER('Avance Cuantitativo Productos'!$AP54:$AS54)),LARGE((INT(ISNUMBER('Avance Cuantitativo Productos'!$AP54:$AS54))&lt;&gt;0)*(_xlfn.SEQUENCE(,COUNTA('Avance Cuantitativo Productos'!$AP$6:$AS$6))),1))=INT(ISNUMBER('Avance Cuantitativo Productos'!$AP54:$AS54))))-COLUMN('Avance Cuantitativo Productos'!$AP54:$AP54)+1)=1,(OFFSET('Avance Cuantitativo Productos'!$BB54:$BB54,0,_xlfn.XMATCH('Avance Cuantitativo Productos'!$BI$6:$BI$6,'Avance Cuantitativo Productos'!$BB$6:$BI$6,1,1)-1)/4+SUM('Avance Cuantitativo Productos'!$BB54:$BH54)),IF((MAX(COLUMN('Avance Cuantitativo Productos'!$AP54:$AS54)*(INDEX(INT(ISNUMBER('Avance Cuantitativo Productos'!$AP54:$AS54)),LARGE((INT(ISNUMBER('Avance Cuantitativo Productos'!$AP54:$AS54))&lt;&gt;0)*(_xlfn.SEQUENCE(,COUNTA('Avance Cuantitativo Productos'!$AP$6:$AS$6))),1))=INT(ISNUMBER('Avance Cuantitativo Productos'!$AP54:$AS54))))-COLUMN('Avance Cuantitativo Productos'!$AP54:$AP54)+1)=2,(OFFSET('Avance Cuantitativo Productos'!$BB54:$BB54,0,_xlfn.XMATCH('Avance Cuantitativo Productos'!$BI$6:$BI$6,'Avance Cuantitativo Productos'!$BB$6:$BI$6,1,1)-1)/2+SUM('Avance Cuantitativo Productos'!$BB54:$BH54)),IF((MAX(COLUMN('Avance Cuantitativo Productos'!$AP54:$AS54)*(INDEX(INT(ISNUMBER('Avance Cuantitativo Productos'!$AP54:$AS54)),LARGE((INT(ISNUMBER('Avance Cuantitativo Productos'!$AP54:$AS54))&lt;&gt;0)*(_xlfn.SEQUENCE(,COUNTA('Avance Cuantitativo Productos'!$AP$6:$AS$6))),1))=INT(ISNUMBER('Avance Cuantitativo Productos'!$AP54:$AS54))))-COLUMN('Avance Cuantitativo Productos'!$AP54:$AP54)+1)=3,(OFFSET('Avance Cuantitativo Productos'!$BB54:$BB54,0,_xlfn.XMATCH('Avance Cuantitativo Productos'!$BI$6:$BI$6,'Avance Cuantitativo Productos'!$BB$6:$BI$6,1,1)-1)*0.75+SUM('Avance Cuantitativo Productos'!$BB54:$BH54)),IF((MAX(COLUMN('Avance Cuantitativo Productos'!$AP54:$AS54)*(INDEX(INT(ISNUMBER('Avance Cuantitativo Productos'!$AP54:$AS54)),LARGE((INT(ISNUMBER('Avance Cuantitativo Productos'!$AP54:$AS54))&lt;&gt;0)*(_xlfn.SEQUENCE(,COUNTA('Avance Cuantitativo Productos'!$AP$6:$AS$6))),1))=INT(ISNUMBER('Avance Cuantitativo Productos'!$AP54:$AS54))))-COLUMN('Avance Cuantitativo Productos'!$AP54:$AP54)+1)=4,(OFFSET('Avance Cuantitativo Productos'!$BB54:$BB54,0,_xlfn.XMATCH('Avance Cuantitativo Productos'!$BI$6:$BI$6,'Avance Cuantitativo Productos'!$BB$6:$BI$6,1,1)-1)+SUM('Avance Cuantitativo Productos'!$BB54:$BH54)),))))))))))))</f>
        <v>2</v>
      </c>
      <c r="BS54" s="20" t="str">
        <f t="array" aca="1" ref="BS54" ca="1">IF(OR('Avance Cuantitativo Productos'!$BB54:$BB54=0,'Avance Cuantitativo Productos'!$AT54:$AT54="",SUMPRODUCT(--('Avance Cuantitativo Productos'!$N54:$Q54&lt;&gt;""))=0),"",IF('Avance Cuantitativo Productos'!$H54:$H54="Creciente",('Avance Cuantitativo Productos'!$AT54:$AT54-Anualiza_LB('Avance Cuantitativo Productos'!$BS$6:$BS$6,'Avance Cuantitativo Productos'!$M54:$M54,'Avance Cuantitativo Productos'!$G54:$G54,'Avance Cuantitativo Productos'!$L54:$L54))/('Avance Cuantitativo Productos'!$BK54:$BK54-Anualiza_LB('Avance Cuantitativo Productos'!$BS$6:$BS$6,'Avance Cuantitativo Productos'!$M54:$M54,'Avance Cuantitativo Productos'!$G54:$G54,'Avance Cuantitativo Productos'!$L54:$L54)),IF('Avance Cuantitativo Productos'!$H54:$H54="Constante",('Avance Cuantitativo Productos'!$AT54:$AT54/'Avance Cuantitativo Productos'!$BK54:$BK54),IF('Avance Cuantitativo Productos'!$H54:$H54="Suma",_xlfn.NUMBERVALUE('Avance Cuantitativo Productos'!$AT54:$AT54)/_xlfn.NUMBERVALUE('Avance Cuantitativo Productos'!$BK54:$BK54),IF('Avance Cuantitativo Productos'!$H54:$H54="Decreciente",('Avance Cuantitativo Productos'!$BS$6:$BS$6-Anualiza_LB('Avance Cuantitativo Productos'!$BB$6:$BB$6,'Avance Cuantitativo Productos'!$M54:$M54,'Avance Cuantitativo Productos'!$G54:$G54,'Avance Cuantitativo Productos'!$L54:$L54))/('Avance Cuantitativo Productos'!$BK54:$BK54-Anualiza_LB('Avance Cuantitativo Productos'!$BS$6:$BS$6,'Avance Cuantitativo Productos'!$M54:$M54,'Avance Cuantitativo Productos'!$G54:$G54,'Avance Cuantitativo Productos'!$L54:$L54)),"Seleccionar Anualización")))))</f>
        <v/>
      </c>
      <c r="BT54" s="21" t="str">
        <f t="array" aca="1" ref="BT54" ca="1">IF(OR('Avance Cuantitativo Productos'!$BC54:$BC54=0,'Avance Cuantitativo Productos'!$AU54:$AU54="",SUMPRODUCT(--('Avance Cuantitativo Productos'!$R54:$U54&lt;&gt;""))=0),"",IF('Avance Cuantitativo Productos'!$H54:$H54="Creciente",('Avance Cuantitativo Productos'!$AU54:$AU54-Anualiza_LB('Avance Cuantitativo Productos'!$BT$6:$BT$6,'Avance Cuantitativo Productos'!$M54:$M54,'Avance Cuantitativo Productos'!$G54:$G54,'Avance Cuantitativo Productos'!$L54:$L54))/('Avance Cuantitativo Productos'!$BL54:$BL54-Anualiza_LB('Avance Cuantitativo Productos'!$BT$6:$BT$6,'Avance Cuantitativo Productos'!$M54:$M54,'Avance Cuantitativo Productos'!$G54:$G54,'Avance Cuantitativo Productos'!$L54:$L54)),IF('Avance Cuantitativo Productos'!$H54:$H54="Constante",('Avance Cuantitativo Productos'!$AU54:$AU54/'Avance Cuantitativo Productos'!$BL54:$BL54),IF('Avance Cuantitativo Productos'!$H54:$H54="Suma",(_xlfn.NUMBERVALUE('Avance Cuantitativo Productos'!$AU54:$AU54)-_xlfn.NUMBERVALUE('Avance Cuantitativo Productos'!$AT54:$AT54))/(_xlfn.NUMBERVALUE('Avance Cuantitativo Productos'!$BL54:$BL54)-_xlfn.NUMBERVALUE('Avance Cuantitativo Productos'!$BK54:$BK54)),IF('Avance Cuantitativo Productos'!$H54:$H54="Decreciente",('Avance Cuantitativo Productos'!$AU54:$AU54-Anualiza_LB('Avance Cuantitativo Productos'!$BT$6:$BT$6,'Avance Cuantitativo Productos'!$M54:$M54,'Avance Cuantitativo Productos'!$G54:$G54,'Avance Cuantitativo Productos'!$L54:$L54))/('Avance Cuantitativo Productos'!$BL54:$BL54-Anualiza_LB('Avance Cuantitativo Productos'!$BT$6:$BT$6,'Avance Cuantitativo Productos'!$M54:$M54,'Avance Cuantitativo Productos'!$G54:$G54,'Avance Cuantitativo Productos'!$L54:$L54)),"Seleccionar Anualización")))))</f>
        <v/>
      </c>
      <c r="BU54" s="21" t="str">
        <f t="array" aca="1" ref="BU54" ca="1">+IF(OR('Avance Cuantitativo Productos'!$BD54:$BD54=0,'Avance Cuantitativo Productos'!$AV54:$AV54="",SUMPRODUCT(--('Avance Cuantitativo Productos'!$V54:$Y54&lt;&gt;""))=0),"",IF('Avance Cuantitativo Productos'!$H54:$H54="Creciente",('Avance Cuantitativo Productos'!$AV54:$AV54-Anualiza_LB('Avance Cuantitativo Productos'!$BU$6:$BU$6,'Avance Cuantitativo Productos'!$M54:$M54,'Avance Cuantitativo Productos'!$G54:$G54,'Avance Cuantitativo Productos'!$L54:$L54))/('Avance Cuantitativo Productos'!$BM54:$BM54-Anualiza_LB('Avance Cuantitativo Productos'!$BU$6:$BU$6,'Avance Cuantitativo Productos'!$M54:$M54,'Avance Cuantitativo Productos'!$G54:$G54,'Avance Cuantitativo Productos'!$L54:$L54)),IF('Avance Cuantitativo Productos'!$H54:$H54="Constante",('Avance Cuantitativo Productos'!$AV54:$AV54/'Avance Cuantitativo Productos'!$BM54:$BM54),IF('Avance Cuantitativo Productos'!$H54:$H54="Suma",(_xlfn.NUMBERVALUE('Avance Cuantitativo Productos'!$AV54:$AV54)-_xlfn.NUMBERVALUE('Avance Cuantitativo Productos'!$AU54:$AU54))/(_xlfn.NUMBERVALUE('Avance Cuantitativo Productos'!$BM54:$BM54)-_xlfn.NUMBERVALUE('Avance Cuantitativo Productos'!$BL54:$BL54)),IF('Avance Cuantitativo Productos'!$H54:$H54="Decreciente",('Avance Cuantitativo Productos'!$AV54:$AV54-Anualiza_LB('Avance Cuantitativo Productos'!$BU$6:$BU$6,'Avance Cuantitativo Productos'!$M54:$M54,'Avance Cuantitativo Productos'!$G54:$G54,'Avance Cuantitativo Productos'!$L54:$L54))/('Avance Cuantitativo Productos'!$BM54:$BM54-Anualiza_LB('Avance Cuantitativo Productos'!$BU$6:$BU$6,'Avance Cuantitativo Productos'!$M54:$M54,'Avance Cuantitativo Productos'!$G54:$G54,'Avance Cuantitativo Productos'!$L54:$L54)),"Seleccionar Anualización")))))</f>
        <v/>
      </c>
      <c r="BV54" s="21" t="str">
        <f t="array" aca="1" ref="BV54" ca="1">+IF(OR('Avance Cuantitativo Productos'!$BE54:$BE54=0,'Avance Cuantitativo Productos'!$AW54:$AW54="",,SUMPRODUCT(--('Avance Cuantitativo Productos'!$Z54:$AC54&lt;&gt;""))=0),"",IF('Avance Cuantitativo Productos'!$H54:$H54="Creciente",('Avance Cuantitativo Productos'!$AW54:$AW54-Anualiza_LB('Avance Cuantitativo Productos'!$BV$6:$BV$6,'Avance Cuantitativo Productos'!$M54:$M54,'Avance Cuantitativo Productos'!$G54:$G54,'Avance Cuantitativo Productos'!$L54:$L54))/('Avance Cuantitativo Productos'!$BN54:$BN54-Anualiza_LB('Avance Cuantitativo Productos'!$BV$6:$BV$6,'Avance Cuantitativo Productos'!$M54:$M54,'Avance Cuantitativo Productos'!$G54:$G54,'Avance Cuantitativo Productos'!$L54:$L54)),IF('Avance Cuantitativo Productos'!$H54:$H54="Constante",('Avance Cuantitativo Productos'!$AW54:$AW54/'Avance Cuantitativo Productos'!$BN54:$BN54),IF('Avance Cuantitativo Productos'!$H54:$H54="Suma",(_xlfn.NUMBERVALUE('Avance Cuantitativo Productos'!$AW54:$AW54)-_xlfn.NUMBERVALUE('Avance Cuantitativo Productos'!$AV54:$AV54))/(_xlfn.NUMBERVALUE('Avance Cuantitativo Productos'!$BN54:$BN54)-_xlfn.NUMBERVALUE('Avance Cuantitativo Productos'!$BM54:$BM54)),IF('Avance Cuantitativo Productos'!$H54:$H54="Decreciente",('Avance Cuantitativo Productos'!$AW54:$AW54-Anualiza_LB('Avance Cuantitativo Productos'!$BV$6:$BV$6,'Avance Cuantitativo Productos'!$M54:$M54,'Avance Cuantitativo Productos'!$G54:$G54,'Avance Cuantitativo Productos'!$L54:$L54))/('Avance Cuantitativo Productos'!$BN54:$BN54-Anualiza_LB('Avance Cuantitativo Productos'!$BV$6:$BV$6,'Avance Cuantitativo Productos'!$M54:$M54,'Avance Cuantitativo Productos'!$G54:$G54,'Avance Cuantitativo Productos'!$L54:$L54)),"Seleccionar Anualización")))))</f>
        <v/>
      </c>
      <c r="BW54" s="21" t="str">
        <f t="array" aca="1" ref="BW54" ca="1">+IF(OR('Avance Cuantitativo Productos'!$BF54:$BF54=0,'Avance Cuantitativo Productos'!$AX54:$AX54="",SUMPRODUCT(--('Avance Cuantitativo Productos'!$AD54:$AG54&lt;&gt;""))=0),"",IF('Avance Cuantitativo Productos'!$H54:$H54="Creciente",('Avance Cuantitativo Productos'!$AX54:$AX54-Anualiza_LB('Avance Cuantitativo Productos'!$BW$6:$BW$6,'Avance Cuantitativo Productos'!$M54:$M54,'Avance Cuantitativo Productos'!$G54:$G54,'Avance Cuantitativo Productos'!$L54:$L54))/('Avance Cuantitativo Productos'!$BO54:$BO54-Anualiza_LB('Avance Cuantitativo Productos'!$BW$6:$BW$6,'Avance Cuantitativo Productos'!$M54:$M54,'Avance Cuantitativo Productos'!$G54:$G54,'Avance Cuantitativo Productos'!$L54:$L54)),IF('Avance Cuantitativo Productos'!$H54:$H54="Constante",('Avance Cuantitativo Productos'!$AX54:$AX54/'Avance Cuantitativo Productos'!$BO54:$BO54),IF('Avance Cuantitativo Productos'!$H54:$H54="Suma",(_xlfn.NUMBERVALUE('Avance Cuantitativo Productos'!$AX54:$AX54)-_xlfn.NUMBERVALUE('Avance Cuantitativo Productos'!$AW54:$AW54))/(_xlfn.NUMBERVALUE('Avance Cuantitativo Productos'!$BO54:$BO54)-_xlfn.NUMBERVALUE('Avance Cuantitativo Productos'!$BN54:$BN54)),IF('Avance Cuantitativo Productos'!$H54:$H54="Decreciente",('Avance Cuantitativo Productos'!$AX54:$AX54-Anualiza_LB('Avance Cuantitativo Productos'!$BW$6:$BW$6,'Avance Cuantitativo Productos'!$M54:$M54,'Avance Cuantitativo Productos'!$G54:$G54,'Avance Cuantitativo Productos'!$L54:$L54))/('Avance Cuantitativo Productos'!$BO54:$BO54-Anualiza_LB('Avance Cuantitativo Productos'!$BW$6:$BW$6,'Avance Cuantitativo Productos'!$M54:$M54,'Avance Cuantitativo Productos'!$G54:$G54,'Avance Cuantitativo Productos'!$L54:$L54)),"Seleccionar Anualización")))))</f>
        <v/>
      </c>
      <c r="BX54" s="21" t="str">
        <f t="array" aca="1" ref="BX54" ca="1">+ IF(OR('Avance Cuantitativo Productos'!$BG54:$BG54=0,'Avance Cuantitativo Productos'!$AY54:$AY54="",SUMPRODUCT(--('Avance Cuantitativo Productos'!$AH54:$AK54&lt;&gt;""))=0),"",IF('Avance Cuantitativo Productos'!$H54:$H54="Creciente",('Avance Cuantitativo Productos'!$AY54:$AY54-Anualiza_LB('Avance Cuantitativo Productos'!$BX$6:$BX$6,'Avance Cuantitativo Productos'!$M54:$M54,'Avance Cuantitativo Productos'!$G54:$G54,'Avance Cuantitativo Productos'!$L54:$L54))/('Avance Cuantitativo Productos'!$BP54:$BP54-Anualiza_LB('Avance Cuantitativo Productos'!$BX$6:$BX$6,'Avance Cuantitativo Productos'!$M54:$M54,'Avance Cuantitativo Productos'!$G54:$G54,'Avance Cuantitativo Productos'!$L54:$L54)),IF('Avance Cuantitativo Productos'!$H54:$H54="Constante",('Avance Cuantitativo Productos'!$AY54:$AY54/'Avance Cuantitativo Productos'!$BP54:$BP54),IF('Avance Cuantitativo Productos'!$H54:$H54="Suma",(_xlfn.NUMBERVALUE('Avance Cuantitativo Productos'!$AY54:$AY54)-_xlfn.NUMBERVALUE('Avance Cuantitativo Productos'!$AX54:$AX54))/(_xlfn.NUMBERVALUE('Avance Cuantitativo Productos'!$BP54:$BP54)-_xlfn.NUMBERVALUE('Avance Cuantitativo Productos'!$BO54:$BO54)),IF('Avance Cuantitativo Productos'!$H54:$H54="Decreciente",('Avance Cuantitativo Productos'!$AY54:$AY54-Anualiza_LB('Avance Cuantitativo Productos'!$BX$6:$BX$6,'Avance Cuantitativo Productos'!$M54:$M54,'Avance Cuantitativo Productos'!$G54:$G54,'Avance Cuantitativo Productos'!$L54:$L54))/('Avance Cuantitativo Productos'!$BP54:$BP54-Anualiza_LB('Avance Cuantitativo Productos'!$BX$6:$BX$6,'Avance Cuantitativo Productos'!$M54:$M54,'Avance Cuantitativo Productos'!$G54:$G54,'Avance Cuantitativo Productos'!$L54:$L54)),"Seleccionar Anualización")))))</f>
        <v/>
      </c>
      <c r="BY54" s="21">
        <f t="array" aca="1" ref="BY54" ca="1">+ IF(OR('Avance Cuantitativo Productos'!$BH54:$BH54=0,'Avance Cuantitativo Productos'!$AZ54:$AZ54="",SUMPRODUCT(--('Avance Cuantitativo Productos'!$AL54:$AO54&lt;&gt;""))=0),"",IF('Avance Cuantitativo Productos'!$H54:$H54="Creciente",('Avance Cuantitativo Productos'!$AZ54:$AZ54-Anualiza_LB('Avance Cuantitativo Productos'!$BY$6:$BY$6,'Avance Cuantitativo Productos'!$M54:$M54,'Avance Cuantitativo Productos'!$G54:$G54,'Avance Cuantitativo Productos'!$L54:$L54))/('Avance Cuantitativo Productos'!$BQ54:$BQ54-Anualiza_LB('Avance Cuantitativo Productos'!$BY$6:$BY$6,'Avance Cuantitativo Productos'!$M54:$M54,'Avance Cuantitativo Productos'!$G54:$G54,'Avance Cuantitativo Productos'!$L54:$L54)),IF('Avance Cuantitativo Productos'!$H54:$H54="Constante",('Avance Cuantitativo Productos'!$AZ54:$AZ54/'Avance Cuantitativo Productos'!$BQ54:$BQ54),IF('Avance Cuantitativo Productos'!$H54:$H54="Suma",(_xlfn.NUMBERVALUE('Avance Cuantitativo Productos'!$AZ54:$AZ54)-_xlfn.NUMBERVALUE('Avance Cuantitativo Productos'!$AY54:$AY54))/(_xlfn.NUMBERVALUE('Avance Cuantitativo Productos'!$BQ54:$BQ54)-_xlfn.NUMBERVALUE('Avance Cuantitativo Productos'!$BP54:$BP54)),IF('Avance Cuantitativo Productos'!$H54:$H54="Decreciente",('Avance Cuantitativo Productos'!$AZ54:$AZ54-Anualiza_LB('Avance Cuantitativo Productos'!$BY$6:$BY$6,'Avance Cuantitativo Productos'!$M54:$M54,'Avance Cuantitativo Productos'!$G54:$G54,'Avance Cuantitativo Productos'!$L54:$L54))/('Avance Cuantitativo Productos'!$BQ54:$BQ54-Anualiza_LB('Avance Cuantitativo Productos'!$BY$6:$BY$6,'Avance Cuantitativo Productos'!$M54:$M54,'Avance Cuantitativo Productos'!$G54:$G54,'Avance Cuantitativo Productos'!$L54:$L54)),"Seleccionar Anualización")))))</f>
        <v>1</v>
      </c>
      <c r="BZ54" s="21" t="str">
        <f t="array" aca="1" ref="BZ54" ca="1">+ IF(OR('Avance Cuantitativo Productos'!$BI54:$BI54=0,'Avance Cuantitativo Productos'!$BA54:$BA54="",SUMPRODUCT(--('Avance Cuantitativo Productos'!$AP54:$AS54&lt;&gt;""))=0),"",IF('Avance Cuantitativo Productos'!$H54:$H54="Creciente",('Avance Cuantitativo Productos'!$BA54:$BA54-Anualiza_LB('Avance Cuantitativo Productos'!$BZ$6:$BZ$6,'Avance Cuantitativo Productos'!$M54:$M54,'Avance Cuantitativo Productos'!$G54:$G54,'Avance Cuantitativo Productos'!$L54:$L54))/('Avance Cuantitativo Productos'!$BR54:$BR54-Anualiza_LB('Avance Cuantitativo Productos'!$BZ$6:$BZ$6,'Avance Cuantitativo Productos'!$M54:$M54,'Avance Cuantitativo Productos'!$G54:$G54,'Avance Cuantitativo Productos'!$L54:$L54)),IF('Avance Cuantitativo Productos'!$H54:$H54="Constante",('Avance Cuantitativo Productos'!$BA54:$BA54/'Avance Cuantitativo Productos'!$BR54:$BR54),IF('Avance Cuantitativo Productos'!$H54:$H54="Suma",(_xlfn.NUMBERVALUE('Avance Cuantitativo Productos'!$BA54:$BA54)-_xlfn.NUMBERVALUE('Avance Cuantitativo Productos'!$AZ54:$AZ54))/(_xlfn.NUMBERVALUE('Avance Cuantitativo Productos'!$BR54:$BR54)-_xlfn.NUMBERVALUE('Avance Cuantitativo Productos'!$BQ54:$BQ54)),IF('Avance Cuantitativo Productos'!$H54:$H54="Decreciente",('Avance Cuantitativo Productos'!$BA54:$BA54-Anualiza_LB('Avance Cuantitativo Productos'!$BZ$6:$BZ$6,'Avance Cuantitativo Productos'!$M54:$M54,'Avance Cuantitativo Productos'!$G54:$G54,'Avance Cuantitativo Productos'!$L54:$L54))/('Avance Cuantitativo Productos'!$BR54:$BR54-Anualiza_LB('Avance Cuantitativo Productos'!$BZ$6:$BZ$6,'Avance Cuantitativo Productos'!$M54:$M54,'Avance Cuantitativo Productos'!$G54:$G54,'Avance Cuantitativo Productos'!$L54:$L54)),"Seleccionar Anualización")))))</f>
        <v/>
      </c>
      <c r="CA54" s="127" t="str">
        <f t="array" aca="1" ref="CA54" ca="1">IF(OR('Avance Cuantitativo Productos'!$AT54:$AT54="",SUMPRODUCT(--('Avance Cuantitativo Productos'!$N54:$Q54&lt;&gt;""))=0),"",IF('Avance Cuantitativo Productos'!$H54:$H54="Creciente",('Avance Cuantitativo Productos'!$AT54:$AT54-Anualiza_LB('Avance Cuantitativo Productos'!$CA$6:$CA$6,'Avance Cuantitativo Productos'!$M54:$M54,'Avance Cuantitativo Productos'!$G54:$G54,'Avance Cuantitativo Productos'!$L54:$L54))/('Avance Cuantitativo Productos'!$BK54:$BK54-Anualiza_LB('Avance Cuantitativo Productos'!$CA$6:$CA$6,'Avance Cuantitativo Productos'!$M54:$M54,'Avance Cuantitativo Productos'!$G54:$G54,'Avance Cuantitativo Productos'!$L54:$L54)),IF('Avance Cuantitativo Productos'!$H54:$H54="Constante",('Avance Cuantitativo Productos'!$AT54:$AT54/'Avance Cuantitativo Productos'!$BK54:$BK54),IF('Avance Cuantitativo Productos'!$H54:$H54="Suma",_xlfn.NUMBERVALUE('Avance Cuantitativo Productos'!$AT54:$AT54)/_xlfn.NUMBERVALUE('Avance Cuantitativo Productos'!$BK54:$BK54),IF('Avance Cuantitativo Productos'!$H54:$H54="Decreciente",('Avance Cuantitativo Productos'!$AT54:$AT54-Anualiza_LB('Avance Cuantitativo Productos'!$CA$6:$CA$6,'Avance Cuantitativo Productos'!$M54:$M54,'Avance Cuantitativo Productos'!$G54:$G54,'Avance Cuantitativo Productos'!$L54:$L54))/('Avance Cuantitativo Productos'!$BK54:$BK54-Anualiza_LB('Avance Cuantitativo Productos'!$CA$6:$CA$6,'Avance Cuantitativo Productos'!$M54:$M54,'Avance Cuantitativo Productos'!$G54:$G54,'Avance Cuantitativo Productos'!$L54:$L54)),"Seleccionar Anualización")))))</f>
        <v/>
      </c>
      <c r="CB54" s="128" t="str">
        <f t="array" aca="1" ref="CB54" ca="1">IF(OR('Avance Cuantitativo Productos'!$AU54:$AU54="",(SUMPRODUCT(--('Avance Cuantitativo Productos'!$R54:$U54))-SUMPRODUCT(--('Avance Cuantitativo Productos'!$N54:$Q54))&lt;&gt;"")=0),"",IF('Avance Cuantitativo Productos'!$H54:$H54="Creciente",('Avance Cuantitativo Productos'!$AU54:$AU54-Anualiza_LB('Avance Cuantitativo Productos'!$CB$6:$CB$6,'Avance Cuantitativo Productos'!$M54:$M54,'Avance Cuantitativo Productos'!$G54:$G54,'Avance Cuantitativo Productos'!$L54:$L54))/('Avance Cuantitativo Productos'!$BL54:$BL54-Anualiza_LB('Avance Cuantitativo Productos'!$CB$6:$CB$6,'Avance Cuantitativo Productos'!$M54:$M54,'Avance Cuantitativo Productos'!$G54:$G54,'Avance Cuantitativo Productos'!$L54:$L54)),IF('Avance Cuantitativo Productos'!$H54:$H54="Constante",('Avance Cuantitativo Productos'!$AU54:$AU54/'Avance Cuantitativo Productos'!$BL54:$BL54),IF('Avance Cuantitativo Productos'!$H54:$H54="Suma",_xlfn.NUMBERVALUE('Avance Cuantitativo Productos'!$AU54:$AU54)/(_xlfn.NUMBERVALUE('Avance Cuantitativo Productos'!$BL54:$BL54)),IF('Avance Cuantitativo Productos'!$H54:$H54="Decreciente",('Avance Cuantitativo Productos'!$AU54:$AU54-Anualiza_LB('Avance Cuantitativo Productos'!$CB$6:$CB$6,'Avance Cuantitativo Productos'!$M54:$M54,'Avance Cuantitativo Productos'!$G54:$G54,'Avance Cuantitativo Productos'!$L54:$L54))/('Avance Cuantitativo Productos'!$BL54:$BL54-Anualiza_LB('Avance Cuantitativo Productos'!$CB$6:$CB$6,'Avance Cuantitativo Productos'!$M54:$M54,'Avance Cuantitativo Productos'!$G54:$G54,'Avance Cuantitativo Productos'!$L54:$L54)),"Seleccionar Anualización")))))</f>
        <v/>
      </c>
      <c r="CC54" s="128" t="str">
        <f t="array" aca="1" ref="CC54" ca="1">+IF(OR('Avance Cuantitativo Productos'!$AV54:$AV54="",(SUMPRODUCT(--('Avance Cuantitativo Productos'!$V54:$Y54))-SUMPRODUCT(--('Avance Cuantitativo Productos'!$R54:$U54))&lt;&gt;"")=0),"",IF('Avance Cuantitativo Productos'!$H54:$H54="Creciente",('Avance Cuantitativo Productos'!$AV54:$AV54-Anualiza_LB('Avance Cuantitativo Productos'!$CC$6:$CC$6,'Avance Cuantitativo Productos'!$M54:$M54,'Avance Cuantitativo Productos'!$G54:$G54,'Avance Cuantitativo Productos'!$L54:$L54))/('Avance Cuantitativo Productos'!$BM54:$BM54-Anualiza_LB('Avance Cuantitativo Productos'!$CC$6:$CC$6,'Avance Cuantitativo Productos'!$M54:$M54,'Avance Cuantitativo Productos'!$G54:$G54,'Avance Cuantitativo Productos'!$L54:$L54)),IF('Avance Cuantitativo Productos'!$H54:$H54="Constante",('Avance Cuantitativo Productos'!$AV54:$AV54/'Avance Cuantitativo Productos'!$BM54:$BM54),IF('Avance Cuantitativo Productos'!$H54:$H54="Suma",_xlfn.NUMBERVALUE('Avance Cuantitativo Productos'!$AV54:$AV54)/(_xlfn.NUMBERVALUE('Avance Cuantitativo Productos'!$BM54:$BM54)),IF('Avance Cuantitativo Productos'!$H54:$H54="Decreciente",('Avance Cuantitativo Productos'!$AV54:$AV54-Anualiza_LB('Avance Cuantitativo Productos'!$CC$6:$CC$6,'Avance Cuantitativo Productos'!$M54:$M54,'Avance Cuantitativo Productos'!$G54:$G54,'Avance Cuantitativo Productos'!$L54:$L54))/('Avance Cuantitativo Productos'!$BM54:$BM54-Anualiza_LB('Avance Cuantitativo Productos'!$CC$6:$CC$6,'Avance Cuantitativo Productos'!$M54:$M54,'Avance Cuantitativo Productos'!$G54:$G54,'Avance Cuantitativo Productos'!$L54:$L54)),"Seleccionar Anualización")))))</f>
        <v/>
      </c>
      <c r="CD54" s="128" t="str">
        <f t="array" aca="1" ref="CD54" ca="1">+IF(OR('Avance Cuantitativo Productos'!$AW54:$AW54="",(SUMPRODUCT(--('Avance Cuantitativo Productos'!$Z54:$AC54))-SUMPRODUCT(--('Avance Cuantitativo Productos'!$V54:$Y54))&lt;&gt;"")=0),"",IF('Avance Cuantitativo Productos'!$H54:$H54="Creciente",('Avance Cuantitativo Productos'!$AW54:$AW54-Anualiza_LB('Avance Cuantitativo Productos'!$CD$6:$CD$6,'Avance Cuantitativo Productos'!$M54:$M54,'Avance Cuantitativo Productos'!$G54:$G54,'Avance Cuantitativo Productos'!$L54:$L54))/('Avance Cuantitativo Productos'!$BN54:$BN54-Anualiza_LB('Avance Cuantitativo Productos'!$CD$6:$CD$6,'Avance Cuantitativo Productos'!$M54:$M54,'Avance Cuantitativo Productos'!$G54:$G54,'Avance Cuantitativo Productos'!$L54:$L54)),IF('Avance Cuantitativo Productos'!$H54:$H54="Constante",('Avance Cuantitativo Productos'!$AW54:$AW54/'Avance Cuantitativo Productos'!$BN54:$BN54),IF('Avance Cuantitativo Productos'!$H54:$H54="Suma",_xlfn.NUMBERVALUE('Avance Cuantitativo Productos'!$AW54:$AW54)/(_xlfn.NUMBERVALUE('Avance Cuantitativo Productos'!$BN54:$BN54)),IF('Avance Cuantitativo Productos'!$H54:$H54="Decreciente",('Avance Cuantitativo Productos'!$AW54:$AW54-Anualiza_LB('Avance Cuantitativo Productos'!$CD$6:$CD$6,'Avance Cuantitativo Productos'!$M54:$M54,'Avance Cuantitativo Productos'!$G54:$G54,'Avance Cuantitativo Productos'!$L54:$L54))/('Avance Cuantitativo Productos'!$BN54:$BN54-Anualiza_LB('Avance Cuantitativo Productos'!$CD$6:$CD$6,'Avance Cuantitativo Productos'!$M54:$M54,'Avance Cuantitativo Productos'!$G54:$G54,'Avance Cuantitativo Productos'!$L54:$L54)),"Seleccionar Anualización")))))</f>
        <v/>
      </c>
      <c r="CE54" s="128" t="str">
        <f t="array" aca="1" ref="CE54" ca="1">+IF(OR('Avance Cuantitativo Productos'!$AX54:$AX54="",(SUMPRODUCT(--('Avance Cuantitativo Productos'!$AD54:$AG54))-SUMPRODUCT(--('Avance Cuantitativo Productos'!$Z54:$AC54))&lt;&gt;"")=0),"",IF('Avance Cuantitativo Productos'!$H54:$H54="Creciente",('Avance Cuantitativo Productos'!$AX54:$AX54-Anualiza_LB('Avance Cuantitativo Productos'!$CE$6:$CE$6,'Avance Cuantitativo Productos'!$M54:$M54,'Avance Cuantitativo Productos'!$G54:$G54,'Avance Cuantitativo Productos'!$L54:$L54))/('Avance Cuantitativo Productos'!$BO54:$BO54-Anualiza_LB('Avance Cuantitativo Productos'!$CE$6:$CE$6,'Avance Cuantitativo Productos'!$M54:$M54,'Avance Cuantitativo Productos'!$G54:$G54,'Avance Cuantitativo Productos'!$L54:$L54)),IF('Avance Cuantitativo Productos'!$H54:$H54="Constante",('Avance Cuantitativo Productos'!$AX54:$AX54/'Avance Cuantitativo Productos'!$BO54:$BO54),IF('Avance Cuantitativo Productos'!$H54:$H54="Suma",_xlfn.NUMBERVALUE('Avance Cuantitativo Productos'!$AX54:$AX54)/(_xlfn.NUMBERVALUE('Avance Cuantitativo Productos'!$BO54:$BO54)),IF('Avance Cuantitativo Productos'!$H54:$H54="Decreciente",('Avance Cuantitativo Productos'!$AX54:$AX54-Anualiza_LB('Avance Cuantitativo Productos'!$CE$6:$CE$6,'Avance Cuantitativo Productos'!$M54:$M54,'Avance Cuantitativo Productos'!$G54:$G54,'Avance Cuantitativo Productos'!$L54:$L54))/('Avance Cuantitativo Productos'!$BO54:$BO54-Anualiza_LB('Avance Cuantitativo Productos'!$CE$6:$CE$6,'Avance Cuantitativo Productos'!$M54:$M54,'Avance Cuantitativo Productos'!$G54:$G54,'Avance Cuantitativo Productos'!$L54:$L54)),"Seleccionar Anualización")))))</f>
        <v/>
      </c>
      <c r="CF54" s="128" t="str">
        <f t="array" aca="1" ref="CF54" ca="1">+IF(OR('Avance Cuantitativo Productos'!$AY54:$AY54="",(SUMPRODUCT(--('Avance Cuantitativo Productos'!$AH54:$AK54))-SUMPRODUCT(--('Avance Cuantitativo Productos'!$AD54:$AG54))&lt;&gt;"")=0),"",IF('Avance Cuantitativo Productos'!$H54:$H54="Creciente",('Avance Cuantitativo Productos'!$AY54:$AY54-Anualiza_LB('Avance Cuantitativo Productos'!$CF$6:$CF$6,'Avance Cuantitativo Productos'!$M54:$M54,'Avance Cuantitativo Productos'!$G54:$G54,'Avance Cuantitativo Productos'!$L54:$L54))/('Avance Cuantitativo Productos'!$BP54:$BP54-Anualiza_LB('Avance Cuantitativo Productos'!$CF$6:$CF$6,'Avance Cuantitativo Productos'!$M54:$M54,'Avance Cuantitativo Productos'!$G54:$G54,'Avance Cuantitativo Productos'!$L54:$L54)),IF('Avance Cuantitativo Productos'!$H54:$H54="Constante",('Avance Cuantitativo Productos'!$AY54:$AY54/'Avance Cuantitativo Productos'!$BP54:$BP54),IF('Avance Cuantitativo Productos'!$H54:$H54="Suma",_xlfn.NUMBERVALUE('Avance Cuantitativo Productos'!$AY54:$AY54)/(_xlfn.NUMBERVALUE('Avance Cuantitativo Productos'!$BP54:$BP54)),IF('Avance Cuantitativo Productos'!$H54:$H54="Decreciente",('Avance Cuantitativo Productos'!$AY54:$AY54-Anualiza_LB('Avance Cuantitativo Productos'!$CF$6:$CF$6,'Avance Cuantitativo Productos'!$M54:$M54,'Avance Cuantitativo Productos'!$G54:$G54,'Avance Cuantitativo Productos'!$L54:$L54))/('Avance Cuantitativo Productos'!$BP54:$BP54-Anualiza_LB('Avance Cuantitativo Productos'!$CF$6:$CF$6,'Avance Cuantitativo Productos'!$M54:$M54,'Avance Cuantitativo Productos'!$G54:$G54,'Avance Cuantitativo Productos'!$L54:$L54)),"Seleccionar Anualización")))))</f>
        <v/>
      </c>
      <c r="CG54" s="148">
        <f t="array" aca="1" ref="CG54" ca="1">+IF(OR('Avance Cuantitativo Productos'!$AZ54:$AZ54="",(SUMPRODUCT(--('Avance Cuantitativo Productos'!$AL54:$AO54))-SUMPRODUCT(--('Avance Cuantitativo Productos'!$AH54:$AK54))&lt;&gt;"")=0),"",IF('Avance Cuantitativo Productos'!$H54:$H54="Creciente",('Avance Cuantitativo Productos'!$AZ54:$AZ54-Anualiza_LB('Avance Cuantitativo Productos'!$CG$6:$CG$6,'Avance Cuantitativo Productos'!$M54:$M54,'Avance Cuantitativo Productos'!$G54:$G54,'Avance Cuantitativo Productos'!$L54:$L54))/('Avance Cuantitativo Productos'!$BQ54:$BQ54-Anualiza_LB('Avance Cuantitativo Productos'!$CG$6:$CG$6,'Avance Cuantitativo Productos'!$M54:$M54,'Avance Cuantitativo Productos'!$G54:$G54,'Avance Cuantitativo Productos'!$L54:$L54)),IF('Avance Cuantitativo Productos'!$H54:$H54="Constante",('Avance Cuantitativo Productos'!$AZ54:$AZ54/'Avance Cuantitativo Productos'!$BQ54:$BQ54),IF('Avance Cuantitativo Productos'!$H54:$H54="Suma",_xlfn.NUMBERVALUE('Avance Cuantitativo Productos'!$AZ54:$AZ54)/(_xlfn.NUMBERVALUE('Avance Cuantitativo Productos'!$BQ54:$BQ54)),IF('Avance Cuantitativo Productos'!$H54:$H54="Decreciente",('Avance Cuantitativo Productos'!$AZ54:$AZ54-Anualiza_LB('Avance Cuantitativo Productos'!$CG$6:$CG$6,'Avance Cuantitativo Productos'!$M54:$M54,'Avance Cuantitativo Productos'!$G54:$G54,'Avance Cuantitativo Productos'!$L54:$L54))/('Avance Cuantitativo Productos'!$BQ54:$BQ54-Anualiza_LB('Avance Cuantitativo Productos'!$CG$6:$CG$6,'Avance Cuantitativo Productos'!$M54:$M54,'Avance Cuantitativo Productos'!$G54:$G54,'Avance Cuantitativo Productos'!$L54:$L54)),"Seleccionar Anualización")))))</f>
        <v>1</v>
      </c>
      <c r="CH54" s="148">
        <f t="array" aca="1" ref="CH54" ca="1">+IF(OR('Avance Cuantitativo Productos'!$BA54:$BA54="",(SUMPRODUCT(--('Avance Cuantitativo Productos'!$AP54:$AS54))-SUMPRODUCT(--('Avance Cuantitativo Productos'!$AL54:$AO54))&lt;&gt;"")=0),"",IF('Avance Cuantitativo Productos'!$H54:$H54="Creciente",('Avance Cuantitativo Productos'!$BA54:$BA54-Anualiza_LB('Avance Cuantitativo Productos'!$CH$6:$CH$6,'Avance Cuantitativo Productos'!$M54:$M54,'Avance Cuantitativo Productos'!$G54:$G54,'Avance Cuantitativo Productos'!$L54:$L54))/('Avance Cuantitativo Productos'!$BR54:$BR54-Anualiza_LB('Avance Cuantitativo Productos'!$CH$6:$CH$6,'Avance Cuantitativo Productos'!$M54:$M54,'Avance Cuantitativo Productos'!$G54:$G54,'Avance Cuantitativo Productos'!$L54:$L54)),IF('Avance Cuantitativo Productos'!$H54:$H54="Constante",('Avance Cuantitativo Productos'!$BA54:$BA54/'Avance Cuantitativo Productos'!$BR54:$BR54),IF('Avance Cuantitativo Productos'!$H54:$H54="Suma",_xlfn.NUMBERVALUE('Avance Cuantitativo Productos'!$BA54:$BA54)/(_xlfn.NUMBERVALUE('Avance Cuantitativo Productos'!$BR54:$BR54)),IF('Avance Cuantitativo Productos'!$H54:$H54="Decreciente",('Avance Cuantitativo Productos'!$BA54:$BA54-Anualiza_LB('Avance Cuantitativo Productos'!$CH$6:$CH$6,'Avance Cuantitativo Productos'!$M54:$M54,'Avance Cuantitativo Productos'!$G54:$G54,'Avance Cuantitativo Productos'!$L54:$L54))/('Avance Cuantitativo Productos'!$BR54:$BR54-Anualiza_LB('Avance Cuantitativo Productos'!$CH$6:$CH$6,'Avance Cuantitativo Productos'!$M54:$M54,'Avance Cuantitativo Productos'!$G54:$G54,'Avance Cuantitativo Productos'!$L54:$L54)),"Seleccionar Anualización")))))</f>
        <v>1</v>
      </c>
      <c r="CI54" s="34" t="str">
        <f t="array" aca="1" ref="CI54" ca="1">++IF(OR('Avance Cuantitativo Productos'!$BJ54:$BJ54="",'Avance Cuantitativo Productos'!$AT54:$AT54=""),"",IF('Avance Cuantitativo Productos'!$H54:$H54="Creciente",('Avance Cuantitativo Productos'!$AT54:$AT54-Anualiza_LB('Avance Cuantitativo Productos'!$CI$6:$CI$6,'Avance Cuantitativo Productos'!$M54:$M54,'Avance Cuantitativo Productos'!$G54:$G54,'Avance Cuantitativo Productos'!$L54:$L54))/('Avance Cuantitativo Productos'!$BJ54:$BJ54-Anualiza_LB('Avance Cuantitativo Productos'!$CI$6:$CI$6,'Avance Cuantitativo Productos'!$M54:$M54,'Avance Cuantitativo Productos'!$G54:$G54,'Avance Cuantitativo Productos'!$L54:$L54)),IF('Avance Cuantitativo Productos'!$H54:$H54="Constante",'Avance Cuantitativo Productos'!$AT54:$AT54/'Avance Cuantitativo Productos'!$BJ54:$BJ54,IF('Avance Cuantitativo Productos'!$H54:$H54="Suma",('Avance Cuantitativo Productos'!$AT54:$AT54)/('Avance Cuantitativo Productos'!$BJ54:$BJ54),IF('Avance Cuantitativo Productos'!$H54:$H54="Decreciente",('Avance Cuantitativo Productos'!$G54:$G54-Anualiza_LB('Avance Cuantitativo Productos'!$CI$6:$CI$6,'Avance Cuantitativo Productos'!$M54:$M54,'Avance Cuantitativo Productos'!$G54:$G54,'Avance Cuantitativo Productos'!$L54:$L54))/(Anualiza_LB('Avance Cuantitativo Productos'!$CI$6:$CI$6,'Avance Cuantitativo Productos'!$M54:$M54,'Avance Cuantitativo Productos'!$G54:$G54,'Avance Cuantitativo Productos'!$L54:$L54)-'Avance Cuantitativo Productos'!$BJ54:$BJ54),"Seleccionar Anualización")))))</f>
        <v/>
      </c>
      <c r="CJ54" s="81" t="str">
        <f t="array" aca="1" ref="CJ54" ca="1">++IF(OR('Avance Cuantitativo Productos'!$BJ54:$BJ54="",'Avance Cuantitativo Productos'!$AU54:$AU54=""),"",IF('Avance Cuantitativo Productos'!$H54:$H54="Creciente",('Avance Cuantitativo Productos'!$AU54:$AU54-Anualiza_LB('Avance Cuantitativo Productos'!$CJ$6:$CJ$6,'Avance Cuantitativo Productos'!$M54:$M54,'Avance Cuantitativo Productos'!$G54:$G54,'Avance Cuantitativo Productos'!$L54:$L54))/('Avance Cuantitativo Productos'!$BJ54:$BJ54-Anualiza_LB('Avance Cuantitativo Productos'!$CJ$6:$CJ$6,'Avance Cuantitativo Productos'!$M54:$M54,'Avance Cuantitativo Productos'!$G54:$G54,'Avance Cuantitativo Productos'!$L54:$L54)),IF('Avance Cuantitativo Productos'!$H54:$H54="Constante",'Avance Cuantitativo Productos'!$AU54:$AU54/'Avance Cuantitativo Productos'!$BJ54:$BJ54,IF('Avance Cuantitativo Productos'!$H54:$H54="Suma",('Avance Cuantitativo Productos'!$AU54:$AU54)/('Avance Cuantitativo Productos'!$BJ54:$BJ54),IF('Avance Cuantitativo Productos'!$H54:$H54="Decreciente",(Anualiza_LB('Avance Cuantitativo Productos'!$CJ$6:$CJ$6,'Avance Cuantitativo Productos'!$M54:$M54,'Avance Cuantitativo Productos'!$G54:$G54,'Avance Cuantitativo Productos'!$L54:$L54)-'Avance Cuantitativo Productos'!$AU54:$AU54)/(Anualiza_LB('Avance Cuantitativo Productos'!$CJ$6:$CJ$6,'Avance Cuantitativo Productos'!$M54:$M54,'Avance Cuantitativo Productos'!$G54:$G54,'Avance Cuantitativo Productos'!$L54:$L54)-'Avance Cuantitativo Productos'!$BJ54:$BJ54),"Seleccionar Anualización")))))</f>
        <v/>
      </c>
      <c r="CK54" s="81" t="str">
        <f t="array" aca="1" ref="CK54" ca="1">+IF(OR('Avance Cuantitativo Productos'!$BJ54:$BJ54="",'Avance Cuantitativo Productos'!$AV54:$AV54=""),"",IF('Avance Cuantitativo Productos'!$H54:$H54="Creciente",('Avance Cuantitativo Productos'!$AV54:$AV54-Anualiza_LB('Avance Cuantitativo Productos'!$CK$6:$CK$6,'Avance Cuantitativo Productos'!$M54:$M54,'Avance Cuantitativo Productos'!$G54:$G54,'Avance Cuantitativo Productos'!$L54:$L54))/('Avance Cuantitativo Productos'!$BJ54:$BJ54-Anualiza_LB('Avance Cuantitativo Productos'!$CK$6:$CK$6,'Avance Cuantitativo Productos'!$M54:$M54,'Avance Cuantitativo Productos'!$G54:$G54,'Avance Cuantitativo Productos'!$L54:$L54)),IF('Avance Cuantitativo Productos'!$H54:$H54="Constante",'Avance Cuantitativo Productos'!$AV54:$AV54/'Avance Cuantitativo Productos'!$BJ54:$BJ54,IF('Avance Cuantitativo Productos'!$H54:$H54="Suma",('Avance Cuantitativo Productos'!$AV54:$AV54)/('Avance Cuantitativo Productos'!$BJ54:$BJ54),IF('Avance Cuantitativo Productos'!$H54:$H54="Decreciente",(Anualiza_LB('Avance Cuantitativo Productos'!$CK$6:$CK$6,'Avance Cuantitativo Productos'!$M54:$M54,'Avance Cuantitativo Productos'!$G54:$G54,'Avance Cuantitativo Productos'!$L54:$L54)-'Avance Cuantitativo Productos'!$AV54:$AV54)/(Anualiza_LB('Avance Cuantitativo Productos'!$CK$6:$CK$6,'Avance Cuantitativo Productos'!$M54:$M54,'Avance Cuantitativo Productos'!$G54:$G54,'Avance Cuantitativo Productos'!$L54:$L54)-'Avance Cuantitativo Productos'!$BJ54:$BJ54),"Seleccionar Anualización")))))</f>
        <v/>
      </c>
      <c r="CL54" s="81" t="str">
        <f t="array" aca="1" ref="CL54" ca="1">+IF(OR('Avance Cuantitativo Productos'!$BJ54:$BJ54="",'Avance Cuantitativo Productos'!$AW54:$AW54=""),"",IF('Avance Cuantitativo Productos'!$H54:$H54="Creciente",('Avance Cuantitativo Productos'!$AW54:$AW54-Anualiza_LB('Avance Cuantitativo Productos'!$CL$6:$CL$6,'Avance Cuantitativo Productos'!$M54:$M54,'Avance Cuantitativo Productos'!$G54:$G54,'Avance Cuantitativo Productos'!$L54:$L54))/('Avance Cuantitativo Productos'!$BJ54:$BJ54-Anualiza_LB('Avance Cuantitativo Productos'!$CL$6:$CL$6,'Avance Cuantitativo Productos'!$M54:$M54,'Avance Cuantitativo Productos'!$G54:$G54,'Avance Cuantitativo Productos'!$L54:$L54)),IF('Avance Cuantitativo Productos'!$H54:$H54="Constante",'Avance Cuantitativo Productos'!$AW54:$AW54/'Avance Cuantitativo Productos'!$BJ54:$BJ54,IF('Avance Cuantitativo Productos'!$H54:$H54="Suma",('Avance Cuantitativo Productos'!$AW54:$AW54)/('Avance Cuantitativo Productos'!$BJ54:$BJ54),IF('Avance Cuantitativo Productos'!$H54:$H54="Decreciente",(Anualiza_LB('Avance Cuantitativo Productos'!$CL$6:$CL$6,'Avance Cuantitativo Productos'!$M54:$M54,'Avance Cuantitativo Productos'!$G54:$G54,'Avance Cuantitativo Productos'!$L54:$L54)-'Avance Cuantitativo Productos'!$AW54:$AW54)/(Anualiza_LB('Avance Cuantitativo Productos'!$CL$6:$CL$6,'Avance Cuantitativo Productos'!$M54:$M54,'Avance Cuantitativo Productos'!$G54:$G54,'Avance Cuantitativo Productos'!$L54:$L54)-'Avance Cuantitativo Productos'!$BJ54:$BJ54),"Seleccionar Anualización")))))</f>
        <v/>
      </c>
      <c r="CM54" s="81" t="str">
        <f t="array" aca="1" ref="CM54" ca="1">+IF(OR('Avance Cuantitativo Productos'!$BJ54:$BJ54="",'Avance Cuantitativo Productos'!$AX54:$AX54=""),"",IF('Avance Cuantitativo Productos'!$H54:$H54="Creciente",('Avance Cuantitativo Productos'!$AX54:$AX54-Anualiza_LB('Avance Cuantitativo Productos'!$CM$6:$CM$6,'Avance Cuantitativo Productos'!$M54:$M54,'Avance Cuantitativo Productos'!$G54:$G54,'Avance Cuantitativo Productos'!$L54:$L54))/('Avance Cuantitativo Productos'!$BJ54:$BJ54-Anualiza_LB('Avance Cuantitativo Productos'!$CM$6:$CM$6,'Avance Cuantitativo Productos'!$M54:$M54,'Avance Cuantitativo Productos'!$G54:$G54,'Avance Cuantitativo Productos'!$L54:$L54)),IF('Avance Cuantitativo Productos'!$H54:$H54="Constante",'Avance Cuantitativo Productos'!$AX54:$AX54/'Avance Cuantitativo Productos'!$BJ54:$BJ54,IF('Avance Cuantitativo Productos'!$H54:$H54="Suma",('Avance Cuantitativo Productos'!$AX54:$AX54)/('Avance Cuantitativo Productos'!$BJ54:$BJ54),IF('Avance Cuantitativo Productos'!$H54:$H54="Decreciente",(Anualiza_LB('Avance Cuantitativo Productos'!$CM$6:$CM$6,'Avance Cuantitativo Productos'!$M54:$M54,'Avance Cuantitativo Productos'!$G54:$G54,'Avance Cuantitativo Productos'!$L54:$L54)-'Avance Cuantitativo Productos'!$AX54:$AX54)/(Anualiza_LB('Avance Cuantitativo Productos'!$CM$6:$CM$6,'Avance Cuantitativo Productos'!$M54:$M54,'Avance Cuantitativo Productos'!$G54:$G54,'Avance Cuantitativo Productos'!$L54:$L54)-'Avance Cuantitativo Productos'!$BJ54:$BJ54),"Seleccionar Anualización")))))</f>
        <v/>
      </c>
      <c r="CN54" s="81" t="str">
        <f t="array" aca="1" ref="CN54" ca="1">+IF(OR('Avance Cuantitativo Productos'!$BJ54:$BJ54="",'Avance Cuantitativo Productos'!$AY54:$AY54=""),"",IF('Avance Cuantitativo Productos'!$H54:$H54="Creciente",('Avance Cuantitativo Productos'!$AY54:$AY54-Anualiza_LB('Avance Cuantitativo Productos'!$CN$6:$CN$6,'Avance Cuantitativo Productos'!$M54:$M54,'Avance Cuantitativo Productos'!$G54:$G54,'Avance Cuantitativo Productos'!$L54:$L54))/('Avance Cuantitativo Productos'!$BJ54:$BJ54-Anualiza_LB('Avance Cuantitativo Productos'!$CN$6:$CN$6,'Avance Cuantitativo Productos'!$M54:$M54,'Avance Cuantitativo Productos'!$G54:$G54,'Avance Cuantitativo Productos'!$L54:$L54)),IF('Avance Cuantitativo Productos'!$H54:$H54="Constante",'Avance Cuantitativo Productos'!$AY54:$AY54/'Avance Cuantitativo Productos'!$BJ54:$BJ54,IF('Avance Cuantitativo Productos'!$H54:$H54="Suma",('Avance Cuantitativo Productos'!$AY54:$AY54)/('Avance Cuantitativo Productos'!$BJ54:$BJ54),IF('Avance Cuantitativo Productos'!$H54:$H54="Decreciente",(Anualiza_LB('Avance Cuantitativo Productos'!$CN$6:$CN$6,'Avance Cuantitativo Productos'!$M54:$M54,'Avance Cuantitativo Productos'!$G54:$G54,'Avance Cuantitativo Productos'!$L54:$L54)-'Avance Cuantitativo Productos'!$AY54:$AY54)/(Anualiza_LB('Avance Cuantitativo Productos'!$CN$6:$CN$6,'Avance Cuantitativo Productos'!$M54:$M54,'Avance Cuantitativo Productos'!$G54:$G54,'Avance Cuantitativo Productos'!$L54:$L54)-'Avance Cuantitativo Productos'!$BJ54:$BJ54),"Seleccionar Anualización")))))</f>
        <v/>
      </c>
      <c r="CO54" s="140">
        <f t="array" aca="1" ref="CO54" ca="1">+IF(OR('Avance Cuantitativo Productos'!$BJ54:$BJ54="",'Avance Cuantitativo Productos'!$AZ54:$AZ54=""),"",IF('Avance Cuantitativo Productos'!$H54:$H54="Creciente",('Avance Cuantitativo Productos'!$AZ54:$AZ54-Anualiza_LB('Avance Cuantitativo Productos'!$CO$6:$CO$6,'Avance Cuantitativo Productos'!$M54:$M54,'Avance Cuantitativo Productos'!$G54:$G54,'Avance Cuantitativo Productos'!$L54:$L54))/('Avance Cuantitativo Productos'!$BJ54:$BJ54-Anualiza_LB('Avance Cuantitativo Productos'!$CO$6:$CO$6,'Avance Cuantitativo Productos'!$M54:$M54,'Avance Cuantitativo Productos'!$G54:$G54,'Avance Cuantitativo Productos'!$L54:$L54)),IF('Avance Cuantitativo Productos'!$H54:$H54="Constante",'Avance Cuantitativo Productos'!$AZ54:$AZ54/'Avance Cuantitativo Productos'!$BJ54:$BJ54,IF('Avance Cuantitativo Productos'!$H54:$H54="Suma",('Avance Cuantitativo Productos'!$AZ54:$AZ54)/('Avance Cuantitativo Productos'!$BJ54:$BJ54),IF('Avance Cuantitativo Productos'!$H54:$H54="Decreciente",(Anualiza_LB('Avance Cuantitativo Productos'!$CO$6:$CO$6,'Avance Cuantitativo Productos'!$M54:$M54,'Avance Cuantitativo Productos'!$G54:$G54,'Avance Cuantitativo Productos'!$L54:$L54)-'Avance Cuantitativo Productos'!$AZ54:$AZ54)/(Anualiza_LB('Avance Cuantitativo Productos'!$CO$6:$CO$6,'Avance Cuantitativo Productos'!$M54:$M54,'Avance Cuantitativo Productos'!$G54:$G54,'Avance Cuantitativo Productos'!$L54:$L54)-'Avance Cuantitativo Productos'!$BJ54:$BJ54),"Seleccionar Anualización")))))</f>
        <v>8.3333333333333329E-2</v>
      </c>
      <c r="CP54" s="82">
        <f t="array" aca="1" ref="CP54" ca="1">+IF(OR('Avance Cuantitativo Productos'!$BJ54:$BJ54="",'Avance Cuantitativo Productos'!$BA54:$BA54=""),"",IF('Avance Cuantitativo Productos'!$H54:$H54="Creciente",('Avance Cuantitativo Productos'!$BA54:$BA54-Anualiza_LB('Avance Cuantitativo Productos'!$CP$6:$CP$6,'Avance Cuantitativo Productos'!$M54:$M54,'Avance Cuantitativo Productos'!$G54:$G54,'Avance Cuantitativo Productos'!$L54:$L54))/('Avance Cuantitativo Productos'!$BJ54:$BJ54-Anualiza_LB('Avance Cuantitativo Productos'!$CP$6:$CP$6,'Avance Cuantitativo Productos'!$M54:$M54,'Avance Cuantitativo Productos'!$G54:$G54,'Avance Cuantitativo Productos'!$L54:$L54)),IF('Avance Cuantitativo Productos'!$H54:$H54="Constante",'Avance Cuantitativo Productos'!$BA54:$BA54/'Avance Cuantitativo Productos'!$BJ54:$BJ54,IF('Avance Cuantitativo Productos'!$H54:$H54="Suma",('Avance Cuantitativo Productos'!$BA54:$BA54)/('Avance Cuantitativo Productos'!$BJ54:$BJ54),IF('Avance Cuantitativo Productos'!$H54:$H54="Decreciente",(Anualiza_LB('Avance Cuantitativo Productos'!$CP$6:$CP$6,'Avance Cuantitativo Productos'!$M54:$M54,'Avance Cuantitativo Productos'!$G54:$G54,'Avance Cuantitativo Productos'!$L54:$L54)-'Avance Cuantitativo Productos'!$BA54:$BA54)/(Anualiza_LB('Avance Cuantitativo Productos'!$CP$6:$CP$6,'Avance Cuantitativo Productos'!$M54:$M54,'Avance Cuantitativo Productos'!$G54:$G54,'Avance Cuantitativo Productos'!$L54:$L54)-'Avance Cuantitativo Productos'!$BJ54:$BJ54),"Seleccionar Anualización")))))</f>
        <v>8.3333333333333329E-2</v>
      </c>
    </row>
    <row r="55" spans="1:94" ht="60" hidden="1">
      <c r="A55" s="7">
        <v>49</v>
      </c>
      <c r="B55" t="str">
        <f>+LEFT('Avance Cuantitativo Productos'!$C55:$C55,2)</f>
        <v>3.</v>
      </c>
      <c r="C55" s="129" t="s">
        <v>291</v>
      </c>
      <c r="D55" s="129" t="s">
        <v>292</v>
      </c>
      <c r="E55" s="130" t="s">
        <v>45</v>
      </c>
      <c r="F55" s="131">
        <v>0.01</v>
      </c>
      <c r="G55" s="132"/>
      <c r="H55" s="132" t="s">
        <v>25</v>
      </c>
      <c r="I55" s="132" t="s">
        <v>30</v>
      </c>
      <c r="J55" s="32">
        <v>45292</v>
      </c>
      <c r="K55" s="33">
        <v>49674</v>
      </c>
      <c r="L55" s="117" t="str">
        <f t="array" ref="L55">+_xlfn.CONCAT("Q",LEFT(LOOKUP(2,1/('Avance Cuantitativo Productos'!$N55:$AS55&lt;&gt;""),'Avance Cuantitativo Productos'!$N$6:$AS$6),1))</f>
        <v>Q4</v>
      </c>
      <c r="M55" s="133" t="str">
        <f t="array" ref="M55">+RIGHT(LOOKUP(2,1/('Avance Cuantitativo Productos'!$N55:$AS55&lt;&gt;""),'Avance Cuantitativo Productos'!$N$6:$AS$6),4)</f>
        <v>2024</v>
      </c>
      <c r="N55" s="42"/>
      <c r="O55" s="45"/>
      <c r="P55" s="45"/>
      <c r="Q55" s="46"/>
      <c r="R55" s="42"/>
      <c r="S55" s="45"/>
      <c r="T55" s="45"/>
      <c r="U55" s="46"/>
      <c r="V55" s="42"/>
      <c r="W55" s="45"/>
      <c r="X55" s="45"/>
      <c r="Y55" s="46"/>
      <c r="Z55" s="42"/>
      <c r="AA55" s="45"/>
      <c r="AB55" s="45"/>
      <c r="AC55" s="46"/>
      <c r="AD55" s="42"/>
      <c r="AE55" s="45"/>
      <c r="AF55" s="45"/>
      <c r="AG55" s="46"/>
      <c r="AH55" s="42"/>
      <c r="AI55" s="45"/>
      <c r="AJ55" s="45"/>
      <c r="AK55" s="46"/>
      <c r="AL55" s="45"/>
      <c r="AM55" s="45"/>
      <c r="AN55" s="45"/>
      <c r="AO55" s="45">
        <v>8</v>
      </c>
      <c r="AP55" s="45"/>
      <c r="AQ55" s="45"/>
      <c r="AR55" s="45"/>
      <c r="AS55" s="45"/>
      <c r="AT55" s="120" t="str">
        <f t="array" aca="1" ref="AT55" ca="1">IF('Avance Cuantitativo Productos'!$H55:$H55="","Seleccionar Anualización",IF(COUNTIF('Avance Cuantitativo Productos'!$N55:$Q55,"="&amp;"")=4,"",IF('Avance Cuantitativo Productos'!$H55:$H55="Creciente",IF(COUNTIF('Avance Cuantitativo Productos'!$N55:$Q55,"&lt;"&amp;'Avance Cuantitativo Productos'!$G55:$G55)&gt;=1,"ERROR, el valor reportado es inferior a la Línea Base",IF(COUNTIF('Avance Cuantitativo Productos'!$N55:$Q55,"="&amp;"")=3,OFFSET('Avance Cuantitativo Productos'!$N55:$N55,0,MATCH(MAX('Avance Cuantitativo Productos'!$N55:$Q55)+1,'Avance Cuantitativo Productos'!$N55:$Q55,1)-1),IF(INDEX('Avance Cuantitativo Productos'!$N55:$Q55,LARGE(('Avance Cuantitativo Productos'!$N55:$Q55&lt;&gt;"")*(_xlfn.SEQUENCE(,COUNTA('Avance Cuantitativo Productos'!$N$6:$Q$6))),1))&lt;INDEX('Avance Cuantitativo Productos'!$N55:$Q55,LARGE(('Avance Cuantitativo Productos'!$N55:$Q55&lt;&gt;"")*(_xlfn.SEQUENCE(,COUNTA('Avance Cuantitativo Productos'!$N$6:$Q$6))),2)),"ERROR, El reporte de avance actual debe ser mayor o igual al último valor reportado",OFFSET('Avance Cuantitativo Productos'!$N55:$N55,0,MATCH(MAX('Avance Cuantitativo Productos'!$N55:$Q55)+1,'Avance Cuantitativo Productos'!$N55:$Q55,1)-1)))),IF('Avance Cuantitativo Productos'!$H55:$H55="Constante",OFFSET('Avance Cuantitativo Productos'!$N55:$N55,0,MATCH(MAX('Avance Cuantitativo Productos'!$N55:$Q55)+1,'Avance Cuantitativo Productos'!$N55:$Q55,1)-1),IF('Avance Cuantitativo Productos'!$H55:$H55="Suma",SUM('Avance Cuantitativo Productos'!$N55:$Q55),IF('Avance Cuantitativo Productos'!$H55:$H55="Decreciente",IF(COUNTIF('Avance Cuantitativo Productos'!$N55:$Q55,"&gt;"&amp;'Avance Cuantitativo Productos'!$G55:$G55)&gt;=1,"ERROR, el valor reportado es superior a la Línea Base",IF(COUNTIF('Avance Cuantitativo Productos'!$N55:$Q55,"="&amp;"")=3,OFFSET('Avance Cuantitativo Productos'!$N55:$N55,0,MATCH(MAX('Avance Cuantitativo Productos'!$N55:$Q55)+1,'Avance Cuantitativo Productos'!$N55:$Q55,1)-1),IF(INDEX('Avance Cuantitativo Productos'!$N55:$Q55,LARGE(('Avance Cuantitativo Productos'!$N55:$Q55&lt;&gt;"")*(_xlfn.SEQUENCE(,COUNTA('Avance Cuantitativo Productos'!$N$6:$Q$6))),1))&gt;INDEX('Avance Cuantitativo Productos'!$N55:$Q55,LARGE(('Avance Cuantitativo Productos'!$N55:$Q55&lt;&gt;"")*(_xlfn.SEQUENCE(,COUNTA('Avance Cuantitativo Productos'!$N$6:$Q$6))),2)),"ERROR, El reporte de avance actual debe ser menor o igual al último valor reportado",OFFSET('Avance Cuantitativo Productos'!$N55:$N55,0,MATCH(MAX('Avance Cuantitativo Productos'!$N55:$Q55)+1,'Avance Cuantitativo Productos'!$N55:$Q55,1)-1))))))))))</f>
        <v/>
      </c>
      <c r="AU55" s="120" t="str">
        <f t="array" aca="1" ref="AU55" ca="1">IF('Avance Cuantitativo Productos'!$H55:$H55="","Seleccionar Anualización",IF(COUNTIF('Avance Cuantitativo Productos'!$N55:$U55,"="&amp;"")=8,"",IF('Avance Cuantitativo Productos'!$H55:$H55="Creciente",IF(COUNTIF('Avance Cuantitativo Productos'!$N55:$U55,"&lt;"&amp;'Avance Cuantitativo Productos'!$G55:$G55)&gt;=1,"ERROR, el valor reportado es inferior a la Línea Base",IF(COUNTIF('Avance Cuantitativo Productos'!$N55:$U55,"="&amp;"")=7,OFFSET('Avance Cuantitativo Productos'!$N55:$N55,0,MATCH(MAX('Avance Cuantitativo Productos'!$N55:$U55)+1,'Avance Cuantitativo Productos'!$N55:$U55,1)-1),IF(INDEX('Avance Cuantitativo Productos'!$N55:$U55,LARGE(('Avance Cuantitativo Productos'!$N55:$U55&lt;&gt;"")*(_xlfn.SEQUENCE(,COUNTA('Avance Cuantitativo Productos'!$N$6:$U$6))),1))&lt;INDEX('Avance Cuantitativo Productos'!$N55:$U55,LARGE(('Avance Cuantitativo Productos'!$N55:$U55&lt;&gt;"")*(_xlfn.SEQUENCE(,COUNTA('Avance Cuantitativo Productos'!$N$6:$U$6))),2)),"ERROR, El reporte de avance actual debe ser mayor o igual al último valor reportado",OFFSET('Avance Cuantitativo Productos'!$N55:$N55,0,MATCH(MAX('Avance Cuantitativo Productos'!$N55:$U55)+1,'Avance Cuantitativo Productos'!$N55:$U55,1)-1)))),IF('Avance Cuantitativo Productos'!$H55:$H55="Constante",OFFSET('Avance Cuantitativo Productos'!$N55:$N55,0,MATCH(MAX('Avance Cuantitativo Productos'!$N55:$U55)+1,'Avance Cuantitativo Productos'!$N55:$U55,1)-1),IF('Avance Cuantitativo Productos'!$H55:$H55="Suma",SUM('Avance Cuantitativo Productos'!$N55:$U55),IF('Avance Cuantitativo Productos'!$H55:$H55="Decreciente",IF(COUNTIF('Avance Cuantitativo Productos'!$N55:$U55,"&gt;"&amp;'Avance Cuantitativo Productos'!$G55:$G55)&gt;=1,"ERROR, el valor reportado es superior a la Línea Base",IF(COUNTIF('Avance Cuantitativo Productos'!$N55:$U55,"="&amp;"")=7,OFFSET('Avance Cuantitativo Productos'!$N55:$N55,0,MATCH(MAX('Avance Cuantitativo Productos'!$N55:$U55)+1,'Avance Cuantitativo Productos'!$N55:$U55,1)-1),IF(INDEX('Avance Cuantitativo Productos'!$N55:$U55,LARGE(('Avance Cuantitativo Productos'!$N55:$U55&lt;&gt;"")*(_xlfn.SEQUENCE(,COUNTA('Avance Cuantitativo Productos'!$N$6:$U$6))),1))&gt;INDEX('Avance Cuantitativo Productos'!$N55:$U55,LARGE(('Avance Cuantitativo Productos'!$N55:$U55&lt;&gt;"")*(_xlfn.SEQUENCE(,COUNTA('Avance Cuantitativo Productos'!$N$6:$U$6))),2)),"ERROR, El reporte de avance actual debe ser menor o igual al último valor reportado",OFFSET('Avance Cuantitativo Productos'!$N55:$N55,0,MATCH(MAX('Avance Cuantitativo Productos'!$N55:$U55)+1,'Avance Cuantitativo Productos'!$N55:$U55,1)-1))))))))))</f>
        <v/>
      </c>
      <c r="AV55" s="120" t="str">
        <f t="array" aca="1" ref="AV55" ca="1" xml:space="preserve"> IF('Avance Cuantitativo Productos'!$H55:$H55="","Seleccionar Anualización",IF(COUNTIF('Avance Cuantitativo Productos'!$N55:$Y55,"="&amp;"")=12,"",IF('Avance Cuantitativo Productos'!$H55:$H55="Creciente",IF(COUNTIF('Avance Cuantitativo Productos'!$N55:$Y55,"&lt;"&amp;'Avance Cuantitativo Productos'!$G55:$G55)&gt;=1,"ERROR, el valor reportado es inferior a la Línea Base",IF(COUNTIF('Avance Cuantitativo Productos'!$N55:$Y55,"="&amp;"")=11,OFFSET('Avance Cuantitativo Productos'!$N55:$N55,0,MATCH(MAX('Avance Cuantitativo Productos'!$N55:$Y55)+1,'Avance Cuantitativo Productos'!$N55:$Y55,1)-1),IF(INDEX('Avance Cuantitativo Productos'!$N55:$Y55,LARGE(('Avance Cuantitativo Productos'!$N55:$Y55&lt;&gt;"")*(_xlfn.SEQUENCE(,COUNTA('Avance Cuantitativo Productos'!$N$6:$Y$6))),1))&lt;INDEX('Avance Cuantitativo Productos'!$N55:$Y55,LARGE(('Avance Cuantitativo Productos'!$N55:$Y55&lt;&gt;"")*(_xlfn.SEQUENCE(,COUNTA('Avance Cuantitativo Productos'!$N$6:$Y$6))),2)),"ERROR, El reporte de avance actual debe ser mayor o igual al último valor reportado",OFFSET('Avance Cuantitativo Productos'!$N55:$N55,0,MATCH(MAX('Avance Cuantitativo Productos'!$N55:$Y55)+1,'Avance Cuantitativo Productos'!$N55:$Y55,1)-1)))),IF('Avance Cuantitativo Productos'!$H55:$H55="Constante",OFFSET('Avance Cuantitativo Productos'!$N55:$N55,0,MATCH(MAX('Avance Cuantitativo Productos'!$N55:$Y55)+1,'Avance Cuantitativo Productos'!$N55:$Y55,1)-1),IF('Avance Cuantitativo Productos'!$H55:$H55="Suma",SUM('Avance Cuantitativo Productos'!$N55:$Y55),IF('Avance Cuantitativo Productos'!$H55:$H55="Decreciente",IF(COUNTIF('Avance Cuantitativo Productos'!$N55:$Y55,"&gt;"&amp;'Avance Cuantitativo Productos'!$G55:$G55)&gt;=1,"ERROR, el valor reportado es superior a la Línea Base",IF(COUNTIF('Avance Cuantitativo Productos'!$N55:$Y55,"="&amp;"")=11,OFFSET('Avance Cuantitativo Productos'!$N55:$N55,0,MATCH(MAX('Avance Cuantitativo Productos'!$N55:$Y55)+1,'Avance Cuantitativo Productos'!$N55:$Y55,1)-1),IF(INDEX('Avance Cuantitativo Productos'!$N55:$Y55,LARGE(('Avance Cuantitativo Productos'!$N55:$Y55&lt;&gt;"")*(_xlfn.SEQUENCE(,COUNTA('Avance Cuantitativo Productos'!$N$6:$Y$6))),1))&gt;INDEX('Avance Cuantitativo Productos'!$N55:$Y55,LARGE(('Avance Cuantitativo Productos'!$N55:$Y55&lt;&gt;"")*(_xlfn.SEQUENCE(,COUNTA('Avance Cuantitativo Productos'!$N$6:$Y$6))),2)),"ERROR, El reporte de avance actual debe ser menor o igual al último valor reportado",OFFSET('Avance Cuantitativo Productos'!$N55:$N55,0,MATCH(MAX('Avance Cuantitativo Productos'!$N55:$Y55)+1,'Avance Cuantitativo Productos'!$N55:$Y55,1)-1))))))))))</f>
        <v/>
      </c>
      <c r="AW55" s="120" t="str">
        <f t="array" aca="1" ref="AW55" ca="1" xml:space="preserve"> IF('Avance Cuantitativo Productos'!$H55:$H55="","Seleccionar Anualización",IF(COUNTIF('Avance Cuantitativo Productos'!$N55:$AC55,"="&amp;"")=16,"",IF('Avance Cuantitativo Productos'!$H55:$H55="Creciente",IF(COUNTIF('Avance Cuantitativo Productos'!$N55:$AC55,"&lt;"&amp;'Avance Cuantitativo Productos'!$G55:$G55)&gt;=1,"ERROR, el valor reportado es inferior a la Línea Base",IF(COUNTIF('Avance Cuantitativo Productos'!$N55:$AC55,"="&amp;"")=15,OFFSET('Avance Cuantitativo Productos'!$N55:$N55,0,MATCH(MAX('Avance Cuantitativo Productos'!$N55:$AC55)+1,'Avance Cuantitativo Productos'!$N55:$AC55,1)-1),IF(INDEX('Avance Cuantitativo Productos'!$N55:$AC55,LARGE(('Avance Cuantitativo Productos'!$N55:$AC55&lt;&gt;"")*(_xlfn.SEQUENCE(,COUNTA('Avance Cuantitativo Productos'!$N$6:$AC$6))),1))&lt;INDEX('Avance Cuantitativo Productos'!$N55:$AC55,LARGE(('Avance Cuantitativo Productos'!$N55:$AC55&lt;&gt;"")*(_xlfn.SEQUENCE(,COUNTA('Avance Cuantitativo Productos'!$N$6:$AC$6))),2)),"ERROR, El reporte de avance actual debe ser mayor o igual al último valor reportado",OFFSET('Avance Cuantitativo Productos'!$N55:$N55,0,MATCH(MAX('Avance Cuantitativo Productos'!$N55:$AC55)+1,'Avance Cuantitativo Productos'!$N55:$AC55,1)-1)))),IF('Avance Cuantitativo Productos'!$H55:$H55="Constante",OFFSET('Avance Cuantitativo Productos'!$N55:$N55,0,MATCH(MAX('Avance Cuantitativo Productos'!$N55:$AC55)+1,'Avance Cuantitativo Productos'!$N55:$AC55,1)-1),IF('Avance Cuantitativo Productos'!$H55:$H55="Suma",SUM('Avance Cuantitativo Productos'!$N55:$AC55),IF('Avance Cuantitativo Productos'!$H55:$H55="Decreciente",IF(COUNTIF('Avance Cuantitativo Productos'!$N55:$AC55,"&gt;"&amp;'Avance Cuantitativo Productos'!$G55:$G55)&gt;=1,"ERROR, el valor reportado es superior a la Línea Base",IF(COUNTIF('Avance Cuantitativo Productos'!$N55:$AC55,"="&amp;"")=15,OFFSET('Avance Cuantitativo Productos'!$N55:$N55,0,MATCH(MAX('Avance Cuantitativo Productos'!$N55:$AC55)+1,'Avance Cuantitativo Productos'!$N55:$AC55,1)-1),IF(INDEX('Avance Cuantitativo Productos'!$N55:$AC55,LARGE(('Avance Cuantitativo Productos'!$N55:$AC55&lt;&gt;"")*(_xlfn.SEQUENCE(,COUNTA('Avance Cuantitativo Productos'!$N$6:$AC$6))),1))&gt;INDEX('Avance Cuantitativo Productos'!$N55:$AC55,LARGE(('Avance Cuantitativo Productos'!$N55:$AC55&lt;&gt;"")*(_xlfn.SEQUENCE(,COUNTA('Avance Cuantitativo Productos'!$N$6:$AC$6))),2)),"ERROR, El reporte de avance actual debe ser menor o igual al último valor reportado",OFFSET('Avance Cuantitativo Productos'!$N55:$N55,0,MATCH(MAX('Avance Cuantitativo Productos'!$N55:$AC55)+1,'Avance Cuantitativo Productos'!$N55:$AC55,1)-1))))))))))</f>
        <v/>
      </c>
      <c r="AX55" s="120" t="str">
        <f t="array" aca="1" ref="AX55" ca="1" xml:space="preserve"> IF('Avance Cuantitativo Productos'!$H55:$H55="","Seleccionar Anualización",IF(COUNTIF('Avance Cuantitativo Productos'!$N55:$AG55,"="&amp;"")=20,"",IF('Avance Cuantitativo Productos'!$H55:$H55="Creciente",IF(COUNTIF('Avance Cuantitativo Productos'!$N55:$AG55,"&lt;"&amp;'Avance Cuantitativo Productos'!$G55:$G55)&gt;=1,"ERROR, el valor reportado es inferior a la Línea Base",IF(COUNTIF('Avance Cuantitativo Productos'!$N55:$AG55,"="&amp;"")=19,OFFSET('Avance Cuantitativo Productos'!$N55:$N55,0,MATCH(MAX('Avance Cuantitativo Productos'!$N55:$AG55)+1,'Avance Cuantitativo Productos'!$N55:$AG55,1)-1),IF(INDEX('Avance Cuantitativo Productos'!$N55:$AG55,LARGE(('Avance Cuantitativo Productos'!$N55:$AG55&lt;&gt;"")*(_xlfn.SEQUENCE(,COUNTA('Avance Cuantitativo Productos'!$N$6:$AG$6))),1))&lt;INDEX('Avance Cuantitativo Productos'!$N55:$AG55,LARGE(('Avance Cuantitativo Productos'!$N55:$AG55&lt;&gt;"")*(_xlfn.SEQUENCE(,COUNTA('Avance Cuantitativo Productos'!$N$6:$AG$6))),2)),"ERROR, El reporte de avance actual debe ser mayor o igual al último valor reportado",OFFSET('Avance Cuantitativo Productos'!$N55:$N55,0,MATCH(MAX('Avance Cuantitativo Productos'!$N55:$AG55)+1,'Avance Cuantitativo Productos'!$N55:$AG55,1)-1)))),IF('Avance Cuantitativo Productos'!$H55:$H55="Constante",OFFSET('Avance Cuantitativo Productos'!$N55:$N55,0,MATCH(MAX('Avance Cuantitativo Productos'!$N55:$AG55)+1,'Avance Cuantitativo Productos'!$N55:$AG55,1)-1),IF('Avance Cuantitativo Productos'!$H55:$H55="Suma",SUM('Avance Cuantitativo Productos'!$N55:$AG55),IF('Avance Cuantitativo Productos'!$H55:$H55="Decreciente",IF(COUNTIF('Avance Cuantitativo Productos'!$N55:$AG55,"&gt;"&amp;'Avance Cuantitativo Productos'!$G55:$G55)&gt;=1,"ERROR, el valor reportado es superior a la Línea Base",IF(COUNTIF('Avance Cuantitativo Productos'!$N55:$AG55,"="&amp;"")=19,OFFSET('Avance Cuantitativo Productos'!$N55:$N55,0,MATCH(MAX('Avance Cuantitativo Productos'!$N55:$AG55)+1,'Avance Cuantitativo Productos'!$N55:$AG55,1)-1),IF(INDEX('Avance Cuantitativo Productos'!$N55:$AG55,LARGE(('Avance Cuantitativo Productos'!$N55:$AG55&lt;&gt;"")*(_xlfn.SEQUENCE(,COUNTA('Avance Cuantitativo Productos'!$N$6:$AG$6))),1))&gt;INDEX('Avance Cuantitativo Productos'!$N55:$AG55,LARGE(('Avance Cuantitativo Productos'!$N55:$AG55&lt;&gt;"")*(_xlfn.SEQUENCE(,COUNTA('Avance Cuantitativo Productos'!$N$6:$AG$6))),2)),"ERROR, El reporte de avance actual debe ser menor o igual al último valor reportado",OFFSET('Avance Cuantitativo Productos'!$N55:$N55,0,MATCH(MAX('Avance Cuantitativo Productos'!$N55:$AG55)+1,'Avance Cuantitativo Productos'!$N55:$AG55,1)-1))))))))))</f>
        <v/>
      </c>
      <c r="AY55" s="120" t="str">
        <f t="array" aca="1" ref="AY55" ca="1" xml:space="preserve"> IF('Avance Cuantitativo Productos'!$H55:$H55="","Seleccionar Anualización",IF(COUNTIF('Avance Cuantitativo Productos'!$N55:$AK55,"="&amp;"")=24,"",IF('Avance Cuantitativo Productos'!$H55:$H55="Creciente",IF(COUNTIF('Avance Cuantitativo Productos'!$N55:$AK55,"&lt;"&amp;'Avance Cuantitativo Productos'!$G55:$G55)&gt;=1,"ERROR, el valor reportado es inferior a la Línea Base",IF(COUNTIF('Avance Cuantitativo Productos'!$N55:$AK55,"="&amp;"")=23,OFFSET('Avance Cuantitativo Productos'!$N55:$N55,0,MATCH(MAX('Avance Cuantitativo Productos'!$N55:$AK55)+1,'Avance Cuantitativo Productos'!$N55:$AK55,1)-1),IF(INDEX('Avance Cuantitativo Productos'!$N55:$AK55,LARGE(('Avance Cuantitativo Productos'!$N55:$AK55&lt;&gt;"")*(_xlfn.SEQUENCE(,COUNTA('Avance Cuantitativo Productos'!$N$6:$AK$6))),1))&lt;INDEX('Avance Cuantitativo Productos'!$N55:$AK55,LARGE(('Avance Cuantitativo Productos'!$N55:$AK55&lt;&gt;"")*(_xlfn.SEQUENCE(,COUNTA('Avance Cuantitativo Productos'!$N$6:$AK$6))),2)),"ERROR, El reporte de avance actual debe ser mayor o igual al último valor reportado",OFFSET('Avance Cuantitativo Productos'!$N55:$N55,0,MATCH(MAX('Avance Cuantitativo Productos'!$N55:$AK55)+1,'Avance Cuantitativo Productos'!$N55:$AK55,1)-1)))),IF('Avance Cuantitativo Productos'!$H55:$H55="Constante",OFFSET('Avance Cuantitativo Productos'!$N55:$N55,0,MATCH(MAX('Avance Cuantitativo Productos'!$N55:$AK55)+1,'Avance Cuantitativo Productos'!$N55:$AK55,1)-1),IF('Avance Cuantitativo Productos'!$H55:$H55="Suma",SUM('Avance Cuantitativo Productos'!$N55:$AK55),IF('Avance Cuantitativo Productos'!$H55:$H55="Decreciente",IF(COUNTIF('Avance Cuantitativo Productos'!$N55:$AK55,"&gt;"&amp;'Avance Cuantitativo Productos'!$G55:$G55)&gt;=1,"ERROR, el valor reportado es superior a la Línea Base",IF(COUNTIF('Avance Cuantitativo Productos'!$N55:$AK55,"="&amp;"")=23,OFFSET('Avance Cuantitativo Productos'!$N55:$N55,0,MATCH(MAX('Avance Cuantitativo Productos'!$N55:$AK55)+1,'Avance Cuantitativo Productos'!$N55:$AK55,1)-1),IF(INDEX('Avance Cuantitativo Productos'!$N55:$AK55,LARGE(('Avance Cuantitativo Productos'!$N55:$AK55&lt;&gt;"")*(_xlfn.SEQUENCE(,COUNTA('Avance Cuantitativo Productos'!$N$6:$AK$6))),1))&gt;INDEX('Avance Cuantitativo Productos'!$N55:$AK55,LARGE(('Avance Cuantitativo Productos'!$N55:$AK55&lt;&gt;"")*(_xlfn.SEQUENCE(,COUNTA('Avance Cuantitativo Productos'!$N$6:$AK$6))),2)),"ERROR, El reporte de avance actual debe ser menor o igual al último valor reportado",OFFSET('Avance Cuantitativo Productos'!$N55:$N55,0,MATCH(MAX('Avance Cuantitativo Productos'!$N55:$AK55)+1,'Avance Cuantitativo Productos'!$N55:$AK55,1)-1))))))))))</f>
        <v/>
      </c>
      <c r="AZ55" s="120">
        <f t="array" aca="1" ref="AZ55" ca="1" xml:space="preserve"> IF('Avance Cuantitativo Productos'!$H55:$H55="","Seleccionar Anualización",IF(COUNTIF('Avance Cuantitativo Productos'!$N55:$AO55,"="&amp;"")=28,"",IF('Avance Cuantitativo Productos'!$H55:$H55="Creciente",IF(COUNTIF('Avance Cuantitativo Productos'!$N55:$AO55,"&lt;"&amp;'Avance Cuantitativo Productos'!$G55:$G55)&gt;=1,"ERROR, el valor reportado es inferior a la Línea Base",IF(COUNTIF('Avance Cuantitativo Productos'!$N55:$AO55,"="&amp;"")=27,OFFSET('Avance Cuantitativo Productos'!$N55:$N55,0,MATCH(MAX('Avance Cuantitativo Productos'!$N55:$AO55)+1,'Avance Cuantitativo Productos'!$N55:$AO55,1)-1),IF(INDEX('Avance Cuantitativo Productos'!$N55:$AO55,LARGE(('Avance Cuantitativo Productos'!$N55:$AO55&lt;&gt;"")*(_xlfn.SEQUENCE(,COUNTA('Avance Cuantitativo Productos'!$N$6:$AO$6))),1))&lt;INDEX('Avance Cuantitativo Productos'!$N55:$AO55,LARGE(('Avance Cuantitativo Productos'!$N55:$AO55&lt;&gt;"")*(_xlfn.SEQUENCE(,COUNTA('Avance Cuantitativo Productos'!$N$6:$AO$6))),2)),"ERROR, El reporte de avance actual debe ser mayor o igual al último valor reportado",OFFSET('Avance Cuantitativo Productos'!$N55:$N55,0,MATCH(MAX('Avance Cuantitativo Productos'!$N55:$AO55)+1,'Avance Cuantitativo Productos'!$N55:$AO55,1)-1)))),IF('Avance Cuantitativo Productos'!$H55:$H55="Constante",OFFSET('Avance Cuantitativo Productos'!$N55:$N55,0,MATCH(MAX('Avance Cuantitativo Productos'!$N55:$AO55)+1,'Avance Cuantitativo Productos'!$N55:$AO55,1)-1),IF('Avance Cuantitativo Productos'!$H55:$H55="Suma",SUM('Avance Cuantitativo Productos'!$N55:$AO55),IF('Avance Cuantitativo Productos'!$H55:$H55="Decreciente",IF(COUNTIF('Avance Cuantitativo Productos'!$N55:$AO55,"&gt;"&amp;'Avance Cuantitativo Productos'!$G55:$G55)&gt;=1,"ERROR, el valor reportado es superior a la Línea Base",IF(COUNTIF('Avance Cuantitativo Productos'!$N55:$AO55,"="&amp;"")=27,OFFSET('Avance Cuantitativo Productos'!$N55:$N55,0,MATCH(MAX('Avance Cuantitativo Productos'!$N55:$AO55)+1,'Avance Cuantitativo Productos'!$N55:$AO55,1)-1),IF(INDEX('Avance Cuantitativo Productos'!$N55:$AO55,LARGE(('Avance Cuantitativo Productos'!$N55:$AO55&lt;&gt;"")*(_xlfn.SEQUENCE(,COUNTA('Avance Cuantitativo Productos'!$N$6:$AO$6))),1))&gt;INDEX('Avance Cuantitativo Productos'!$N55:$AO55,LARGE(('Avance Cuantitativo Productos'!$N55:$AO55&lt;&gt;"")*(_xlfn.SEQUENCE(,COUNTA('Avance Cuantitativo Productos'!$N$6:$AO$6))),2)),"ERROR, El reporte de avance actual debe ser menor o igual al último valor reportado",OFFSET('Avance Cuantitativo Productos'!$N55:$N55,0,MATCH(MAX('Avance Cuantitativo Productos'!$N55:$AO55)+1,'Avance Cuantitativo Productos'!$N55:$AO55,1)-1))))))))))</f>
        <v>8</v>
      </c>
      <c r="BA55" s="120">
        <f t="array" aca="1" ref="BA55" ca="1" xml:space="preserve"> IF('Avance Cuantitativo Productos'!$H55:$H55="","Seleccionar Anualización",IF(COUNTIF('Avance Cuantitativo Productos'!$N55:$AS55,"="&amp;"")=32,"",IF('Avance Cuantitativo Productos'!$H55:$H55="Creciente",IF(COUNTIF('Avance Cuantitativo Productos'!$N55:$AS55,"&lt;"&amp;'Avance Cuantitativo Productos'!$G55:$G55)&gt;=1,"ERROR, el valor reportado es inferior a la Línea Base",IF(COUNTIF('Avance Cuantitativo Productos'!$N55:$AS55,"="&amp;"")=31,OFFSET('Avance Cuantitativo Productos'!$N55:$N55,0,MATCH(MAX('Avance Cuantitativo Productos'!$N55:$AS55)+1,'Avance Cuantitativo Productos'!$N55:$AS55,1)-1),IF(INDEX('Avance Cuantitativo Productos'!$N55:$AS55,LARGE(('Avance Cuantitativo Productos'!$N55:$AS55&lt;&gt;"")*(_xlfn.SEQUENCE(,COUNTA('Avance Cuantitativo Productos'!$N$6:$AS$6))),1))&lt;INDEX('Avance Cuantitativo Productos'!$N55:$AS55,LARGE(('Avance Cuantitativo Productos'!$N55:$AS55&lt;&gt;"")*(_xlfn.SEQUENCE(,COUNTA('Avance Cuantitativo Productos'!$N$6:$AS$6))),2)),"ERROR, El reporte de avance actual debe ser mayor o igual al último valor reportado",OFFSET('Avance Cuantitativo Productos'!$N55:$N55,0,MATCH(MAX('Avance Cuantitativo Productos'!$N55:$AS55)+1,'Avance Cuantitativo Productos'!$N55:$AS55,1)-1)))),IF('Avance Cuantitativo Productos'!$H55:$H55="Constante",OFFSET('Avance Cuantitativo Productos'!$N55:$N55,0,MATCH(MAX('Avance Cuantitativo Productos'!$N55:$AS55)+1,'Avance Cuantitativo Productos'!$N55:$AS55,1)-1),IF('Avance Cuantitativo Productos'!$H55:$H55="Suma",SUM('Avance Cuantitativo Productos'!$N55:$AS55),IF('Avance Cuantitativo Productos'!$H55:$H55="Decreciente",IF(COUNTIF('Avance Cuantitativo Productos'!$N55:$AS55,"&gt;"&amp;'Avance Cuantitativo Productos'!$G55:$G55)&gt;=1,"ERROR, el valor reportado es superior a la Línea Base",IF(COUNTIF('Avance Cuantitativo Productos'!$N55:$AS55,"="&amp;"")=31,OFFSET('Avance Cuantitativo Productos'!$N55:$N55,0,MATCH(MAX('Avance Cuantitativo Productos'!$N55:$AS55)+1,'Avance Cuantitativo Productos'!$N55:$AS55,1)-1),IF(INDEX('Avance Cuantitativo Productos'!$N55:$AS55,LARGE(('Avance Cuantitativo Productos'!$N55:$AS55&lt;&gt;"")*(_xlfn.SEQUENCE(,COUNTA('Avance Cuantitativo Productos'!$N$6:$AS$6))),1))&gt;INDEX('Avance Cuantitativo Productos'!$N55:$AS55,LARGE(('Avance Cuantitativo Productos'!$N55:$AS55&lt;&gt;"")*(_xlfn.SEQUENCE(,COUNTA('Avance Cuantitativo Productos'!$N$6:$AS$6))),2)),"ERROR, El reporte de avance actual debe ser menor o igual al último valor reportado",OFFSET('Avance Cuantitativo Productos'!$N55:$N55,0,MATCH(MAX('Avance Cuantitativo Productos'!$N55:$AS55)+1,'Avance Cuantitativo Productos'!$N55:$AS55,1)-1))))))))))</f>
        <v>8</v>
      </c>
      <c r="BB55" s="42"/>
      <c r="BC55" s="45"/>
      <c r="BD55" s="45"/>
      <c r="BE55" s="45"/>
      <c r="BF55" s="45"/>
      <c r="BG55" s="171"/>
      <c r="BH55" s="162">
        <v>8</v>
      </c>
      <c r="BI55" s="162">
        <v>8</v>
      </c>
      <c r="BJ55" s="183">
        <v>96</v>
      </c>
      <c r="BK55" s="120" t="str">
        <f t="array" aca="1" ref="BK55" ca="1">IF('Avance Cuantitativo Productos'!$H55:$H55="","Seleccionar Anualización",IF(COUNTIF('Avance Cuantitativo Productos'!$BB55:$BB55,"="&amp;"")=1,"",IF(AND(OR('Avance Cuantitativo Productos'!$H55:$H55="Creciente",'Avance Cuantitativo Productos'!$H55:$H55="Constante",'Avance Cuantitativo Productos'!$H55:$H55="Suma"),'Avance Cuantitativo Productos'!$BB55:$BB55&gt;'Avance Cuantitativo Productos'!$BJ55:$BJ55),"ERROR, las metas de las vigencias no pueden ser mayores a la meta final",IF(AND('Avance Cuantitativo Productos'!$H55:$H55="Decreciente",'Avance Cuantitativo Productos'!$BB55:$BB55&lt;'Avance Cuantitativo Productos'!$BJ55:$BJ55),"ERROR, las metas de las vigencias no pueden ser menores a la meta final",IF(OR('Avance Cuantitativo Productos'!$H55:$H55="Creciente",'Avance Cuantitativo Productos'!$H55:$H55="Constante",'Avance Cuantitativo Productos'!$H55:$H55="Suma",'Avance Cuantitativo Productos'!$H55:$H55="Decreciente"),IF((MAX(COLUMN('Avance Cuantitativo Productos'!$N55:$Q55)*(INDEX(INT(ISNUMBER('Avance Cuantitativo Productos'!$N55:$Q55)),LARGE((INT(ISNUMBER('Avance Cuantitativo Productos'!$N55:$Q55))&lt;&gt;0)*(_xlfn.SEQUENCE(,COUNTA('Avance Cuantitativo Productos'!$N$6:$Q$6))),1))=INT(ISNUMBER('Avance Cuantitativo Productos'!$N55:$Q55))))-COLUMN('Avance Cuantitativo Productos'!$N55:$N55)+1)=1,OFFSET('Avance Cuantitativo Productos'!$BB55:$BB55,0,MATCH(MAX('Avance Cuantitativo Productos'!$BB55:$BB55)+1,'Avance Cuantitativo Productos'!$BB55:$BB55,1)-1)/4,IF((MAX(COLUMN('Avance Cuantitativo Productos'!$N55:$Q55)*(INDEX(INT(ISNUMBER('Avance Cuantitativo Productos'!$N55:$Q55)),LARGE((INT(ISNUMBER('Avance Cuantitativo Productos'!$N55:$Q55))&lt;&gt;0)*(_xlfn.SEQUENCE(,COUNTA('Avance Cuantitativo Productos'!$N$6:$Q$6))),1))=INT(ISNUMBER('Avance Cuantitativo Productos'!$N55:$Q55))))-COLUMN('Avance Cuantitativo Productos'!$N55:$N55)+1)=2,OFFSET('Avance Cuantitativo Productos'!$BB55:$BB55,0,MATCH(MAX('Avance Cuantitativo Productos'!$BB55:$BB55)+1,'Avance Cuantitativo Productos'!$BB55:$BB55,1)-1)/2,IF((MAX(COLUMN('Avance Cuantitativo Productos'!$N55:$Q55)*(INDEX(INT(ISNUMBER('Avance Cuantitativo Productos'!$N55:$Q55)),LARGE((INT(ISNUMBER('Avance Cuantitativo Productos'!$N55:$Q55))&lt;&gt;0)*(_xlfn.SEQUENCE(,COUNTA('Avance Cuantitativo Productos'!$N$6:$Q$6))),1))=INT(ISNUMBER('Avance Cuantitativo Productos'!$N55:$Q55))))-COLUMN('Avance Cuantitativo Productos'!$N55:$N55)+1)=3,OFFSET('Avance Cuantitativo Productos'!$BB55:$BB55,0,MATCH(MAX('Avance Cuantitativo Productos'!$BB55:$BB55)+1,'Avance Cuantitativo Productos'!$BB55:$BB55,1)-1)*3/4,IF((MAX(COLUMN('Avance Cuantitativo Productos'!$N55:$Q55)*(INDEX(INT(ISNUMBER('Avance Cuantitativo Productos'!$N55:$Q55)),LARGE((INT(ISNUMBER('Avance Cuantitativo Productos'!$N55:$Q55))&lt;&gt;0)*(_xlfn.SEQUENCE(,COUNTA('Avance Cuantitativo Productos'!$N$6:$Q$6))),1))=INT(ISNUMBER('Avance Cuantitativo Productos'!$N55:$Q55))))-COLUMN('Avance Cuantitativo Productos'!$N55:$N55)+1)=4,OFFSET('Avance Cuantitativo Productos'!$BB55:$BB55,0,MATCH(MAX('Avance Cuantitativo Productos'!$BB55:$BB55)+1,'Avance Cuantitativo Productos'!$BB55:$BB55,1)-1),)))))))))</f>
        <v/>
      </c>
      <c r="BL55" s="126" t="str">
        <f t="array" aca="1" ref="BL55" ca="1">+IF(AND('Avance Cuantitativo Productos'!$BK55:$BK55="",'Avance Cuantitativo Productos'!$BC55:$BC55=""),"",IF(OR(AND(_xlfn.XLOOKUP('Avance Cuantitativo Productos'!$I55:$I55,Listas!$G$2:$G$10,Listas!$I$2:$I$10&lt;1),'Avance Cuantitativo Productos'!$BC55:$BC55=""),'Avance Cuantitativo Productos'!$BC55:$BC55="",COUNTIF('Avance Cuantitativo Productos'!$R55:$U55,"="&amp;"")&gt;=4),MAX('Avance Cuantitativo Productos'!$BK55:$BK55,'Avance Cuantitativo Productos'!$BB55:$BB55),IF('Avance Cuantitativo Productos'!$H55:$H55="","Seleccionar Anualización",IF(COUNTIF('Avance Cuantitativo Productos'!$BB55:$BC55,"="&amp;"")=2,"",IF(AND(OR('Avance Cuantitativo Productos'!$H55:$H55="Creciente",'Avance Cuantitativo Productos'!$H55:$H55="Constante",'Avance Cuantitativo Productos'!$H55:$H55="Suma"),'Avance Cuantitativo Productos'!$BC55:$BC55&gt;'Avance Cuantitativo Productos'!$BJ55:$BJ55),"ERROR, las metas de las vigencias no pueden ser mayores a la meta final",IF(AND('Avance Cuantitativo Productos'!$H55:$H55="Decreciente",'Avance Cuantitativo Productos'!$BC55:$BC55&lt;'Avance Cuantitativo Productos'!$BJ55:$BJ55),"ERROR, las metas de las vigencias no pueden ser menores a la meta final",IF(OR('Avance Cuantitativo Productos'!$H55:$H55="Creciente",'Avance Cuantitativo Productos'!$H55:$H55="Constante",'Avance Cuantitativo Productos'!$H55:$H55="Decreciente"),IF((MAX(COLUMN('Avance Cuantitativo Productos'!$R55:$U55)*(INDEX('Avance Cuantitativo Productos'!$R55:$U55,LARGE(('Avance Cuantitativo Productos'!$R55:$U55&lt;&gt;"")*(_xlfn.SEQUENCE(,COUNTA('Avance Cuantitativo Productos'!$R$6:$U$6))),1))='Avance Cuantitativo Productos'!$R55:$U55))-COLUMN('Avance Cuantitativo Productos'!$R55:$R55)+1)=1,(OFFSET('Avance Cuantitativo Productos'!$BB55:$BB55,0,_xlfn.XMATCH('Avance Cuantitativo Productos'!$BC$6:$BC$6,'Avance Cuantitativo Productos'!$BB$6:$BC$6)-1)-(OFFSET('Avance Cuantitativo Productos'!$BB55:$BB55,0,_xlfn.XMATCH('Avance Cuantitativo Productos'!$BC$6:$BC$6,'Avance Cuantitativo Productos'!$BB$6:$BC$6)-2)))/4+OFFSET('Avance Cuantitativo Productos'!$BB55:$BB55,0,_xlfn.XMATCH('Avance Cuantitativo Productos'!$BC$6:$BC$6,'Avance Cuantitativo Productos'!$BB$6:$BC$6)-2),IF((MAX(COLUMN('Avance Cuantitativo Productos'!$R55:$U55)*(INDEX('Avance Cuantitativo Productos'!$R55:$U55,LARGE(('Avance Cuantitativo Productos'!$R55:$U55&lt;&gt;"")*(_xlfn.SEQUENCE(,COUNTA('Avance Cuantitativo Productos'!$R$6:$U$6))),1))='Avance Cuantitativo Productos'!$R55:$U55))-COLUMN('Avance Cuantitativo Productos'!$R55:$R55)+1)=2,(OFFSET('Avance Cuantitativo Productos'!$BB55:$BB55,0,_xlfn.XMATCH('Avance Cuantitativo Productos'!$BC$6:$BC$6,'Avance Cuantitativo Productos'!$BB$6:$BC$6)-1)-OFFSET('Avance Cuantitativo Productos'!$BB55:$BB55,0,_xlfn.XMATCH('Avance Cuantitativo Productos'!$BC$6:$BC$6,'Avance Cuantitativo Productos'!$BB$6:$BC$6)-2))/2+OFFSET('Avance Cuantitativo Productos'!$BB55:$BB55,0,_xlfn.XMATCH('Avance Cuantitativo Productos'!$BC$6:$BC$6,'Avance Cuantitativo Productos'!$BB$6:$BC$6)-2),IF((MAX(COLUMN('Avance Cuantitativo Productos'!$R55:$U55)*(INDEX('Avance Cuantitativo Productos'!$R55:$U55,LARGE(('Avance Cuantitativo Productos'!$R55:$U55&lt;&gt;"")*(_xlfn.SEQUENCE(,COUNTA('Avance Cuantitativo Productos'!$R$6:$U$6))),1))='Avance Cuantitativo Productos'!$R55:$U55))-COLUMN('Avance Cuantitativo Productos'!$R55:$R55)+1)=3,(OFFSET('Avance Cuantitativo Productos'!$BB55:$BB55,0,_xlfn.XMATCH('Avance Cuantitativo Productos'!$BC$6:$BC$6,'Avance Cuantitativo Productos'!$BB$6:$BC$6)-1)-OFFSET('Avance Cuantitativo Productos'!$BB55:$BB55,0,_xlfn.XMATCH('Avance Cuantitativo Productos'!$BC$6:$BC$6,'Avance Cuantitativo Productos'!$BB$6:$BC$6)-2))*3/4+OFFSET('Avance Cuantitativo Productos'!$BB55:$BB55,0,_xlfn.XMATCH('Avance Cuantitativo Productos'!$BC$6:$BC$6,'Avance Cuantitativo Productos'!$BB$6:$BC$6)-2),IF((MAX(COLUMN('Avance Cuantitativo Productos'!$R55:$U55)*(INDEX('Avance Cuantitativo Productos'!$R55:$U55,LARGE(('Avance Cuantitativo Productos'!$R55:$U55&lt;&gt;"")*(_xlfn.SEQUENCE(,COUNTA('Avance Cuantitativo Productos'!$R$6:$U$6))),1))='Avance Cuantitativo Productos'!$R55:$U55))-COLUMN('Avance Cuantitativo Productos'!$R55:$R55)+1)=4,(OFFSET('Avance Cuantitativo Productos'!$BB55:$BB55,0,_xlfn.XMATCH('Avance Cuantitativo Productos'!$BC$6:$BC$6,'Avance Cuantitativo Productos'!$BB$6:$BC$6)-1)-OFFSET('Avance Cuantitativo Productos'!$BB55:$BB55,0,_xlfn.XMATCH('Avance Cuantitativo Productos'!$BC$6:$BC$6,'Avance Cuantitativo Productos'!$BB$6:$BC$6)-2))+OFFSET('Avance Cuantitativo Productos'!$BB55:$BB55,0,_xlfn.XMATCH('Avance Cuantitativo Productos'!$BC$6:$BC$6,'Avance Cuantitativo Productos'!$BB$6:$BC$6)-2))))),IF('Avance Cuantitativo Productos'!$H55:$H55="Suma",IF((MAX(COLUMN('Avance Cuantitativo Productos'!$R55:$U55)*(INDEX(INT(ISNUMBER('Avance Cuantitativo Productos'!$R55:$U55)),LARGE((INT(ISNUMBER('Avance Cuantitativo Productos'!$R55:$U55))&lt;&gt;0)*(_xlfn.SEQUENCE(,COUNTA('Avance Cuantitativo Productos'!$R$6:$U$6))),1))=INT(ISNUMBER('Avance Cuantitativo Productos'!$R55:$U55))))-COLUMN('Avance Cuantitativo Productos'!$R55:$R55)+1)=1,(OFFSET('Avance Cuantitativo Productos'!$BB55:$BB55,0,_xlfn.XMATCH('Avance Cuantitativo Productos'!$BC$6:$BC$6,'Avance Cuantitativo Productos'!$BB$6:$BC$6,1,1)-1)/4+SUM('Avance Cuantitativo Productos'!$BB55:$BB55)),IF((MAX(COLUMN('Avance Cuantitativo Productos'!$R55:$U55)*(INDEX(INT(ISNUMBER('Avance Cuantitativo Productos'!$R55:$U55)),LARGE((INT(ISNUMBER('Avance Cuantitativo Productos'!$R55:$U55))&lt;&gt;0)*(_xlfn.SEQUENCE(,COUNTA('Avance Cuantitativo Productos'!$R$6:$U$6))),1))=INT(ISNUMBER('Avance Cuantitativo Productos'!$R55:$U55))))-COLUMN('Avance Cuantitativo Productos'!$R55:$R55)+1)=2,(OFFSET('Avance Cuantitativo Productos'!$BB55:$BB55,0,_xlfn.XMATCH('Avance Cuantitativo Productos'!$BC$6:$BC$6,'Avance Cuantitativo Productos'!$BB$6:$BC$6,1,1)-1)/2+SUM('Avance Cuantitativo Productos'!$BB55:$BB55)),IF((MAX(COLUMN('Avance Cuantitativo Productos'!$R55:$U55)*(INDEX(INT(ISNUMBER('Avance Cuantitativo Productos'!$R55:$U55)),LARGE((INT(ISNUMBER('Avance Cuantitativo Productos'!$R55:$U55))&lt;&gt;0)*(_xlfn.SEQUENCE(,COUNTA('Avance Cuantitativo Productos'!$R$6:$U$6))),1))=INT(ISNUMBER('Avance Cuantitativo Productos'!$R55:$U55))))-COLUMN('Avance Cuantitativo Productos'!$R55:$R55)+1)=3,(OFFSET('Avance Cuantitativo Productos'!$BB55:$BB55,0,_xlfn.XMATCH('Avance Cuantitativo Productos'!$BC$6:$BC$6,'Avance Cuantitativo Productos'!$BB$6:$BC$6,1,1)-1)*3/4+SUM('Avance Cuantitativo Productos'!$BB55:$BB55)),IF((MAX(COLUMN('Avance Cuantitativo Productos'!$R55:$U55)*(INDEX(INT(ISNUMBER('Avance Cuantitativo Productos'!$R55:$U55)),LARGE((INT(ISNUMBER('Avance Cuantitativo Productos'!$R55:$U55))&lt;&gt;0)*(_xlfn.SEQUENCE(,COUNTA('Avance Cuantitativo Productos'!$R$6:$U$6))),1))=INT(ISNUMBER('Avance Cuantitativo Productos'!$R55:$U55))))-COLUMN('Avance Cuantitativo Productos'!$R55:$R55)+1)=4,(OFFSET('Avance Cuantitativo Productos'!$BB55:$BB55,0,_xlfn.XMATCH('Avance Cuantitativo Productos'!$BC$6:$BC$6,'Avance Cuantitativo Productos'!$BB$6:$BC$6,1,1)-1)+SUM('Avance Cuantitativo Productos'!$BB55:$BB55)),))))))))))))</f>
        <v/>
      </c>
      <c r="BM55" s="126" t="str">
        <f t="array" aca="1" ref="BM55" ca="1">+IF(AND('Avance Cuantitativo Productos'!$BL55:$BL55="",'Avance Cuantitativo Productos'!$BD55:$BD55=""),"",IF(OR(AND(_xlfn.XLOOKUP('Avance Cuantitativo Productos'!$I55:$I55,Listas!$G$2:$G$10,Listas!$I$2:$I$10)&lt;1,'Avance Cuantitativo Productos'!$BD55:$BD55=""),'Avance Cuantitativo Productos'!$BD55:$BD55="",COUNTIF('Avance Cuantitativo Productos'!$V55:$Y55,"="&amp;"")&gt;=4),MAX('Avance Cuantitativo Productos'!$BL55:$BL55,'Avance Cuantitativo Productos'!$BC55:$BC55),IF('Avance Cuantitativo Productos'!$H55:$H55="","Seleccionar Anualización",IF(COUNTIF('Avance Cuantitativo Productos'!$BB55:$BD55,"="&amp;"")=3,"",IF(AND(OR('Avance Cuantitativo Productos'!$H55:$H55="Creciente",'Avance Cuantitativo Productos'!$H55:$H55="Constante",'Avance Cuantitativo Productos'!$H55:$H55="Suma"),'Avance Cuantitativo Productos'!$BD55:$BD55&gt;'Avance Cuantitativo Productos'!$BJ55:$BJ55),"ERROR, las metas de las vigencias no pueden ser mayores a la meta final",IF(AND('Avance Cuantitativo Productos'!$H55:$H55="Decreciente",'Avance Cuantitativo Productos'!$BD55:$BD55&lt;'Avance Cuantitativo Productos'!$BJ55:$BJ55),"ERROR, las metas de las vigencias no pueden ser menores a la meta final",IF(OR('Avance Cuantitativo Productos'!$H55:$H55="Creciente",'Avance Cuantitativo Productos'!$H55:$H55="Constante",'Avance Cuantitativo Productos'!$H55:$H55="Decreciente"),IF((MAX(COLUMN('Avance Cuantitativo Productos'!$V55:$Y55)*(INDEX('Avance Cuantitativo Productos'!$V55:$Y55,LARGE(('Avance Cuantitativo Productos'!$V55:$Y55&lt;&gt;"")*(_xlfn.SEQUENCE(,COUNTA('Avance Cuantitativo Productos'!$V$6:$Y$6))),1))='Avance Cuantitativo Productos'!$V55:$Y55))-COLUMN('Avance Cuantitativo Productos'!$V55:$V55)+1)=1,(OFFSET('Avance Cuantitativo Productos'!$BB55:$BB55,0,_xlfn.XMATCH('Avance Cuantitativo Productos'!$BD$6:$BD$6,'Avance Cuantitativo Productos'!$BB$6:$BD$6)-1)-(OFFSET('Avance Cuantitativo Productos'!$BB55:$BB55,0,_xlfn.XMATCH('Avance Cuantitativo Productos'!$BD$6:$BD$6,'Avance Cuantitativo Productos'!$BB$6:$BD$6)-2)))/4+OFFSET('Avance Cuantitativo Productos'!$BB55:$BB55,0,_xlfn.XMATCH('Avance Cuantitativo Productos'!$BD$6:$BD$6,'Avance Cuantitativo Productos'!$BB$6:$BD$6)-1),IF((MAX(COLUMN('Avance Cuantitativo Productos'!$V55:$Y55)*(INDEX('Avance Cuantitativo Productos'!$V55:$Y55,LARGE(('Avance Cuantitativo Productos'!$V55:$Y55&lt;&gt;"")*(_xlfn.SEQUENCE(,COUNTA('Avance Cuantitativo Productos'!$V$6:$Y$6))),1))='Avance Cuantitativo Productos'!$V55:$Y55))-COLUMN('Avance Cuantitativo Productos'!$V55:$V55)+1)=2,(OFFSET('Avance Cuantitativo Productos'!$BB55:$BB55,0,_xlfn.XMATCH('Avance Cuantitativo Productos'!$BD$6:$BD$6,'Avance Cuantitativo Productos'!$BB$6:$BD$6)-1)-OFFSET('Avance Cuantitativo Productos'!$BB55:$BB55,0,_xlfn.XMATCH('Avance Cuantitativo Productos'!$BD$6:$BD$6,'Avance Cuantitativo Productos'!$BB$6:$BD$6)-2))/2+OFFSET('Avance Cuantitativo Productos'!$BB55:$BB55,0,_xlfn.XMATCH('Avance Cuantitativo Productos'!$BD$6:$BD$6,'Avance Cuantitativo Productos'!$BB$6:$BD$6)-2),IF((MAX(COLUMN('Avance Cuantitativo Productos'!$V55:$Y55)*(INDEX('Avance Cuantitativo Productos'!$V55:$Y55,LARGE(('Avance Cuantitativo Productos'!$V55:$Y55&lt;&gt;"")*(_xlfn.SEQUENCE(,COUNTA('Avance Cuantitativo Productos'!$V$6:$Y$6))),1))='Avance Cuantitativo Productos'!$V55:$Y55))-COLUMN('Avance Cuantitativo Productos'!$V55:$V55)+1)=3,(OFFSET('Avance Cuantitativo Productos'!$BB55:$BB55,0,_xlfn.XMATCH('Avance Cuantitativo Productos'!$BD$6:$BD$6,'Avance Cuantitativo Productos'!$BB$6:$BD$6)-1)-OFFSET('Avance Cuantitativo Productos'!$BB55:$BB55,0,_xlfn.XMATCH('Avance Cuantitativo Productos'!$BD$6:$BD$6,'Avance Cuantitativo Productos'!$BB$6:$BD$6)-2))*0.75+OFFSET('Avance Cuantitativo Productos'!$BB55:$BB55,0,_xlfn.XMATCH('Avance Cuantitativo Productos'!$BD$6:$BD$6,'Avance Cuantitativo Productos'!$BB$6:$BD$6)-2),IF((MAX(COLUMN('Avance Cuantitativo Productos'!$V55:$Y55)*(INDEX('Avance Cuantitativo Productos'!$V55:$Y55,LARGE(('Avance Cuantitativo Productos'!$V55:$Y55&lt;&gt;"")*(_xlfn.SEQUENCE(,COUNTA('Avance Cuantitativo Productos'!$V$6:$Y$6))),1))='Avance Cuantitativo Productos'!$V55:$Y55))-COLUMN('Avance Cuantitativo Productos'!$V55:$V55)+1)=4,(OFFSET('Avance Cuantitativo Productos'!$BB55:$BB55,0,_xlfn.XMATCH('Avance Cuantitativo Productos'!$BD$6:$BD$6,'Avance Cuantitativo Productos'!$BB$6:$BD$6)-1)-OFFSET('Avance Cuantitativo Productos'!$BB55:$BB55,0,_xlfn.XMATCH('Avance Cuantitativo Productos'!$BD$6:$BD$6,'Avance Cuantitativo Productos'!$BB$6:$BD$6)-2))+OFFSET('Avance Cuantitativo Productos'!$BB55:$BB55,0,_xlfn.XMATCH('Avance Cuantitativo Productos'!$BD$6:$BD$6,'Avance Cuantitativo Productos'!$BB$6:$BD$6)-2))))),IF('Avance Cuantitativo Productos'!$H55:$H55="Suma",IF((MAX(COLUMN('Avance Cuantitativo Productos'!$V55:$Y55)*(INDEX(INT(ISNUMBER('Avance Cuantitativo Productos'!$V55:$Y55)),LARGE((INT(ISNUMBER('Avance Cuantitativo Productos'!$V55:$Y55))&lt;&gt;0)*(_xlfn.SEQUENCE(,COUNTA('Avance Cuantitativo Productos'!$V$6:$Y$6))),1))=INT(ISNUMBER('Avance Cuantitativo Productos'!$V55:$Y55))))-COLUMN('Avance Cuantitativo Productos'!$V55:$V55)+1)=1,(OFFSET('Avance Cuantitativo Productos'!$BB55:$BB55,0,_xlfn.XMATCH('Avance Cuantitativo Productos'!$BD$6:$BD$6,'Avance Cuantitativo Productos'!$BB$6:$BD$6,1,1)-1)/4+SUM('Avance Cuantitativo Productos'!$BB55:$BC55)),IF((MAX(COLUMN('Avance Cuantitativo Productos'!$V55:$Y55)*(INDEX(INT(ISNUMBER('Avance Cuantitativo Productos'!$V55:$Y55)),LARGE((INT(ISNUMBER('Avance Cuantitativo Productos'!$V55:$Y55))&lt;&gt;0)*(_xlfn.SEQUENCE(,COUNTA('Avance Cuantitativo Productos'!$V$6:$Y$6))),1))=INT(ISNUMBER('Avance Cuantitativo Productos'!$V55:$Y55))))-COLUMN('Avance Cuantitativo Productos'!$V55:$V55)+1)=2,(OFFSET('Avance Cuantitativo Productos'!$BB55:$BB55,0,_xlfn.XMATCH('Avance Cuantitativo Productos'!$BD$6:$BD$6,'Avance Cuantitativo Productos'!$BB$6:$BD$6,1,1)-1)/2+SUM('Avance Cuantitativo Productos'!$BB55:$BC55)),IF((MAX(COLUMN('Avance Cuantitativo Productos'!$V55:$Y55)*(INDEX(INT(ISNUMBER('Avance Cuantitativo Productos'!$V55:$Y55)),LARGE((INT(ISNUMBER('Avance Cuantitativo Productos'!$V55:$Y55))&lt;&gt;0)*(_xlfn.SEQUENCE(,COUNTA('Avance Cuantitativo Productos'!$V$6:$Y$6))),1))=INT(ISNUMBER('Avance Cuantitativo Productos'!$V55:$Y55))))-COLUMN('Avance Cuantitativo Productos'!$V55:$V55)+1)=3,(OFFSET('Avance Cuantitativo Productos'!$BB55:$BB55,0,_xlfn.XMATCH('Avance Cuantitativo Productos'!$BD$6:$BD$6,'Avance Cuantitativo Productos'!$BB$6:$BD$6,1,1)-1)*0.75+SUM('Avance Cuantitativo Productos'!$BB55:$BC55)),IF((MAX(COLUMN('Avance Cuantitativo Productos'!$V55:$Y55)*(INDEX(INT(ISNUMBER('Avance Cuantitativo Productos'!$V55:$Y55)),LARGE((INT(ISNUMBER('Avance Cuantitativo Productos'!$V55:$Y55))&lt;&gt;0)*(_xlfn.SEQUENCE(,COUNTA('Avance Cuantitativo Productos'!$V$6:$Y$6))),1))=INT(ISNUMBER('Avance Cuantitativo Productos'!$V55:$Y55))))-COLUMN('Avance Cuantitativo Productos'!$V55:$V55)+1)=4,(OFFSET('Avance Cuantitativo Productos'!$BB55:$BB55,0,_xlfn.XMATCH('Avance Cuantitativo Productos'!$BD$6:$BD$6,'Avance Cuantitativo Productos'!$BB$6:$BD$6,1,1)-1)+SUM('Avance Cuantitativo Productos'!$BB55:$BC55)),))))))))))))</f>
        <v/>
      </c>
      <c r="BN55" s="126" t="str">
        <f t="array" aca="1" ref="BN55" ca="1">+IF(AND('Avance Cuantitativo Productos'!$BM55:$BM55="",'Avance Cuantitativo Productos'!$BE55:$BE55=""),"",IF(OR(AND(_xlfn.XLOOKUP('Avance Cuantitativo Productos'!$I55:$I55,Listas!$G$2:$G$10,Listas!$I$2:$I$10&lt;1),'Avance Cuantitativo Productos'!$BE55:$BE55=""),'Avance Cuantitativo Productos'!$BE55:$BE55="",COUNTIF('Avance Cuantitativo Productos'!$Z55:$AC55,"="&amp;"")&gt;=4),MAX('Avance Cuantitativo Productos'!$BM55:$BM55,'Avance Cuantitativo Productos'!$BD55:$BD55),IF('Avance Cuantitativo Productos'!$H55:$H55="","Seleccionar Anualización",IF(COUNTIF('Avance Cuantitativo Productos'!$BB55:$BE55,"="&amp;"")=4,"",IF(AND(OR('Avance Cuantitativo Productos'!$H55:$H55="Creciente",'Avance Cuantitativo Productos'!$H55:$H55="Constante",'Avance Cuantitativo Productos'!$H55:$H55="Suma"),'Avance Cuantitativo Productos'!$BE55:$BE55&gt;'Avance Cuantitativo Productos'!$BJ55:$BJ55),"ERROR, las metas de las vigencias no pueden ser mayores a la meta final",IF(AND('Avance Cuantitativo Productos'!$H55:$H55="Decreciente",'Avance Cuantitativo Productos'!$BE55:$BE55&lt;'Avance Cuantitativo Productos'!$BJ55:$BJ55),"ERROR, las metas de las vigencias no pueden ser menores a la meta final",IF(OR('Avance Cuantitativo Productos'!$H55:$H55="Creciente",'Avance Cuantitativo Productos'!$H55:$H55="Constante",'Avance Cuantitativo Productos'!$H55:$H55="Decreciente"),IF((MAX(COLUMN('Avance Cuantitativo Productos'!$Z55:$AC55)*(INDEX('Avance Cuantitativo Productos'!$Z55:$AC55,LARGE(('Avance Cuantitativo Productos'!$Z55:$AC55&lt;&gt;"")*(_xlfn.SEQUENCE(,COUNTA('Avance Cuantitativo Productos'!$Z$6:$AC$6))),1))='Avance Cuantitativo Productos'!$Z55:$AC55))-COLUMN('Avance Cuantitativo Productos'!$Z55:$Z55)+1)=1,(OFFSET('Avance Cuantitativo Productos'!$BB55:$BB55,0,_xlfn.XMATCH('Avance Cuantitativo Productos'!$BE$6:$BE$6,'Avance Cuantitativo Productos'!$BB$6:$BE$6)-1)-(OFFSET('Avance Cuantitativo Productos'!$BB55:$BB55,0,_xlfn.XMATCH('Avance Cuantitativo Productos'!$BE$6:$BE$6,'Avance Cuantitativo Productos'!$BB$6:$BE$6)-2)))/4+OFFSET('Avance Cuantitativo Productos'!$BB55:$BB55,0,_xlfn.XMATCH('Avance Cuantitativo Productos'!$BE$6:$BE$6,'Avance Cuantitativo Productos'!$BB$6:$BE$6)-2),IF((MAX(COLUMN('Avance Cuantitativo Productos'!$Z55:$AC55)*(INDEX('Avance Cuantitativo Productos'!$Z55:$AC55,LARGE(('Avance Cuantitativo Productos'!$Z55:$AC55&lt;&gt;"")*(_xlfn.SEQUENCE(,COUNTA('Avance Cuantitativo Productos'!$Z$6:$AC$6))),1))='Avance Cuantitativo Productos'!$Z55:$AC55))-COLUMN('Avance Cuantitativo Productos'!$Z55:$Z55)+1)=2,(OFFSET('Avance Cuantitativo Productos'!$BB55:$BB55,0,_xlfn.XMATCH('Avance Cuantitativo Productos'!$BE$6:$BE$6,'Avance Cuantitativo Productos'!$BB$6:$BE$6)-1)-OFFSET('Avance Cuantitativo Productos'!$BB55:$BB55,0,_xlfn.XMATCH('Avance Cuantitativo Productos'!$BE$6:$BE$6,'Avance Cuantitativo Productos'!$BB$6:$BE$6)-2))/2+OFFSET('Avance Cuantitativo Productos'!$BB55:$BB55,0,_xlfn.XMATCH('Avance Cuantitativo Productos'!$BE$6:$BE$6,'Avance Cuantitativo Productos'!$BB$6:$BE$6)-2),IF((MAX(COLUMN('Avance Cuantitativo Productos'!$Z55:$AC55)*(INDEX('Avance Cuantitativo Productos'!$Z55:$AC55,LARGE(('Avance Cuantitativo Productos'!$Z55:$AC55&lt;&gt;"")*(_xlfn.SEQUENCE(,COUNTA('Avance Cuantitativo Productos'!$Z$6:$AC$6))),1))='Avance Cuantitativo Productos'!$Z55:$AC55))-COLUMN('Avance Cuantitativo Productos'!$Z55:$Z55)+1)=3,(OFFSET('Avance Cuantitativo Productos'!$BB55:$BB55,0,_xlfn.XMATCH('Avance Cuantitativo Productos'!$BE$6:$BE$6,'Avance Cuantitativo Productos'!$BB$6:$BE$6)-1)-OFFSET('Avance Cuantitativo Productos'!$BB55:$BB55,0,_xlfn.XMATCH('Avance Cuantitativo Productos'!$BE$6:$BE$6,'Avance Cuantitativo Productos'!$BB$6:$BE$6)-2))*3/4+OFFSET('Avance Cuantitativo Productos'!$BB55:$BB55,0,_xlfn.XMATCH('Avance Cuantitativo Productos'!$BE$6:$BE$6,'Avance Cuantitativo Productos'!$BB$6:$BE$6)-2),IF((MAX(COLUMN('Avance Cuantitativo Productos'!$Z55:$AC55)*(INDEX('Avance Cuantitativo Productos'!$Z55:$AC55,LARGE(('Avance Cuantitativo Productos'!$Z55:$AC55&lt;&gt;"")*(_xlfn.SEQUENCE(,COUNTA('Avance Cuantitativo Productos'!$Z$6:$AC$6))),1))='Avance Cuantitativo Productos'!$Z55:$AC55))-COLUMN('Avance Cuantitativo Productos'!$Z55:$Z55)+1)=4,(OFFSET('Avance Cuantitativo Productos'!$BB55:$BB55,0,_xlfn.XMATCH('Avance Cuantitativo Productos'!$BE$6:$BE$6,'Avance Cuantitativo Productos'!$BB$6:$BE$6)-1)-OFFSET('Avance Cuantitativo Productos'!$BB55:$BB55,0,_xlfn.XMATCH('Avance Cuantitativo Productos'!$BE$6:$BE$6,'Avance Cuantitativo Productos'!$BB$6:$BE$6)-2))+OFFSET('Avance Cuantitativo Productos'!$BB55:$BB55,0,_xlfn.XMATCH('Avance Cuantitativo Productos'!$BE$6:$BE$6,'Avance Cuantitativo Productos'!$BB$6:$BE$6)-2))))),IF('Avance Cuantitativo Productos'!$H55:$H55="Suma",IF((MAX(COLUMN('Avance Cuantitativo Productos'!$Z55:$AC55)*(INDEX(INT(ISNUMBER('Avance Cuantitativo Productos'!$Z55:$AC55)),LARGE((INT(ISNUMBER('Avance Cuantitativo Productos'!$Z55:$AC55))&lt;&gt;0)*(_xlfn.SEQUENCE(,COUNTA('Avance Cuantitativo Productos'!$Z$6:$AC$6))),1))=INT(ISNUMBER('Avance Cuantitativo Productos'!$Z55:$AC55))))-COLUMN('Avance Cuantitativo Productos'!$Z55:$Z55)+1)=1,(OFFSET('Avance Cuantitativo Productos'!$BB55:$BB55,0,_xlfn.XMATCH('Avance Cuantitativo Productos'!$BE$6:$BE$6,'Avance Cuantitativo Productos'!$BB$6:$BE$6,1,1)-1)/4+SUM('Avance Cuantitativo Productos'!$BB55:$BD55)),IF((MAX(COLUMN('Avance Cuantitativo Productos'!$Z55:$AC55)*(INDEX(INT(ISNUMBER('Avance Cuantitativo Productos'!$Z55:$AC55)),LARGE((INT(ISNUMBER('Avance Cuantitativo Productos'!$Z55:$AC55))&lt;&gt;0)*(_xlfn.SEQUENCE(,COUNTA('Avance Cuantitativo Productos'!$Z$6:$AC$6))),1))=INT(ISNUMBER('Avance Cuantitativo Productos'!$Z55:$AC55))))-COLUMN('Avance Cuantitativo Productos'!$Z55:$Z55)+1)=2,(OFFSET('Avance Cuantitativo Productos'!$BB55:$BB55,0,_xlfn.XMATCH('Avance Cuantitativo Productos'!$BE$6:$BE$6,'Avance Cuantitativo Productos'!$BB$6:$BE$6,1,1)-1)/2+SUM('Avance Cuantitativo Productos'!$BB55:$BD55)),IF((MAX(COLUMN('Avance Cuantitativo Productos'!$Z55:$AC55)*(INDEX(INT(ISNUMBER('Avance Cuantitativo Productos'!$Z55:$AC55)),LARGE((INT(ISNUMBER('Avance Cuantitativo Productos'!$Z55:$AC55))&lt;&gt;0)*(_xlfn.SEQUENCE(,COUNTA('Avance Cuantitativo Productos'!$Z$6:$AC$6))),1))=INT(ISNUMBER('Avance Cuantitativo Productos'!$Z55:$AC55))))-COLUMN('Avance Cuantitativo Productos'!$Z55:$Z55)+1)=3,(OFFSET('Avance Cuantitativo Productos'!$BB55:$BB55,0,_xlfn.XMATCH('Avance Cuantitativo Productos'!$BE$6:$BE$6,'Avance Cuantitativo Productos'!$BB$6:$BE$6,1,1)-1)*3/4+SUM('Avance Cuantitativo Productos'!$BB55:$BD55)),IF((MAX(COLUMN('Avance Cuantitativo Productos'!$Z55:$AC55)*(INDEX(INT(ISNUMBER('Avance Cuantitativo Productos'!$Z55:$AC55)),LARGE((INT(ISNUMBER('Avance Cuantitativo Productos'!$Z55:$AC55))&lt;&gt;0)*(_xlfn.SEQUENCE(,COUNTA('Avance Cuantitativo Productos'!$Z$6:$AC$6))),1))=INT(ISNUMBER('Avance Cuantitativo Productos'!$Z55:$AC55))))-COLUMN('Avance Cuantitativo Productos'!$Z55:$Z55)+1)=4,(OFFSET('Avance Cuantitativo Productos'!$BB55:$BB55,0,_xlfn.XMATCH('Avance Cuantitativo Productos'!$BE$6:$BE$6,'Avance Cuantitativo Productos'!$BB$6:$BE$6,1,1)-1)+SUM('Avance Cuantitativo Productos'!$BB55:$BD55)),))))))))))))</f>
        <v/>
      </c>
      <c r="BO55" s="126" t="str">
        <f t="array" aca="1" ref="BO55" ca="1">+IF(AND('Avance Cuantitativo Productos'!$BN55:$BN55="",'Avance Cuantitativo Productos'!$BF55:$BF55=""),"",IF(OR(AND(_xlfn.XLOOKUP('Avance Cuantitativo Productos'!$I55:$I55,Listas!$G$2:$G$10,Listas!$I$2:$I$10&lt;1),'Avance Cuantitativo Productos'!$BF55:$BF55=""),'Avance Cuantitativo Productos'!$BF55:$BF55="",COUNTIF('Avance Cuantitativo Productos'!$AD55:$AG55,"="&amp;"")&gt;=4),MAX('Avance Cuantitativo Productos'!$BN55:$BN55,'Avance Cuantitativo Productos'!$BE55:$BE55),IF('Avance Cuantitativo Productos'!$H55:$H55="","Seleccionar Anualización",IF(COUNTIF('Avance Cuantitativo Productos'!$BB55:$BF55,"="&amp;"")=5,"",IF(AND(OR('Avance Cuantitativo Productos'!$H55:$H55="Creciente",'Avance Cuantitativo Productos'!$H55:$H55="Constante",'Avance Cuantitativo Productos'!$H55:$H55="Suma"),'Avance Cuantitativo Productos'!$BF55:$BF55&gt;'Avance Cuantitativo Productos'!$BJ55:$BJ55),"ERROR, las metas de las vigencias no pueden ser mayores a la meta final",IF(AND('Avance Cuantitativo Productos'!$H55:$H55="Decreciente",'Avance Cuantitativo Productos'!$BF55:$BF55&lt;'Avance Cuantitativo Productos'!$BJ55:$BJ55),"ERROR, las metas de las vigencias no pueden ser menores a la meta final",IF(OR('Avance Cuantitativo Productos'!$H55:$H55="Creciente",'Avance Cuantitativo Productos'!$H55:$H55="Constante",'Avance Cuantitativo Productos'!$H55:$H55="Decreciente"),IF((MAX(COLUMN('Avance Cuantitativo Productos'!$AD55:$AG55)*(INDEX('Avance Cuantitativo Productos'!$AD55:$AG55,LARGE(('Avance Cuantitativo Productos'!$AD55:$AG55&lt;&gt;"")*(_xlfn.SEQUENCE(,COUNTA('Avance Cuantitativo Productos'!$AD$6:$AG$6))),1))='Avance Cuantitativo Productos'!$AD55:$AG55))-COLUMN('Avance Cuantitativo Productos'!$AD55:$AD55)+1)=1,(OFFSET('Avance Cuantitativo Productos'!$BB55:$BB55,0,_xlfn.XMATCH('Avance Cuantitativo Productos'!$BF$6:$BF$6,'Avance Cuantitativo Productos'!$BB$6:$BF$6)-1)-(OFFSET('Avance Cuantitativo Productos'!$BB55:$BB55,0,_xlfn.XMATCH('Avance Cuantitativo Productos'!$BF$6:$BF$6,'Avance Cuantitativo Productos'!$BB$6:$BF$6)-2)))/4+OFFSET('Avance Cuantitativo Productos'!$BB55:$BB55,0,_xlfn.XMATCH('Avance Cuantitativo Productos'!$BF$6:$BF$6,'Avance Cuantitativo Productos'!$BB$6:$BF$6)-2),IF((MAX(COLUMN('Avance Cuantitativo Productos'!$AD55:$AG55)*(INDEX('Avance Cuantitativo Productos'!$AD55:$AG55,LARGE(('Avance Cuantitativo Productos'!$AD55:$AG55&lt;&gt;"")*(_xlfn.SEQUENCE(,COUNTA('Avance Cuantitativo Productos'!$AD$6:$AG$6))),1))='Avance Cuantitativo Productos'!$AD55:$AG55))-COLUMN('Avance Cuantitativo Productos'!$AD55:$AD55)+1)=2,(OFFSET('Avance Cuantitativo Productos'!$BB55:$BB55,0,_xlfn.XMATCH('Avance Cuantitativo Productos'!$BF$6:$BF$6,'Avance Cuantitativo Productos'!$BB$6:$BF$6)-1)-OFFSET('Avance Cuantitativo Productos'!$BB55:$BB55,0,_xlfn.XMATCH('Avance Cuantitativo Productos'!$BF$6:$BF$6,'Avance Cuantitativo Productos'!$BB$6:$BF$6)-2))/2+OFFSET('Avance Cuantitativo Productos'!$BB55:$BB55,0,_xlfn.XMATCH('Avance Cuantitativo Productos'!$BF$6:$BF$6,'Avance Cuantitativo Productos'!$BB$6:$BF$6)-2),IF((MAX(COLUMN('Avance Cuantitativo Productos'!$AD55:$AG55)*(INDEX('Avance Cuantitativo Productos'!$AD55:$AG55,LARGE(('Avance Cuantitativo Productos'!$AD55:$AG55&lt;&gt;"")*(_xlfn.SEQUENCE(,COUNTA('Avance Cuantitativo Productos'!$AD$6:$AG$6))),1))='Avance Cuantitativo Productos'!$AD55:$AG55))-COLUMN('Avance Cuantitativo Productos'!$AD55:$AD55)+1)=3,(OFFSET('Avance Cuantitativo Productos'!$BB55:$BB55,0,_xlfn.XMATCH('Avance Cuantitativo Productos'!$BF$6:$BF$6,'Avance Cuantitativo Productos'!$BB$6:$BF$6)-1)-OFFSET('Avance Cuantitativo Productos'!$BB55:$BB55,0,_xlfn.XMATCH('Avance Cuantitativo Productos'!$BF$6:$BF$6,'Avance Cuantitativo Productos'!$BB$6:$BF$6)-2))*3/4+OFFSET('Avance Cuantitativo Productos'!$BB55:$BB55,0,_xlfn.XMATCH('Avance Cuantitativo Productos'!$BF$6:$BF$6,'Avance Cuantitativo Productos'!$BB$6:$BF$6)-2),IF((MAX(COLUMN('Avance Cuantitativo Productos'!$AD55:$AG55)*(INDEX('Avance Cuantitativo Productos'!$AD55:$AG55,LARGE(('Avance Cuantitativo Productos'!$AD55:$AG55&lt;&gt;"")*(_xlfn.SEQUENCE(,COUNTA('Avance Cuantitativo Productos'!$AD$6:$AG$6))),1))='Avance Cuantitativo Productos'!$AD55:$AG55))-COLUMN('Avance Cuantitativo Productos'!$AD55:$AD55)+1)=4,(OFFSET('Avance Cuantitativo Productos'!$BB55:$BB55,0,_xlfn.XMATCH('Avance Cuantitativo Productos'!$BF$6:$BF$6,'Avance Cuantitativo Productos'!$BB$6:$BF$6)-1)-OFFSET('Avance Cuantitativo Productos'!$BB55:$BB55,0,_xlfn.XMATCH('Avance Cuantitativo Productos'!$BF$6:$BF$6,'Avance Cuantitativo Productos'!$BB$6:$BF$6)-2))+OFFSET('Avance Cuantitativo Productos'!$BB55:$BB55,0,_xlfn.XMATCH('Avance Cuantitativo Productos'!$BF$6:$BF$6,'Avance Cuantitativo Productos'!$BB$6:$BF$6)-2))))),IF('Avance Cuantitativo Productos'!$H55:$H55="Suma",IF((MAX(COLUMN('Avance Cuantitativo Productos'!$AD55:$AG55)*(INDEX(INT(ISNUMBER('Avance Cuantitativo Productos'!$AD55:$AG55)),LARGE((INT(ISNUMBER('Avance Cuantitativo Productos'!$AD55:$AG55))&lt;&gt;0)*(_xlfn.SEQUENCE(,COUNTA('Avance Cuantitativo Productos'!$AD$6:$AG$6))),1))=INT(ISNUMBER('Avance Cuantitativo Productos'!$AD55:$AG55))))-COLUMN('Avance Cuantitativo Productos'!$AD55:$AD55)+1)=1,(OFFSET('Avance Cuantitativo Productos'!$BB55:$BB55,0,_xlfn.XMATCH('Avance Cuantitativo Productos'!$BF$6:$BF$6,'Avance Cuantitativo Productos'!$BB$6:$BF$6,1,1)-1)/4+SUM('Avance Cuantitativo Productos'!$BB55:$BE55)),IF((MAX(COLUMN('Avance Cuantitativo Productos'!$AD55:$AG55)*(INDEX(INT(ISNUMBER('Avance Cuantitativo Productos'!$AD55:$AG55)),LARGE((INT(ISNUMBER('Avance Cuantitativo Productos'!$AD55:$AG55))&lt;&gt;0)*(_xlfn.SEQUENCE(,COUNTA('Avance Cuantitativo Productos'!$AD$6:$AG$6))),1))=INT(ISNUMBER('Avance Cuantitativo Productos'!$AD55:$AG55))))-COLUMN('Avance Cuantitativo Productos'!$AD55:$AD55)+1)=2,(OFFSET('Avance Cuantitativo Productos'!$BB55:$BB55,0,_xlfn.XMATCH('Avance Cuantitativo Productos'!$BF$6:$BF$6,'Avance Cuantitativo Productos'!$BB$6:$BF$6,1,1)-1)/2+SUM('Avance Cuantitativo Productos'!$BB55:$BE55)),IF((MAX(COLUMN('Avance Cuantitativo Productos'!$AD55:$AG55)*(INDEX(INT(ISNUMBER('Avance Cuantitativo Productos'!$AD55:$AG55)),LARGE((INT(ISNUMBER('Avance Cuantitativo Productos'!$AD55:$AG55))&lt;&gt;0)*(_xlfn.SEQUENCE(,COUNTA('Avance Cuantitativo Productos'!$AD$6:$AG$6))),1))=INT(ISNUMBER('Avance Cuantitativo Productos'!$AD55:$AG55))))-COLUMN('Avance Cuantitativo Productos'!$AD55:$AD55)+1)=3,(OFFSET('Avance Cuantitativo Productos'!$BB55:$BB55,0,_xlfn.XMATCH('Avance Cuantitativo Productos'!$BF$6:$BF$6,'Avance Cuantitativo Productos'!$BB$6:$BF$6,1,1)-1)*3/4+SUM('Avance Cuantitativo Productos'!$BB55:$BE55)),IF((MAX(COLUMN('Avance Cuantitativo Productos'!$AD55:$AG55)*(INDEX(INT(ISNUMBER('Avance Cuantitativo Productos'!$AD55:$AG55)),LARGE((INT(ISNUMBER('Avance Cuantitativo Productos'!$AD55:$AG55))&lt;&gt;0)*(_xlfn.SEQUENCE(,COUNTA('Avance Cuantitativo Productos'!$AD$6:$AG$6))),1))=INT(ISNUMBER('Avance Cuantitativo Productos'!$AD55:$AG55))))-COLUMN('Avance Cuantitativo Productos'!$AD55:$AD55)+1)=4,(OFFSET('Avance Cuantitativo Productos'!$BB55:$BB55,0,_xlfn.XMATCH('Avance Cuantitativo Productos'!$BF$6:$BF$6,'Avance Cuantitativo Productos'!$BB$6:$BF$6,1,1)-1)+SUM('Avance Cuantitativo Productos'!$BB55:$BE55)),))))))))))))</f>
        <v/>
      </c>
      <c r="BP55" s="146" t="str">
        <f t="array" aca="1" ref="BP55" ca="1">+IF(AND('Avance Cuantitativo Productos'!$BO55:$BO55="",'Avance Cuantitativo Productos'!$BG55:$BG55=""),"",IF(OR(AND(_xlfn.XLOOKUP('Avance Cuantitativo Productos'!$I55:$I55,Listas!$G$2:$G$10,Listas!$I$2:$I$10&lt;1),'Avance Cuantitativo Productos'!$BG55:$BG55=""),'Avance Cuantitativo Productos'!$BG55:$BG55="",COUNTIF('Avance Cuantitativo Productos'!$AH55:$AK55,"="&amp;"")&gt;=4),MAX('Avance Cuantitativo Productos'!$BO55:$BO55,'Avance Cuantitativo Productos'!$BF55:$BF55),IF('Avance Cuantitativo Productos'!$H55:$H55="","Seleccionar Anualización",IF(COUNTIF('Avance Cuantitativo Productos'!$BB55:$BG55,"="&amp;"")=6,"",IF(AND(OR('Avance Cuantitativo Productos'!$H55:$H55="Creciente",'Avance Cuantitativo Productos'!$H55:$H55="Constante",'Avance Cuantitativo Productos'!$H55:$H55="Suma"),'Avance Cuantitativo Productos'!$BG55:$BG55&gt;'Avance Cuantitativo Productos'!$BJ55:$BJ55),"ERROR, las metas de las vigencias no pueden ser mayores a la meta final",IF(AND('Avance Cuantitativo Productos'!$H55:$H55="Decreciente",'Avance Cuantitativo Productos'!$BG55:$BG55&lt;'Avance Cuantitativo Productos'!$BJ55:$BJ55),"ERROR, las metas de las vigencias no pueden ser menores a la meta final",IF(OR('Avance Cuantitativo Productos'!$H55:$H55="Creciente",'Avance Cuantitativo Productos'!$H55:$H55="Constante",'Avance Cuantitativo Productos'!$H55:$H55="Decreciente"),IF((MAX(COLUMN('Avance Cuantitativo Productos'!$AH55:$AK55)*(INDEX('Avance Cuantitativo Productos'!$AH55:$AK55,LARGE(('Avance Cuantitativo Productos'!$AH55:$AK55&lt;&gt;"")*(_xlfn.SEQUENCE(,COUNTA('Avance Cuantitativo Productos'!$AH$6:$AK$6))),1))='Avance Cuantitativo Productos'!$AH55:$AK55))-COLUMN('Avance Cuantitativo Productos'!$AH55:$AH55)+1)=1,(OFFSET('Avance Cuantitativo Productos'!$BB55:$BB55,0,_xlfn.XMATCH('Avance Cuantitativo Productos'!$BG$6:$BG$6,'Avance Cuantitativo Productos'!$BB$6:$BG$6)-1)-(OFFSET('Avance Cuantitativo Productos'!$BB55:$BB55,0,_xlfn.XMATCH('Avance Cuantitativo Productos'!$BG$6:$BG$6,'Avance Cuantitativo Productos'!$BB$6:$BG$6)-2)))/4+OFFSET('Avance Cuantitativo Productos'!$BB55:$BB55,0,_xlfn.XMATCH('Avance Cuantitativo Productos'!$BG$6:$BG$6,'Avance Cuantitativo Productos'!$BB$6:$BG$6)-2),IF((MAX(COLUMN('Avance Cuantitativo Productos'!$AH55:$AK55)*(INDEX('Avance Cuantitativo Productos'!$AH55:$AK55,LARGE(('Avance Cuantitativo Productos'!$AH55:$AK55&lt;&gt;"")*(_xlfn.SEQUENCE(,COUNTA('Avance Cuantitativo Productos'!$AH$6:$AK$6))),1))='Avance Cuantitativo Productos'!$AH55:$AK55))-COLUMN('Avance Cuantitativo Productos'!$AH55:$AH55)+1)=2,(OFFSET('Avance Cuantitativo Productos'!$BB55:$BB55,0,_xlfn.XMATCH('Avance Cuantitativo Productos'!$BG$6:$BG$6,'Avance Cuantitativo Productos'!$BB$6:$BG$6)-1)-OFFSET('Avance Cuantitativo Productos'!$BB55:$BB55,0,_xlfn.XMATCH('Avance Cuantitativo Productos'!$BG$6:$BG$6,'Avance Cuantitativo Productos'!$BB$6:$BG$6)-2))/2+OFFSET('Avance Cuantitativo Productos'!$BB55:$BB55,0,_xlfn.XMATCH('Avance Cuantitativo Productos'!$BG$6:$BG$6,'Avance Cuantitativo Productos'!$BB$6:$BG$6)-2),IF((MAX(COLUMN('Avance Cuantitativo Productos'!$AH55:$AK55)*(INDEX('Avance Cuantitativo Productos'!$AH55:$AK55,LARGE(('Avance Cuantitativo Productos'!$AH55:$AK55&lt;&gt;"")*(_xlfn.SEQUENCE(,COUNTA('Avance Cuantitativo Productos'!$AH$6:$AK$6))),1))='Avance Cuantitativo Productos'!$AH55:$AK55))-COLUMN('Avance Cuantitativo Productos'!$AH55:$AH55)+1)=3,(OFFSET('Avance Cuantitativo Productos'!$BB55:$BB55,0,_xlfn.XMATCH('Avance Cuantitativo Productos'!$BG$6:$BG$6,'Avance Cuantitativo Productos'!$BB$6:$BG$6)-1)-OFFSET('Avance Cuantitativo Productos'!$BB55:$BB55,0,_xlfn.XMATCH('Avance Cuantitativo Productos'!$BG$6:$BG$6,'Avance Cuantitativo Productos'!$BB$6:$BG$6)-2))*3/4+OFFSET('Avance Cuantitativo Productos'!$BB55:$BB55,0,_xlfn.XMATCH('Avance Cuantitativo Productos'!$BG$6:$BG$6,'Avance Cuantitativo Productos'!$BB$6:$BG$6)-2),IF((MAX(COLUMN('Avance Cuantitativo Productos'!$AH55:$AK55)*(INDEX('Avance Cuantitativo Productos'!$AH55:$AK55,LARGE(('Avance Cuantitativo Productos'!$AH55:$AK55&lt;&gt;"")*(_xlfn.SEQUENCE(,COUNTA('Avance Cuantitativo Productos'!$AH$6:$AK$6))),1))='Avance Cuantitativo Productos'!$AH55:$AK55))-COLUMN('Avance Cuantitativo Productos'!$AH55:$AH55)+1)=4,(OFFSET('Avance Cuantitativo Productos'!$BB55:$BB55,0,_xlfn.XMATCH('Avance Cuantitativo Productos'!$BG$6:$BG$6,'Avance Cuantitativo Productos'!$BB$6:$BG$6)-1)-OFFSET('Avance Cuantitativo Productos'!$BB55:$BB55,0,_xlfn.XMATCH('Avance Cuantitativo Productos'!$BG$6:$BG$6,'Avance Cuantitativo Productos'!$BB$6:$BG$6)-2))+OFFSET('Avance Cuantitativo Productos'!$BB55:$BB55,0,_xlfn.XMATCH('Avance Cuantitativo Productos'!$BG$6:$BG$6,'Avance Cuantitativo Productos'!$BB$6:$BG$6)-2))))),IF('Avance Cuantitativo Productos'!$H55:$H55="Suma",IF((MAX(COLUMN('Avance Cuantitativo Productos'!$AH55:$AK55)*(INDEX(INT(ISNUMBER('Avance Cuantitativo Productos'!$AH55:$AK55)),LARGE((INT(ISNUMBER('Avance Cuantitativo Productos'!$AH55:$AK55))&lt;&gt;0)*(_xlfn.SEQUENCE(,COUNTA('Avance Cuantitativo Productos'!$AH$6:$AK$6))),1))=INT(ISNUMBER('Avance Cuantitativo Productos'!$AH55:$AK55))))-COLUMN('Avance Cuantitativo Productos'!$AH55:$AH55)+1)=1,(OFFSET('Avance Cuantitativo Productos'!$BB55:$BB55,0,_xlfn.XMATCH('Avance Cuantitativo Productos'!$BG$6:$BG$6,'Avance Cuantitativo Productos'!$BB$6:$BG$6,1,1)-1)/4+SUM('Avance Cuantitativo Productos'!$BB55:$BF55)),IF((MAX(COLUMN('Avance Cuantitativo Productos'!$AH55:$AK55)*(INDEX(INT(ISNUMBER('Avance Cuantitativo Productos'!$AH55:$AK55)),LARGE((INT(ISNUMBER('Avance Cuantitativo Productos'!$AH55:$AK55))&lt;&gt;0)*(_xlfn.SEQUENCE(,COUNTA('Avance Cuantitativo Productos'!$AH$6:$AK$6))),1))=INT(ISNUMBER('Avance Cuantitativo Productos'!$AH55:$AK55))))-COLUMN('Avance Cuantitativo Productos'!$AH55:$AH55)+1)=2,(OFFSET('Avance Cuantitativo Productos'!$BB55:$BB55,0,_xlfn.XMATCH('Avance Cuantitativo Productos'!$BG$6:$BG$6,'Avance Cuantitativo Productos'!$BB$6:$BG$6,1,1)-1)/2+SUM('Avance Cuantitativo Productos'!$BB55:$BF55)),IF((MAX(COLUMN('Avance Cuantitativo Productos'!$AH55:$AK55)*(INDEX(INT(ISNUMBER('Avance Cuantitativo Productos'!$AH55:$AK55)),LARGE((INT(ISNUMBER('Avance Cuantitativo Productos'!$AH55:$AK55))&lt;&gt;0)*(_xlfn.SEQUENCE(,COUNTA('Avance Cuantitativo Productos'!$AH$6:$AK$6))),1))=INT(ISNUMBER('Avance Cuantitativo Productos'!$AH55:$AK55))))-COLUMN('Avance Cuantitativo Productos'!$AH55:$AH55)+1)=3,(OFFSET('Avance Cuantitativo Productos'!$BB55:$BB55,0,_xlfn.XMATCH('Avance Cuantitativo Productos'!$BG$6:$BG$6,'Avance Cuantitativo Productos'!$BB$6:$BG$6,1,1)-1)*3/4+SUM('Avance Cuantitativo Productos'!$BB55:$BF55)),IF((MAX(COLUMN('Avance Cuantitativo Productos'!$AH55:$AK55)*(INDEX(INT(ISNUMBER('Avance Cuantitativo Productos'!$AH55:$AK55)),LARGE((INT(ISNUMBER('Avance Cuantitativo Productos'!$AH55:$AK55))&lt;&gt;0)*(_xlfn.SEQUENCE(,COUNTA('Avance Cuantitativo Productos'!$AH$6:$AK$6))),1))=INT(ISNUMBER('Avance Cuantitativo Productos'!$AH55:$AK55))))-COLUMN('Avance Cuantitativo Productos'!$AH55:$AH55)+1)=4,(OFFSET('Avance Cuantitativo Productos'!$BB55:$BB55,0,_xlfn.XMATCH('Avance Cuantitativo Productos'!$BG$6:$BG$6,'Avance Cuantitativo Productos'!$BB$6:$BG$6,1,1)-1)+SUM('Avance Cuantitativo Productos'!$BB55:$BF55)),))))))))))))</f>
        <v/>
      </c>
      <c r="BQ55" s="144">
        <f t="array" aca="1" ref="BQ55" ca="1">+IF(AND('Avance Cuantitativo Productos'!$BP55:$BP55="",'Avance Cuantitativo Productos'!$BH55:$BH55=""),"",IF(OR(AND(_xlfn.XLOOKUP('Avance Cuantitativo Productos'!$I55:$I55,Listas!$G$2:$G$10,Listas!$I$2:$I$10&lt;1),'Avance Cuantitativo Productos'!$BH55:$BH55=""),'Avance Cuantitativo Productos'!$BH55:$BH55="",COUNTIF('Avance Cuantitativo Productos'!$AL55:$AO55,"="&amp;"")&gt;=4),MAX('Avance Cuantitativo Productos'!$BP55:$BP55,'Avance Cuantitativo Productos'!$BG55:$BG55),IF('Avance Cuantitativo Productos'!$H55:$H55="","Seleccionar Anualización",IF(COUNTIF('Avance Cuantitativo Productos'!$BB55:$BH55,"="&amp;"")=7,"",IF(AND(OR('Avance Cuantitativo Productos'!$H55:$H55="Creciente",'Avance Cuantitativo Productos'!$H55:$H55="Constante",'Avance Cuantitativo Productos'!$H55:$H55="Suma"),'Avance Cuantitativo Productos'!$BH55:$BH55&gt;'Avance Cuantitativo Productos'!$BJ55:$BJ55),"ERROR, las metas de las vigencias no pueden ser mayores a la meta final",IF(AND('Avance Cuantitativo Productos'!$H55:$H55="Decreciente",'Avance Cuantitativo Productos'!$BH55:$BH55&lt;'Avance Cuantitativo Productos'!$BJ55:$BJ55),"ERROR, las metas de las vigencias no pueden ser menores a la meta final",IF(OR('Avance Cuantitativo Productos'!$H55:$H55="Creciente",'Avance Cuantitativo Productos'!$H55:$H55="Constante",'Avance Cuantitativo Productos'!$H55:$H55="Decreciente"),IF((MAX(COLUMN('Avance Cuantitativo Productos'!$AL55:$AO55)*(INDEX('Avance Cuantitativo Productos'!$AL55:$AO55,LARGE(('Avance Cuantitativo Productos'!$AL55:$AO55&lt;&gt;"")*(_xlfn.SEQUENCE(,COUNTA('Avance Cuantitativo Productos'!$AL$6:$AO$6))),1))='Avance Cuantitativo Productos'!$AL55:$AO55))-COLUMN('Avance Cuantitativo Productos'!$AL55:$AL55)+1)=1,(OFFSET('Avance Cuantitativo Productos'!$BB55:$BB55,0,_xlfn.XMATCH('Avance Cuantitativo Productos'!$BH$6:$BH$6,'Avance Cuantitativo Productos'!$BB$6:$BH$6)-1)-(OFFSET('Avance Cuantitativo Productos'!$BB55:$BB55,0,_xlfn.XMATCH('Avance Cuantitativo Productos'!$BH$6:$BH$6,'Avance Cuantitativo Productos'!$BB$6:$BH$6)-2)))/4+OFFSET('Avance Cuantitativo Productos'!$BB55:$BB55,0,_xlfn.XMATCH('Avance Cuantitativo Productos'!$BH$6:$BH$6,'Avance Cuantitativo Productos'!$BB$6:$BH$6)-2),IF((MAX(COLUMN('Avance Cuantitativo Productos'!$AL55:$AO55)*(INDEX('Avance Cuantitativo Productos'!$AL55:$AO55,LARGE(('Avance Cuantitativo Productos'!$AL55:$AO55&lt;&gt;"")*(_xlfn.SEQUENCE(,COUNTA('Avance Cuantitativo Productos'!$AL$6:$AO$6))),1))='Avance Cuantitativo Productos'!$AL55:$AO55))-COLUMN('Avance Cuantitativo Productos'!$AL55:$AL55)+1)=2,(OFFSET('Avance Cuantitativo Productos'!$BB55:$BB55,0,_xlfn.XMATCH('Avance Cuantitativo Productos'!$BH$6:$BH$6,'Avance Cuantitativo Productos'!$BB$6:$BH$6)-1)-OFFSET('Avance Cuantitativo Productos'!$BB55:$BB55,0,_xlfn.XMATCH('Avance Cuantitativo Productos'!$BH$6:$BH$6,'Avance Cuantitativo Productos'!$BB$6:$BH$6)-2))/2+OFFSET('Avance Cuantitativo Productos'!$BB55:$BB55,0,_xlfn.XMATCH('Avance Cuantitativo Productos'!$BH$6:$BH$6,'Avance Cuantitativo Productos'!$BB$6:$BH$6)-2),IF((MAX(COLUMN('Avance Cuantitativo Productos'!$AL55:$AO55)*(INDEX('Avance Cuantitativo Productos'!$AL55:$AO55,LARGE(('Avance Cuantitativo Productos'!$AL55:$AO55&lt;&gt;"")*(_xlfn.SEQUENCE(,COUNTA('Avance Cuantitativo Productos'!$AL$6:$AO$6))),1))='Avance Cuantitativo Productos'!$AL55:$AO55))-COLUMN('Avance Cuantitativo Productos'!$AL55:$AL55)+1)=3,(OFFSET('Avance Cuantitativo Productos'!$BB55:$BB55,0,_xlfn.XMATCH('Avance Cuantitativo Productos'!$BH$6:$BH$6,'Avance Cuantitativo Productos'!$BB$6:$BH$6)-1)-OFFSET('Avance Cuantitativo Productos'!$BB55:$BB55,0,_xlfn.XMATCH('Avance Cuantitativo Productos'!$BH$6:$BH$6,'Avance Cuantitativo Productos'!$BB$6:$BH$6)-2))*0.75+OFFSET('Avance Cuantitativo Productos'!$BB55:$BB55,0,_xlfn.XMATCH('Avance Cuantitativo Productos'!$BH$6:$BH$6,'Avance Cuantitativo Productos'!$BB$6:$BH$6)-2),IF((MAX(COLUMN('Avance Cuantitativo Productos'!$AL55:$AO55)*(INDEX('Avance Cuantitativo Productos'!$AL55:$AO55,LARGE(('Avance Cuantitativo Productos'!$AL55:$AO55&lt;&gt;"")*(_xlfn.SEQUENCE(,COUNTA('Avance Cuantitativo Productos'!$AL$6:$AO$6))),1))='Avance Cuantitativo Productos'!$AL55:$AO55))-COLUMN('Avance Cuantitativo Productos'!$AL55:$AL55)+1)=4,(OFFSET('Avance Cuantitativo Productos'!$BB55:$BB55,0,_xlfn.XMATCH('Avance Cuantitativo Productos'!$BH$6:$BH$6,'Avance Cuantitativo Productos'!$BB$6:$BH$6)-1)-OFFSET('Avance Cuantitativo Productos'!$BB55:$BB55,0,_xlfn.XMATCH('Avance Cuantitativo Productos'!$BH$6:$BH$6,'Avance Cuantitativo Productos'!$BB$6:$BH$6)-2))+OFFSET('Avance Cuantitativo Productos'!$BB55:$BB55,0,_xlfn.XMATCH('Avance Cuantitativo Productos'!$BH$6:$BH$6,'Avance Cuantitativo Productos'!$BB$6:$BH$6)-2))))),IF('Avance Cuantitativo Productos'!$H55:$H55="Suma",IF((MAX(COLUMN('Avance Cuantitativo Productos'!$AL55:$AO55)*(INDEX(INT(ISNUMBER('Avance Cuantitativo Productos'!$AL55:$AO55)),LARGE((INT(ISNUMBER('Avance Cuantitativo Productos'!$AL55:$AO55))&lt;&gt;0)*(_xlfn.SEQUENCE(,COUNTA('Avance Cuantitativo Productos'!$AL$6:$AO$6))),1))=INT(ISNUMBER('Avance Cuantitativo Productos'!$AL55:$AO55))))-COLUMN('Avance Cuantitativo Productos'!$AL55:$AL55)+1)=1,(OFFSET('Avance Cuantitativo Productos'!$BB55:$BB55,0,_xlfn.XMATCH('Avance Cuantitativo Productos'!$BH$6:$BH$6,'Avance Cuantitativo Productos'!$BB$6:$BH$6,1,1)-1)/4+SUM('Avance Cuantitativo Productos'!$BB55:$BG55)),IF((MAX(COLUMN('Avance Cuantitativo Productos'!$AL55:$AO55)*(INDEX(INT(ISNUMBER('Avance Cuantitativo Productos'!$AL55:$AO55)),LARGE((INT(ISNUMBER('Avance Cuantitativo Productos'!$AL55:$AO55))&lt;&gt;0)*(_xlfn.SEQUENCE(,COUNTA('Avance Cuantitativo Productos'!$AL$6:$AO$6))),1))=INT(ISNUMBER('Avance Cuantitativo Productos'!$AL55:$AO55))))-COLUMN('Avance Cuantitativo Productos'!$AL55:$AL55)+1)=2,(OFFSET('Avance Cuantitativo Productos'!$BB55:$BB55,0,_xlfn.XMATCH('Avance Cuantitativo Productos'!$BH$6:$BH$6,'Avance Cuantitativo Productos'!$BB$6:$BH$6,1,1)-1)/2+SUM('Avance Cuantitativo Productos'!$BB55:$BG55)),IF((MAX(COLUMN('Avance Cuantitativo Productos'!$AL55:$AO55)*(INDEX(INT(ISNUMBER('Avance Cuantitativo Productos'!$AL55:$AO55)),LARGE((INT(ISNUMBER('Avance Cuantitativo Productos'!$AL55:$AO55))&lt;&gt;0)*(_xlfn.SEQUENCE(,COUNTA('Avance Cuantitativo Productos'!$AL$6:$AO$6))),1))=INT(ISNUMBER('Avance Cuantitativo Productos'!$AL55:$AO55))))-COLUMN('Avance Cuantitativo Productos'!$AL55:$AL55)+1)=3,(OFFSET('Avance Cuantitativo Productos'!$BB55:$BB55,0,_xlfn.XMATCH('Avance Cuantitativo Productos'!$BH$6:$BH$6,'Avance Cuantitativo Productos'!$BB$6:$BH$6,1,1)-1)*0.75+SUM('Avance Cuantitativo Productos'!$BB55:$BG55)),IF((MAX(COLUMN('Avance Cuantitativo Productos'!$AL55:$AO55)*(INDEX(INT(ISNUMBER('Avance Cuantitativo Productos'!$AL55:$AO55)),LARGE((INT(ISNUMBER('Avance Cuantitativo Productos'!$AL55:$AO55))&lt;&gt;0)*(_xlfn.SEQUENCE(,COUNTA('Avance Cuantitativo Productos'!$AL$6:$AO$6))),1))=INT(ISNUMBER('Avance Cuantitativo Productos'!$AL55:$AO55))))-COLUMN('Avance Cuantitativo Productos'!$AL55:$AL55)+1)=4,(OFFSET('Avance Cuantitativo Productos'!$BB55:$BB55,0,_xlfn.XMATCH('Avance Cuantitativo Productos'!$BH$6:$BH$6,'Avance Cuantitativo Productos'!$BB$6:$BH$6,1,1)-1)+SUM('Avance Cuantitativo Productos'!$BB55:$BG55)),))))))))))))</f>
        <v>8</v>
      </c>
      <c r="BR55" s="144">
        <f t="array" aca="1" ref="BR55" ca="1">+IF(AND('Avance Cuantitativo Productos'!$BQ55:$BQ55="",'Avance Cuantitativo Productos'!$BI55:$BI55=""),"",IF(OR(AND(_xlfn.XLOOKUP('Avance Cuantitativo Productos'!$I55:$I55,Listas!$G$2:$G$10,Listas!$I$2:$I$10&lt;1),'Avance Cuantitativo Productos'!$BI55:$BI55=""),'Avance Cuantitativo Productos'!$BI55:$BI55="",COUNTIF('Avance Cuantitativo Productos'!$AP55:$AS55,"="&amp;"")&gt;=4),MAX('Avance Cuantitativo Productos'!$BQ55:$BQ55,'Avance Cuantitativo Productos'!$BH55:$BH55),IF('Avance Cuantitativo Productos'!$H55:$H55="","Seleccionar Anualización",IF(COUNTIF('Avance Cuantitativo Productos'!$BB55:$BI55,"="&amp;"")=8,"",IF(AND(OR('Avance Cuantitativo Productos'!$H55:$H55="Creciente",'Avance Cuantitativo Productos'!$H55:$H55="Constante",'Avance Cuantitativo Productos'!$H55:$H55="Suma"),'Avance Cuantitativo Productos'!$BI55:$BI55&gt;'Avance Cuantitativo Productos'!$BJ55:$BJ55),"ERROR, las metas de las vigencias no pueden ser mayores a la meta final",IF(AND('Avance Cuantitativo Productos'!$H55:$H55="Decreciente",'Avance Cuantitativo Productos'!$BI55:$BI55&lt;'Avance Cuantitativo Productos'!$BJ55:$BJ55),"ERROR, las metas de las vigencias no pueden ser menores a la meta final",IF(OR('Avance Cuantitativo Productos'!$H55:$H55="Creciente",'Avance Cuantitativo Productos'!$H55:$H55="Constante",'Avance Cuantitativo Productos'!$H55:$H55="Decreciente"),IF((MAX(COLUMN('Avance Cuantitativo Productos'!$AP55:$AS55)*(INDEX('Avance Cuantitativo Productos'!$AP55:$AS55,LARGE(('Avance Cuantitativo Productos'!$AP55:$AS55&lt;&gt;"")*(_xlfn.SEQUENCE(,COUNTA('Avance Cuantitativo Productos'!$AP$6:$AS$6))),1))='Avance Cuantitativo Productos'!$AP55:$AS55))-COLUMN('Avance Cuantitativo Productos'!$AP55:$AP55)+1)=1,(OFFSET('Avance Cuantitativo Productos'!$BB55:$BB55,0,_xlfn.XMATCH('Avance Cuantitativo Productos'!$BI$6:$BI$6,'Avance Cuantitativo Productos'!$BB$6:$BI$6)-1)-(OFFSET('Avance Cuantitativo Productos'!$BB55:$BB55,0,_xlfn.XMATCH('Avance Cuantitativo Productos'!$BI$6:$BI$6,'Avance Cuantitativo Productos'!$BB$6:$BI$6)-2)))/4+OFFSET('Avance Cuantitativo Productos'!$BB55:$BB55,0,_xlfn.XMATCH('Avance Cuantitativo Productos'!$BI$6:$BI$6,'Avance Cuantitativo Productos'!$BB$6:$BI$6)-2),IF((MAX(COLUMN('Avance Cuantitativo Productos'!$AP55:$AS55)*(INDEX('Avance Cuantitativo Productos'!$AP55:$AS55,LARGE(('Avance Cuantitativo Productos'!$AP55:$AS55&lt;&gt;"")*(_xlfn.SEQUENCE(,COUNTA('Avance Cuantitativo Productos'!$AP$6:$AS$6))),1))='Avance Cuantitativo Productos'!$AP55:$AS55))-COLUMN('Avance Cuantitativo Productos'!$AP55:$AP55)+1)=2,(OFFSET('Avance Cuantitativo Productos'!$BB55:$BB55,0,_xlfn.XMATCH('Avance Cuantitativo Productos'!$BI$6:$BI$6,'Avance Cuantitativo Productos'!$BB$6:$BI$6)-1)-OFFSET('Avance Cuantitativo Productos'!$BB55:$BB55,0,_xlfn.XMATCH('Avance Cuantitativo Productos'!$BI$6:$BI$6,'Avance Cuantitativo Productos'!$BB$6:$BI$6)-2))/2+OFFSET('Avance Cuantitativo Productos'!$BB55:$BB55,0,_xlfn.XMATCH('Avance Cuantitativo Productos'!$BI$6:$BI$6,'Avance Cuantitativo Productos'!$BB$6:$BI$6)-2),IF((MAX(COLUMN('Avance Cuantitativo Productos'!$AP55:$AS55)*(INDEX('Avance Cuantitativo Productos'!$AP55:$AS55,LARGE(('Avance Cuantitativo Productos'!$AP55:$AS55&lt;&gt;"")*(_xlfn.SEQUENCE(,COUNTA('Avance Cuantitativo Productos'!$AP$6:$AS$6))),1))='Avance Cuantitativo Productos'!$AP55:$AS55))-COLUMN('Avance Cuantitativo Productos'!$AP55:$AP55)+1)=3,(OFFSET('Avance Cuantitativo Productos'!$BB55:$BB55,0,_xlfn.XMATCH('Avance Cuantitativo Productos'!$BI$6:$BI$6,'Avance Cuantitativo Productos'!$BB$6:$BI$6)-1)-OFFSET('Avance Cuantitativo Productos'!$BB55:$BB55,0,_xlfn.XMATCH('Avance Cuantitativo Productos'!$BI$6:$BI$6,'Avance Cuantitativo Productos'!$BB$6:$BI$6)-2))*0.75+OFFSET('Avance Cuantitativo Productos'!$BB55:$BB55,0,_xlfn.XMATCH('Avance Cuantitativo Productos'!$BI$6:$BI$6,'Avance Cuantitativo Productos'!$BB$6:$BI$6)-2),IF((MAX(COLUMN('Avance Cuantitativo Productos'!$AP55:$AS55)*(INDEX('Avance Cuantitativo Productos'!$AP55:$AS55,LARGE(('Avance Cuantitativo Productos'!$AP55:$AS55&lt;&gt;"")*(_xlfn.SEQUENCE(,COUNTA('Avance Cuantitativo Productos'!$AP$6:$AS$6))),1))='Avance Cuantitativo Productos'!$AP55:$AS55))-COLUMN('Avance Cuantitativo Productos'!$AP55:$AP55)+1)=4,(OFFSET('Avance Cuantitativo Productos'!$BB55:$BB55,0,_xlfn.XMATCH('Avance Cuantitativo Productos'!$BI$6:$BI$6,'Avance Cuantitativo Productos'!$BB$6:$BI$6)-1)-OFFSET('Avance Cuantitativo Productos'!$BB55:$BB55,0,_xlfn.XMATCH('Avance Cuantitativo Productos'!$BI$6:$BI$6,'Avance Cuantitativo Productos'!$BB$6:$BI$6)-2))+OFFSET('Avance Cuantitativo Productos'!$BB55:$BB55,0,_xlfn.XMATCH('Avance Cuantitativo Productos'!$BI$6:$BI$6,'Avance Cuantitativo Productos'!$BB$6:$BI$6)-2))))),IF('Avance Cuantitativo Productos'!$H55:$H55="Suma",IF((MAX(COLUMN('Avance Cuantitativo Productos'!$AP55:$AS55)*(INDEX(INT(ISNUMBER('Avance Cuantitativo Productos'!$AP55:$AS55)),LARGE((INT(ISNUMBER('Avance Cuantitativo Productos'!$AP55:$AS55))&lt;&gt;0)*(_xlfn.SEQUENCE(,COUNTA('Avance Cuantitativo Productos'!$AP$6:$AS$6))),1))=INT(ISNUMBER('Avance Cuantitativo Productos'!$AP55:$AS55))))-COLUMN('Avance Cuantitativo Productos'!$AP55:$AP55)+1)=1,(OFFSET('Avance Cuantitativo Productos'!$BB55:$BB55,0,_xlfn.XMATCH('Avance Cuantitativo Productos'!$BI$6:$BI$6,'Avance Cuantitativo Productos'!$BB$6:$BI$6,1,1)-1)/4+SUM('Avance Cuantitativo Productos'!$BB55:$BH55)),IF((MAX(COLUMN('Avance Cuantitativo Productos'!$AP55:$AS55)*(INDEX(INT(ISNUMBER('Avance Cuantitativo Productos'!$AP55:$AS55)),LARGE((INT(ISNUMBER('Avance Cuantitativo Productos'!$AP55:$AS55))&lt;&gt;0)*(_xlfn.SEQUENCE(,COUNTA('Avance Cuantitativo Productos'!$AP$6:$AS$6))),1))=INT(ISNUMBER('Avance Cuantitativo Productos'!$AP55:$AS55))))-COLUMN('Avance Cuantitativo Productos'!$AP55:$AP55)+1)=2,(OFFSET('Avance Cuantitativo Productos'!$BB55:$BB55,0,_xlfn.XMATCH('Avance Cuantitativo Productos'!$BI$6:$BI$6,'Avance Cuantitativo Productos'!$BB$6:$BI$6,1,1)-1)/2+SUM('Avance Cuantitativo Productos'!$BB55:$BH55)),IF((MAX(COLUMN('Avance Cuantitativo Productos'!$AP55:$AS55)*(INDEX(INT(ISNUMBER('Avance Cuantitativo Productos'!$AP55:$AS55)),LARGE((INT(ISNUMBER('Avance Cuantitativo Productos'!$AP55:$AS55))&lt;&gt;0)*(_xlfn.SEQUENCE(,COUNTA('Avance Cuantitativo Productos'!$AP$6:$AS$6))),1))=INT(ISNUMBER('Avance Cuantitativo Productos'!$AP55:$AS55))))-COLUMN('Avance Cuantitativo Productos'!$AP55:$AP55)+1)=3,(OFFSET('Avance Cuantitativo Productos'!$BB55:$BB55,0,_xlfn.XMATCH('Avance Cuantitativo Productos'!$BI$6:$BI$6,'Avance Cuantitativo Productos'!$BB$6:$BI$6,1,1)-1)*0.75+SUM('Avance Cuantitativo Productos'!$BB55:$BH55)),IF((MAX(COLUMN('Avance Cuantitativo Productos'!$AP55:$AS55)*(INDEX(INT(ISNUMBER('Avance Cuantitativo Productos'!$AP55:$AS55)),LARGE((INT(ISNUMBER('Avance Cuantitativo Productos'!$AP55:$AS55))&lt;&gt;0)*(_xlfn.SEQUENCE(,COUNTA('Avance Cuantitativo Productos'!$AP$6:$AS$6))),1))=INT(ISNUMBER('Avance Cuantitativo Productos'!$AP55:$AS55))))-COLUMN('Avance Cuantitativo Productos'!$AP55:$AP55)+1)=4,(OFFSET('Avance Cuantitativo Productos'!$BB55:$BB55,0,_xlfn.XMATCH('Avance Cuantitativo Productos'!$BI$6:$BI$6,'Avance Cuantitativo Productos'!$BB$6:$BI$6,1,1)-1)+SUM('Avance Cuantitativo Productos'!$BB55:$BH55)),))))))))))))</f>
        <v>8</v>
      </c>
      <c r="BS55" s="20" t="str">
        <f t="array" aca="1" ref="BS55" ca="1">IF(OR('Avance Cuantitativo Productos'!$BB55:$BB55=0,'Avance Cuantitativo Productos'!$AT55:$AT55="",SUMPRODUCT(--('Avance Cuantitativo Productos'!$N55:$Q55&lt;&gt;""))=0),"",IF('Avance Cuantitativo Productos'!$H55:$H55="Creciente",('Avance Cuantitativo Productos'!$AT55:$AT55-Anualiza_LB('Avance Cuantitativo Productos'!$BS$6:$BS$6,'Avance Cuantitativo Productos'!$M55:$M55,'Avance Cuantitativo Productos'!$G55:$G55,'Avance Cuantitativo Productos'!$L55:$L55))/('Avance Cuantitativo Productos'!$BK55:$BK55-Anualiza_LB('Avance Cuantitativo Productos'!$BS$6:$BS$6,'Avance Cuantitativo Productos'!$M55:$M55,'Avance Cuantitativo Productos'!$G55:$G55,'Avance Cuantitativo Productos'!$L55:$L55)),IF('Avance Cuantitativo Productos'!$H55:$H55="Constante",('Avance Cuantitativo Productos'!$AT55:$AT55/'Avance Cuantitativo Productos'!$BK55:$BK55),IF('Avance Cuantitativo Productos'!$H55:$H55="Suma",_xlfn.NUMBERVALUE('Avance Cuantitativo Productos'!$AT55:$AT55)/_xlfn.NUMBERVALUE('Avance Cuantitativo Productos'!$BK55:$BK55),IF('Avance Cuantitativo Productos'!$H55:$H55="Decreciente",('Avance Cuantitativo Productos'!$BS$6:$BS$6-Anualiza_LB('Avance Cuantitativo Productos'!$BB$6:$BB$6,'Avance Cuantitativo Productos'!$M55:$M55,'Avance Cuantitativo Productos'!$G55:$G55,'Avance Cuantitativo Productos'!$L55:$L55))/('Avance Cuantitativo Productos'!$BK55:$BK55-Anualiza_LB('Avance Cuantitativo Productos'!$BS$6:$BS$6,'Avance Cuantitativo Productos'!$M55:$M55,'Avance Cuantitativo Productos'!$G55:$G55,'Avance Cuantitativo Productos'!$L55:$L55)),"Seleccionar Anualización")))))</f>
        <v/>
      </c>
      <c r="BT55" s="21" t="str">
        <f t="array" aca="1" ref="BT55" ca="1">IF(OR('Avance Cuantitativo Productos'!$BC55:$BC55=0,'Avance Cuantitativo Productos'!$AU55:$AU55="",SUMPRODUCT(--('Avance Cuantitativo Productos'!$R55:$U55&lt;&gt;""))=0),"",IF('Avance Cuantitativo Productos'!$H55:$H55="Creciente",('Avance Cuantitativo Productos'!$AU55:$AU55-Anualiza_LB('Avance Cuantitativo Productos'!$BT$6:$BT$6,'Avance Cuantitativo Productos'!$M55:$M55,'Avance Cuantitativo Productos'!$G55:$G55,'Avance Cuantitativo Productos'!$L55:$L55))/('Avance Cuantitativo Productos'!$BL55:$BL55-Anualiza_LB('Avance Cuantitativo Productos'!$BT$6:$BT$6,'Avance Cuantitativo Productos'!$M55:$M55,'Avance Cuantitativo Productos'!$G55:$G55,'Avance Cuantitativo Productos'!$L55:$L55)),IF('Avance Cuantitativo Productos'!$H55:$H55="Constante",('Avance Cuantitativo Productos'!$AU55:$AU55/'Avance Cuantitativo Productos'!$BL55:$BL55),IF('Avance Cuantitativo Productos'!$H55:$H55="Suma",(_xlfn.NUMBERVALUE('Avance Cuantitativo Productos'!$AU55:$AU55)-_xlfn.NUMBERVALUE('Avance Cuantitativo Productos'!$AT55:$AT55))/(_xlfn.NUMBERVALUE('Avance Cuantitativo Productos'!$BL55:$BL55)-_xlfn.NUMBERVALUE('Avance Cuantitativo Productos'!$BK55:$BK55)),IF('Avance Cuantitativo Productos'!$H55:$H55="Decreciente",('Avance Cuantitativo Productos'!$AU55:$AU55-Anualiza_LB('Avance Cuantitativo Productos'!$BT$6:$BT$6,'Avance Cuantitativo Productos'!$M55:$M55,'Avance Cuantitativo Productos'!$G55:$G55,'Avance Cuantitativo Productos'!$L55:$L55))/('Avance Cuantitativo Productos'!$BL55:$BL55-Anualiza_LB('Avance Cuantitativo Productos'!$BT$6:$BT$6,'Avance Cuantitativo Productos'!$M55:$M55,'Avance Cuantitativo Productos'!$G55:$G55,'Avance Cuantitativo Productos'!$L55:$L55)),"Seleccionar Anualización")))))</f>
        <v/>
      </c>
      <c r="BU55" s="21" t="str">
        <f t="array" aca="1" ref="BU55" ca="1">+IF(OR('Avance Cuantitativo Productos'!$BD55:$BD55=0,'Avance Cuantitativo Productos'!$AV55:$AV55="",SUMPRODUCT(--('Avance Cuantitativo Productos'!$V55:$Y55&lt;&gt;""))=0),"",IF('Avance Cuantitativo Productos'!$H55:$H55="Creciente",('Avance Cuantitativo Productos'!$AV55:$AV55-Anualiza_LB('Avance Cuantitativo Productos'!$BU$6:$BU$6,'Avance Cuantitativo Productos'!$M55:$M55,'Avance Cuantitativo Productos'!$G55:$G55,'Avance Cuantitativo Productos'!$L55:$L55))/('Avance Cuantitativo Productos'!$BM55:$BM55-Anualiza_LB('Avance Cuantitativo Productos'!$BU$6:$BU$6,'Avance Cuantitativo Productos'!$M55:$M55,'Avance Cuantitativo Productos'!$G55:$G55,'Avance Cuantitativo Productos'!$L55:$L55)),IF('Avance Cuantitativo Productos'!$H55:$H55="Constante",('Avance Cuantitativo Productos'!$AV55:$AV55/'Avance Cuantitativo Productos'!$BM55:$BM55),IF('Avance Cuantitativo Productos'!$H55:$H55="Suma",(_xlfn.NUMBERVALUE('Avance Cuantitativo Productos'!$AV55:$AV55)-_xlfn.NUMBERVALUE('Avance Cuantitativo Productos'!$AU55:$AU55))/(_xlfn.NUMBERVALUE('Avance Cuantitativo Productos'!$BM55:$BM55)-_xlfn.NUMBERVALUE('Avance Cuantitativo Productos'!$BL55:$BL55)),IF('Avance Cuantitativo Productos'!$H55:$H55="Decreciente",('Avance Cuantitativo Productos'!$AV55:$AV55-Anualiza_LB('Avance Cuantitativo Productos'!$BU$6:$BU$6,'Avance Cuantitativo Productos'!$M55:$M55,'Avance Cuantitativo Productos'!$G55:$G55,'Avance Cuantitativo Productos'!$L55:$L55))/('Avance Cuantitativo Productos'!$BM55:$BM55-Anualiza_LB('Avance Cuantitativo Productos'!$BU$6:$BU$6,'Avance Cuantitativo Productos'!$M55:$M55,'Avance Cuantitativo Productos'!$G55:$G55,'Avance Cuantitativo Productos'!$L55:$L55)),"Seleccionar Anualización")))))</f>
        <v/>
      </c>
      <c r="BV55" s="21" t="str">
        <f t="array" aca="1" ref="BV55" ca="1">+IF(OR('Avance Cuantitativo Productos'!$BE55:$BE55=0,'Avance Cuantitativo Productos'!$AW55:$AW55="",,SUMPRODUCT(--('Avance Cuantitativo Productos'!$Z55:$AC55&lt;&gt;""))=0),"",IF('Avance Cuantitativo Productos'!$H55:$H55="Creciente",('Avance Cuantitativo Productos'!$AW55:$AW55-Anualiza_LB('Avance Cuantitativo Productos'!$BV$6:$BV$6,'Avance Cuantitativo Productos'!$M55:$M55,'Avance Cuantitativo Productos'!$G55:$G55,'Avance Cuantitativo Productos'!$L55:$L55))/('Avance Cuantitativo Productos'!$BN55:$BN55-Anualiza_LB('Avance Cuantitativo Productos'!$BV$6:$BV$6,'Avance Cuantitativo Productos'!$M55:$M55,'Avance Cuantitativo Productos'!$G55:$G55,'Avance Cuantitativo Productos'!$L55:$L55)),IF('Avance Cuantitativo Productos'!$H55:$H55="Constante",('Avance Cuantitativo Productos'!$AW55:$AW55/'Avance Cuantitativo Productos'!$BN55:$BN55),IF('Avance Cuantitativo Productos'!$H55:$H55="Suma",(_xlfn.NUMBERVALUE('Avance Cuantitativo Productos'!$AW55:$AW55)-_xlfn.NUMBERVALUE('Avance Cuantitativo Productos'!$AV55:$AV55))/(_xlfn.NUMBERVALUE('Avance Cuantitativo Productos'!$BN55:$BN55)-_xlfn.NUMBERVALUE('Avance Cuantitativo Productos'!$BM55:$BM55)),IF('Avance Cuantitativo Productos'!$H55:$H55="Decreciente",('Avance Cuantitativo Productos'!$AW55:$AW55-Anualiza_LB('Avance Cuantitativo Productos'!$BV$6:$BV$6,'Avance Cuantitativo Productos'!$M55:$M55,'Avance Cuantitativo Productos'!$G55:$G55,'Avance Cuantitativo Productos'!$L55:$L55))/('Avance Cuantitativo Productos'!$BN55:$BN55-Anualiza_LB('Avance Cuantitativo Productos'!$BV$6:$BV$6,'Avance Cuantitativo Productos'!$M55:$M55,'Avance Cuantitativo Productos'!$G55:$G55,'Avance Cuantitativo Productos'!$L55:$L55)),"Seleccionar Anualización")))))</f>
        <v/>
      </c>
      <c r="BW55" s="21" t="str">
        <f t="array" aca="1" ref="BW55" ca="1">+IF(OR('Avance Cuantitativo Productos'!$BF55:$BF55=0,'Avance Cuantitativo Productos'!$AX55:$AX55="",SUMPRODUCT(--('Avance Cuantitativo Productos'!$AD55:$AG55&lt;&gt;""))=0),"",IF('Avance Cuantitativo Productos'!$H55:$H55="Creciente",('Avance Cuantitativo Productos'!$AX55:$AX55-Anualiza_LB('Avance Cuantitativo Productos'!$BW$6:$BW$6,'Avance Cuantitativo Productos'!$M55:$M55,'Avance Cuantitativo Productos'!$G55:$G55,'Avance Cuantitativo Productos'!$L55:$L55))/('Avance Cuantitativo Productos'!$BO55:$BO55-Anualiza_LB('Avance Cuantitativo Productos'!$BW$6:$BW$6,'Avance Cuantitativo Productos'!$M55:$M55,'Avance Cuantitativo Productos'!$G55:$G55,'Avance Cuantitativo Productos'!$L55:$L55)),IF('Avance Cuantitativo Productos'!$H55:$H55="Constante",('Avance Cuantitativo Productos'!$AX55:$AX55/'Avance Cuantitativo Productos'!$BO55:$BO55),IF('Avance Cuantitativo Productos'!$H55:$H55="Suma",(_xlfn.NUMBERVALUE('Avance Cuantitativo Productos'!$AX55:$AX55)-_xlfn.NUMBERVALUE('Avance Cuantitativo Productos'!$AW55:$AW55))/(_xlfn.NUMBERVALUE('Avance Cuantitativo Productos'!$BO55:$BO55)-_xlfn.NUMBERVALUE('Avance Cuantitativo Productos'!$BN55:$BN55)),IF('Avance Cuantitativo Productos'!$H55:$H55="Decreciente",('Avance Cuantitativo Productos'!$AX55:$AX55-Anualiza_LB('Avance Cuantitativo Productos'!$BW$6:$BW$6,'Avance Cuantitativo Productos'!$M55:$M55,'Avance Cuantitativo Productos'!$G55:$G55,'Avance Cuantitativo Productos'!$L55:$L55))/('Avance Cuantitativo Productos'!$BO55:$BO55-Anualiza_LB('Avance Cuantitativo Productos'!$BW$6:$BW$6,'Avance Cuantitativo Productos'!$M55:$M55,'Avance Cuantitativo Productos'!$G55:$G55,'Avance Cuantitativo Productos'!$L55:$L55)),"Seleccionar Anualización")))))</f>
        <v/>
      </c>
      <c r="BX55" s="21" t="str">
        <f t="array" aca="1" ref="BX55" ca="1">+ IF(OR('Avance Cuantitativo Productos'!$BG55:$BG55=0,'Avance Cuantitativo Productos'!$AY55:$AY55="",SUMPRODUCT(--('Avance Cuantitativo Productos'!$AH55:$AK55&lt;&gt;""))=0),"",IF('Avance Cuantitativo Productos'!$H55:$H55="Creciente",('Avance Cuantitativo Productos'!$AY55:$AY55-Anualiza_LB('Avance Cuantitativo Productos'!$BX$6:$BX$6,'Avance Cuantitativo Productos'!$M55:$M55,'Avance Cuantitativo Productos'!$G55:$G55,'Avance Cuantitativo Productos'!$L55:$L55))/('Avance Cuantitativo Productos'!$BP55:$BP55-Anualiza_LB('Avance Cuantitativo Productos'!$BX$6:$BX$6,'Avance Cuantitativo Productos'!$M55:$M55,'Avance Cuantitativo Productos'!$G55:$G55,'Avance Cuantitativo Productos'!$L55:$L55)),IF('Avance Cuantitativo Productos'!$H55:$H55="Constante",('Avance Cuantitativo Productos'!$AY55:$AY55/'Avance Cuantitativo Productos'!$BP55:$BP55),IF('Avance Cuantitativo Productos'!$H55:$H55="Suma",(_xlfn.NUMBERVALUE('Avance Cuantitativo Productos'!$AY55:$AY55)-_xlfn.NUMBERVALUE('Avance Cuantitativo Productos'!$AX55:$AX55))/(_xlfn.NUMBERVALUE('Avance Cuantitativo Productos'!$BP55:$BP55)-_xlfn.NUMBERVALUE('Avance Cuantitativo Productos'!$BO55:$BO55)),IF('Avance Cuantitativo Productos'!$H55:$H55="Decreciente",('Avance Cuantitativo Productos'!$AY55:$AY55-Anualiza_LB('Avance Cuantitativo Productos'!$BX$6:$BX$6,'Avance Cuantitativo Productos'!$M55:$M55,'Avance Cuantitativo Productos'!$G55:$G55,'Avance Cuantitativo Productos'!$L55:$L55))/('Avance Cuantitativo Productos'!$BP55:$BP55-Anualiza_LB('Avance Cuantitativo Productos'!$BX$6:$BX$6,'Avance Cuantitativo Productos'!$M55:$M55,'Avance Cuantitativo Productos'!$G55:$G55,'Avance Cuantitativo Productos'!$L55:$L55)),"Seleccionar Anualización")))))</f>
        <v/>
      </c>
      <c r="BY55" s="21">
        <f t="array" aca="1" ref="BY55" ca="1">+ IF(OR('Avance Cuantitativo Productos'!$BH55:$BH55=0,'Avance Cuantitativo Productos'!$AZ55:$AZ55="",SUMPRODUCT(--('Avance Cuantitativo Productos'!$AL55:$AO55&lt;&gt;""))=0),"",IF('Avance Cuantitativo Productos'!$H55:$H55="Creciente",('Avance Cuantitativo Productos'!$AZ55:$AZ55-Anualiza_LB('Avance Cuantitativo Productos'!$BY$6:$BY$6,'Avance Cuantitativo Productos'!$M55:$M55,'Avance Cuantitativo Productos'!$G55:$G55,'Avance Cuantitativo Productos'!$L55:$L55))/('Avance Cuantitativo Productos'!$BQ55:$BQ55-Anualiza_LB('Avance Cuantitativo Productos'!$BY$6:$BY$6,'Avance Cuantitativo Productos'!$M55:$M55,'Avance Cuantitativo Productos'!$G55:$G55,'Avance Cuantitativo Productos'!$L55:$L55)),IF('Avance Cuantitativo Productos'!$H55:$H55="Constante",('Avance Cuantitativo Productos'!$AZ55:$AZ55/'Avance Cuantitativo Productos'!$BQ55:$BQ55),IF('Avance Cuantitativo Productos'!$H55:$H55="Suma",(_xlfn.NUMBERVALUE('Avance Cuantitativo Productos'!$AZ55:$AZ55)-_xlfn.NUMBERVALUE('Avance Cuantitativo Productos'!$AY55:$AY55))/(_xlfn.NUMBERVALUE('Avance Cuantitativo Productos'!$BQ55:$BQ55)-_xlfn.NUMBERVALUE('Avance Cuantitativo Productos'!$BP55:$BP55)),IF('Avance Cuantitativo Productos'!$H55:$H55="Decreciente",('Avance Cuantitativo Productos'!$AZ55:$AZ55-Anualiza_LB('Avance Cuantitativo Productos'!$BY$6:$BY$6,'Avance Cuantitativo Productos'!$M55:$M55,'Avance Cuantitativo Productos'!$G55:$G55,'Avance Cuantitativo Productos'!$L55:$L55))/('Avance Cuantitativo Productos'!$BQ55:$BQ55-Anualiza_LB('Avance Cuantitativo Productos'!$BY$6:$BY$6,'Avance Cuantitativo Productos'!$M55:$M55,'Avance Cuantitativo Productos'!$G55:$G55,'Avance Cuantitativo Productos'!$L55:$L55)),"Seleccionar Anualización")))))</f>
        <v>1</v>
      </c>
      <c r="BZ55" s="21" t="str">
        <f t="array" aca="1" ref="BZ55" ca="1">+ IF(OR('Avance Cuantitativo Productos'!$BI55:$BI55=0,'Avance Cuantitativo Productos'!$BA55:$BA55="",SUMPRODUCT(--('Avance Cuantitativo Productos'!$AP55:$AS55&lt;&gt;""))=0),"",IF('Avance Cuantitativo Productos'!$H55:$H55="Creciente",('Avance Cuantitativo Productos'!$BA55:$BA55-Anualiza_LB('Avance Cuantitativo Productos'!$BZ$6:$BZ$6,'Avance Cuantitativo Productos'!$M55:$M55,'Avance Cuantitativo Productos'!$G55:$G55,'Avance Cuantitativo Productos'!$L55:$L55))/('Avance Cuantitativo Productos'!$BR55:$BR55-Anualiza_LB('Avance Cuantitativo Productos'!$BZ$6:$BZ$6,'Avance Cuantitativo Productos'!$M55:$M55,'Avance Cuantitativo Productos'!$G55:$G55,'Avance Cuantitativo Productos'!$L55:$L55)),IF('Avance Cuantitativo Productos'!$H55:$H55="Constante",('Avance Cuantitativo Productos'!$BA55:$BA55/'Avance Cuantitativo Productos'!$BR55:$BR55),IF('Avance Cuantitativo Productos'!$H55:$H55="Suma",(_xlfn.NUMBERVALUE('Avance Cuantitativo Productos'!$BA55:$BA55)-_xlfn.NUMBERVALUE('Avance Cuantitativo Productos'!$AZ55:$AZ55))/(_xlfn.NUMBERVALUE('Avance Cuantitativo Productos'!$BR55:$BR55)-_xlfn.NUMBERVALUE('Avance Cuantitativo Productos'!$BQ55:$BQ55)),IF('Avance Cuantitativo Productos'!$H55:$H55="Decreciente",('Avance Cuantitativo Productos'!$BA55:$BA55-Anualiza_LB('Avance Cuantitativo Productos'!$BZ$6:$BZ$6,'Avance Cuantitativo Productos'!$M55:$M55,'Avance Cuantitativo Productos'!$G55:$G55,'Avance Cuantitativo Productos'!$L55:$L55))/('Avance Cuantitativo Productos'!$BR55:$BR55-Anualiza_LB('Avance Cuantitativo Productos'!$BZ$6:$BZ$6,'Avance Cuantitativo Productos'!$M55:$M55,'Avance Cuantitativo Productos'!$G55:$G55,'Avance Cuantitativo Productos'!$L55:$L55)),"Seleccionar Anualización")))))</f>
        <v/>
      </c>
      <c r="CA55" s="127" t="str">
        <f t="array" aca="1" ref="CA55" ca="1">IF(OR('Avance Cuantitativo Productos'!$AT55:$AT55="",SUMPRODUCT(--('Avance Cuantitativo Productos'!$N55:$Q55&lt;&gt;""))=0),"",IF('Avance Cuantitativo Productos'!$H55:$H55="Creciente",('Avance Cuantitativo Productos'!$AT55:$AT55-Anualiza_LB('Avance Cuantitativo Productos'!$CA$6:$CA$6,'Avance Cuantitativo Productos'!$M55:$M55,'Avance Cuantitativo Productos'!$G55:$G55,'Avance Cuantitativo Productos'!$L55:$L55))/('Avance Cuantitativo Productos'!$BK55:$BK55-Anualiza_LB('Avance Cuantitativo Productos'!$CA$6:$CA$6,'Avance Cuantitativo Productos'!$M55:$M55,'Avance Cuantitativo Productos'!$G55:$G55,'Avance Cuantitativo Productos'!$L55:$L55)),IF('Avance Cuantitativo Productos'!$H55:$H55="Constante",('Avance Cuantitativo Productos'!$AT55:$AT55/'Avance Cuantitativo Productos'!$BK55:$BK55),IF('Avance Cuantitativo Productos'!$H55:$H55="Suma",_xlfn.NUMBERVALUE('Avance Cuantitativo Productos'!$AT55:$AT55)/_xlfn.NUMBERVALUE('Avance Cuantitativo Productos'!$BK55:$BK55),IF('Avance Cuantitativo Productos'!$H55:$H55="Decreciente",('Avance Cuantitativo Productos'!$AT55:$AT55-Anualiza_LB('Avance Cuantitativo Productos'!$CA$6:$CA$6,'Avance Cuantitativo Productos'!$M55:$M55,'Avance Cuantitativo Productos'!$G55:$G55,'Avance Cuantitativo Productos'!$L55:$L55))/('Avance Cuantitativo Productos'!$BK55:$BK55-Anualiza_LB('Avance Cuantitativo Productos'!$CA$6:$CA$6,'Avance Cuantitativo Productos'!$M55:$M55,'Avance Cuantitativo Productos'!$G55:$G55,'Avance Cuantitativo Productos'!$L55:$L55)),"Seleccionar Anualización")))))</f>
        <v/>
      </c>
      <c r="CB55" s="128" t="str">
        <f t="array" aca="1" ref="CB55" ca="1">IF(OR('Avance Cuantitativo Productos'!$AU55:$AU55="",(SUMPRODUCT(--('Avance Cuantitativo Productos'!$R55:$U55))-SUMPRODUCT(--('Avance Cuantitativo Productos'!$N55:$Q55))&lt;&gt;"")=0),"",IF('Avance Cuantitativo Productos'!$H55:$H55="Creciente",('Avance Cuantitativo Productos'!$AU55:$AU55-Anualiza_LB('Avance Cuantitativo Productos'!$CB$6:$CB$6,'Avance Cuantitativo Productos'!$M55:$M55,'Avance Cuantitativo Productos'!$G55:$G55,'Avance Cuantitativo Productos'!$L55:$L55))/('Avance Cuantitativo Productos'!$BL55:$BL55-Anualiza_LB('Avance Cuantitativo Productos'!$CB$6:$CB$6,'Avance Cuantitativo Productos'!$M55:$M55,'Avance Cuantitativo Productos'!$G55:$G55,'Avance Cuantitativo Productos'!$L55:$L55)),IF('Avance Cuantitativo Productos'!$H55:$H55="Constante",('Avance Cuantitativo Productos'!$AU55:$AU55/'Avance Cuantitativo Productos'!$BL55:$BL55),IF('Avance Cuantitativo Productos'!$H55:$H55="Suma",_xlfn.NUMBERVALUE('Avance Cuantitativo Productos'!$AU55:$AU55)/(_xlfn.NUMBERVALUE('Avance Cuantitativo Productos'!$BL55:$BL55)),IF('Avance Cuantitativo Productos'!$H55:$H55="Decreciente",('Avance Cuantitativo Productos'!$AU55:$AU55-Anualiza_LB('Avance Cuantitativo Productos'!$CB$6:$CB$6,'Avance Cuantitativo Productos'!$M55:$M55,'Avance Cuantitativo Productos'!$G55:$G55,'Avance Cuantitativo Productos'!$L55:$L55))/('Avance Cuantitativo Productos'!$BL55:$BL55-Anualiza_LB('Avance Cuantitativo Productos'!$CB$6:$CB$6,'Avance Cuantitativo Productos'!$M55:$M55,'Avance Cuantitativo Productos'!$G55:$G55,'Avance Cuantitativo Productos'!$L55:$L55)),"Seleccionar Anualización")))))</f>
        <v/>
      </c>
      <c r="CC55" s="128" t="str">
        <f t="array" aca="1" ref="CC55" ca="1">+IF(OR('Avance Cuantitativo Productos'!$AV55:$AV55="",(SUMPRODUCT(--('Avance Cuantitativo Productos'!$V55:$Y55))-SUMPRODUCT(--('Avance Cuantitativo Productos'!$R55:$U55))&lt;&gt;"")=0),"",IF('Avance Cuantitativo Productos'!$H55:$H55="Creciente",('Avance Cuantitativo Productos'!$AV55:$AV55-Anualiza_LB('Avance Cuantitativo Productos'!$CC$6:$CC$6,'Avance Cuantitativo Productos'!$M55:$M55,'Avance Cuantitativo Productos'!$G55:$G55,'Avance Cuantitativo Productos'!$L55:$L55))/('Avance Cuantitativo Productos'!$BM55:$BM55-Anualiza_LB('Avance Cuantitativo Productos'!$CC$6:$CC$6,'Avance Cuantitativo Productos'!$M55:$M55,'Avance Cuantitativo Productos'!$G55:$G55,'Avance Cuantitativo Productos'!$L55:$L55)),IF('Avance Cuantitativo Productos'!$H55:$H55="Constante",('Avance Cuantitativo Productos'!$AV55:$AV55/'Avance Cuantitativo Productos'!$BM55:$BM55),IF('Avance Cuantitativo Productos'!$H55:$H55="Suma",_xlfn.NUMBERVALUE('Avance Cuantitativo Productos'!$AV55:$AV55)/(_xlfn.NUMBERVALUE('Avance Cuantitativo Productos'!$BM55:$BM55)),IF('Avance Cuantitativo Productos'!$H55:$H55="Decreciente",('Avance Cuantitativo Productos'!$AV55:$AV55-Anualiza_LB('Avance Cuantitativo Productos'!$CC$6:$CC$6,'Avance Cuantitativo Productos'!$M55:$M55,'Avance Cuantitativo Productos'!$G55:$G55,'Avance Cuantitativo Productos'!$L55:$L55))/('Avance Cuantitativo Productos'!$BM55:$BM55-Anualiza_LB('Avance Cuantitativo Productos'!$CC$6:$CC$6,'Avance Cuantitativo Productos'!$M55:$M55,'Avance Cuantitativo Productos'!$G55:$G55,'Avance Cuantitativo Productos'!$L55:$L55)),"Seleccionar Anualización")))))</f>
        <v/>
      </c>
      <c r="CD55" s="128" t="str">
        <f t="array" aca="1" ref="CD55" ca="1">+IF(OR('Avance Cuantitativo Productos'!$AW55:$AW55="",(SUMPRODUCT(--('Avance Cuantitativo Productos'!$Z55:$AC55))-SUMPRODUCT(--('Avance Cuantitativo Productos'!$V55:$Y55))&lt;&gt;"")=0),"",IF('Avance Cuantitativo Productos'!$H55:$H55="Creciente",('Avance Cuantitativo Productos'!$AW55:$AW55-Anualiza_LB('Avance Cuantitativo Productos'!$CD$6:$CD$6,'Avance Cuantitativo Productos'!$M55:$M55,'Avance Cuantitativo Productos'!$G55:$G55,'Avance Cuantitativo Productos'!$L55:$L55))/('Avance Cuantitativo Productos'!$BN55:$BN55-Anualiza_LB('Avance Cuantitativo Productos'!$CD$6:$CD$6,'Avance Cuantitativo Productos'!$M55:$M55,'Avance Cuantitativo Productos'!$G55:$G55,'Avance Cuantitativo Productos'!$L55:$L55)),IF('Avance Cuantitativo Productos'!$H55:$H55="Constante",('Avance Cuantitativo Productos'!$AW55:$AW55/'Avance Cuantitativo Productos'!$BN55:$BN55),IF('Avance Cuantitativo Productos'!$H55:$H55="Suma",_xlfn.NUMBERVALUE('Avance Cuantitativo Productos'!$AW55:$AW55)/(_xlfn.NUMBERVALUE('Avance Cuantitativo Productos'!$BN55:$BN55)),IF('Avance Cuantitativo Productos'!$H55:$H55="Decreciente",('Avance Cuantitativo Productos'!$AW55:$AW55-Anualiza_LB('Avance Cuantitativo Productos'!$CD$6:$CD$6,'Avance Cuantitativo Productos'!$M55:$M55,'Avance Cuantitativo Productos'!$G55:$G55,'Avance Cuantitativo Productos'!$L55:$L55))/('Avance Cuantitativo Productos'!$BN55:$BN55-Anualiza_LB('Avance Cuantitativo Productos'!$CD$6:$CD$6,'Avance Cuantitativo Productos'!$M55:$M55,'Avance Cuantitativo Productos'!$G55:$G55,'Avance Cuantitativo Productos'!$L55:$L55)),"Seleccionar Anualización")))))</f>
        <v/>
      </c>
      <c r="CE55" s="128" t="str">
        <f t="array" aca="1" ref="CE55" ca="1">+IF(OR('Avance Cuantitativo Productos'!$AX55:$AX55="",(SUMPRODUCT(--('Avance Cuantitativo Productos'!$AD55:$AG55))-SUMPRODUCT(--('Avance Cuantitativo Productos'!$Z55:$AC55))&lt;&gt;"")=0),"",IF('Avance Cuantitativo Productos'!$H55:$H55="Creciente",('Avance Cuantitativo Productos'!$AX55:$AX55-Anualiza_LB('Avance Cuantitativo Productos'!$CE$6:$CE$6,'Avance Cuantitativo Productos'!$M55:$M55,'Avance Cuantitativo Productos'!$G55:$G55,'Avance Cuantitativo Productos'!$L55:$L55))/('Avance Cuantitativo Productos'!$BO55:$BO55-Anualiza_LB('Avance Cuantitativo Productos'!$CE$6:$CE$6,'Avance Cuantitativo Productos'!$M55:$M55,'Avance Cuantitativo Productos'!$G55:$G55,'Avance Cuantitativo Productos'!$L55:$L55)),IF('Avance Cuantitativo Productos'!$H55:$H55="Constante",('Avance Cuantitativo Productos'!$AX55:$AX55/'Avance Cuantitativo Productos'!$BO55:$BO55),IF('Avance Cuantitativo Productos'!$H55:$H55="Suma",_xlfn.NUMBERVALUE('Avance Cuantitativo Productos'!$AX55:$AX55)/(_xlfn.NUMBERVALUE('Avance Cuantitativo Productos'!$BO55:$BO55)),IF('Avance Cuantitativo Productos'!$H55:$H55="Decreciente",('Avance Cuantitativo Productos'!$AX55:$AX55-Anualiza_LB('Avance Cuantitativo Productos'!$CE$6:$CE$6,'Avance Cuantitativo Productos'!$M55:$M55,'Avance Cuantitativo Productos'!$G55:$G55,'Avance Cuantitativo Productos'!$L55:$L55))/('Avance Cuantitativo Productos'!$BO55:$BO55-Anualiza_LB('Avance Cuantitativo Productos'!$CE$6:$CE$6,'Avance Cuantitativo Productos'!$M55:$M55,'Avance Cuantitativo Productos'!$G55:$G55,'Avance Cuantitativo Productos'!$L55:$L55)),"Seleccionar Anualización")))))</f>
        <v/>
      </c>
      <c r="CF55" s="128" t="str">
        <f t="array" aca="1" ref="CF55" ca="1">+IF(OR('Avance Cuantitativo Productos'!$AY55:$AY55="",(SUMPRODUCT(--('Avance Cuantitativo Productos'!$AH55:$AK55))-SUMPRODUCT(--('Avance Cuantitativo Productos'!$AD55:$AG55))&lt;&gt;"")=0),"",IF('Avance Cuantitativo Productos'!$H55:$H55="Creciente",('Avance Cuantitativo Productos'!$AY55:$AY55-Anualiza_LB('Avance Cuantitativo Productos'!$CF$6:$CF$6,'Avance Cuantitativo Productos'!$M55:$M55,'Avance Cuantitativo Productos'!$G55:$G55,'Avance Cuantitativo Productos'!$L55:$L55))/('Avance Cuantitativo Productos'!$BP55:$BP55-Anualiza_LB('Avance Cuantitativo Productos'!$CF$6:$CF$6,'Avance Cuantitativo Productos'!$M55:$M55,'Avance Cuantitativo Productos'!$G55:$G55,'Avance Cuantitativo Productos'!$L55:$L55)),IF('Avance Cuantitativo Productos'!$H55:$H55="Constante",('Avance Cuantitativo Productos'!$AY55:$AY55/'Avance Cuantitativo Productos'!$BP55:$BP55),IF('Avance Cuantitativo Productos'!$H55:$H55="Suma",_xlfn.NUMBERVALUE('Avance Cuantitativo Productos'!$AY55:$AY55)/(_xlfn.NUMBERVALUE('Avance Cuantitativo Productos'!$BP55:$BP55)),IF('Avance Cuantitativo Productos'!$H55:$H55="Decreciente",('Avance Cuantitativo Productos'!$AY55:$AY55-Anualiza_LB('Avance Cuantitativo Productos'!$CF$6:$CF$6,'Avance Cuantitativo Productos'!$M55:$M55,'Avance Cuantitativo Productos'!$G55:$G55,'Avance Cuantitativo Productos'!$L55:$L55))/('Avance Cuantitativo Productos'!$BP55:$BP55-Anualiza_LB('Avance Cuantitativo Productos'!$CF$6:$CF$6,'Avance Cuantitativo Productos'!$M55:$M55,'Avance Cuantitativo Productos'!$G55:$G55,'Avance Cuantitativo Productos'!$L55:$L55)),"Seleccionar Anualización")))))</f>
        <v/>
      </c>
      <c r="CG55" s="148">
        <f t="array" aca="1" ref="CG55" ca="1">+IF(OR('Avance Cuantitativo Productos'!$AZ55:$AZ55="",(SUMPRODUCT(--('Avance Cuantitativo Productos'!$AL55:$AO55))-SUMPRODUCT(--('Avance Cuantitativo Productos'!$AH55:$AK55))&lt;&gt;"")=0),"",IF('Avance Cuantitativo Productos'!$H55:$H55="Creciente",('Avance Cuantitativo Productos'!$AZ55:$AZ55-Anualiza_LB('Avance Cuantitativo Productos'!$CG$6:$CG$6,'Avance Cuantitativo Productos'!$M55:$M55,'Avance Cuantitativo Productos'!$G55:$G55,'Avance Cuantitativo Productos'!$L55:$L55))/('Avance Cuantitativo Productos'!$BQ55:$BQ55-Anualiza_LB('Avance Cuantitativo Productos'!$CG$6:$CG$6,'Avance Cuantitativo Productos'!$M55:$M55,'Avance Cuantitativo Productos'!$G55:$G55,'Avance Cuantitativo Productos'!$L55:$L55)),IF('Avance Cuantitativo Productos'!$H55:$H55="Constante",('Avance Cuantitativo Productos'!$AZ55:$AZ55/'Avance Cuantitativo Productos'!$BQ55:$BQ55),IF('Avance Cuantitativo Productos'!$H55:$H55="Suma",_xlfn.NUMBERVALUE('Avance Cuantitativo Productos'!$AZ55:$AZ55)/(_xlfn.NUMBERVALUE('Avance Cuantitativo Productos'!$BQ55:$BQ55)),IF('Avance Cuantitativo Productos'!$H55:$H55="Decreciente",('Avance Cuantitativo Productos'!$AZ55:$AZ55-Anualiza_LB('Avance Cuantitativo Productos'!$CG$6:$CG$6,'Avance Cuantitativo Productos'!$M55:$M55,'Avance Cuantitativo Productos'!$G55:$G55,'Avance Cuantitativo Productos'!$L55:$L55))/('Avance Cuantitativo Productos'!$BQ55:$BQ55-Anualiza_LB('Avance Cuantitativo Productos'!$CG$6:$CG$6,'Avance Cuantitativo Productos'!$M55:$M55,'Avance Cuantitativo Productos'!$G55:$G55,'Avance Cuantitativo Productos'!$L55:$L55)),"Seleccionar Anualización")))))</f>
        <v>1</v>
      </c>
      <c r="CH55" s="148">
        <f t="array" aca="1" ref="CH55" ca="1">+IF(OR('Avance Cuantitativo Productos'!$BA55:$BA55="",(SUMPRODUCT(--('Avance Cuantitativo Productos'!$AP55:$AS55))-SUMPRODUCT(--('Avance Cuantitativo Productos'!$AL55:$AO55))&lt;&gt;"")=0),"",IF('Avance Cuantitativo Productos'!$H55:$H55="Creciente",('Avance Cuantitativo Productos'!$BA55:$BA55-Anualiza_LB('Avance Cuantitativo Productos'!$CH$6:$CH$6,'Avance Cuantitativo Productos'!$M55:$M55,'Avance Cuantitativo Productos'!$G55:$G55,'Avance Cuantitativo Productos'!$L55:$L55))/('Avance Cuantitativo Productos'!$BR55:$BR55-Anualiza_LB('Avance Cuantitativo Productos'!$CH$6:$CH$6,'Avance Cuantitativo Productos'!$M55:$M55,'Avance Cuantitativo Productos'!$G55:$G55,'Avance Cuantitativo Productos'!$L55:$L55)),IF('Avance Cuantitativo Productos'!$H55:$H55="Constante",('Avance Cuantitativo Productos'!$BA55:$BA55/'Avance Cuantitativo Productos'!$BR55:$BR55),IF('Avance Cuantitativo Productos'!$H55:$H55="Suma",_xlfn.NUMBERVALUE('Avance Cuantitativo Productos'!$BA55:$BA55)/(_xlfn.NUMBERVALUE('Avance Cuantitativo Productos'!$BR55:$BR55)),IF('Avance Cuantitativo Productos'!$H55:$H55="Decreciente",('Avance Cuantitativo Productos'!$BA55:$BA55-Anualiza_LB('Avance Cuantitativo Productos'!$CH$6:$CH$6,'Avance Cuantitativo Productos'!$M55:$M55,'Avance Cuantitativo Productos'!$G55:$G55,'Avance Cuantitativo Productos'!$L55:$L55))/('Avance Cuantitativo Productos'!$BR55:$BR55-Anualiza_LB('Avance Cuantitativo Productos'!$CH$6:$CH$6,'Avance Cuantitativo Productos'!$M55:$M55,'Avance Cuantitativo Productos'!$G55:$G55,'Avance Cuantitativo Productos'!$L55:$L55)),"Seleccionar Anualización")))))</f>
        <v>1</v>
      </c>
      <c r="CI55" s="34" t="str">
        <f t="array" aca="1" ref="CI55" ca="1">++IF(OR('Avance Cuantitativo Productos'!$BJ55:$BJ55="",'Avance Cuantitativo Productos'!$AT55:$AT55=""),"",IF('Avance Cuantitativo Productos'!$H55:$H55="Creciente",('Avance Cuantitativo Productos'!$AT55:$AT55-Anualiza_LB('Avance Cuantitativo Productos'!$CI$6:$CI$6,'Avance Cuantitativo Productos'!$M55:$M55,'Avance Cuantitativo Productos'!$G55:$G55,'Avance Cuantitativo Productos'!$L55:$L55))/('Avance Cuantitativo Productos'!$BJ55:$BJ55-Anualiza_LB('Avance Cuantitativo Productos'!$CI$6:$CI$6,'Avance Cuantitativo Productos'!$M55:$M55,'Avance Cuantitativo Productos'!$G55:$G55,'Avance Cuantitativo Productos'!$L55:$L55)),IF('Avance Cuantitativo Productos'!$H55:$H55="Constante",'Avance Cuantitativo Productos'!$AT55:$AT55/'Avance Cuantitativo Productos'!$BJ55:$BJ55,IF('Avance Cuantitativo Productos'!$H55:$H55="Suma",('Avance Cuantitativo Productos'!$AT55:$AT55)/('Avance Cuantitativo Productos'!$BJ55:$BJ55),IF('Avance Cuantitativo Productos'!$H55:$H55="Decreciente",('Avance Cuantitativo Productos'!$G55:$G55-Anualiza_LB('Avance Cuantitativo Productos'!$CI$6:$CI$6,'Avance Cuantitativo Productos'!$M55:$M55,'Avance Cuantitativo Productos'!$G55:$G55,'Avance Cuantitativo Productos'!$L55:$L55))/(Anualiza_LB('Avance Cuantitativo Productos'!$CI$6:$CI$6,'Avance Cuantitativo Productos'!$M55:$M55,'Avance Cuantitativo Productos'!$G55:$G55,'Avance Cuantitativo Productos'!$L55:$L55)-'Avance Cuantitativo Productos'!$BJ55:$BJ55),"Seleccionar Anualización")))))</f>
        <v/>
      </c>
      <c r="CJ55" s="81" t="str">
        <f t="array" aca="1" ref="CJ55" ca="1">++IF(OR('Avance Cuantitativo Productos'!$BJ55:$BJ55="",'Avance Cuantitativo Productos'!$AU55:$AU55=""),"",IF('Avance Cuantitativo Productos'!$H55:$H55="Creciente",('Avance Cuantitativo Productos'!$AU55:$AU55-Anualiza_LB('Avance Cuantitativo Productos'!$CJ$6:$CJ$6,'Avance Cuantitativo Productos'!$M55:$M55,'Avance Cuantitativo Productos'!$G55:$G55,'Avance Cuantitativo Productos'!$L55:$L55))/('Avance Cuantitativo Productos'!$BJ55:$BJ55-Anualiza_LB('Avance Cuantitativo Productos'!$CJ$6:$CJ$6,'Avance Cuantitativo Productos'!$M55:$M55,'Avance Cuantitativo Productos'!$G55:$G55,'Avance Cuantitativo Productos'!$L55:$L55)),IF('Avance Cuantitativo Productos'!$H55:$H55="Constante",'Avance Cuantitativo Productos'!$AU55:$AU55/'Avance Cuantitativo Productos'!$BJ55:$BJ55,IF('Avance Cuantitativo Productos'!$H55:$H55="Suma",('Avance Cuantitativo Productos'!$AU55:$AU55)/('Avance Cuantitativo Productos'!$BJ55:$BJ55),IF('Avance Cuantitativo Productos'!$H55:$H55="Decreciente",(Anualiza_LB('Avance Cuantitativo Productos'!$CJ$6:$CJ$6,'Avance Cuantitativo Productos'!$M55:$M55,'Avance Cuantitativo Productos'!$G55:$G55,'Avance Cuantitativo Productos'!$L55:$L55)-'Avance Cuantitativo Productos'!$AU55:$AU55)/(Anualiza_LB('Avance Cuantitativo Productos'!$CJ$6:$CJ$6,'Avance Cuantitativo Productos'!$M55:$M55,'Avance Cuantitativo Productos'!$G55:$G55,'Avance Cuantitativo Productos'!$L55:$L55)-'Avance Cuantitativo Productos'!$BJ55:$BJ55),"Seleccionar Anualización")))))</f>
        <v/>
      </c>
      <c r="CK55" s="81" t="str">
        <f t="array" aca="1" ref="CK55" ca="1">+IF(OR('Avance Cuantitativo Productos'!$BJ55:$BJ55="",'Avance Cuantitativo Productos'!$AV55:$AV55=""),"",IF('Avance Cuantitativo Productos'!$H55:$H55="Creciente",('Avance Cuantitativo Productos'!$AV55:$AV55-Anualiza_LB('Avance Cuantitativo Productos'!$CK$6:$CK$6,'Avance Cuantitativo Productos'!$M55:$M55,'Avance Cuantitativo Productos'!$G55:$G55,'Avance Cuantitativo Productos'!$L55:$L55))/('Avance Cuantitativo Productos'!$BJ55:$BJ55-Anualiza_LB('Avance Cuantitativo Productos'!$CK$6:$CK$6,'Avance Cuantitativo Productos'!$M55:$M55,'Avance Cuantitativo Productos'!$G55:$G55,'Avance Cuantitativo Productos'!$L55:$L55)),IF('Avance Cuantitativo Productos'!$H55:$H55="Constante",'Avance Cuantitativo Productos'!$AV55:$AV55/'Avance Cuantitativo Productos'!$BJ55:$BJ55,IF('Avance Cuantitativo Productos'!$H55:$H55="Suma",('Avance Cuantitativo Productos'!$AV55:$AV55)/('Avance Cuantitativo Productos'!$BJ55:$BJ55),IF('Avance Cuantitativo Productos'!$H55:$H55="Decreciente",(Anualiza_LB('Avance Cuantitativo Productos'!$CK$6:$CK$6,'Avance Cuantitativo Productos'!$M55:$M55,'Avance Cuantitativo Productos'!$G55:$G55,'Avance Cuantitativo Productos'!$L55:$L55)-'Avance Cuantitativo Productos'!$AV55:$AV55)/(Anualiza_LB('Avance Cuantitativo Productos'!$CK$6:$CK$6,'Avance Cuantitativo Productos'!$M55:$M55,'Avance Cuantitativo Productos'!$G55:$G55,'Avance Cuantitativo Productos'!$L55:$L55)-'Avance Cuantitativo Productos'!$BJ55:$BJ55),"Seleccionar Anualización")))))</f>
        <v/>
      </c>
      <c r="CL55" s="81" t="str">
        <f t="array" aca="1" ref="CL55" ca="1">+IF(OR('Avance Cuantitativo Productos'!$BJ55:$BJ55="",'Avance Cuantitativo Productos'!$AW55:$AW55=""),"",IF('Avance Cuantitativo Productos'!$H55:$H55="Creciente",('Avance Cuantitativo Productos'!$AW55:$AW55-Anualiza_LB('Avance Cuantitativo Productos'!$CL$6:$CL$6,'Avance Cuantitativo Productos'!$M55:$M55,'Avance Cuantitativo Productos'!$G55:$G55,'Avance Cuantitativo Productos'!$L55:$L55))/('Avance Cuantitativo Productos'!$BJ55:$BJ55-Anualiza_LB('Avance Cuantitativo Productos'!$CL$6:$CL$6,'Avance Cuantitativo Productos'!$M55:$M55,'Avance Cuantitativo Productos'!$G55:$G55,'Avance Cuantitativo Productos'!$L55:$L55)),IF('Avance Cuantitativo Productos'!$H55:$H55="Constante",'Avance Cuantitativo Productos'!$AW55:$AW55/'Avance Cuantitativo Productos'!$BJ55:$BJ55,IF('Avance Cuantitativo Productos'!$H55:$H55="Suma",('Avance Cuantitativo Productos'!$AW55:$AW55)/('Avance Cuantitativo Productos'!$BJ55:$BJ55),IF('Avance Cuantitativo Productos'!$H55:$H55="Decreciente",(Anualiza_LB('Avance Cuantitativo Productos'!$CL$6:$CL$6,'Avance Cuantitativo Productos'!$M55:$M55,'Avance Cuantitativo Productos'!$G55:$G55,'Avance Cuantitativo Productos'!$L55:$L55)-'Avance Cuantitativo Productos'!$AW55:$AW55)/(Anualiza_LB('Avance Cuantitativo Productos'!$CL$6:$CL$6,'Avance Cuantitativo Productos'!$M55:$M55,'Avance Cuantitativo Productos'!$G55:$G55,'Avance Cuantitativo Productos'!$L55:$L55)-'Avance Cuantitativo Productos'!$BJ55:$BJ55),"Seleccionar Anualización")))))</f>
        <v/>
      </c>
      <c r="CM55" s="81" t="str">
        <f t="array" aca="1" ref="CM55" ca="1">+IF(OR('Avance Cuantitativo Productos'!$BJ55:$BJ55="",'Avance Cuantitativo Productos'!$AX55:$AX55=""),"",IF('Avance Cuantitativo Productos'!$H55:$H55="Creciente",('Avance Cuantitativo Productos'!$AX55:$AX55-Anualiza_LB('Avance Cuantitativo Productos'!$CM$6:$CM$6,'Avance Cuantitativo Productos'!$M55:$M55,'Avance Cuantitativo Productos'!$G55:$G55,'Avance Cuantitativo Productos'!$L55:$L55))/('Avance Cuantitativo Productos'!$BJ55:$BJ55-Anualiza_LB('Avance Cuantitativo Productos'!$CM$6:$CM$6,'Avance Cuantitativo Productos'!$M55:$M55,'Avance Cuantitativo Productos'!$G55:$G55,'Avance Cuantitativo Productos'!$L55:$L55)),IF('Avance Cuantitativo Productos'!$H55:$H55="Constante",'Avance Cuantitativo Productos'!$AX55:$AX55/'Avance Cuantitativo Productos'!$BJ55:$BJ55,IF('Avance Cuantitativo Productos'!$H55:$H55="Suma",('Avance Cuantitativo Productos'!$AX55:$AX55)/('Avance Cuantitativo Productos'!$BJ55:$BJ55),IF('Avance Cuantitativo Productos'!$H55:$H55="Decreciente",(Anualiza_LB('Avance Cuantitativo Productos'!$CM$6:$CM$6,'Avance Cuantitativo Productos'!$M55:$M55,'Avance Cuantitativo Productos'!$G55:$G55,'Avance Cuantitativo Productos'!$L55:$L55)-'Avance Cuantitativo Productos'!$AX55:$AX55)/(Anualiza_LB('Avance Cuantitativo Productos'!$CM$6:$CM$6,'Avance Cuantitativo Productos'!$M55:$M55,'Avance Cuantitativo Productos'!$G55:$G55,'Avance Cuantitativo Productos'!$L55:$L55)-'Avance Cuantitativo Productos'!$BJ55:$BJ55),"Seleccionar Anualización")))))</f>
        <v/>
      </c>
      <c r="CN55" s="81" t="str">
        <f t="array" aca="1" ref="CN55" ca="1">+IF(OR('Avance Cuantitativo Productos'!$BJ55:$BJ55="",'Avance Cuantitativo Productos'!$AY55:$AY55=""),"",IF('Avance Cuantitativo Productos'!$H55:$H55="Creciente",('Avance Cuantitativo Productos'!$AY55:$AY55-Anualiza_LB('Avance Cuantitativo Productos'!$CN$6:$CN$6,'Avance Cuantitativo Productos'!$M55:$M55,'Avance Cuantitativo Productos'!$G55:$G55,'Avance Cuantitativo Productos'!$L55:$L55))/('Avance Cuantitativo Productos'!$BJ55:$BJ55-Anualiza_LB('Avance Cuantitativo Productos'!$CN$6:$CN$6,'Avance Cuantitativo Productos'!$M55:$M55,'Avance Cuantitativo Productos'!$G55:$G55,'Avance Cuantitativo Productos'!$L55:$L55)),IF('Avance Cuantitativo Productos'!$H55:$H55="Constante",'Avance Cuantitativo Productos'!$AY55:$AY55/'Avance Cuantitativo Productos'!$BJ55:$BJ55,IF('Avance Cuantitativo Productos'!$H55:$H55="Suma",('Avance Cuantitativo Productos'!$AY55:$AY55)/('Avance Cuantitativo Productos'!$BJ55:$BJ55),IF('Avance Cuantitativo Productos'!$H55:$H55="Decreciente",(Anualiza_LB('Avance Cuantitativo Productos'!$CN$6:$CN$6,'Avance Cuantitativo Productos'!$M55:$M55,'Avance Cuantitativo Productos'!$G55:$G55,'Avance Cuantitativo Productos'!$L55:$L55)-'Avance Cuantitativo Productos'!$AY55:$AY55)/(Anualiza_LB('Avance Cuantitativo Productos'!$CN$6:$CN$6,'Avance Cuantitativo Productos'!$M55:$M55,'Avance Cuantitativo Productos'!$G55:$G55,'Avance Cuantitativo Productos'!$L55:$L55)-'Avance Cuantitativo Productos'!$BJ55:$BJ55),"Seleccionar Anualización")))))</f>
        <v/>
      </c>
      <c r="CO55" s="140">
        <f t="array" aca="1" ref="CO55" ca="1">+IF(OR('Avance Cuantitativo Productos'!$BJ55:$BJ55="",'Avance Cuantitativo Productos'!$AZ55:$AZ55=""),"",IF('Avance Cuantitativo Productos'!$H55:$H55="Creciente",('Avance Cuantitativo Productos'!$AZ55:$AZ55-Anualiza_LB('Avance Cuantitativo Productos'!$CO$6:$CO$6,'Avance Cuantitativo Productos'!$M55:$M55,'Avance Cuantitativo Productos'!$G55:$G55,'Avance Cuantitativo Productos'!$L55:$L55))/('Avance Cuantitativo Productos'!$BJ55:$BJ55-Anualiza_LB('Avance Cuantitativo Productos'!$CO$6:$CO$6,'Avance Cuantitativo Productos'!$M55:$M55,'Avance Cuantitativo Productos'!$G55:$G55,'Avance Cuantitativo Productos'!$L55:$L55)),IF('Avance Cuantitativo Productos'!$H55:$H55="Constante",'Avance Cuantitativo Productos'!$AZ55:$AZ55/'Avance Cuantitativo Productos'!$BJ55:$BJ55,IF('Avance Cuantitativo Productos'!$H55:$H55="Suma",('Avance Cuantitativo Productos'!$AZ55:$AZ55)/('Avance Cuantitativo Productos'!$BJ55:$BJ55),IF('Avance Cuantitativo Productos'!$H55:$H55="Decreciente",(Anualiza_LB('Avance Cuantitativo Productos'!$CO$6:$CO$6,'Avance Cuantitativo Productos'!$M55:$M55,'Avance Cuantitativo Productos'!$G55:$G55,'Avance Cuantitativo Productos'!$L55:$L55)-'Avance Cuantitativo Productos'!$AZ55:$AZ55)/(Anualiza_LB('Avance Cuantitativo Productos'!$CO$6:$CO$6,'Avance Cuantitativo Productos'!$M55:$M55,'Avance Cuantitativo Productos'!$G55:$G55,'Avance Cuantitativo Productos'!$L55:$L55)-'Avance Cuantitativo Productos'!$BJ55:$BJ55),"Seleccionar Anualización")))))</f>
        <v>8.3333333333333329E-2</v>
      </c>
      <c r="CP55" s="82">
        <f t="array" aca="1" ref="CP55" ca="1">+IF(OR('Avance Cuantitativo Productos'!$BJ55:$BJ55="",'Avance Cuantitativo Productos'!$BA55:$BA55=""),"",IF('Avance Cuantitativo Productos'!$H55:$H55="Creciente",('Avance Cuantitativo Productos'!$BA55:$BA55-Anualiza_LB('Avance Cuantitativo Productos'!$CP$6:$CP$6,'Avance Cuantitativo Productos'!$M55:$M55,'Avance Cuantitativo Productos'!$G55:$G55,'Avance Cuantitativo Productos'!$L55:$L55))/('Avance Cuantitativo Productos'!$BJ55:$BJ55-Anualiza_LB('Avance Cuantitativo Productos'!$CP$6:$CP$6,'Avance Cuantitativo Productos'!$M55:$M55,'Avance Cuantitativo Productos'!$G55:$G55,'Avance Cuantitativo Productos'!$L55:$L55)),IF('Avance Cuantitativo Productos'!$H55:$H55="Constante",'Avance Cuantitativo Productos'!$BA55:$BA55/'Avance Cuantitativo Productos'!$BJ55:$BJ55,IF('Avance Cuantitativo Productos'!$H55:$H55="Suma",('Avance Cuantitativo Productos'!$BA55:$BA55)/('Avance Cuantitativo Productos'!$BJ55:$BJ55),IF('Avance Cuantitativo Productos'!$H55:$H55="Decreciente",(Anualiza_LB('Avance Cuantitativo Productos'!$CP$6:$CP$6,'Avance Cuantitativo Productos'!$M55:$M55,'Avance Cuantitativo Productos'!$G55:$G55,'Avance Cuantitativo Productos'!$L55:$L55)-'Avance Cuantitativo Productos'!$BA55:$BA55)/(Anualiza_LB('Avance Cuantitativo Productos'!$CP$6:$CP$6,'Avance Cuantitativo Productos'!$M55:$M55,'Avance Cuantitativo Productos'!$G55:$G55,'Avance Cuantitativo Productos'!$L55:$L55)-'Avance Cuantitativo Productos'!$BJ55:$BJ55),"Seleccionar Anualización")))))</f>
        <v>8.3333333333333329E-2</v>
      </c>
    </row>
    <row r="56" spans="1:94" ht="90" hidden="1">
      <c r="A56" s="7">
        <v>50</v>
      </c>
      <c r="B56" t="str">
        <f>+LEFT('Avance Cuantitativo Productos'!$C56:$C56,2)</f>
        <v>3.</v>
      </c>
      <c r="C56" s="129" t="s">
        <v>293</v>
      </c>
      <c r="D56" s="129" t="s">
        <v>294</v>
      </c>
      <c r="E56" s="130" t="s">
        <v>23</v>
      </c>
      <c r="F56" s="131">
        <v>0.04</v>
      </c>
      <c r="G56" s="132">
        <v>1</v>
      </c>
      <c r="H56" s="132" t="s">
        <v>20</v>
      </c>
      <c r="I56" s="132" t="s">
        <v>30</v>
      </c>
      <c r="J56" s="32">
        <v>45292</v>
      </c>
      <c r="K56" s="33">
        <v>49674</v>
      </c>
      <c r="L56" s="117" t="str">
        <f t="array" ref="L56">+_xlfn.CONCAT("Q",LEFT(LOOKUP(2,1/('Avance Cuantitativo Productos'!$N56:$AS56&lt;&gt;""),'Avance Cuantitativo Productos'!$N$6:$AS$6),1))</f>
        <v>Q4</v>
      </c>
      <c r="M56" s="133" t="str">
        <f t="array" ref="M56">+RIGHT(LOOKUP(2,1/('Avance Cuantitativo Productos'!$N56:$AS56&lt;&gt;""),'Avance Cuantitativo Productos'!$N$6:$AS$6),4)</f>
        <v>2024</v>
      </c>
      <c r="N56" s="42"/>
      <c r="O56" s="45"/>
      <c r="P56" s="45"/>
      <c r="Q56" s="46"/>
      <c r="R56" s="42"/>
      <c r="S56" s="45"/>
      <c r="T56" s="45"/>
      <c r="U56" s="46"/>
      <c r="V56" s="42"/>
      <c r="W56" s="45"/>
      <c r="X56" s="45"/>
      <c r="Y56" s="46"/>
      <c r="Z56" s="42"/>
      <c r="AA56" s="45"/>
      <c r="AB56" s="45"/>
      <c r="AC56" s="46"/>
      <c r="AD56" s="42"/>
      <c r="AE56" s="45"/>
      <c r="AF56" s="45"/>
      <c r="AG56" s="46"/>
      <c r="AH56" s="42"/>
      <c r="AI56" s="45"/>
      <c r="AJ56" s="45"/>
      <c r="AK56" s="46"/>
      <c r="AL56" s="45"/>
      <c r="AM56" s="45"/>
      <c r="AN56" s="45"/>
      <c r="AO56" s="45">
        <v>0</v>
      </c>
      <c r="AP56" s="45"/>
      <c r="AQ56" s="45"/>
      <c r="AR56" s="45"/>
      <c r="AS56" s="45"/>
      <c r="AT56" s="120" t="str">
        <f t="array" aca="1" ref="AT56" ca="1">IF('Avance Cuantitativo Productos'!$H56:$H56="","Seleccionar Anualización",IF(COUNTIF('Avance Cuantitativo Productos'!$N56:$Q56,"="&amp;"")=4,"",IF('Avance Cuantitativo Productos'!$H56:$H56="Creciente",IF(COUNTIF('Avance Cuantitativo Productos'!$N56:$Q56,"&lt;"&amp;'Avance Cuantitativo Productos'!$G56:$G56)&gt;=1,"ERROR, el valor reportado es inferior a la Línea Base",IF(COUNTIF('Avance Cuantitativo Productos'!$N56:$Q56,"="&amp;"")=3,OFFSET('Avance Cuantitativo Productos'!$N56:$N56,0,MATCH(MAX('Avance Cuantitativo Productos'!$N56:$Q56)+1,'Avance Cuantitativo Productos'!$N56:$Q56,1)-1),IF(INDEX('Avance Cuantitativo Productos'!$N56:$Q56,LARGE(('Avance Cuantitativo Productos'!$N56:$Q56&lt;&gt;"")*(_xlfn.SEQUENCE(,COUNTA('Avance Cuantitativo Productos'!$N$6:$Q$6))),1))&lt;INDEX('Avance Cuantitativo Productos'!$N56:$Q56,LARGE(('Avance Cuantitativo Productos'!$N56:$Q56&lt;&gt;"")*(_xlfn.SEQUENCE(,COUNTA('Avance Cuantitativo Productos'!$N$6:$Q$6))),2)),"ERROR, El reporte de avance actual debe ser mayor o igual al último valor reportado",OFFSET('Avance Cuantitativo Productos'!$N56:$N56,0,MATCH(MAX('Avance Cuantitativo Productos'!$N56:$Q56)+1,'Avance Cuantitativo Productos'!$N56:$Q56,1)-1)))),IF('Avance Cuantitativo Productos'!$H56:$H56="Constante",OFFSET('Avance Cuantitativo Productos'!$N56:$N56,0,MATCH(MAX('Avance Cuantitativo Productos'!$N56:$Q56)+1,'Avance Cuantitativo Productos'!$N56:$Q56,1)-1),IF('Avance Cuantitativo Productos'!$H56:$H56="Suma",SUM('Avance Cuantitativo Productos'!$N56:$Q56),IF('Avance Cuantitativo Productos'!$H56:$H56="Decreciente",IF(COUNTIF('Avance Cuantitativo Productos'!$N56:$Q56,"&gt;"&amp;'Avance Cuantitativo Productos'!$G56:$G56)&gt;=1,"ERROR, el valor reportado es superior a la Línea Base",IF(COUNTIF('Avance Cuantitativo Productos'!$N56:$Q56,"="&amp;"")=3,OFFSET('Avance Cuantitativo Productos'!$N56:$N56,0,MATCH(MAX('Avance Cuantitativo Productos'!$N56:$Q56)+1,'Avance Cuantitativo Productos'!$N56:$Q56,1)-1),IF(INDEX('Avance Cuantitativo Productos'!$N56:$Q56,LARGE(('Avance Cuantitativo Productos'!$N56:$Q56&lt;&gt;"")*(_xlfn.SEQUENCE(,COUNTA('Avance Cuantitativo Productos'!$N$6:$Q$6))),1))&gt;INDEX('Avance Cuantitativo Productos'!$N56:$Q56,LARGE(('Avance Cuantitativo Productos'!$N56:$Q56&lt;&gt;"")*(_xlfn.SEQUENCE(,COUNTA('Avance Cuantitativo Productos'!$N$6:$Q$6))),2)),"ERROR, El reporte de avance actual debe ser menor o igual al último valor reportado",OFFSET('Avance Cuantitativo Productos'!$N56:$N56,0,MATCH(MAX('Avance Cuantitativo Productos'!$N56:$Q56)+1,'Avance Cuantitativo Productos'!$N56:$Q56,1)-1))))))))))</f>
        <v/>
      </c>
      <c r="AU56" s="120" t="str">
        <f t="array" aca="1" ref="AU56" ca="1">IF('Avance Cuantitativo Productos'!$H56:$H56="","Seleccionar Anualización",IF(COUNTIF('Avance Cuantitativo Productos'!$N56:$U56,"="&amp;"")=8,"",IF('Avance Cuantitativo Productos'!$H56:$H56="Creciente",IF(COUNTIF('Avance Cuantitativo Productos'!$N56:$U56,"&lt;"&amp;'Avance Cuantitativo Productos'!$G56:$G56)&gt;=1,"ERROR, el valor reportado es inferior a la Línea Base",IF(COUNTIF('Avance Cuantitativo Productos'!$N56:$U56,"="&amp;"")=7,OFFSET('Avance Cuantitativo Productos'!$N56:$N56,0,MATCH(MAX('Avance Cuantitativo Productos'!$N56:$U56)+1,'Avance Cuantitativo Productos'!$N56:$U56,1)-1),IF(INDEX('Avance Cuantitativo Productos'!$N56:$U56,LARGE(('Avance Cuantitativo Productos'!$N56:$U56&lt;&gt;"")*(_xlfn.SEQUENCE(,COUNTA('Avance Cuantitativo Productos'!$N$6:$U$6))),1))&lt;INDEX('Avance Cuantitativo Productos'!$N56:$U56,LARGE(('Avance Cuantitativo Productos'!$N56:$U56&lt;&gt;"")*(_xlfn.SEQUENCE(,COUNTA('Avance Cuantitativo Productos'!$N$6:$U$6))),2)),"ERROR, El reporte de avance actual debe ser mayor o igual al último valor reportado",OFFSET('Avance Cuantitativo Productos'!$N56:$N56,0,MATCH(MAX('Avance Cuantitativo Productos'!$N56:$U56)+1,'Avance Cuantitativo Productos'!$N56:$U56,1)-1)))),IF('Avance Cuantitativo Productos'!$H56:$H56="Constante",OFFSET('Avance Cuantitativo Productos'!$N56:$N56,0,MATCH(MAX('Avance Cuantitativo Productos'!$N56:$U56)+1,'Avance Cuantitativo Productos'!$N56:$U56,1)-1),IF('Avance Cuantitativo Productos'!$H56:$H56="Suma",SUM('Avance Cuantitativo Productos'!$N56:$U56),IF('Avance Cuantitativo Productos'!$H56:$H56="Decreciente",IF(COUNTIF('Avance Cuantitativo Productos'!$N56:$U56,"&gt;"&amp;'Avance Cuantitativo Productos'!$G56:$G56)&gt;=1,"ERROR, el valor reportado es superior a la Línea Base",IF(COUNTIF('Avance Cuantitativo Productos'!$N56:$U56,"="&amp;"")=7,OFFSET('Avance Cuantitativo Productos'!$N56:$N56,0,MATCH(MAX('Avance Cuantitativo Productos'!$N56:$U56)+1,'Avance Cuantitativo Productos'!$N56:$U56,1)-1),IF(INDEX('Avance Cuantitativo Productos'!$N56:$U56,LARGE(('Avance Cuantitativo Productos'!$N56:$U56&lt;&gt;"")*(_xlfn.SEQUENCE(,COUNTA('Avance Cuantitativo Productos'!$N$6:$U$6))),1))&gt;INDEX('Avance Cuantitativo Productos'!$N56:$U56,LARGE(('Avance Cuantitativo Productos'!$N56:$U56&lt;&gt;"")*(_xlfn.SEQUENCE(,COUNTA('Avance Cuantitativo Productos'!$N$6:$U$6))),2)),"ERROR, El reporte de avance actual debe ser menor o igual al último valor reportado",OFFSET('Avance Cuantitativo Productos'!$N56:$N56,0,MATCH(MAX('Avance Cuantitativo Productos'!$N56:$U56)+1,'Avance Cuantitativo Productos'!$N56:$U56,1)-1))))))))))</f>
        <v/>
      </c>
      <c r="AV56" s="120" t="str">
        <f t="array" aca="1" ref="AV56" ca="1" xml:space="preserve"> IF('Avance Cuantitativo Productos'!$H56:$H56="","Seleccionar Anualización",IF(COUNTIF('Avance Cuantitativo Productos'!$N56:$Y56,"="&amp;"")=12,"",IF('Avance Cuantitativo Productos'!$H56:$H56="Creciente",IF(COUNTIF('Avance Cuantitativo Productos'!$N56:$Y56,"&lt;"&amp;'Avance Cuantitativo Productos'!$G56:$G56)&gt;=1,"ERROR, el valor reportado es inferior a la Línea Base",IF(COUNTIF('Avance Cuantitativo Productos'!$N56:$Y56,"="&amp;"")=11,OFFSET('Avance Cuantitativo Productos'!$N56:$N56,0,MATCH(MAX('Avance Cuantitativo Productos'!$N56:$Y56)+1,'Avance Cuantitativo Productos'!$N56:$Y56,1)-1),IF(INDEX('Avance Cuantitativo Productos'!$N56:$Y56,LARGE(('Avance Cuantitativo Productos'!$N56:$Y56&lt;&gt;"")*(_xlfn.SEQUENCE(,COUNTA('Avance Cuantitativo Productos'!$N$6:$Y$6))),1))&lt;INDEX('Avance Cuantitativo Productos'!$N56:$Y56,LARGE(('Avance Cuantitativo Productos'!$N56:$Y56&lt;&gt;"")*(_xlfn.SEQUENCE(,COUNTA('Avance Cuantitativo Productos'!$N$6:$Y$6))),2)),"ERROR, El reporte de avance actual debe ser mayor o igual al último valor reportado",OFFSET('Avance Cuantitativo Productos'!$N56:$N56,0,MATCH(MAX('Avance Cuantitativo Productos'!$N56:$Y56)+1,'Avance Cuantitativo Productos'!$N56:$Y56,1)-1)))),IF('Avance Cuantitativo Productos'!$H56:$H56="Constante",OFFSET('Avance Cuantitativo Productos'!$N56:$N56,0,MATCH(MAX('Avance Cuantitativo Productos'!$N56:$Y56)+1,'Avance Cuantitativo Productos'!$N56:$Y56,1)-1),IF('Avance Cuantitativo Productos'!$H56:$H56="Suma",SUM('Avance Cuantitativo Productos'!$N56:$Y56),IF('Avance Cuantitativo Productos'!$H56:$H56="Decreciente",IF(COUNTIF('Avance Cuantitativo Productos'!$N56:$Y56,"&gt;"&amp;'Avance Cuantitativo Productos'!$G56:$G56)&gt;=1,"ERROR, el valor reportado es superior a la Línea Base",IF(COUNTIF('Avance Cuantitativo Productos'!$N56:$Y56,"="&amp;"")=11,OFFSET('Avance Cuantitativo Productos'!$N56:$N56,0,MATCH(MAX('Avance Cuantitativo Productos'!$N56:$Y56)+1,'Avance Cuantitativo Productos'!$N56:$Y56,1)-1),IF(INDEX('Avance Cuantitativo Productos'!$N56:$Y56,LARGE(('Avance Cuantitativo Productos'!$N56:$Y56&lt;&gt;"")*(_xlfn.SEQUENCE(,COUNTA('Avance Cuantitativo Productos'!$N$6:$Y$6))),1))&gt;INDEX('Avance Cuantitativo Productos'!$N56:$Y56,LARGE(('Avance Cuantitativo Productos'!$N56:$Y56&lt;&gt;"")*(_xlfn.SEQUENCE(,COUNTA('Avance Cuantitativo Productos'!$N$6:$Y$6))),2)),"ERROR, El reporte de avance actual debe ser menor o igual al último valor reportado",OFFSET('Avance Cuantitativo Productos'!$N56:$N56,0,MATCH(MAX('Avance Cuantitativo Productos'!$N56:$Y56)+1,'Avance Cuantitativo Productos'!$N56:$Y56,1)-1))))))))))</f>
        <v/>
      </c>
      <c r="AW56" s="120" t="str">
        <f t="array" aca="1" ref="AW56" ca="1" xml:space="preserve"> IF('Avance Cuantitativo Productos'!$H56:$H56="","Seleccionar Anualización",IF(COUNTIF('Avance Cuantitativo Productos'!$N56:$AC56,"="&amp;"")=16,"",IF('Avance Cuantitativo Productos'!$H56:$H56="Creciente",IF(COUNTIF('Avance Cuantitativo Productos'!$N56:$AC56,"&lt;"&amp;'Avance Cuantitativo Productos'!$G56:$G56)&gt;=1,"ERROR, el valor reportado es inferior a la Línea Base",IF(COUNTIF('Avance Cuantitativo Productos'!$N56:$AC56,"="&amp;"")=15,OFFSET('Avance Cuantitativo Productos'!$N56:$N56,0,MATCH(MAX('Avance Cuantitativo Productos'!$N56:$AC56)+1,'Avance Cuantitativo Productos'!$N56:$AC56,1)-1),IF(INDEX('Avance Cuantitativo Productos'!$N56:$AC56,LARGE(('Avance Cuantitativo Productos'!$N56:$AC56&lt;&gt;"")*(_xlfn.SEQUENCE(,COUNTA('Avance Cuantitativo Productos'!$N$6:$AC$6))),1))&lt;INDEX('Avance Cuantitativo Productos'!$N56:$AC56,LARGE(('Avance Cuantitativo Productos'!$N56:$AC56&lt;&gt;"")*(_xlfn.SEQUENCE(,COUNTA('Avance Cuantitativo Productos'!$N$6:$AC$6))),2)),"ERROR, El reporte de avance actual debe ser mayor o igual al último valor reportado",OFFSET('Avance Cuantitativo Productos'!$N56:$N56,0,MATCH(MAX('Avance Cuantitativo Productos'!$N56:$AC56)+1,'Avance Cuantitativo Productos'!$N56:$AC56,1)-1)))),IF('Avance Cuantitativo Productos'!$H56:$H56="Constante",OFFSET('Avance Cuantitativo Productos'!$N56:$N56,0,MATCH(MAX('Avance Cuantitativo Productos'!$N56:$AC56)+1,'Avance Cuantitativo Productos'!$N56:$AC56,1)-1),IF('Avance Cuantitativo Productos'!$H56:$H56="Suma",SUM('Avance Cuantitativo Productos'!$N56:$AC56),IF('Avance Cuantitativo Productos'!$H56:$H56="Decreciente",IF(COUNTIF('Avance Cuantitativo Productos'!$N56:$AC56,"&gt;"&amp;'Avance Cuantitativo Productos'!$G56:$G56)&gt;=1,"ERROR, el valor reportado es superior a la Línea Base",IF(COUNTIF('Avance Cuantitativo Productos'!$N56:$AC56,"="&amp;"")=15,OFFSET('Avance Cuantitativo Productos'!$N56:$N56,0,MATCH(MAX('Avance Cuantitativo Productos'!$N56:$AC56)+1,'Avance Cuantitativo Productos'!$N56:$AC56,1)-1),IF(INDEX('Avance Cuantitativo Productos'!$N56:$AC56,LARGE(('Avance Cuantitativo Productos'!$N56:$AC56&lt;&gt;"")*(_xlfn.SEQUENCE(,COUNTA('Avance Cuantitativo Productos'!$N$6:$AC$6))),1))&gt;INDEX('Avance Cuantitativo Productos'!$N56:$AC56,LARGE(('Avance Cuantitativo Productos'!$N56:$AC56&lt;&gt;"")*(_xlfn.SEQUENCE(,COUNTA('Avance Cuantitativo Productos'!$N$6:$AC$6))),2)),"ERROR, El reporte de avance actual debe ser menor o igual al último valor reportado",OFFSET('Avance Cuantitativo Productos'!$N56:$N56,0,MATCH(MAX('Avance Cuantitativo Productos'!$N56:$AC56)+1,'Avance Cuantitativo Productos'!$N56:$AC56,1)-1))))))))))</f>
        <v/>
      </c>
      <c r="AX56" s="120" t="str">
        <f t="array" aca="1" ref="AX56" ca="1" xml:space="preserve"> IF('Avance Cuantitativo Productos'!$H56:$H56="","Seleccionar Anualización",IF(COUNTIF('Avance Cuantitativo Productos'!$N56:$AG56,"="&amp;"")=20,"",IF('Avance Cuantitativo Productos'!$H56:$H56="Creciente",IF(COUNTIF('Avance Cuantitativo Productos'!$N56:$AG56,"&lt;"&amp;'Avance Cuantitativo Productos'!$G56:$G56)&gt;=1,"ERROR, el valor reportado es inferior a la Línea Base",IF(COUNTIF('Avance Cuantitativo Productos'!$N56:$AG56,"="&amp;"")=19,OFFSET('Avance Cuantitativo Productos'!$N56:$N56,0,MATCH(MAX('Avance Cuantitativo Productos'!$N56:$AG56)+1,'Avance Cuantitativo Productos'!$N56:$AG56,1)-1),IF(INDEX('Avance Cuantitativo Productos'!$N56:$AG56,LARGE(('Avance Cuantitativo Productos'!$N56:$AG56&lt;&gt;"")*(_xlfn.SEQUENCE(,COUNTA('Avance Cuantitativo Productos'!$N$6:$AG$6))),1))&lt;INDEX('Avance Cuantitativo Productos'!$N56:$AG56,LARGE(('Avance Cuantitativo Productos'!$N56:$AG56&lt;&gt;"")*(_xlfn.SEQUENCE(,COUNTA('Avance Cuantitativo Productos'!$N$6:$AG$6))),2)),"ERROR, El reporte de avance actual debe ser mayor o igual al último valor reportado",OFFSET('Avance Cuantitativo Productos'!$N56:$N56,0,MATCH(MAX('Avance Cuantitativo Productos'!$N56:$AG56)+1,'Avance Cuantitativo Productos'!$N56:$AG56,1)-1)))),IF('Avance Cuantitativo Productos'!$H56:$H56="Constante",OFFSET('Avance Cuantitativo Productos'!$N56:$N56,0,MATCH(MAX('Avance Cuantitativo Productos'!$N56:$AG56)+1,'Avance Cuantitativo Productos'!$N56:$AG56,1)-1),IF('Avance Cuantitativo Productos'!$H56:$H56="Suma",SUM('Avance Cuantitativo Productos'!$N56:$AG56),IF('Avance Cuantitativo Productos'!$H56:$H56="Decreciente",IF(COUNTIF('Avance Cuantitativo Productos'!$N56:$AG56,"&gt;"&amp;'Avance Cuantitativo Productos'!$G56:$G56)&gt;=1,"ERROR, el valor reportado es superior a la Línea Base",IF(COUNTIF('Avance Cuantitativo Productos'!$N56:$AG56,"="&amp;"")=19,OFFSET('Avance Cuantitativo Productos'!$N56:$N56,0,MATCH(MAX('Avance Cuantitativo Productos'!$N56:$AG56)+1,'Avance Cuantitativo Productos'!$N56:$AG56,1)-1),IF(INDEX('Avance Cuantitativo Productos'!$N56:$AG56,LARGE(('Avance Cuantitativo Productos'!$N56:$AG56&lt;&gt;"")*(_xlfn.SEQUENCE(,COUNTA('Avance Cuantitativo Productos'!$N$6:$AG$6))),1))&gt;INDEX('Avance Cuantitativo Productos'!$N56:$AG56,LARGE(('Avance Cuantitativo Productos'!$N56:$AG56&lt;&gt;"")*(_xlfn.SEQUENCE(,COUNTA('Avance Cuantitativo Productos'!$N$6:$AG$6))),2)),"ERROR, El reporte de avance actual debe ser menor o igual al último valor reportado",OFFSET('Avance Cuantitativo Productos'!$N56:$N56,0,MATCH(MAX('Avance Cuantitativo Productos'!$N56:$AG56)+1,'Avance Cuantitativo Productos'!$N56:$AG56,1)-1))))))))))</f>
        <v/>
      </c>
      <c r="AY56" s="120" t="str">
        <f t="array" aca="1" ref="AY56" ca="1" xml:space="preserve"> IF('Avance Cuantitativo Productos'!$H56:$H56="","Seleccionar Anualización",IF(COUNTIF('Avance Cuantitativo Productos'!$N56:$AK56,"="&amp;"")=24,"",IF('Avance Cuantitativo Productos'!$H56:$H56="Creciente",IF(COUNTIF('Avance Cuantitativo Productos'!$N56:$AK56,"&lt;"&amp;'Avance Cuantitativo Productos'!$G56:$G56)&gt;=1,"ERROR, el valor reportado es inferior a la Línea Base",IF(COUNTIF('Avance Cuantitativo Productos'!$N56:$AK56,"="&amp;"")=23,OFFSET('Avance Cuantitativo Productos'!$N56:$N56,0,MATCH(MAX('Avance Cuantitativo Productos'!$N56:$AK56)+1,'Avance Cuantitativo Productos'!$N56:$AK56,1)-1),IF(INDEX('Avance Cuantitativo Productos'!$N56:$AK56,LARGE(('Avance Cuantitativo Productos'!$N56:$AK56&lt;&gt;"")*(_xlfn.SEQUENCE(,COUNTA('Avance Cuantitativo Productos'!$N$6:$AK$6))),1))&lt;INDEX('Avance Cuantitativo Productos'!$N56:$AK56,LARGE(('Avance Cuantitativo Productos'!$N56:$AK56&lt;&gt;"")*(_xlfn.SEQUENCE(,COUNTA('Avance Cuantitativo Productos'!$N$6:$AK$6))),2)),"ERROR, El reporte de avance actual debe ser mayor o igual al último valor reportado",OFFSET('Avance Cuantitativo Productos'!$N56:$N56,0,MATCH(MAX('Avance Cuantitativo Productos'!$N56:$AK56)+1,'Avance Cuantitativo Productos'!$N56:$AK56,1)-1)))),IF('Avance Cuantitativo Productos'!$H56:$H56="Constante",OFFSET('Avance Cuantitativo Productos'!$N56:$N56,0,MATCH(MAX('Avance Cuantitativo Productos'!$N56:$AK56)+1,'Avance Cuantitativo Productos'!$N56:$AK56,1)-1),IF('Avance Cuantitativo Productos'!$H56:$H56="Suma",SUM('Avance Cuantitativo Productos'!$N56:$AK56),IF('Avance Cuantitativo Productos'!$H56:$H56="Decreciente",IF(COUNTIF('Avance Cuantitativo Productos'!$N56:$AK56,"&gt;"&amp;'Avance Cuantitativo Productos'!$G56:$G56)&gt;=1,"ERROR, el valor reportado es superior a la Línea Base",IF(COUNTIF('Avance Cuantitativo Productos'!$N56:$AK56,"="&amp;"")=23,OFFSET('Avance Cuantitativo Productos'!$N56:$N56,0,MATCH(MAX('Avance Cuantitativo Productos'!$N56:$AK56)+1,'Avance Cuantitativo Productos'!$N56:$AK56,1)-1),IF(INDEX('Avance Cuantitativo Productos'!$N56:$AK56,LARGE(('Avance Cuantitativo Productos'!$N56:$AK56&lt;&gt;"")*(_xlfn.SEQUENCE(,COUNTA('Avance Cuantitativo Productos'!$N$6:$AK$6))),1))&gt;INDEX('Avance Cuantitativo Productos'!$N56:$AK56,LARGE(('Avance Cuantitativo Productos'!$N56:$AK56&lt;&gt;"")*(_xlfn.SEQUENCE(,COUNTA('Avance Cuantitativo Productos'!$N$6:$AK$6))),2)),"ERROR, El reporte de avance actual debe ser menor o igual al último valor reportado",OFFSET('Avance Cuantitativo Productos'!$N56:$N56,0,MATCH(MAX('Avance Cuantitativo Productos'!$N56:$AK56)+1,'Avance Cuantitativo Productos'!$N56:$AK56,1)-1))))))))))</f>
        <v/>
      </c>
      <c r="AZ56" s="120">
        <f t="array" aca="1" ref="AZ56" ca="1" xml:space="preserve"> IF('Avance Cuantitativo Productos'!$H56:$H56="","Seleccionar Anualización",IF(COUNTIF('Avance Cuantitativo Productos'!$N56:$AO56,"="&amp;"")=28,"",IF('Avance Cuantitativo Productos'!$H56:$H56="Creciente",IF(COUNTIF('Avance Cuantitativo Productos'!$N56:$AO56,"&lt;"&amp;'Avance Cuantitativo Productos'!$G56:$G56)&gt;=1,"ERROR, el valor reportado es inferior a la Línea Base",IF(COUNTIF('Avance Cuantitativo Productos'!$N56:$AO56,"="&amp;"")=27,OFFSET('Avance Cuantitativo Productos'!$N56:$N56,0,MATCH(MAX('Avance Cuantitativo Productos'!$N56:$AO56)+1,'Avance Cuantitativo Productos'!$N56:$AO56,1)-1),IF(INDEX('Avance Cuantitativo Productos'!$N56:$AO56,LARGE(('Avance Cuantitativo Productos'!$N56:$AO56&lt;&gt;"")*(_xlfn.SEQUENCE(,COUNTA('Avance Cuantitativo Productos'!$N$6:$AO$6))),1))&lt;INDEX('Avance Cuantitativo Productos'!$N56:$AO56,LARGE(('Avance Cuantitativo Productos'!$N56:$AO56&lt;&gt;"")*(_xlfn.SEQUENCE(,COUNTA('Avance Cuantitativo Productos'!$N$6:$AO$6))),2)),"ERROR, El reporte de avance actual debe ser mayor o igual al último valor reportado",OFFSET('Avance Cuantitativo Productos'!$N56:$N56,0,MATCH(MAX('Avance Cuantitativo Productos'!$N56:$AO56)+1,'Avance Cuantitativo Productos'!$N56:$AO56,1)-1)))),IF('Avance Cuantitativo Productos'!$H56:$H56="Constante",OFFSET('Avance Cuantitativo Productos'!$N56:$N56,0,MATCH(MAX('Avance Cuantitativo Productos'!$N56:$AO56)+1,'Avance Cuantitativo Productos'!$N56:$AO56,1)-1),IF('Avance Cuantitativo Productos'!$H56:$H56="Suma",SUM('Avance Cuantitativo Productos'!$N56:$AO56),IF('Avance Cuantitativo Productos'!$H56:$H56="Decreciente",IF(COUNTIF('Avance Cuantitativo Productos'!$N56:$AO56,"&gt;"&amp;'Avance Cuantitativo Productos'!$G56:$G56)&gt;=1,"ERROR, el valor reportado es superior a la Línea Base",IF(COUNTIF('Avance Cuantitativo Productos'!$N56:$AO56,"="&amp;"")=27,OFFSET('Avance Cuantitativo Productos'!$N56:$N56,0,MATCH(MAX('Avance Cuantitativo Productos'!$N56:$AO56)+1,'Avance Cuantitativo Productos'!$N56:$AO56,1)-1),IF(INDEX('Avance Cuantitativo Productos'!$N56:$AO56,LARGE(('Avance Cuantitativo Productos'!$N56:$AO56&lt;&gt;"")*(_xlfn.SEQUENCE(,COUNTA('Avance Cuantitativo Productos'!$N$6:$AO$6))),1))&gt;INDEX('Avance Cuantitativo Productos'!$N56:$AO56,LARGE(('Avance Cuantitativo Productos'!$N56:$AO56&lt;&gt;"")*(_xlfn.SEQUENCE(,COUNTA('Avance Cuantitativo Productos'!$N$6:$AO$6))),2)),"ERROR, El reporte de avance actual debe ser menor o igual al último valor reportado",OFFSET('Avance Cuantitativo Productos'!$N56:$N56,0,MATCH(MAX('Avance Cuantitativo Productos'!$N56:$AO56)+1,'Avance Cuantitativo Productos'!$N56:$AO56,1)-1))))))))))</f>
        <v>0</v>
      </c>
      <c r="BA56" s="120">
        <f t="array" aca="1" ref="BA56" ca="1" xml:space="preserve"> IF('Avance Cuantitativo Productos'!$H56:$H56="","Seleccionar Anualización",IF(COUNTIF('Avance Cuantitativo Productos'!$N56:$AS56,"="&amp;"")=32,"",IF('Avance Cuantitativo Productos'!$H56:$H56="Creciente",IF(COUNTIF('Avance Cuantitativo Productos'!$N56:$AS56,"&lt;"&amp;'Avance Cuantitativo Productos'!$G56:$G56)&gt;=1,"ERROR, el valor reportado es inferior a la Línea Base",IF(COUNTIF('Avance Cuantitativo Productos'!$N56:$AS56,"="&amp;"")=31,OFFSET('Avance Cuantitativo Productos'!$N56:$N56,0,MATCH(MAX('Avance Cuantitativo Productos'!$N56:$AS56)+1,'Avance Cuantitativo Productos'!$N56:$AS56,1)-1),IF(INDEX('Avance Cuantitativo Productos'!$N56:$AS56,LARGE(('Avance Cuantitativo Productos'!$N56:$AS56&lt;&gt;"")*(_xlfn.SEQUENCE(,COUNTA('Avance Cuantitativo Productos'!$N$6:$AS$6))),1))&lt;INDEX('Avance Cuantitativo Productos'!$N56:$AS56,LARGE(('Avance Cuantitativo Productos'!$N56:$AS56&lt;&gt;"")*(_xlfn.SEQUENCE(,COUNTA('Avance Cuantitativo Productos'!$N$6:$AS$6))),2)),"ERROR, El reporte de avance actual debe ser mayor o igual al último valor reportado",OFFSET('Avance Cuantitativo Productos'!$N56:$N56,0,MATCH(MAX('Avance Cuantitativo Productos'!$N56:$AS56)+1,'Avance Cuantitativo Productos'!$N56:$AS56,1)-1)))),IF('Avance Cuantitativo Productos'!$H56:$H56="Constante",OFFSET('Avance Cuantitativo Productos'!$N56:$N56,0,MATCH(MAX('Avance Cuantitativo Productos'!$N56:$AS56)+1,'Avance Cuantitativo Productos'!$N56:$AS56,1)-1),IF('Avance Cuantitativo Productos'!$H56:$H56="Suma",SUM('Avance Cuantitativo Productos'!$N56:$AS56),IF('Avance Cuantitativo Productos'!$H56:$H56="Decreciente",IF(COUNTIF('Avance Cuantitativo Productos'!$N56:$AS56,"&gt;"&amp;'Avance Cuantitativo Productos'!$G56:$G56)&gt;=1,"ERROR, el valor reportado es superior a la Línea Base",IF(COUNTIF('Avance Cuantitativo Productos'!$N56:$AS56,"="&amp;"")=31,OFFSET('Avance Cuantitativo Productos'!$N56:$N56,0,MATCH(MAX('Avance Cuantitativo Productos'!$N56:$AS56)+1,'Avance Cuantitativo Productos'!$N56:$AS56,1)-1),IF(INDEX('Avance Cuantitativo Productos'!$N56:$AS56,LARGE(('Avance Cuantitativo Productos'!$N56:$AS56&lt;&gt;"")*(_xlfn.SEQUENCE(,COUNTA('Avance Cuantitativo Productos'!$N$6:$AS$6))),1))&gt;INDEX('Avance Cuantitativo Productos'!$N56:$AS56,LARGE(('Avance Cuantitativo Productos'!$N56:$AS56&lt;&gt;"")*(_xlfn.SEQUENCE(,COUNTA('Avance Cuantitativo Productos'!$N$6:$AS$6))),2)),"ERROR, El reporte de avance actual debe ser menor o igual al último valor reportado",OFFSET('Avance Cuantitativo Productos'!$N56:$N56,0,MATCH(MAX('Avance Cuantitativo Productos'!$N56:$AS56)+1,'Avance Cuantitativo Productos'!$N56:$AS56,1)-1))))))))))</f>
        <v>0</v>
      </c>
      <c r="BB56" s="42"/>
      <c r="BC56" s="45"/>
      <c r="BD56" s="45"/>
      <c r="BE56" s="45"/>
      <c r="BF56" s="45"/>
      <c r="BG56" s="162"/>
      <c r="BH56" s="163">
        <v>1</v>
      </c>
      <c r="BI56" s="163">
        <v>1</v>
      </c>
      <c r="BJ56" s="161">
        <v>1</v>
      </c>
      <c r="BK56" s="123" t="str">
        <f t="array" aca="1" ref="BK56" ca="1">IF('Avance Cuantitativo Productos'!$H56:$H56="","Seleccionar Anualización",IF(COUNTIF('Avance Cuantitativo Productos'!$BB56:$BB56,"="&amp;"")=1,"",IF(AND(OR('Avance Cuantitativo Productos'!$H56:$H56="Creciente",'Avance Cuantitativo Productos'!$H56:$H56="Constante",'Avance Cuantitativo Productos'!$H56:$H56="Suma"),'Avance Cuantitativo Productos'!$BB56:$BB56&gt;'Avance Cuantitativo Productos'!$BJ56:$BJ56),"ERROR, las metas de las vigencias no pueden ser mayores a la meta final",IF(AND('Avance Cuantitativo Productos'!$H56:$H56="Decreciente",'Avance Cuantitativo Productos'!$BB56:$BB56&lt;'Avance Cuantitativo Productos'!$BJ56:$BJ56),"ERROR, las metas de las vigencias no pueden ser menores a la meta final",IF(OR('Avance Cuantitativo Productos'!$H56:$H56="Creciente",'Avance Cuantitativo Productos'!$H56:$H56="Constante",'Avance Cuantitativo Productos'!$H56:$H56="Suma",'Avance Cuantitativo Productos'!$H56:$H56="Decreciente"),IF((MAX(COLUMN('Avance Cuantitativo Productos'!$N56:$Q56)*(INDEX(INT(ISNUMBER('Avance Cuantitativo Productos'!$N56:$Q56)),LARGE((INT(ISNUMBER('Avance Cuantitativo Productos'!$N56:$Q56))&lt;&gt;0)*(_xlfn.SEQUENCE(,COUNTA('Avance Cuantitativo Productos'!$N$6:$Q$6))),1))=INT(ISNUMBER('Avance Cuantitativo Productos'!$N56:$Q56))))-COLUMN('Avance Cuantitativo Productos'!$N56:$N56)+1)=1,OFFSET('Avance Cuantitativo Productos'!$BB56:$BB56,0,MATCH(MAX('Avance Cuantitativo Productos'!$BB56:$BB56)+1,'Avance Cuantitativo Productos'!$BB56:$BB56,1)-1)/4,IF((MAX(COLUMN('Avance Cuantitativo Productos'!$N56:$Q56)*(INDEX(INT(ISNUMBER('Avance Cuantitativo Productos'!$N56:$Q56)),LARGE((INT(ISNUMBER('Avance Cuantitativo Productos'!$N56:$Q56))&lt;&gt;0)*(_xlfn.SEQUENCE(,COUNTA('Avance Cuantitativo Productos'!$N$6:$Q$6))),1))=INT(ISNUMBER('Avance Cuantitativo Productos'!$N56:$Q56))))-COLUMN('Avance Cuantitativo Productos'!$N56:$N56)+1)=2,OFFSET('Avance Cuantitativo Productos'!$BB56:$BB56,0,MATCH(MAX('Avance Cuantitativo Productos'!$BB56:$BB56)+1,'Avance Cuantitativo Productos'!$BB56:$BB56,1)-1)/2,IF((MAX(COLUMN('Avance Cuantitativo Productos'!$N56:$Q56)*(INDEX(INT(ISNUMBER('Avance Cuantitativo Productos'!$N56:$Q56)),LARGE((INT(ISNUMBER('Avance Cuantitativo Productos'!$N56:$Q56))&lt;&gt;0)*(_xlfn.SEQUENCE(,COUNTA('Avance Cuantitativo Productos'!$N$6:$Q$6))),1))=INT(ISNUMBER('Avance Cuantitativo Productos'!$N56:$Q56))))-COLUMN('Avance Cuantitativo Productos'!$N56:$N56)+1)=3,OFFSET('Avance Cuantitativo Productos'!$BB56:$BB56,0,MATCH(MAX('Avance Cuantitativo Productos'!$BB56:$BB56)+1,'Avance Cuantitativo Productos'!$BB56:$BB56,1)-1)*3/4,IF((MAX(COLUMN('Avance Cuantitativo Productos'!$N56:$Q56)*(INDEX(INT(ISNUMBER('Avance Cuantitativo Productos'!$N56:$Q56)),LARGE((INT(ISNUMBER('Avance Cuantitativo Productos'!$N56:$Q56))&lt;&gt;0)*(_xlfn.SEQUENCE(,COUNTA('Avance Cuantitativo Productos'!$N$6:$Q$6))),1))=INT(ISNUMBER('Avance Cuantitativo Productos'!$N56:$Q56))))-COLUMN('Avance Cuantitativo Productos'!$N56:$N56)+1)=4,OFFSET('Avance Cuantitativo Productos'!$BB56:$BB56,0,MATCH(MAX('Avance Cuantitativo Productos'!$BB56:$BB56)+1,'Avance Cuantitativo Productos'!$BB56:$BB56,1)-1),)))))))))</f>
        <v/>
      </c>
      <c r="BL56" s="124" t="str">
        <f t="array" aca="1" ref="BL56" ca="1">+IF(AND('Avance Cuantitativo Productos'!$BK56:$BK56="",'Avance Cuantitativo Productos'!$BC56:$BC56=""),"",IF(OR(AND(_xlfn.XLOOKUP('Avance Cuantitativo Productos'!$I56:$I56,Listas!$G$2:$G$10,Listas!$I$2:$I$10&lt;1),'Avance Cuantitativo Productos'!$BC56:$BC56=""),'Avance Cuantitativo Productos'!$BC56:$BC56="",COUNTIF('Avance Cuantitativo Productos'!$R56:$U56,"="&amp;"")&gt;=4),MAX('Avance Cuantitativo Productos'!$BK56:$BK56,'Avance Cuantitativo Productos'!$BB56:$BB56),IF('Avance Cuantitativo Productos'!$H56:$H56="","Seleccionar Anualización",IF(COUNTIF('Avance Cuantitativo Productos'!$BB56:$BC56,"="&amp;"")=2,"",IF(AND(OR('Avance Cuantitativo Productos'!$H56:$H56="Creciente",'Avance Cuantitativo Productos'!$H56:$H56="Constante",'Avance Cuantitativo Productos'!$H56:$H56="Suma"),'Avance Cuantitativo Productos'!$BC56:$BC56&gt;'Avance Cuantitativo Productos'!$BJ56:$BJ56),"ERROR, las metas de las vigencias no pueden ser mayores a la meta final",IF(AND('Avance Cuantitativo Productos'!$H56:$H56="Decreciente",'Avance Cuantitativo Productos'!$BC56:$BC56&lt;'Avance Cuantitativo Productos'!$BJ56:$BJ56),"ERROR, las metas de las vigencias no pueden ser menores a la meta final",IF(OR('Avance Cuantitativo Productos'!$H56:$H56="Creciente",'Avance Cuantitativo Productos'!$H56:$H56="Constante",'Avance Cuantitativo Productos'!$H56:$H56="Decreciente"),IF((MAX(COLUMN('Avance Cuantitativo Productos'!$R56:$U56)*(INDEX('Avance Cuantitativo Productos'!$R56:$U56,LARGE(('Avance Cuantitativo Productos'!$R56:$U56&lt;&gt;"")*(_xlfn.SEQUENCE(,COUNTA('Avance Cuantitativo Productos'!$R$6:$U$6))),1))='Avance Cuantitativo Productos'!$R56:$U56))-COLUMN('Avance Cuantitativo Productos'!$R56:$R56)+1)=1,(OFFSET('Avance Cuantitativo Productos'!$BB56:$BB56,0,_xlfn.XMATCH('Avance Cuantitativo Productos'!$BC$6:$BC$6,'Avance Cuantitativo Productos'!$BB$6:$BC$6)-1)-(OFFSET('Avance Cuantitativo Productos'!$BB56:$BB56,0,_xlfn.XMATCH('Avance Cuantitativo Productos'!$BC$6:$BC$6,'Avance Cuantitativo Productos'!$BB$6:$BC$6)-2)))/4+OFFSET('Avance Cuantitativo Productos'!$BB56:$BB56,0,_xlfn.XMATCH('Avance Cuantitativo Productos'!$BC$6:$BC$6,'Avance Cuantitativo Productos'!$BB$6:$BC$6)-2),IF((MAX(COLUMN('Avance Cuantitativo Productos'!$R56:$U56)*(INDEX('Avance Cuantitativo Productos'!$R56:$U56,LARGE(('Avance Cuantitativo Productos'!$R56:$U56&lt;&gt;"")*(_xlfn.SEQUENCE(,COUNTA('Avance Cuantitativo Productos'!$R$6:$U$6))),1))='Avance Cuantitativo Productos'!$R56:$U56))-COLUMN('Avance Cuantitativo Productos'!$R56:$R56)+1)=2,(OFFSET('Avance Cuantitativo Productos'!$BB56:$BB56,0,_xlfn.XMATCH('Avance Cuantitativo Productos'!$BC$6:$BC$6,'Avance Cuantitativo Productos'!$BB$6:$BC$6)-1)-OFFSET('Avance Cuantitativo Productos'!$BB56:$BB56,0,_xlfn.XMATCH('Avance Cuantitativo Productos'!$BC$6:$BC$6,'Avance Cuantitativo Productos'!$BB$6:$BC$6)-2))/2+OFFSET('Avance Cuantitativo Productos'!$BB56:$BB56,0,_xlfn.XMATCH('Avance Cuantitativo Productos'!$BC$6:$BC$6,'Avance Cuantitativo Productos'!$BB$6:$BC$6)-2),IF((MAX(COLUMN('Avance Cuantitativo Productos'!$R56:$U56)*(INDEX('Avance Cuantitativo Productos'!$R56:$U56,LARGE(('Avance Cuantitativo Productos'!$R56:$U56&lt;&gt;"")*(_xlfn.SEQUENCE(,COUNTA('Avance Cuantitativo Productos'!$R$6:$U$6))),1))='Avance Cuantitativo Productos'!$R56:$U56))-COLUMN('Avance Cuantitativo Productos'!$R56:$R56)+1)=3,(OFFSET('Avance Cuantitativo Productos'!$BB56:$BB56,0,_xlfn.XMATCH('Avance Cuantitativo Productos'!$BC$6:$BC$6,'Avance Cuantitativo Productos'!$BB$6:$BC$6)-1)-OFFSET('Avance Cuantitativo Productos'!$BB56:$BB56,0,_xlfn.XMATCH('Avance Cuantitativo Productos'!$BC$6:$BC$6,'Avance Cuantitativo Productos'!$BB$6:$BC$6)-2))*3/4+OFFSET('Avance Cuantitativo Productos'!$BB56:$BB56,0,_xlfn.XMATCH('Avance Cuantitativo Productos'!$BC$6:$BC$6,'Avance Cuantitativo Productos'!$BB$6:$BC$6)-2),IF((MAX(COLUMN('Avance Cuantitativo Productos'!$R56:$U56)*(INDEX('Avance Cuantitativo Productos'!$R56:$U56,LARGE(('Avance Cuantitativo Productos'!$R56:$U56&lt;&gt;"")*(_xlfn.SEQUENCE(,COUNTA('Avance Cuantitativo Productos'!$R$6:$U$6))),1))='Avance Cuantitativo Productos'!$R56:$U56))-COLUMN('Avance Cuantitativo Productos'!$R56:$R56)+1)=4,(OFFSET('Avance Cuantitativo Productos'!$BB56:$BB56,0,_xlfn.XMATCH('Avance Cuantitativo Productos'!$BC$6:$BC$6,'Avance Cuantitativo Productos'!$BB$6:$BC$6)-1)-OFFSET('Avance Cuantitativo Productos'!$BB56:$BB56,0,_xlfn.XMATCH('Avance Cuantitativo Productos'!$BC$6:$BC$6,'Avance Cuantitativo Productos'!$BB$6:$BC$6)-2))+OFFSET('Avance Cuantitativo Productos'!$BB56:$BB56,0,_xlfn.XMATCH('Avance Cuantitativo Productos'!$BC$6:$BC$6,'Avance Cuantitativo Productos'!$BB$6:$BC$6)-2))))),IF('Avance Cuantitativo Productos'!$H56:$H56="Suma",IF((MAX(COLUMN('Avance Cuantitativo Productos'!$R56:$U56)*(INDEX(INT(ISNUMBER('Avance Cuantitativo Productos'!$R56:$U56)),LARGE((INT(ISNUMBER('Avance Cuantitativo Productos'!$R56:$U56))&lt;&gt;0)*(_xlfn.SEQUENCE(,COUNTA('Avance Cuantitativo Productos'!$R$6:$U$6))),1))=INT(ISNUMBER('Avance Cuantitativo Productos'!$R56:$U56))))-COLUMN('Avance Cuantitativo Productos'!$R56:$R56)+1)=1,(OFFSET('Avance Cuantitativo Productos'!$BB56:$BB56,0,_xlfn.XMATCH('Avance Cuantitativo Productos'!$BC$6:$BC$6,'Avance Cuantitativo Productos'!$BB$6:$BC$6,1,1)-1)/4+SUM('Avance Cuantitativo Productos'!$BB56:$BB56)),IF((MAX(COLUMN('Avance Cuantitativo Productos'!$R56:$U56)*(INDEX(INT(ISNUMBER('Avance Cuantitativo Productos'!$R56:$U56)),LARGE((INT(ISNUMBER('Avance Cuantitativo Productos'!$R56:$U56))&lt;&gt;0)*(_xlfn.SEQUENCE(,COUNTA('Avance Cuantitativo Productos'!$R$6:$U$6))),1))=INT(ISNUMBER('Avance Cuantitativo Productos'!$R56:$U56))))-COLUMN('Avance Cuantitativo Productos'!$R56:$R56)+1)=2,(OFFSET('Avance Cuantitativo Productos'!$BB56:$BB56,0,_xlfn.XMATCH('Avance Cuantitativo Productos'!$BC$6:$BC$6,'Avance Cuantitativo Productos'!$BB$6:$BC$6,1,1)-1)/2+SUM('Avance Cuantitativo Productos'!$BB56:$BB56)),IF((MAX(COLUMN('Avance Cuantitativo Productos'!$R56:$U56)*(INDEX(INT(ISNUMBER('Avance Cuantitativo Productos'!$R56:$U56)),LARGE((INT(ISNUMBER('Avance Cuantitativo Productos'!$R56:$U56))&lt;&gt;0)*(_xlfn.SEQUENCE(,COUNTA('Avance Cuantitativo Productos'!$R$6:$U$6))),1))=INT(ISNUMBER('Avance Cuantitativo Productos'!$R56:$U56))))-COLUMN('Avance Cuantitativo Productos'!$R56:$R56)+1)=3,(OFFSET('Avance Cuantitativo Productos'!$BB56:$BB56,0,_xlfn.XMATCH('Avance Cuantitativo Productos'!$BC$6:$BC$6,'Avance Cuantitativo Productos'!$BB$6:$BC$6,1,1)-1)*3/4+SUM('Avance Cuantitativo Productos'!$BB56:$BB56)),IF((MAX(COLUMN('Avance Cuantitativo Productos'!$R56:$U56)*(INDEX(INT(ISNUMBER('Avance Cuantitativo Productos'!$R56:$U56)),LARGE((INT(ISNUMBER('Avance Cuantitativo Productos'!$R56:$U56))&lt;&gt;0)*(_xlfn.SEQUENCE(,COUNTA('Avance Cuantitativo Productos'!$R$6:$U$6))),1))=INT(ISNUMBER('Avance Cuantitativo Productos'!$R56:$U56))))-COLUMN('Avance Cuantitativo Productos'!$R56:$R56)+1)=4,(OFFSET('Avance Cuantitativo Productos'!$BB56:$BB56,0,_xlfn.XMATCH('Avance Cuantitativo Productos'!$BC$6:$BC$6,'Avance Cuantitativo Productos'!$BB$6:$BC$6,1,1)-1)+SUM('Avance Cuantitativo Productos'!$BB56:$BB56)),))))))))))))</f>
        <v/>
      </c>
      <c r="BM56" s="124" t="str">
        <f t="array" aca="1" ref="BM56" ca="1">+IF(AND('Avance Cuantitativo Productos'!$BL56:$BL56="",'Avance Cuantitativo Productos'!$BD56:$BD56=""),"",IF(OR(AND(_xlfn.XLOOKUP('Avance Cuantitativo Productos'!$I56:$I56,Listas!$G$2:$G$10,Listas!$I$2:$I$10)&lt;1,'Avance Cuantitativo Productos'!$BD56:$BD56=""),'Avance Cuantitativo Productos'!$BD56:$BD56="",COUNTIF('Avance Cuantitativo Productos'!$V56:$Y56,"="&amp;"")&gt;=4),MAX('Avance Cuantitativo Productos'!$BL56:$BL56,'Avance Cuantitativo Productos'!$BC56:$BC56),IF('Avance Cuantitativo Productos'!$H56:$H56="","Seleccionar Anualización",IF(COUNTIF('Avance Cuantitativo Productos'!$BB56:$BD56,"="&amp;"")=3,"",IF(AND(OR('Avance Cuantitativo Productos'!$H56:$H56="Creciente",'Avance Cuantitativo Productos'!$H56:$H56="Constante",'Avance Cuantitativo Productos'!$H56:$H56="Suma"),'Avance Cuantitativo Productos'!$BD56:$BD56&gt;'Avance Cuantitativo Productos'!$BJ56:$BJ56),"ERROR, las metas de las vigencias no pueden ser mayores a la meta final",IF(AND('Avance Cuantitativo Productos'!$H56:$H56="Decreciente",'Avance Cuantitativo Productos'!$BD56:$BD56&lt;'Avance Cuantitativo Productos'!$BJ56:$BJ56),"ERROR, las metas de las vigencias no pueden ser menores a la meta final",IF(OR('Avance Cuantitativo Productos'!$H56:$H56="Creciente",'Avance Cuantitativo Productos'!$H56:$H56="Constante",'Avance Cuantitativo Productos'!$H56:$H56="Decreciente"),IF((MAX(COLUMN('Avance Cuantitativo Productos'!$V56:$Y56)*(INDEX('Avance Cuantitativo Productos'!$V56:$Y56,LARGE(('Avance Cuantitativo Productos'!$V56:$Y56&lt;&gt;"")*(_xlfn.SEQUENCE(,COUNTA('Avance Cuantitativo Productos'!$V$6:$Y$6))),1))='Avance Cuantitativo Productos'!$V56:$Y56))-COLUMN('Avance Cuantitativo Productos'!$V56:$V56)+1)=1,(OFFSET('Avance Cuantitativo Productos'!$BB56:$BB56,0,_xlfn.XMATCH('Avance Cuantitativo Productos'!$BD$6:$BD$6,'Avance Cuantitativo Productos'!$BB$6:$BD$6)-1)-(OFFSET('Avance Cuantitativo Productos'!$BB56:$BB56,0,_xlfn.XMATCH('Avance Cuantitativo Productos'!$BD$6:$BD$6,'Avance Cuantitativo Productos'!$BB$6:$BD$6)-2)))/4+OFFSET('Avance Cuantitativo Productos'!$BB56:$BB56,0,_xlfn.XMATCH('Avance Cuantitativo Productos'!$BD$6:$BD$6,'Avance Cuantitativo Productos'!$BB$6:$BD$6)-1),IF((MAX(COLUMN('Avance Cuantitativo Productos'!$V56:$Y56)*(INDEX('Avance Cuantitativo Productos'!$V56:$Y56,LARGE(('Avance Cuantitativo Productos'!$V56:$Y56&lt;&gt;"")*(_xlfn.SEQUENCE(,COUNTA('Avance Cuantitativo Productos'!$V$6:$Y$6))),1))='Avance Cuantitativo Productos'!$V56:$Y56))-COLUMN('Avance Cuantitativo Productos'!$V56:$V56)+1)=2,(OFFSET('Avance Cuantitativo Productos'!$BB56:$BB56,0,_xlfn.XMATCH('Avance Cuantitativo Productos'!$BD$6:$BD$6,'Avance Cuantitativo Productos'!$BB$6:$BD$6)-1)-OFFSET('Avance Cuantitativo Productos'!$BB56:$BB56,0,_xlfn.XMATCH('Avance Cuantitativo Productos'!$BD$6:$BD$6,'Avance Cuantitativo Productos'!$BB$6:$BD$6)-2))/2+OFFSET('Avance Cuantitativo Productos'!$BB56:$BB56,0,_xlfn.XMATCH('Avance Cuantitativo Productos'!$BD$6:$BD$6,'Avance Cuantitativo Productos'!$BB$6:$BD$6)-2),IF((MAX(COLUMN('Avance Cuantitativo Productos'!$V56:$Y56)*(INDEX('Avance Cuantitativo Productos'!$V56:$Y56,LARGE(('Avance Cuantitativo Productos'!$V56:$Y56&lt;&gt;"")*(_xlfn.SEQUENCE(,COUNTA('Avance Cuantitativo Productos'!$V$6:$Y$6))),1))='Avance Cuantitativo Productos'!$V56:$Y56))-COLUMN('Avance Cuantitativo Productos'!$V56:$V56)+1)=3,(OFFSET('Avance Cuantitativo Productos'!$BB56:$BB56,0,_xlfn.XMATCH('Avance Cuantitativo Productos'!$BD$6:$BD$6,'Avance Cuantitativo Productos'!$BB$6:$BD$6)-1)-OFFSET('Avance Cuantitativo Productos'!$BB56:$BB56,0,_xlfn.XMATCH('Avance Cuantitativo Productos'!$BD$6:$BD$6,'Avance Cuantitativo Productos'!$BB$6:$BD$6)-2))*0.75+OFFSET('Avance Cuantitativo Productos'!$BB56:$BB56,0,_xlfn.XMATCH('Avance Cuantitativo Productos'!$BD$6:$BD$6,'Avance Cuantitativo Productos'!$BB$6:$BD$6)-2),IF((MAX(COLUMN('Avance Cuantitativo Productos'!$V56:$Y56)*(INDEX('Avance Cuantitativo Productos'!$V56:$Y56,LARGE(('Avance Cuantitativo Productos'!$V56:$Y56&lt;&gt;"")*(_xlfn.SEQUENCE(,COUNTA('Avance Cuantitativo Productos'!$V$6:$Y$6))),1))='Avance Cuantitativo Productos'!$V56:$Y56))-COLUMN('Avance Cuantitativo Productos'!$V56:$V56)+1)=4,(OFFSET('Avance Cuantitativo Productos'!$BB56:$BB56,0,_xlfn.XMATCH('Avance Cuantitativo Productos'!$BD$6:$BD$6,'Avance Cuantitativo Productos'!$BB$6:$BD$6)-1)-OFFSET('Avance Cuantitativo Productos'!$BB56:$BB56,0,_xlfn.XMATCH('Avance Cuantitativo Productos'!$BD$6:$BD$6,'Avance Cuantitativo Productos'!$BB$6:$BD$6)-2))+OFFSET('Avance Cuantitativo Productos'!$BB56:$BB56,0,_xlfn.XMATCH('Avance Cuantitativo Productos'!$BD$6:$BD$6,'Avance Cuantitativo Productos'!$BB$6:$BD$6)-2))))),IF('Avance Cuantitativo Productos'!$H56:$H56="Suma",IF((MAX(COLUMN('Avance Cuantitativo Productos'!$V56:$Y56)*(INDEX(INT(ISNUMBER('Avance Cuantitativo Productos'!$V56:$Y56)),LARGE((INT(ISNUMBER('Avance Cuantitativo Productos'!$V56:$Y56))&lt;&gt;0)*(_xlfn.SEQUENCE(,COUNTA('Avance Cuantitativo Productos'!$V$6:$Y$6))),1))=INT(ISNUMBER('Avance Cuantitativo Productos'!$V56:$Y56))))-COLUMN('Avance Cuantitativo Productos'!$V56:$V56)+1)=1,(OFFSET('Avance Cuantitativo Productos'!$BB56:$BB56,0,_xlfn.XMATCH('Avance Cuantitativo Productos'!$BD$6:$BD$6,'Avance Cuantitativo Productos'!$BB$6:$BD$6,1,1)-1)/4+SUM('Avance Cuantitativo Productos'!$BB56:$BC56)),IF((MAX(COLUMN('Avance Cuantitativo Productos'!$V56:$Y56)*(INDEX(INT(ISNUMBER('Avance Cuantitativo Productos'!$V56:$Y56)),LARGE((INT(ISNUMBER('Avance Cuantitativo Productos'!$V56:$Y56))&lt;&gt;0)*(_xlfn.SEQUENCE(,COUNTA('Avance Cuantitativo Productos'!$V$6:$Y$6))),1))=INT(ISNUMBER('Avance Cuantitativo Productos'!$V56:$Y56))))-COLUMN('Avance Cuantitativo Productos'!$V56:$V56)+1)=2,(OFFSET('Avance Cuantitativo Productos'!$BB56:$BB56,0,_xlfn.XMATCH('Avance Cuantitativo Productos'!$BD$6:$BD$6,'Avance Cuantitativo Productos'!$BB$6:$BD$6,1,1)-1)/2+SUM('Avance Cuantitativo Productos'!$BB56:$BC56)),IF((MAX(COLUMN('Avance Cuantitativo Productos'!$V56:$Y56)*(INDEX(INT(ISNUMBER('Avance Cuantitativo Productos'!$V56:$Y56)),LARGE((INT(ISNUMBER('Avance Cuantitativo Productos'!$V56:$Y56))&lt;&gt;0)*(_xlfn.SEQUENCE(,COUNTA('Avance Cuantitativo Productos'!$V$6:$Y$6))),1))=INT(ISNUMBER('Avance Cuantitativo Productos'!$V56:$Y56))))-COLUMN('Avance Cuantitativo Productos'!$V56:$V56)+1)=3,(OFFSET('Avance Cuantitativo Productos'!$BB56:$BB56,0,_xlfn.XMATCH('Avance Cuantitativo Productos'!$BD$6:$BD$6,'Avance Cuantitativo Productos'!$BB$6:$BD$6,1,1)-1)*0.75+SUM('Avance Cuantitativo Productos'!$BB56:$BC56)),IF((MAX(COLUMN('Avance Cuantitativo Productos'!$V56:$Y56)*(INDEX(INT(ISNUMBER('Avance Cuantitativo Productos'!$V56:$Y56)),LARGE((INT(ISNUMBER('Avance Cuantitativo Productos'!$V56:$Y56))&lt;&gt;0)*(_xlfn.SEQUENCE(,COUNTA('Avance Cuantitativo Productos'!$V$6:$Y$6))),1))=INT(ISNUMBER('Avance Cuantitativo Productos'!$V56:$Y56))))-COLUMN('Avance Cuantitativo Productos'!$V56:$V56)+1)=4,(OFFSET('Avance Cuantitativo Productos'!$BB56:$BB56,0,_xlfn.XMATCH('Avance Cuantitativo Productos'!$BD$6:$BD$6,'Avance Cuantitativo Productos'!$BB$6:$BD$6,1,1)-1)+SUM('Avance Cuantitativo Productos'!$BB56:$BC56)),))))))))))))</f>
        <v/>
      </c>
      <c r="BN56" s="124" t="str">
        <f t="array" aca="1" ref="BN56" ca="1">+IF(AND('Avance Cuantitativo Productos'!$BM56:$BM56="",'Avance Cuantitativo Productos'!$BE56:$BE56=""),"",IF(OR(AND(_xlfn.XLOOKUP('Avance Cuantitativo Productos'!$I56:$I56,Listas!$G$2:$G$10,Listas!$I$2:$I$10&lt;1),'Avance Cuantitativo Productos'!$BE56:$BE56=""),'Avance Cuantitativo Productos'!$BE56:$BE56="",COUNTIF('Avance Cuantitativo Productos'!$Z56:$AC56,"="&amp;"")&gt;=4),MAX('Avance Cuantitativo Productos'!$BM56:$BM56,'Avance Cuantitativo Productos'!$BD56:$BD56),IF('Avance Cuantitativo Productos'!$H56:$H56="","Seleccionar Anualización",IF(COUNTIF('Avance Cuantitativo Productos'!$BB56:$BE56,"="&amp;"")=4,"",IF(AND(OR('Avance Cuantitativo Productos'!$H56:$H56="Creciente",'Avance Cuantitativo Productos'!$H56:$H56="Constante",'Avance Cuantitativo Productos'!$H56:$H56="Suma"),'Avance Cuantitativo Productos'!$BE56:$BE56&gt;'Avance Cuantitativo Productos'!$BJ56:$BJ56),"ERROR, las metas de las vigencias no pueden ser mayores a la meta final",IF(AND('Avance Cuantitativo Productos'!$H56:$H56="Decreciente",'Avance Cuantitativo Productos'!$BE56:$BE56&lt;'Avance Cuantitativo Productos'!$BJ56:$BJ56),"ERROR, las metas de las vigencias no pueden ser menores a la meta final",IF(OR('Avance Cuantitativo Productos'!$H56:$H56="Creciente",'Avance Cuantitativo Productos'!$H56:$H56="Constante",'Avance Cuantitativo Productos'!$H56:$H56="Decreciente"),IF((MAX(COLUMN('Avance Cuantitativo Productos'!$Z56:$AC56)*(INDEX('Avance Cuantitativo Productos'!$Z56:$AC56,LARGE(('Avance Cuantitativo Productos'!$Z56:$AC56&lt;&gt;"")*(_xlfn.SEQUENCE(,COUNTA('Avance Cuantitativo Productos'!$Z$6:$AC$6))),1))='Avance Cuantitativo Productos'!$Z56:$AC56))-COLUMN('Avance Cuantitativo Productos'!$Z56:$Z56)+1)=1,(OFFSET('Avance Cuantitativo Productos'!$BB56:$BB56,0,_xlfn.XMATCH('Avance Cuantitativo Productos'!$BE$6:$BE$6,'Avance Cuantitativo Productos'!$BB$6:$BE$6)-1)-(OFFSET('Avance Cuantitativo Productos'!$BB56:$BB56,0,_xlfn.XMATCH('Avance Cuantitativo Productos'!$BE$6:$BE$6,'Avance Cuantitativo Productos'!$BB$6:$BE$6)-2)))/4+OFFSET('Avance Cuantitativo Productos'!$BB56:$BB56,0,_xlfn.XMATCH('Avance Cuantitativo Productos'!$BE$6:$BE$6,'Avance Cuantitativo Productos'!$BB$6:$BE$6)-2),IF((MAX(COLUMN('Avance Cuantitativo Productos'!$Z56:$AC56)*(INDEX('Avance Cuantitativo Productos'!$Z56:$AC56,LARGE(('Avance Cuantitativo Productos'!$Z56:$AC56&lt;&gt;"")*(_xlfn.SEQUENCE(,COUNTA('Avance Cuantitativo Productos'!$Z$6:$AC$6))),1))='Avance Cuantitativo Productos'!$Z56:$AC56))-COLUMN('Avance Cuantitativo Productos'!$Z56:$Z56)+1)=2,(OFFSET('Avance Cuantitativo Productos'!$BB56:$BB56,0,_xlfn.XMATCH('Avance Cuantitativo Productos'!$BE$6:$BE$6,'Avance Cuantitativo Productos'!$BB$6:$BE$6)-1)-OFFSET('Avance Cuantitativo Productos'!$BB56:$BB56,0,_xlfn.XMATCH('Avance Cuantitativo Productos'!$BE$6:$BE$6,'Avance Cuantitativo Productos'!$BB$6:$BE$6)-2))/2+OFFSET('Avance Cuantitativo Productos'!$BB56:$BB56,0,_xlfn.XMATCH('Avance Cuantitativo Productos'!$BE$6:$BE$6,'Avance Cuantitativo Productos'!$BB$6:$BE$6)-2),IF((MAX(COLUMN('Avance Cuantitativo Productos'!$Z56:$AC56)*(INDEX('Avance Cuantitativo Productos'!$Z56:$AC56,LARGE(('Avance Cuantitativo Productos'!$Z56:$AC56&lt;&gt;"")*(_xlfn.SEQUENCE(,COUNTA('Avance Cuantitativo Productos'!$Z$6:$AC$6))),1))='Avance Cuantitativo Productos'!$Z56:$AC56))-COLUMN('Avance Cuantitativo Productos'!$Z56:$Z56)+1)=3,(OFFSET('Avance Cuantitativo Productos'!$BB56:$BB56,0,_xlfn.XMATCH('Avance Cuantitativo Productos'!$BE$6:$BE$6,'Avance Cuantitativo Productos'!$BB$6:$BE$6)-1)-OFFSET('Avance Cuantitativo Productos'!$BB56:$BB56,0,_xlfn.XMATCH('Avance Cuantitativo Productos'!$BE$6:$BE$6,'Avance Cuantitativo Productos'!$BB$6:$BE$6)-2))*3/4+OFFSET('Avance Cuantitativo Productos'!$BB56:$BB56,0,_xlfn.XMATCH('Avance Cuantitativo Productos'!$BE$6:$BE$6,'Avance Cuantitativo Productos'!$BB$6:$BE$6)-2),IF((MAX(COLUMN('Avance Cuantitativo Productos'!$Z56:$AC56)*(INDEX('Avance Cuantitativo Productos'!$Z56:$AC56,LARGE(('Avance Cuantitativo Productos'!$Z56:$AC56&lt;&gt;"")*(_xlfn.SEQUENCE(,COUNTA('Avance Cuantitativo Productos'!$Z$6:$AC$6))),1))='Avance Cuantitativo Productos'!$Z56:$AC56))-COLUMN('Avance Cuantitativo Productos'!$Z56:$Z56)+1)=4,(OFFSET('Avance Cuantitativo Productos'!$BB56:$BB56,0,_xlfn.XMATCH('Avance Cuantitativo Productos'!$BE$6:$BE$6,'Avance Cuantitativo Productos'!$BB$6:$BE$6)-1)-OFFSET('Avance Cuantitativo Productos'!$BB56:$BB56,0,_xlfn.XMATCH('Avance Cuantitativo Productos'!$BE$6:$BE$6,'Avance Cuantitativo Productos'!$BB$6:$BE$6)-2))+OFFSET('Avance Cuantitativo Productos'!$BB56:$BB56,0,_xlfn.XMATCH('Avance Cuantitativo Productos'!$BE$6:$BE$6,'Avance Cuantitativo Productos'!$BB$6:$BE$6)-2))))),IF('Avance Cuantitativo Productos'!$H56:$H56="Suma",IF((MAX(COLUMN('Avance Cuantitativo Productos'!$Z56:$AC56)*(INDEX(INT(ISNUMBER('Avance Cuantitativo Productos'!$Z56:$AC56)),LARGE((INT(ISNUMBER('Avance Cuantitativo Productos'!$Z56:$AC56))&lt;&gt;0)*(_xlfn.SEQUENCE(,COUNTA('Avance Cuantitativo Productos'!$Z$6:$AC$6))),1))=INT(ISNUMBER('Avance Cuantitativo Productos'!$Z56:$AC56))))-COLUMN('Avance Cuantitativo Productos'!$Z56:$Z56)+1)=1,(OFFSET('Avance Cuantitativo Productos'!$BB56:$BB56,0,_xlfn.XMATCH('Avance Cuantitativo Productos'!$BE$6:$BE$6,'Avance Cuantitativo Productos'!$BB$6:$BE$6,1,1)-1)/4+SUM('Avance Cuantitativo Productos'!$BB56:$BD56)),IF((MAX(COLUMN('Avance Cuantitativo Productos'!$Z56:$AC56)*(INDEX(INT(ISNUMBER('Avance Cuantitativo Productos'!$Z56:$AC56)),LARGE((INT(ISNUMBER('Avance Cuantitativo Productos'!$Z56:$AC56))&lt;&gt;0)*(_xlfn.SEQUENCE(,COUNTA('Avance Cuantitativo Productos'!$Z$6:$AC$6))),1))=INT(ISNUMBER('Avance Cuantitativo Productos'!$Z56:$AC56))))-COLUMN('Avance Cuantitativo Productos'!$Z56:$Z56)+1)=2,(OFFSET('Avance Cuantitativo Productos'!$BB56:$BB56,0,_xlfn.XMATCH('Avance Cuantitativo Productos'!$BE$6:$BE$6,'Avance Cuantitativo Productos'!$BB$6:$BE$6,1,1)-1)/2+SUM('Avance Cuantitativo Productos'!$BB56:$BD56)),IF((MAX(COLUMN('Avance Cuantitativo Productos'!$Z56:$AC56)*(INDEX(INT(ISNUMBER('Avance Cuantitativo Productos'!$Z56:$AC56)),LARGE((INT(ISNUMBER('Avance Cuantitativo Productos'!$Z56:$AC56))&lt;&gt;0)*(_xlfn.SEQUENCE(,COUNTA('Avance Cuantitativo Productos'!$Z$6:$AC$6))),1))=INT(ISNUMBER('Avance Cuantitativo Productos'!$Z56:$AC56))))-COLUMN('Avance Cuantitativo Productos'!$Z56:$Z56)+1)=3,(OFFSET('Avance Cuantitativo Productos'!$BB56:$BB56,0,_xlfn.XMATCH('Avance Cuantitativo Productos'!$BE$6:$BE$6,'Avance Cuantitativo Productos'!$BB$6:$BE$6,1,1)-1)*3/4+SUM('Avance Cuantitativo Productos'!$BB56:$BD56)),IF((MAX(COLUMN('Avance Cuantitativo Productos'!$Z56:$AC56)*(INDEX(INT(ISNUMBER('Avance Cuantitativo Productos'!$Z56:$AC56)),LARGE((INT(ISNUMBER('Avance Cuantitativo Productos'!$Z56:$AC56))&lt;&gt;0)*(_xlfn.SEQUENCE(,COUNTA('Avance Cuantitativo Productos'!$Z$6:$AC$6))),1))=INT(ISNUMBER('Avance Cuantitativo Productos'!$Z56:$AC56))))-COLUMN('Avance Cuantitativo Productos'!$Z56:$Z56)+1)=4,(OFFSET('Avance Cuantitativo Productos'!$BB56:$BB56,0,_xlfn.XMATCH('Avance Cuantitativo Productos'!$BE$6:$BE$6,'Avance Cuantitativo Productos'!$BB$6:$BE$6,1,1)-1)+SUM('Avance Cuantitativo Productos'!$BB56:$BD56)),))))))))))))</f>
        <v/>
      </c>
      <c r="BO56" s="124" t="str">
        <f t="array" aca="1" ref="BO56" ca="1">+IF(AND('Avance Cuantitativo Productos'!$BN56:$BN56="",'Avance Cuantitativo Productos'!$BF56:$BF56=""),"",IF(OR(AND(_xlfn.XLOOKUP('Avance Cuantitativo Productos'!$I56:$I56,Listas!$G$2:$G$10,Listas!$I$2:$I$10&lt;1),'Avance Cuantitativo Productos'!$BF56:$BF56=""),'Avance Cuantitativo Productos'!$BF56:$BF56="",COUNTIF('Avance Cuantitativo Productos'!$AD56:$AG56,"="&amp;"")&gt;=4),MAX('Avance Cuantitativo Productos'!$BN56:$BN56,'Avance Cuantitativo Productos'!$BE56:$BE56),IF('Avance Cuantitativo Productos'!$H56:$H56="","Seleccionar Anualización",IF(COUNTIF('Avance Cuantitativo Productos'!$BB56:$BF56,"="&amp;"")=5,"",IF(AND(OR('Avance Cuantitativo Productos'!$H56:$H56="Creciente",'Avance Cuantitativo Productos'!$H56:$H56="Constante",'Avance Cuantitativo Productos'!$H56:$H56="Suma"),'Avance Cuantitativo Productos'!$BF56:$BF56&gt;'Avance Cuantitativo Productos'!$BJ56:$BJ56),"ERROR, las metas de las vigencias no pueden ser mayores a la meta final",IF(AND('Avance Cuantitativo Productos'!$H56:$H56="Decreciente",'Avance Cuantitativo Productos'!$BF56:$BF56&lt;'Avance Cuantitativo Productos'!$BJ56:$BJ56),"ERROR, las metas de las vigencias no pueden ser menores a la meta final",IF(OR('Avance Cuantitativo Productos'!$H56:$H56="Creciente",'Avance Cuantitativo Productos'!$H56:$H56="Constante",'Avance Cuantitativo Productos'!$H56:$H56="Decreciente"),IF((MAX(COLUMN('Avance Cuantitativo Productos'!$AD56:$AG56)*(INDEX('Avance Cuantitativo Productos'!$AD56:$AG56,LARGE(('Avance Cuantitativo Productos'!$AD56:$AG56&lt;&gt;"")*(_xlfn.SEQUENCE(,COUNTA('Avance Cuantitativo Productos'!$AD$6:$AG$6))),1))='Avance Cuantitativo Productos'!$AD56:$AG56))-COLUMN('Avance Cuantitativo Productos'!$AD56:$AD56)+1)=1,(OFFSET('Avance Cuantitativo Productos'!$BB56:$BB56,0,_xlfn.XMATCH('Avance Cuantitativo Productos'!$BF$6:$BF$6,'Avance Cuantitativo Productos'!$BB$6:$BF$6)-1)-(OFFSET('Avance Cuantitativo Productos'!$BB56:$BB56,0,_xlfn.XMATCH('Avance Cuantitativo Productos'!$BF$6:$BF$6,'Avance Cuantitativo Productos'!$BB$6:$BF$6)-2)))/4+OFFSET('Avance Cuantitativo Productos'!$BB56:$BB56,0,_xlfn.XMATCH('Avance Cuantitativo Productos'!$BF$6:$BF$6,'Avance Cuantitativo Productos'!$BB$6:$BF$6)-2),IF((MAX(COLUMN('Avance Cuantitativo Productos'!$AD56:$AG56)*(INDEX('Avance Cuantitativo Productos'!$AD56:$AG56,LARGE(('Avance Cuantitativo Productos'!$AD56:$AG56&lt;&gt;"")*(_xlfn.SEQUENCE(,COUNTA('Avance Cuantitativo Productos'!$AD$6:$AG$6))),1))='Avance Cuantitativo Productos'!$AD56:$AG56))-COLUMN('Avance Cuantitativo Productos'!$AD56:$AD56)+1)=2,(OFFSET('Avance Cuantitativo Productos'!$BB56:$BB56,0,_xlfn.XMATCH('Avance Cuantitativo Productos'!$BF$6:$BF$6,'Avance Cuantitativo Productos'!$BB$6:$BF$6)-1)-OFFSET('Avance Cuantitativo Productos'!$BB56:$BB56,0,_xlfn.XMATCH('Avance Cuantitativo Productos'!$BF$6:$BF$6,'Avance Cuantitativo Productos'!$BB$6:$BF$6)-2))/2+OFFSET('Avance Cuantitativo Productos'!$BB56:$BB56,0,_xlfn.XMATCH('Avance Cuantitativo Productos'!$BF$6:$BF$6,'Avance Cuantitativo Productos'!$BB$6:$BF$6)-2),IF((MAX(COLUMN('Avance Cuantitativo Productos'!$AD56:$AG56)*(INDEX('Avance Cuantitativo Productos'!$AD56:$AG56,LARGE(('Avance Cuantitativo Productos'!$AD56:$AG56&lt;&gt;"")*(_xlfn.SEQUENCE(,COUNTA('Avance Cuantitativo Productos'!$AD$6:$AG$6))),1))='Avance Cuantitativo Productos'!$AD56:$AG56))-COLUMN('Avance Cuantitativo Productos'!$AD56:$AD56)+1)=3,(OFFSET('Avance Cuantitativo Productos'!$BB56:$BB56,0,_xlfn.XMATCH('Avance Cuantitativo Productos'!$BF$6:$BF$6,'Avance Cuantitativo Productos'!$BB$6:$BF$6)-1)-OFFSET('Avance Cuantitativo Productos'!$BB56:$BB56,0,_xlfn.XMATCH('Avance Cuantitativo Productos'!$BF$6:$BF$6,'Avance Cuantitativo Productos'!$BB$6:$BF$6)-2))*3/4+OFFSET('Avance Cuantitativo Productos'!$BB56:$BB56,0,_xlfn.XMATCH('Avance Cuantitativo Productos'!$BF$6:$BF$6,'Avance Cuantitativo Productos'!$BB$6:$BF$6)-2),IF((MAX(COLUMN('Avance Cuantitativo Productos'!$AD56:$AG56)*(INDEX('Avance Cuantitativo Productos'!$AD56:$AG56,LARGE(('Avance Cuantitativo Productos'!$AD56:$AG56&lt;&gt;"")*(_xlfn.SEQUENCE(,COUNTA('Avance Cuantitativo Productos'!$AD$6:$AG$6))),1))='Avance Cuantitativo Productos'!$AD56:$AG56))-COLUMN('Avance Cuantitativo Productos'!$AD56:$AD56)+1)=4,(OFFSET('Avance Cuantitativo Productos'!$BB56:$BB56,0,_xlfn.XMATCH('Avance Cuantitativo Productos'!$BF$6:$BF$6,'Avance Cuantitativo Productos'!$BB$6:$BF$6)-1)-OFFSET('Avance Cuantitativo Productos'!$BB56:$BB56,0,_xlfn.XMATCH('Avance Cuantitativo Productos'!$BF$6:$BF$6,'Avance Cuantitativo Productos'!$BB$6:$BF$6)-2))+OFFSET('Avance Cuantitativo Productos'!$BB56:$BB56,0,_xlfn.XMATCH('Avance Cuantitativo Productos'!$BF$6:$BF$6,'Avance Cuantitativo Productos'!$BB$6:$BF$6)-2))))),IF('Avance Cuantitativo Productos'!$H56:$H56="Suma",IF((MAX(COLUMN('Avance Cuantitativo Productos'!$AD56:$AG56)*(INDEX(INT(ISNUMBER('Avance Cuantitativo Productos'!$AD56:$AG56)),LARGE((INT(ISNUMBER('Avance Cuantitativo Productos'!$AD56:$AG56))&lt;&gt;0)*(_xlfn.SEQUENCE(,COUNTA('Avance Cuantitativo Productos'!$AD$6:$AG$6))),1))=INT(ISNUMBER('Avance Cuantitativo Productos'!$AD56:$AG56))))-COLUMN('Avance Cuantitativo Productos'!$AD56:$AD56)+1)=1,(OFFSET('Avance Cuantitativo Productos'!$BB56:$BB56,0,_xlfn.XMATCH('Avance Cuantitativo Productos'!$BF$6:$BF$6,'Avance Cuantitativo Productos'!$BB$6:$BF$6,1,1)-1)/4+SUM('Avance Cuantitativo Productos'!$BB56:$BE56)),IF((MAX(COLUMN('Avance Cuantitativo Productos'!$AD56:$AG56)*(INDEX(INT(ISNUMBER('Avance Cuantitativo Productos'!$AD56:$AG56)),LARGE((INT(ISNUMBER('Avance Cuantitativo Productos'!$AD56:$AG56))&lt;&gt;0)*(_xlfn.SEQUENCE(,COUNTA('Avance Cuantitativo Productos'!$AD$6:$AG$6))),1))=INT(ISNUMBER('Avance Cuantitativo Productos'!$AD56:$AG56))))-COLUMN('Avance Cuantitativo Productos'!$AD56:$AD56)+1)=2,(OFFSET('Avance Cuantitativo Productos'!$BB56:$BB56,0,_xlfn.XMATCH('Avance Cuantitativo Productos'!$BF$6:$BF$6,'Avance Cuantitativo Productos'!$BB$6:$BF$6,1,1)-1)/2+SUM('Avance Cuantitativo Productos'!$BB56:$BE56)),IF((MAX(COLUMN('Avance Cuantitativo Productos'!$AD56:$AG56)*(INDEX(INT(ISNUMBER('Avance Cuantitativo Productos'!$AD56:$AG56)),LARGE((INT(ISNUMBER('Avance Cuantitativo Productos'!$AD56:$AG56))&lt;&gt;0)*(_xlfn.SEQUENCE(,COUNTA('Avance Cuantitativo Productos'!$AD$6:$AG$6))),1))=INT(ISNUMBER('Avance Cuantitativo Productos'!$AD56:$AG56))))-COLUMN('Avance Cuantitativo Productos'!$AD56:$AD56)+1)=3,(OFFSET('Avance Cuantitativo Productos'!$BB56:$BB56,0,_xlfn.XMATCH('Avance Cuantitativo Productos'!$BF$6:$BF$6,'Avance Cuantitativo Productos'!$BB$6:$BF$6,1,1)-1)*3/4+SUM('Avance Cuantitativo Productos'!$BB56:$BE56)),IF((MAX(COLUMN('Avance Cuantitativo Productos'!$AD56:$AG56)*(INDEX(INT(ISNUMBER('Avance Cuantitativo Productos'!$AD56:$AG56)),LARGE((INT(ISNUMBER('Avance Cuantitativo Productos'!$AD56:$AG56))&lt;&gt;0)*(_xlfn.SEQUENCE(,COUNTA('Avance Cuantitativo Productos'!$AD$6:$AG$6))),1))=INT(ISNUMBER('Avance Cuantitativo Productos'!$AD56:$AG56))))-COLUMN('Avance Cuantitativo Productos'!$AD56:$AD56)+1)=4,(OFFSET('Avance Cuantitativo Productos'!$BB56:$BB56,0,_xlfn.XMATCH('Avance Cuantitativo Productos'!$BF$6:$BF$6,'Avance Cuantitativo Productos'!$BB$6:$BF$6,1,1)-1)+SUM('Avance Cuantitativo Productos'!$BB56:$BE56)),))))))))))))</f>
        <v/>
      </c>
      <c r="BP56" s="125" t="str">
        <f t="array" aca="1" ref="BP56" ca="1">+IF(AND('Avance Cuantitativo Productos'!$BO56:$BO56="",'Avance Cuantitativo Productos'!$BG56:$BG56=""),"",IF(OR(AND(_xlfn.XLOOKUP('Avance Cuantitativo Productos'!$I56:$I56,Listas!$G$2:$G$10,Listas!$I$2:$I$10&lt;1),'Avance Cuantitativo Productos'!$BG56:$BG56=""),'Avance Cuantitativo Productos'!$BG56:$BG56="",COUNTIF('Avance Cuantitativo Productos'!$AH56:$AK56,"="&amp;"")&gt;=4),MAX('Avance Cuantitativo Productos'!$BO56:$BO56,'Avance Cuantitativo Productos'!$BF56:$BF56),IF('Avance Cuantitativo Productos'!$H56:$H56="","Seleccionar Anualización",IF(COUNTIF('Avance Cuantitativo Productos'!$BB56:$BG56,"="&amp;"")=6,"",IF(AND(OR('Avance Cuantitativo Productos'!$H56:$H56="Creciente",'Avance Cuantitativo Productos'!$H56:$H56="Constante",'Avance Cuantitativo Productos'!$H56:$H56="Suma"),'Avance Cuantitativo Productos'!$BG56:$BG56&gt;'Avance Cuantitativo Productos'!$BJ56:$BJ56),"ERROR, las metas de las vigencias no pueden ser mayores a la meta final",IF(AND('Avance Cuantitativo Productos'!$H56:$H56="Decreciente",'Avance Cuantitativo Productos'!$BG56:$BG56&lt;'Avance Cuantitativo Productos'!$BJ56:$BJ56),"ERROR, las metas de las vigencias no pueden ser menores a la meta final",IF(OR('Avance Cuantitativo Productos'!$H56:$H56="Creciente",'Avance Cuantitativo Productos'!$H56:$H56="Constante",'Avance Cuantitativo Productos'!$H56:$H56="Decreciente"),IF((MAX(COLUMN('Avance Cuantitativo Productos'!$AH56:$AK56)*(INDEX('Avance Cuantitativo Productos'!$AH56:$AK56,LARGE(('Avance Cuantitativo Productos'!$AH56:$AK56&lt;&gt;"")*(_xlfn.SEQUENCE(,COUNTA('Avance Cuantitativo Productos'!$AH$6:$AK$6))),1))='Avance Cuantitativo Productos'!$AH56:$AK56))-COLUMN('Avance Cuantitativo Productos'!$AH56:$AH56)+1)=1,(OFFSET('Avance Cuantitativo Productos'!$BB56:$BB56,0,_xlfn.XMATCH('Avance Cuantitativo Productos'!$BG$6:$BG$6,'Avance Cuantitativo Productos'!$BB$6:$BG$6)-1)-(OFFSET('Avance Cuantitativo Productos'!$BB56:$BB56,0,_xlfn.XMATCH('Avance Cuantitativo Productos'!$BG$6:$BG$6,'Avance Cuantitativo Productos'!$BB$6:$BG$6)-2)))/4+OFFSET('Avance Cuantitativo Productos'!$BB56:$BB56,0,_xlfn.XMATCH('Avance Cuantitativo Productos'!$BG$6:$BG$6,'Avance Cuantitativo Productos'!$BB$6:$BG$6)-2),IF((MAX(COLUMN('Avance Cuantitativo Productos'!$AH56:$AK56)*(INDEX('Avance Cuantitativo Productos'!$AH56:$AK56,LARGE(('Avance Cuantitativo Productos'!$AH56:$AK56&lt;&gt;"")*(_xlfn.SEQUENCE(,COUNTA('Avance Cuantitativo Productos'!$AH$6:$AK$6))),1))='Avance Cuantitativo Productos'!$AH56:$AK56))-COLUMN('Avance Cuantitativo Productos'!$AH56:$AH56)+1)=2,(OFFSET('Avance Cuantitativo Productos'!$BB56:$BB56,0,_xlfn.XMATCH('Avance Cuantitativo Productos'!$BG$6:$BG$6,'Avance Cuantitativo Productos'!$BB$6:$BG$6)-1)-OFFSET('Avance Cuantitativo Productos'!$BB56:$BB56,0,_xlfn.XMATCH('Avance Cuantitativo Productos'!$BG$6:$BG$6,'Avance Cuantitativo Productos'!$BB$6:$BG$6)-2))/2+OFFSET('Avance Cuantitativo Productos'!$BB56:$BB56,0,_xlfn.XMATCH('Avance Cuantitativo Productos'!$BG$6:$BG$6,'Avance Cuantitativo Productos'!$BB$6:$BG$6)-2),IF((MAX(COLUMN('Avance Cuantitativo Productos'!$AH56:$AK56)*(INDEX('Avance Cuantitativo Productos'!$AH56:$AK56,LARGE(('Avance Cuantitativo Productos'!$AH56:$AK56&lt;&gt;"")*(_xlfn.SEQUENCE(,COUNTA('Avance Cuantitativo Productos'!$AH$6:$AK$6))),1))='Avance Cuantitativo Productos'!$AH56:$AK56))-COLUMN('Avance Cuantitativo Productos'!$AH56:$AH56)+1)=3,(OFFSET('Avance Cuantitativo Productos'!$BB56:$BB56,0,_xlfn.XMATCH('Avance Cuantitativo Productos'!$BG$6:$BG$6,'Avance Cuantitativo Productos'!$BB$6:$BG$6)-1)-OFFSET('Avance Cuantitativo Productos'!$BB56:$BB56,0,_xlfn.XMATCH('Avance Cuantitativo Productos'!$BG$6:$BG$6,'Avance Cuantitativo Productos'!$BB$6:$BG$6)-2))*3/4+OFFSET('Avance Cuantitativo Productos'!$BB56:$BB56,0,_xlfn.XMATCH('Avance Cuantitativo Productos'!$BG$6:$BG$6,'Avance Cuantitativo Productos'!$BB$6:$BG$6)-2),IF((MAX(COLUMN('Avance Cuantitativo Productos'!$AH56:$AK56)*(INDEX('Avance Cuantitativo Productos'!$AH56:$AK56,LARGE(('Avance Cuantitativo Productos'!$AH56:$AK56&lt;&gt;"")*(_xlfn.SEQUENCE(,COUNTA('Avance Cuantitativo Productos'!$AH$6:$AK$6))),1))='Avance Cuantitativo Productos'!$AH56:$AK56))-COLUMN('Avance Cuantitativo Productos'!$AH56:$AH56)+1)=4,(OFFSET('Avance Cuantitativo Productos'!$BB56:$BB56,0,_xlfn.XMATCH('Avance Cuantitativo Productos'!$BG$6:$BG$6,'Avance Cuantitativo Productos'!$BB$6:$BG$6)-1)-OFFSET('Avance Cuantitativo Productos'!$BB56:$BB56,0,_xlfn.XMATCH('Avance Cuantitativo Productos'!$BG$6:$BG$6,'Avance Cuantitativo Productos'!$BB$6:$BG$6)-2))+OFFSET('Avance Cuantitativo Productos'!$BB56:$BB56,0,_xlfn.XMATCH('Avance Cuantitativo Productos'!$BG$6:$BG$6,'Avance Cuantitativo Productos'!$BB$6:$BG$6)-2))))),IF('Avance Cuantitativo Productos'!$H56:$H56="Suma",IF((MAX(COLUMN('Avance Cuantitativo Productos'!$AH56:$AK56)*(INDEX(INT(ISNUMBER('Avance Cuantitativo Productos'!$AH56:$AK56)),LARGE((INT(ISNUMBER('Avance Cuantitativo Productos'!$AH56:$AK56))&lt;&gt;0)*(_xlfn.SEQUENCE(,COUNTA('Avance Cuantitativo Productos'!$AH$6:$AK$6))),1))=INT(ISNUMBER('Avance Cuantitativo Productos'!$AH56:$AK56))))-COLUMN('Avance Cuantitativo Productos'!$AH56:$AH56)+1)=1,(OFFSET('Avance Cuantitativo Productos'!$BB56:$BB56,0,_xlfn.XMATCH('Avance Cuantitativo Productos'!$BG$6:$BG$6,'Avance Cuantitativo Productos'!$BB$6:$BG$6,1,1)-1)/4+SUM('Avance Cuantitativo Productos'!$BB56:$BF56)),IF((MAX(COLUMN('Avance Cuantitativo Productos'!$AH56:$AK56)*(INDEX(INT(ISNUMBER('Avance Cuantitativo Productos'!$AH56:$AK56)),LARGE((INT(ISNUMBER('Avance Cuantitativo Productos'!$AH56:$AK56))&lt;&gt;0)*(_xlfn.SEQUENCE(,COUNTA('Avance Cuantitativo Productos'!$AH$6:$AK$6))),1))=INT(ISNUMBER('Avance Cuantitativo Productos'!$AH56:$AK56))))-COLUMN('Avance Cuantitativo Productos'!$AH56:$AH56)+1)=2,(OFFSET('Avance Cuantitativo Productos'!$BB56:$BB56,0,_xlfn.XMATCH('Avance Cuantitativo Productos'!$BG$6:$BG$6,'Avance Cuantitativo Productos'!$BB$6:$BG$6,1,1)-1)/2+SUM('Avance Cuantitativo Productos'!$BB56:$BF56)),IF((MAX(COLUMN('Avance Cuantitativo Productos'!$AH56:$AK56)*(INDEX(INT(ISNUMBER('Avance Cuantitativo Productos'!$AH56:$AK56)),LARGE((INT(ISNUMBER('Avance Cuantitativo Productos'!$AH56:$AK56))&lt;&gt;0)*(_xlfn.SEQUENCE(,COUNTA('Avance Cuantitativo Productos'!$AH$6:$AK$6))),1))=INT(ISNUMBER('Avance Cuantitativo Productos'!$AH56:$AK56))))-COLUMN('Avance Cuantitativo Productos'!$AH56:$AH56)+1)=3,(OFFSET('Avance Cuantitativo Productos'!$BB56:$BB56,0,_xlfn.XMATCH('Avance Cuantitativo Productos'!$BG$6:$BG$6,'Avance Cuantitativo Productos'!$BB$6:$BG$6,1,1)-1)*3/4+SUM('Avance Cuantitativo Productos'!$BB56:$BF56)),IF((MAX(COLUMN('Avance Cuantitativo Productos'!$AH56:$AK56)*(INDEX(INT(ISNUMBER('Avance Cuantitativo Productos'!$AH56:$AK56)),LARGE((INT(ISNUMBER('Avance Cuantitativo Productos'!$AH56:$AK56))&lt;&gt;0)*(_xlfn.SEQUENCE(,COUNTA('Avance Cuantitativo Productos'!$AH$6:$AK$6))),1))=INT(ISNUMBER('Avance Cuantitativo Productos'!$AH56:$AK56))))-COLUMN('Avance Cuantitativo Productos'!$AH56:$AH56)+1)=4,(OFFSET('Avance Cuantitativo Productos'!$BB56:$BB56,0,_xlfn.XMATCH('Avance Cuantitativo Productos'!$BG$6:$BG$6,'Avance Cuantitativo Productos'!$BB$6:$BG$6,1,1)-1)+SUM('Avance Cuantitativo Productos'!$BB56:$BF56)),))))))))))))</f>
        <v/>
      </c>
      <c r="BQ56" s="137">
        <f t="array" aca="1" ref="BQ56" ca="1">+IF(AND('Avance Cuantitativo Productos'!$BP56:$BP56="",'Avance Cuantitativo Productos'!$BH56:$BH56=""),"",IF(OR(AND(_xlfn.XLOOKUP('Avance Cuantitativo Productos'!$I56:$I56,Listas!$G$2:$G$10,Listas!$I$2:$I$10&lt;1),'Avance Cuantitativo Productos'!$BH56:$BH56=""),'Avance Cuantitativo Productos'!$BH56:$BH56="",COUNTIF('Avance Cuantitativo Productos'!$AL56:$AO56,"="&amp;"")&gt;=4),MAX('Avance Cuantitativo Productos'!$BP56:$BP56,'Avance Cuantitativo Productos'!$BG56:$BG56),IF('Avance Cuantitativo Productos'!$H56:$H56="","Seleccionar Anualización",IF(COUNTIF('Avance Cuantitativo Productos'!$BB56:$BH56,"="&amp;"")=7,"",IF(AND(OR('Avance Cuantitativo Productos'!$H56:$H56="Creciente",'Avance Cuantitativo Productos'!$H56:$H56="Constante",'Avance Cuantitativo Productos'!$H56:$H56="Suma"),'Avance Cuantitativo Productos'!$BH56:$BH56&gt;'Avance Cuantitativo Productos'!$BJ56:$BJ56),"ERROR, las metas de las vigencias no pueden ser mayores a la meta final",IF(AND('Avance Cuantitativo Productos'!$H56:$H56="Decreciente",'Avance Cuantitativo Productos'!$BH56:$BH56&lt;'Avance Cuantitativo Productos'!$BJ56:$BJ56),"ERROR, las metas de las vigencias no pueden ser menores a la meta final",IF(OR('Avance Cuantitativo Productos'!$H56:$H56="Creciente",'Avance Cuantitativo Productos'!$H56:$H56="Constante",'Avance Cuantitativo Productos'!$H56:$H56="Decreciente"),IF((MAX(COLUMN('Avance Cuantitativo Productos'!$AL56:$AO56)*(INDEX('Avance Cuantitativo Productos'!$AL56:$AO56,LARGE(('Avance Cuantitativo Productos'!$AL56:$AO56&lt;&gt;"")*(_xlfn.SEQUENCE(,COUNTA('Avance Cuantitativo Productos'!$AL$6:$AO$6))),1))='Avance Cuantitativo Productos'!$AL56:$AO56))-COLUMN('Avance Cuantitativo Productos'!$AL56:$AL56)+1)=1,(OFFSET('Avance Cuantitativo Productos'!$BB56:$BB56,0,_xlfn.XMATCH('Avance Cuantitativo Productos'!$BH$6:$BH$6,'Avance Cuantitativo Productos'!$BB$6:$BH$6)-1)-(OFFSET('Avance Cuantitativo Productos'!$BB56:$BB56,0,_xlfn.XMATCH('Avance Cuantitativo Productos'!$BH$6:$BH$6,'Avance Cuantitativo Productos'!$BB$6:$BH$6)-2)))/4+OFFSET('Avance Cuantitativo Productos'!$BB56:$BB56,0,_xlfn.XMATCH('Avance Cuantitativo Productos'!$BH$6:$BH$6,'Avance Cuantitativo Productos'!$BB$6:$BH$6)-2),IF((MAX(COLUMN('Avance Cuantitativo Productos'!$AL56:$AO56)*(INDEX('Avance Cuantitativo Productos'!$AL56:$AO56,LARGE(('Avance Cuantitativo Productos'!$AL56:$AO56&lt;&gt;"")*(_xlfn.SEQUENCE(,COUNTA('Avance Cuantitativo Productos'!$AL$6:$AO$6))),1))='Avance Cuantitativo Productos'!$AL56:$AO56))-COLUMN('Avance Cuantitativo Productos'!$AL56:$AL56)+1)=2,(OFFSET('Avance Cuantitativo Productos'!$BB56:$BB56,0,_xlfn.XMATCH('Avance Cuantitativo Productos'!$BH$6:$BH$6,'Avance Cuantitativo Productos'!$BB$6:$BH$6)-1)-OFFSET('Avance Cuantitativo Productos'!$BB56:$BB56,0,_xlfn.XMATCH('Avance Cuantitativo Productos'!$BH$6:$BH$6,'Avance Cuantitativo Productos'!$BB$6:$BH$6)-2))/2+OFFSET('Avance Cuantitativo Productos'!$BB56:$BB56,0,_xlfn.XMATCH('Avance Cuantitativo Productos'!$BH$6:$BH$6,'Avance Cuantitativo Productos'!$BB$6:$BH$6)-2),IF((MAX(COLUMN('Avance Cuantitativo Productos'!$AL56:$AO56)*(INDEX('Avance Cuantitativo Productos'!$AL56:$AO56,LARGE(('Avance Cuantitativo Productos'!$AL56:$AO56&lt;&gt;"")*(_xlfn.SEQUENCE(,COUNTA('Avance Cuantitativo Productos'!$AL$6:$AO$6))),1))='Avance Cuantitativo Productos'!$AL56:$AO56))-COLUMN('Avance Cuantitativo Productos'!$AL56:$AL56)+1)=3,(OFFSET('Avance Cuantitativo Productos'!$BB56:$BB56,0,_xlfn.XMATCH('Avance Cuantitativo Productos'!$BH$6:$BH$6,'Avance Cuantitativo Productos'!$BB$6:$BH$6)-1)-OFFSET('Avance Cuantitativo Productos'!$BB56:$BB56,0,_xlfn.XMATCH('Avance Cuantitativo Productos'!$BH$6:$BH$6,'Avance Cuantitativo Productos'!$BB$6:$BH$6)-2))*0.75+OFFSET('Avance Cuantitativo Productos'!$BB56:$BB56,0,_xlfn.XMATCH('Avance Cuantitativo Productos'!$BH$6:$BH$6,'Avance Cuantitativo Productos'!$BB$6:$BH$6)-2),IF((MAX(COLUMN('Avance Cuantitativo Productos'!$AL56:$AO56)*(INDEX('Avance Cuantitativo Productos'!$AL56:$AO56,LARGE(('Avance Cuantitativo Productos'!$AL56:$AO56&lt;&gt;"")*(_xlfn.SEQUENCE(,COUNTA('Avance Cuantitativo Productos'!$AL$6:$AO$6))),1))='Avance Cuantitativo Productos'!$AL56:$AO56))-COLUMN('Avance Cuantitativo Productos'!$AL56:$AL56)+1)=4,(OFFSET('Avance Cuantitativo Productos'!$BB56:$BB56,0,_xlfn.XMATCH('Avance Cuantitativo Productos'!$BH$6:$BH$6,'Avance Cuantitativo Productos'!$BB$6:$BH$6)-1)-OFFSET('Avance Cuantitativo Productos'!$BB56:$BB56,0,_xlfn.XMATCH('Avance Cuantitativo Productos'!$BH$6:$BH$6,'Avance Cuantitativo Productos'!$BB$6:$BH$6)-2))+OFFSET('Avance Cuantitativo Productos'!$BB56:$BB56,0,_xlfn.XMATCH('Avance Cuantitativo Productos'!$BH$6:$BH$6,'Avance Cuantitativo Productos'!$BB$6:$BH$6)-2))))),IF('Avance Cuantitativo Productos'!$H56:$H56="Suma",IF((MAX(COLUMN('Avance Cuantitativo Productos'!$AL56:$AO56)*(INDEX(INT(ISNUMBER('Avance Cuantitativo Productos'!$AL56:$AO56)),LARGE((INT(ISNUMBER('Avance Cuantitativo Productos'!$AL56:$AO56))&lt;&gt;0)*(_xlfn.SEQUENCE(,COUNTA('Avance Cuantitativo Productos'!$AL$6:$AO$6))),1))=INT(ISNUMBER('Avance Cuantitativo Productos'!$AL56:$AO56))))-COLUMN('Avance Cuantitativo Productos'!$AL56:$AL56)+1)=1,(OFFSET('Avance Cuantitativo Productos'!$BB56:$BB56,0,_xlfn.XMATCH('Avance Cuantitativo Productos'!$BH$6:$BH$6,'Avance Cuantitativo Productos'!$BB$6:$BH$6,1,1)-1)/4+SUM('Avance Cuantitativo Productos'!$BB56:$BG56)),IF((MAX(COLUMN('Avance Cuantitativo Productos'!$AL56:$AO56)*(INDEX(INT(ISNUMBER('Avance Cuantitativo Productos'!$AL56:$AO56)),LARGE((INT(ISNUMBER('Avance Cuantitativo Productos'!$AL56:$AO56))&lt;&gt;0)*(_xlfn.SEQUENCE(,COUNTA('Avance Cuantitativo Productos'!$AL$6:$AO$6))),1))=INT(ISNUMBER('Avance Cuantitativo Productos'!$AL56:$AO56))))-COLUMN('Avance Cuantitativo Productos'!$AL56:$AL56)+1)=2,(OFFSET('Avance Cuantitativo Productos'!$BB56:$BB56,0,_xlfn.XMATCH('Avance Cuantitativo Productos'!$BH$6:$BH$6,'Avance Cuantitativo Productos'!$BB$6:$BH$6,1,1)-1)/2+SUM('Avance Cuantitativo Productos'!$BB56:$BG56)),IF((MAX(COLUMN('Avance Cuantitativo Productos'!$AL56:$AO56)*(INDEX(INT(ISNUMBER('Avance Cuantitativo Productos'!$AL56:$AO56)),LARGE((INT(ISNUMBER('Avance Cuantitativo Productos'!$AL56:$AO56))&lt;&gt;0)*(_xlfn.SEQUENCE(,COUNTA('Avance Cuantitativo Productos'!$AL$6:$AO$6))),1))=INT(ISNUMBER('Avance Cuantitativo Productos'!$AL56:$AO56))))-COLUMN('Avance Cuantitativo Productos'!$AL56:$AL56)+1)=3,(OFFSET('Avance Cuantitativo Productos'!$BB56:$BB56,0,_xlfn.XMATCH('Avance Cuantitativo Productos'!$BH$6:$BH$6,'Avance Cuantitativo Productos'!$BB$6:$BH$6,1,1)-1)*0.75+SUM('Avance Cuantitativo Productos'!$BB56:$BG56)),IF((MAX(COLUMN('Avance Cuantitativo Productos'!$AL56:$AO56)*(INDEX(INT(ISNUMBER('Avance Cuantitativo Productos'!$AL56:$AO56)),LARGE((INT(ISNUMBER('Avance Cuantitativo Productos'!$AL56:$AO56))&lt;&gt;0)*(_xlfn.SEQUENCE(,COUNTA('Avance Cuantitativo Productos'!$AL$6:$AO$6))),1))=INT(ISNUMBER('Avance Cuantitativo Productos'!$AL56:$AO56))))-COLUMN('Avance Cuantitativo Productos'!$AL56:$AL56)+1)=4,(OFFSET('Avance Cuantitativo Productos'!$BB56:$BB56,0,_xlfn.XMATCH('Avance Cuantitativo Productos'!$BH$6:$BH$6,'Avance Cuantitativo Productos'!$BB$6:$BH$6,1,1)-1)+SUM('Avance Cuantitativo Productos'!$BB56:$BG56)),))))))))))))</f>
        <v>1</v>
      </c>
      <c r="BR56" s="137">
        <f t="array" aca="1" ref="BR56" ca="1">+IF(AND('Avance Cuantitativo Productos'!$BQ56:$BQ56="",'Avance Cuantitativo Productos'!$BI56:$BI56=""),"",IF(OR(AND(_xlfn.XLOOKUP('Avance Cuantitativo Productos'!$I56:$I56,Listas!$G$2:$G$10,Listas!$I$2:$I$10&lt;1),'Avance Cuantitativo Productos'!$BI56:$BI56=""),'Avance Cuantitativo Productos'!$BI56:$BI56="",COUNTIF('Avance Cuantitativo Productos'!$AP56:$AS56,"="&amp;"")&gt;=4),MAX('Avance Cuantitativo Productos'!$BQ56:$BQ56,'Avance Cuantitativo Productos'!$BH56:$BH56),IF('Avance Cuantitativo Productos'!$H56:$H56="","Seleccionar Anualización",IF(COUNTIF('Avance Cuantitativo Productos'!$BB56:$BI56,"="&amp;"")=8,"",IF(AND(OR('Avance Cuantitativo Productos'!$H56:$H56="Creciente",'Avance Cuantitativo Productos'!$H56:$H56="Constante",'Avance Cuantitativo Productos'!$H56:$H56="Suma"),'Avance Cuantitativo Productos'!$BI56:$BI56&gt;'Avance Cuantitativo Productos'!$BJ56:$BJ56),"ERROR, las metas de las vigencias no pueden ser mayores a la meta final",IF(AND('Avance Cuantitativo Productos'!$H56:$H56="Decreciente",'Avance Cuantitativo Productos'!$BI56:$BI56&lt;'Avance Cuantitativo Productos'!$BJ56:$BJ56),"ERROR, las metas de las vigencias no pueden ser menores a la meta final",IF(OR('Avance Cuantitativo Productos'!$H56:$H56="Creciente",'Avance Cuantitativo Productos'!$H56:$H56="Constante",'Avance Cuantitativo Productos'!$H56:$H56="Decreciente"),IF((MAX(COLUMN('Avance Cuantitativo Productos'!$AP56:$AS56)*(INDEX('Avance Cuantitativo Productos'!$AP56:$AS56,LARGE(('Avance Cuantitativo Productos'!$AP56:$AS56&lt;&gt;"")*(_xlfn.SEQUENCE(,COUNTA('Avance Cuantitativo Productos'!$AP$6:$AS$6))),1))='Avance Cuantitativo Productos'!$AP56:$AS56))-COLUMN('Avance Cuantitativo Productos'!$AP56:$AP56)+1)=1,(OFFSET('Avance Cuantitativo Productos'!$BB56:$BB56,0,_xlfn.XMATCH('Avance Cuantitativo Productos'!$BI$6:$BI$6,'Avance Cuantitativo Productos'!$BB$6:$BI$6)-1)-(OFFSET('Avance Cuantitativo Productos'!$BB56:$BB56,0,_xlfn.XMATCH('Avance Cuantitativo Productos'!$BI$6:$BI$6,'Avance Cuantitativo Productos'!$BB$6:$BI$6)-2)))/4+OFFSET('Avance Cuantitativo Productos'!$BB56:$BB56,0,_xlfn.XMATCH('Avance Cuantitativo Productos'!$BI$6:$BI$6,'Avance Cuantitativo Productos'!$BB$6:$BI$6)-2),IF((MAX(COLUMN('Avance Cuantitativo Productos'!$AP56:$AS56)*(INDEX('Avance Cuantitativo Productos'!$AP56:$AS56,LARGE(('Avance Cuantitativo Productos'!$AP56:$AS56&lt;&gt;"")*(_xlfn.SEQUENCE(,COUNTA('Avance Cuantitativo Productos'!$AP$6:$AS$6))),1))='Avance Cuantitativo Productos'!$AP56:$AS56))-COLUMN('Avance Cuantitativo Productos'!$AP56:$AP56)+1)=2,(OFFSET('Avance Cuantitativo Productos'!$BB56:$BB56,0,_xlfn.XMATCH('Avance Cuantitativo Productos'!$BI$6:$BI$6,'Avance Cuantitativo Productos'!$BB$6:$BI$6)-1)-OFFSET('Avance Cuantitativo Productos'!$BB56:$BB56,0,_xlfn.XMATCH('Avance Cuantitativo Productos'!$BI$6:$BI$6,'Avance Cuantitativo Productos'!$BB$6:$BI$6)-2))/2+OFFSET('Avance Cuantitativo Productos'!$BB56:$BB56,0,_xlfn.XMATCH('Avance Cuantitativo Productos'!$BI$6:$BI$6,'Avance Cuantitativo Productos'!$BB$6:$BI$6)-2),IF((MAX(COLUMN('Avance Cuantitativo Productos'!$AP56:$AS56)*(INDEX('Avance Cuantitativo Productos'!$AP56:$AS56,LARGE(('Avance Cuantitativo Productos'!$AP56:$AS56&lt;&gt;"")*(_xlfn.SEQUENCE(,COUNTA('Avance Cuantitativo Productos'!$AP$6:$AS$6))),1))='Avance Cuantitativo Productos'!$AP56:$AS56))-COLUMN('Avance Cuantitativo Productos'!$AP56:$AP56)+1)=3,(OFFSET('Avance Cuantitativo Productos'!$BB56:$BB56,0,_xlfn.XMATCH('Avance Cuantitativo Productos'!$BI$6:$BI$6,'Avance Cuantitativo Productos'!$BB$6:$BI$6)-1)-OFFSET('Avance Cuantitativo Productos'!$BB56:$BB56,0,_xlfn.XMATCH('Avance Cuantitativo Productos'!$BI$6:$BI$6,'Avance Cuantitativo Productos'!$BB$6:$BI$6)-2))*0.75+OFFSET('Avance Cuantitativo Productos'!$BB56:$BB56,0,_xlfn.XMATCH('Avance Cuantitativo Productos'!$BI$6:$BI$6,'Avance Cuantitativo Productos'!$BB$6:$BI$6)-2),IF((MAX(COLUMN('Avance Cuantitativo Productos'!$AP56:$AS56)*(INDEX('Avance Cuantitativo Productos'!$AP56:$AS56,LARGE(('Avance Cuantitativo Productos'!$AP56:$AS56&lt;&gt;"")*(_xlfn.SEQUENCE(,COUNTA('Avance Cuantitativo Productos'!$AP$6:$AS$6))),1))='Avance Cuantitativo Productos'!$AP56:$AS56))-COLUMN('Avance Cuantitativo Productos'!$AP56:$AP56)+1)=4,(OFFSET('Avance Cuantitativo Productos'!$BB56:$BB56,0,_xlfn.XMATCH('Avance Cuantitativo Productos'!$BI$6:$BI$6,'Avance Cuantitativo Productos'!$BB$6:$BI$6)-1)-OFFSET('Avance Cuantitativo Productos'!$BB56:$BB56,0,_xlfn.XMATCH('Avance Cuantitativo Productos'!$BI$6:$BI$6,'Avance Cuantitativo Productos'!$BB$6:$BI$6)-2))+OFFSET('Avance Cuantitativo Productos'!$BB56:$BB56,0,_xlfn.XMATCH('Avance Cuantitativo Productos'!$BI$6:$BI$6,'Avance Cuantitativo Productos'!$BB$6:$BI$6)-2))))),IF('Avance Cuantitativo Productos'!$H56:$H56="Suma",IF((MAX(COLUMN('Avance Cuantitativo Productos'!$AP56:$AS56)*(INDEX(INT(ISNUMBER('Avance Cuantitativo Productos'!$AP56:$AS56)),LARGE((INT(ISNUMBER('Avance Cuantitativo Productos'!$AP56:$AS56))&lt;&gt;0)*(_xlfn.SEQUENCE(,COUNTA('Avance Cuantitativo Productos'!$AP$6:$AS$6))),1))=INT(ISNUMBER('Avance Cuantitativo Productos'!$AP56:$AS56))))-COLUMN('Avance Cuantitativo Productos'!$AP56:$AP56)+1)=1,(OFFSET('Avance Cuantitativo Productos'!$BB56:$BB56,0,_xlfn.XMATCH('Avance Cuantitativo Productos'!$BI$6:$BI$6,'Avance Cuantitativo Productos'!$BB$6:$BI$6,1,1)-1)/4+SUM('Avance Cuantitativo Productos'!$BB56:$BH56)),IF((MAX(COLUMN('Avance Cuantitativo Productos'!$AP56:$AS56)*(INDEX(INT(ISNUMBER('Avance Cuantitativo Productos'!$AP56:$AS56)),LARGE((INT(ISNUMBER('Avance Cuantitativo Productos'!$AP56:$AS56))&lt;&gt;0)*(_xlfn.SEQUENCE(,COUNTA('Avance Cuantitativo Productos'!$AP$6:$AS$6))),1))=INT(ISNUMBER('Avance Cuantitativo Productos'!$AP56:$AS56))))-COLUMN('Avance Cuantitativo Productos'!$AP56:$AP56)+1)=2,(OFFSET('Avance Cuantitativo Productos'!$BB56:$BB56,0,_xlfn.XMATCH('Avance Cuantitativo Productos'!$BI$6:$BI$6,'Avance Cuantitativo Productos'!$BB$6:$BI$6,1,1)-1)/2+SUM('Avance Cuantitativo Productos'!$BB56:$BH56)),IF((MAX(COLUMN('Avance Cuantitativo Productos'!$AP56:$AS56)*(INDEX(INT(ISNUMBER('Avance Cuantitativo Productos'!$AP56:$AS56)),LARGE((INT(ISNUMBER('Avance Cuantitativo Productos'!$AP56:$AS56))&lt;&gt;0)*(_xlfn.SEQUENCE(,COUNTA('Avance Cuantitativo Productos'!$AP$6:$AS$6))),1))=INT(ISNUMBER('Avance Cuantitativo Productos'!$AP56:$AS56))))-COLUMN('Avance Cuantitativo Productos'!$AP56:$AP56)+1)=3,(OFFSET('Avance Cuantitativo Productos'!$BB56:$BB56,0,_xlfn.XMATCH('Avance Cuantitativo Productos'!$BI$6:$BI$6,'Avance Cuantitativo Productos'!$BB$6:$BI$6,1,1)-1)*0.75+SUM('Avance Cuantitativo Productos'!$BB56:$BH56)),IF((MAX(COLUMN('Avance Cuantitativo Productos'!$AP56:$AS56)*(INDEX(INT(ISNUMBER('Avance Cuantitativo Productos'!$AP56:$AS56)),LARGE((INT(ISNUMBER('Avance Cuantitativo Productos'!$AP56:$AS56))&lt;&gt;0)*(_xlfn.SEQUENCE(,COUNTA('Avance Cuantitativo Productos'!$AP$6:$AS$6))),1))=INT(ISNUMBER('Avance Cuantitativo Productos'!$AP56:$AS56))))-COLUMN('Avance Cuantitativo Productos'!$AP56:$AP56)+1)=4,(OFFSET('Avance Cuantitativo Productos'!$BB56:$BB56,0,_xlfn.XMATCH('Avance Cuantitativo Productos'!$BI$6:$BI$6,'Avance Cuantitativo Productos'!$BB$6:$BI$6,1,1)-1)+SUM('Avance Cuantitativo Productos'!$BB56:$BH56)),))))))))))))</f>
        <v>1</v>
      </c>
      <c r="BS56" s="20" t="str">
        <f t="array" aca="1" ref="BS56" ca="1">IF(OR('Avance Cuantitativo Productos'!$BB56:$BB56=0,'Avance Cuantitativo Productos'!$AT56:$AT56="",SUMPRODUCT(--('Avance Cuantitativo Productos'!$N56:$Q56&lt;&gt;""))=0),"",IF('Avance Cuantitativo Productos'!$H56:$H56="Creciente",('Avance Cuantitativo Productos'!$AT56:$AT56-Anualiza_LB('Avance Cuantitativo Productos'!$BS$6:$BS$6,'Avance Cuantitativo Productos'!$M56:$M56,'Avance Cuantitativo Productos'!$G56:$G56,'Avance Cuantitativo Productos'!$L56:$L56))/('Avance Cuantitativo Productos'!$BK56:$BK56-Anualiza_LB('Avance Cuantitativo Productos'!$BS$6:$BS$6,'Avance Cuantitativo Productos'!$M56:$M56,'Avance Cuantitativo Productos'!$G56:$G56,'Avance Cuantitativo Productos'!$L56:$L56)),IF('Avance Cuantitativo Productos'!$H56:$H56="Constante",('Avance Cuantitativo Productos'!$AT56:$AT56/'Avance Cuantitativo Productos'!$BK56:$BK56),IF('Avance Cuantitativo Productos'!$H56:$H56="Suma",_xlfn.NUMBERVALUE('Avance Cuantitativo Productos'!$AT56:$AT56)/_xlfn.NUMBERVALUE('Avance Cuantitativo Productos'!$BK56:$BK56),IF('Avance Cuantitativo Productos'!$H56:$H56="Decreciente",('Avance Cuantitativo Productos'!$BS$6:$BS$6-Anualiza_LB('Avance Cuantitativo Productos'!$BB$6:$BB$6,'Avance Cuantitativo Productos'!$M56:$M56,'Avance Cuantitativo Productos'!$G56:$G56,'Avance Cuantitativo Productos'!$L56:$L56))/('Avance Cuantitativo Productos'!$BK56:$BK56-Anualiza_LB('Avance Cuantitativo Productos'!$BS$6:$BS$6,'Avance Cuantitativo Productos'!$M56:$M56,'Avance Cuantitativo Productos'!$G56:$G56,'Avance Cuantitativo Productos'!$L56:$L56)),"Seleccionar Anualización")))))</f>
        <v/>
      </c>
      <c r="BT56" s="21" t="str">
        <f t="array" aca="1" ref="BT56" ca="1">IF(OR('Avance Cuantitativo Productos'!$BC56:$BC56=0,'Avance Cuantitativo Productos'!$AU56:$AU56="",SUMPRODUCT(--('Avance Cuantitativo Productos'!$R56:$U56&lt;&gt;""))=0),"",IF('Avance Cuantitativo Productos'!$H56:$H56="Creciente",('Avance Cuantitativo Productos'!$AU56:$AU56-Anualiza_LB('Avance Cuantitativo Productos'!$BT$6:$BT$6,'Avance Cuantitativo Productos'!$M56:$M56,'Avance Cuantitativo Productos'!$G56:$G56,'Avance Cuantitativo Productos'!$L56:$L56))/('Avance Cuantitativo Productos'!$BL56:$BL56-Anualiza_LB('Avance Cuantitativo Productos'!$BT$6:$BT$6,'Avance Cuantitativo Productos'!$M56:$M56,'Avance Cuantitativo Productos'!$G56:$G56,'Avance Cuantitativo Productos'!$L56:$L56)),IF('Avance Cuantitativo Productos'!$H56:$H56="Constante",('Avance Cuantitativo Productos'!$AU56:$AU56/'Avance Cuantitativo Productos'!$BL56:$BL56),IF('Avance Cuantitativo Productos'!$H56:$H56="Suma",(_xlfn.NUMBERVALUE('Avance Cuantitativo Productos'!$AU56:$AU56)-_xlfn.NUMBERVALUE('Avance Cuantitativo Productos'!$AT56:$AT56))/(_xlfn.NUMBERVALUE('Avance Cuantitativo Productos'!$BL56:$BL56)-_xlfn.NUMBERVALUE('Avance Cuantitativo Productos'!$BK56:$BK56)),IF('Avance Cuantitativo Productos'!$H56:$H56="Decreciente",('Avance Cuantitativo Productos'!$AU56:$AU56-Anualiza_LB('Avance Cuantitativo Productos'!$BT$6:$BT$6,'Avance Cuantitativo Productos'!$M56:$M56,'Avance Cuantitativo Productos'!$G56:$G56,'Avance Cuantitativo Productos'!$L56:$L56))/('Avance Cuantitativo Productos'!$BL56:$BL56-Anualiza_LB('Avance Cuantitativo Productos'!$BT$6:$BT$6,'Avance Cuantitativo Productos'!$M56:$M56,'Avance Cuantitativo Productos'!$G56:$G56,'Avance Cuantitativo Productos'!$L56:$L56)),"Seleccionar Anualización")))))</f>
        <v/>
      </c>
      <c r="BU56" s="21" t="str">
        <f t="array" aca="1" ref="BU56" ca="1">+IF(OR('Avance Cuantitativo Productos'!$BD56:$BD56=0,'Avance Cuantitativo Productos'!$AV56:$AV56="",SUMPRODUCT(--('Avance Cuantitativo Productos'!$V56:$Y56&lt;&gt;""))=0),"",IF('Avance Cuantitativo Productos'!$H56:$H56="Creciente",('Avance Cuantitativo Productos'!$AV56:$AV56-Anualiza_LB('Avance Cuantitativo Productos'!$BU$6:$BU$6,'Avance Cuantitativo Productos'!$M56:$M56,'Avance Cuantitativo Productos'!$G56:$G56,'Avance Cuantitativo Productos'!$L56:$L56))/('Avance Cuantitativo Productos'!$BM56:$BM56-Anualiza_LB('Avance Cuantitativo Productos'!$BU$6:$BU$6,'Avance Cuantitativo Productos'!$M56:$M56,'Avance Cuantitativo Productos'!$G56:$G56,'Avance Cuantitativo Productos'!$L56:$L56)),IF('Avance Cuantitativo Productos'!$H56:$H56="Constante",('Avance Cuantitativo Productos'!$AV56:$AV56/'Avance Cuantitativo Productos'!$BM56:$BM56),IF('Avance Cuantitativo Productos'!$H56:$H56="Suma",(_xlfn.NUMBERVALUE('Avance Cuantitativo Productos'!$AV56:$AV56)-_xlfn.NUMBERVALUE('Avance Cuantitativo Productos'!$AU56:$AU56))/(_xlfn.NUMBERVALUE('Avance Cuantitativo Productos'!$BM56:$BM56)-_xlfn.NUMBERVALUE('Avance Cuantitativo Productos'!$BL56:$BL56)),IF('Avance Cuantitativo Productos'!$H56:$H56="Decreciente",('Avance Cuantitativo Productos'!$AV56:$AV56-Anualiza_LB('Avance Cuantitativo Productos'!$BU$6:$BU$6,'Avance Cuantitativo Productos'!$M56:$M56,'Avance Cuantitativo Productos'!$G56:$G56,'Avance Cuantitativo Productos'!$L56:$L56))/('Avance Cuantitativo Productos'!$BM56:$BM56-Anualiza_LB('Avance Cuantitativo Productos'!$BU$6:$BU$6,'Avance Cuantitativo Productos'!$M56:$M56,'Avance Cuantitativo Productos'!$G56:$G56,'Avance Cuantitativo Productos'!$L56:$L56)),"Seleccionar Anualización")))))</f>
        <v/>
      </c>
      <c r="BV56" s="21" t="str">
        <f t="array" aca="1" ref="BV56" ca="1">+IF(OR('Avance Cuantitativo Productos'!$BE56:$BE56=0,'Avance Cuantitativo Productos'!$AW56:$AW56="",,SUMPRODUCT(--('Avance Cuantitativo Productos'!$Z56:$AC56&lt;&gt;""))=0),"",IF('Avance Cuantitativo Productos'!$H56:$H56="Creciente",('Avance Cuantitativo Productos'!$AW56:$AW56-Anualiza_LB('Avance Cuantitativo Productos'!$BV$6:$BV$6,'Avance Cuantitativo Productos'!$M56:$M56,'Avance Cuantitativo Productos'!$G56:$G56,'Avance Cuantitativo Productos'!$L56:$L56))/('Avance Cuantitativo Productos'!$BN56:$BN56-Anualiza_LB('Avance Cuantitativo Productos'!$BV$6:$BV$6,'Avance Cuantitativo Productos'!$M56:$M56,'Avance Cuantitativo Productos'!$G56:$G56,'Avance Cuantitativo Productos'!$L56:$L56)),IF('Avance Cuantitativo Productos'!$H56:$H56="Constante",('Avance Cuantitativo Productos'!$AW56:$AW56/'Avance Cuantitativo Productos'!$BN56:$BN56),IF('Avance Cuantitativo Productos'!$H56:$H56="Suma",(_xlfn.NUMBERVALUE('Avance Cuantitativo Productos'!$AW56:$AW56)-_xlfn.NUMBERVALUE('Avance Cuantitativo Productos'!$AV56:$AV56))/(_xlfn.NUMBERVALUE('Avance Cuantitativo Productos'!$BN56:$BN56)-_xlfn.NUMBERVALUE('Avance Cuantitativo Productos'!$BM56:$BM56)),IF('Avance Cuantitativo Productos'!$H56:$H56="Decreciente",('Avance Cuantitativo Productos'!$AW56:$AW56-Anualiza_LB('Avance Cuantitativo Productos'!$BV$6:$BV$6,'Avance Cuantitativo Productos'!$M56:$M56,'Avance Cuantitativo Productos'!$G56:$G56,'Avance Cuantitativo Productos'!$L56:$L56))/('Avance Cuantitativo Productos'!$BN56:$BN56-Anualiza_LB('Avance Cuantitativo Productos'!$BV$6:$BV$6,'Avance Cuantitativo Productos'!$M56:$M56,'Avance Cuantitativo Productos'!$G56:$G56,'Avance Cuantitativo Productos'!$L56:$L56)),"Seleccionar Anualización")))))</f>
        <v/>
      </c>
      <c r="BW56" s="21" t="str">
        <f t="array" aca="1" ref="BW56" ca="1">+IF(OR('Avance Cuantitativo Productos'!$BF56:$BF56=0,'Avance Cuantitativo Productos'!$AX56:$AX56="",SUMPRODUCT(--('Avance Cuantitativo Productos'!$AD56:$AG56&lt;&gt;""))=0),"",IF('Avance Cuantitativo Productos'!$H56:$H56="Creciente",('Avance Cuantitativo Productos'!$AX56:$AX56-Anualiza_LB('Avance Cuantitativo Productos'!$BW$6:$BW$6,'Avance Cuantitativo Productos'!$M56:$M56,'Avance Cuantitativo Productos'!$G56:$G56,'Avance Cuantitativo Productos'!$L56:$L56))/('Avance Cuantitativo Productos'!$BO56:$BO56-Anualiza_LB('Avance Cuantitativo Productos'!$BW$6:$BW$6,'Avance Cuantitativo Productos'!$M56:$M56,'Avance Cuantitativo Productos'!$G56:$G56,'Avance Cuantitativo Productos'!$L56:$L56)),IF('Avance Cuantitativo Productos'!$H56:$H56="Constante",('Avance Cuantitativo Productos'!$AX56:$AX56/'Avance Cuantitativo Productos'!$BO56:$BO56),IF('Avance Cuantitativo Productos'!$H56:$H56="Suma",(_xlfn.NUMBERVALUE('Avance Cuantitativo Productos'!$AX56:$AX56)-_xlfn.NUMBERVALUE('Avance Cuantitativo Productos'!$AW56:$AW56))/(_xlfn.NUMBERVALUE('Avance Cuantitativo Productos'!$BO56:$BO56)-_xlfn.NUMBERVALUE('Avance Cuantitativo Productos'!$BN56:$BN56)),IF('Avance Cuantitativo Productos'!$H56:$H56="Decreciente",('Avance Cuantitativo Productos'!$AX56:$AX56-Anualiza_LB('Avance Cuantitativo Productos'!$BW$6:$BW$6,'Avance Cuantitativo Productos'!$M56:$M56,'Avance Cuantitativo Productos'!$G56:$G56,'Avance Cuantitativo Productos'!$L56:$L56))/('Avance Cuantitativo Productos'!$BO56:$BO56-Anualiza_LB('Avance Cuantitativo Productos'!$BW$6:$BW$6,'Avance Cuantitativo Productos'!$M56:$M56,'Avance Cuantitativo Productos'!$G56:$G56,'Avance Cuantitativo Productos'!$L56:$L56)),"Seleccionar Anualización")))))</f>
        <v/>
      </c>
      <c r="BX56" s="21" t="str">
        <f t="array" aca="1" ref="BX56" ca="1">+ IF(OR('Avance Cuantitativo Productos'!$BG56:$BG56=0,'Avance Cuantitativo Productos'!$AY56:$AY56="",SUMPRODUCT(--('Avance Cuantitativo Productos'!$AH56:$AK56&lt;&gt;""))=0),"",IF('Avance Cuantitativo Productos'!$H56:$H56="Creciente",('Avance Cuantitativo Productos'!$AY56:$AY56-Anualiza_LB('Avance Cuantitativo Productos'!$BX$6:$BX$6,'Avance Cuantitativo Productos'!$M56:$M56,'Avance Cuantitativo Productos'!$G56:$G56,'Avance Cuantitativo Productos'!$L56:$L56))/('Avance Cuantitativo Productos'!$BP56:$BP56-Anualiza_LB('Avance Cuantitativo Productos'!$BX$6:$BX$6,'Avance Cuantitativo Productos'!$M56:$M56,'Avance Cuantitativo Productos'!$G56:$G56,'Avance Cuantitativo Productos'!$L56:$L56)),IF('Avance Cuantitativo Productos'!$H56:$H56="Constante",('Avance Cuantitativo Productos'!$AY56:$AY56/'Avance Cuantitativo Productos'!$BP56:$BP56),IF('Avance Cuantitativo Productos'!$H56:$H56="Suma",(_xlfn.NUMBERVALUE('Avance Cuantitativo Productos'!$AY56:$AY56)-_xlfn.NUMBERVALUE('Avance Cuantitativo Productos'!$AX56:$AX56))/(_xlfn.NUMBERVALUE('Avance Cuantitativo Productos'!$BP56:$BP56)-_xlfn.NUMBERVALUE('Avance Cuantitativo Productos'!$BO56:$BO56)),IF('Avance Cuantitativo Productos'!$H56:$H56="Decreciente",('Avance Cuantitativo Productos'!$AY56:$AY56-Anualiza_LB('Avance Cuantitativo Productos'!$BX$6:$BX$6,'Avance Cuantitativo Productos'!$M56:$M56,'Avance Cuantitativo Productos'!$G56:$G56,'Avance Cuantitativo Productos'!$L56:$L56))/('Avance Cuantitativo Productos'!$BP56:$BP56-Anualiza_LB('Avance Cuantitativo Productos'!$BX$6:$BX$6,'Avance Cuantitativo Productos'!$M56:$M56,'Avance Cuantitativo Productos'!$G56:$G56,'Avance Cuantitativo Productos'!$L56:$L56)),"Seleccionar Anualización")))))</f>
        <v/>
      </c>
      <c r="BY56" s="21">
        <f t="array" aca="1" ref="BY56" ca="1">+ IF(OR('Avance Cuantitativo Productos'!$BH56:$BH56=0,'Avance Cuantitativo Productos'!$AZ56:$AZ56="",SUMPRODUCT(--('Avance Cuantitativo Productos'!$AL56:$AO56&lt;&gt;""))=0),"",IF('Avance Cuantitativo Productos'!$H56:$H56="Creciente",('Avance Cuantitativo Productos'!$AZ56:$AZ56-Anualiza_LB('Avance Cuantitativo Productos'!$BY$6:$BY$6,'Avance Cuantitativo Productos'!$M56:$M56,'Avance Cuantitativo Productos'!$G56:$G56,'Avance Cuantitativo Productos'!$L56:$L56))/('Avance Cuantitativo Productos'!$BQ56:$BQ56-Anualiza_LB('Avance Cuantitativo Productos'!$BY$6:$BY$6,'Avance Cuantitativo Productos'!$M56:$M56,'Avance Cuantitativo Productos'!$G56:$G56,'Avance Cuantitativo Productos'!$L56:$L56)),IF('Avance Cuantitativo Productos'!$H56:$H56="Constante",('Avance Cuantitativo Productos'!$AZ56:$AZ56/'Avance Cuantitativo Productos'!$BQ56:$BQ56),IF('Avance Cuantitativo Productos'!$H56:$H56="Suma",(_xlfn.NUMBERVALUE('Avance Cuantitativo Productos'!$AZ56:$AZ56)-_xlfn.NUMBERVALUE('Avance Cuantitativo Productos'!$AY56:$AY56))/(_xlfn.NUMBERVALUE('Avance Cuantitativo Productos'!$BQ56:$BQ56)-_xlfn.NUMBERVALUE('Avance Cuantitativo Productos'!$BP56:$BP56)),IF('Avance Cuantitativo Productos'!$H56:$H56="Decreciente",('Avance Cuantitativo Productos'!$AZ56:$AZ56-Anualiza_LB('Avance Cuantitativo Productos'!$BY$6:$BY$6,'Avance Cuantitativo Productos'!$M56:$M56,'Avance Cuantitativo Productos'!$G56:$G56,'Avance Cuantitativo Productos'!$L56:$L56))/('Avance Cuantitativo Productos'!$BQ56:$BQ56-Anualiza_LB('Avance Cuantitativo Productos'!$BY$6:$BY$6,'Avance Cuantitativo Productos'!$M56:$M56,'Avance Cuantitativo Productos'!$G56:$G56,'Avance Cuantitativo Productos'!$L56:$L56)),"Seleccionar Anualización")))))</f>
        <v>0</v>
      </c>
      <c r="BZ56" s="21" t="str">
        <f t="array" aca="1" ref="BZ56" ca="1">+ IF(OR('Avance Cuantitativo Productos'!$BI56:$BI56=0,'Avance Cuantitativo Productos'!$BA56:$BA56="",SUMPRODUCT(--('Avance Cuantitativo Productos'!$AP56:$AS56&lt;&gt;""))=0),"",IF('Avance Cuantitativo Productos'!$H56:$H56="Creciente",('Avance Cuantitativo Productos'!$BA56:$BA56-Anualiza_LB('Avance Cuantitativo Productos'!$BZ$6:$BZ$6,'Avance Cuantitativo Productos'!$M56:$M56,'Avance Cuantitativo Productos'!$G56:$G56,'Avance Cuantitativo Productos'!$L56:$L56))/('Avance Cuantitativo Productos'!$BR56:$BR56-Anualiza_LB('Avance Cuantitativo Productos'!$BZ$6:$BZ$6,'Avance Cuantitativo Productos'!$M56:$M56,'Avance Cuantitativo Productos'!$G56:$G56,'Avance Cuantitativo Productos'!$L56:$L56)),IF('Avance Cuantitativo Productos'!$H56:$H56="Constante",('Avance Cuantitativo Productos'!$BA56:$BA56/'Avance Cuantitativo Productos'!$BR56:$BR56),IF('Avance Cuantitativo Productos'!$H56:$H56="Suma",(_xlfn.NUMBERVALUE('Avance Cuantitativo Productos'!$BA56:$BA56)-_xlfn.NUMBERVALUE('Avance Cuantitativo Productos'!$AZ56:$AZ56))/(_xlfn.NUMBERVALUE('Avance Cuantitativo Productos'!$BR56:$BR56)-_xlfn.NUMBERVALUE('Avance Cuantitativo Productos'!$BQ56:$BQ56)),IF('Avance Cuantitativo Productos'!$H56:$H56="Decreciente",('Avance Cuantitativo Productos'!$BA56:$BA56-Anualiza_LB('Avance Cuantitativo Productos'!$BZ$6:$BZ$6,'Avance Cuantitativo Productos'!$M56:$M56,'Avance Cuantitativo Productos'!$G56:$G56,'Avance Cuantitativo Productos'!$L56:$L56))/('Avance Cuantitativo Productos'!$BR56:$BR56-Anualiza_LB('Avance Cuantitativo Productos'!$BZ$6:$BZ$6,'Avance Cuantitativo Productos'!$M56:$M56,'Avance Cuantitativo Productos'!$G56:$G56,'Avance Cuantitativo Productos'!$L56:$L56)),"Seleccionar Anualización")))))</f>
        <v/>
      </c>
      <c r="CA56" s="127" t="str">
        <f t="array" aca="1" ref="CA56" ca="1">IF(OR('Avance Cuantitativo Productos'!$AT56:$AT56="",SUMPRODUCT(--('Avance Cuantitativo Productos'!$N56:$Q56&lt;&gt;""))=0),"",IF('Avance Cuantitativo Productos'!$H56:$H56="Creciente",('Avance Cuantitativo Productos'!$AT56:$AT56-Anualiza_LB('Avance Cuantitativo Productos'!$CA$6:$CA$6,'Avance Cuantitativo Productos'!$M56:$M56,'Avance Cuantitativo Productos'!$G56:$G56,'Avance Cuantitativo Productos'!$L56:$L56))/('Avance Cuantitativo Productos'!$BK56:$BK56-Anualiza_LB('Avance Cuantitativo Productos'!$CA$6:$CA$6,'Avance Cuantitativo Productos'!$M56:$M56,'Avance Cuantitativo Productos'!$G56:$G56,'Avance Cuantitativo Productos'!$L56:$L56)),IF('Avance Cuantitativo Productos'!$H56:$H56="Constante",('Avance Cuantitativo Productos'!$AT56:$AT56/'Avance Cuantitativo Productos'!$BK56:$BK56),IF('Avance Cuantitativo Productos'!$H56:$H56="Suma",_xlfn.NUMBERVALUE('Avance Cuantitativo Productos'!$AT56:$AT56)/_xlfn.NUMBERVALUE('Avance Cuantitativo Productos'!$BK56:$BK56),IF('Avance Cuantitativo Productos'!$H56:$H56="Decreciente",('Avance Cuantitativo Productos'!$AT56:$AT56-Anualiza_LB('Avance Cuantitativo Productos'!$CA$6:$CA$6,'Avance Cuantitativo Productos'!$M56:$M56,'Avance Cuantitativo Productos'!$G56:$G56,'Avance Cuantitativo Productos'!$L56:$L56))/('Avance Cuantitativo Productos'!$BK56:$BK56-Anualiza_LB('Avance Cuantitativo Productos'!$CA$6:$CA$6,'Avance Cuantitativo Productos'!$M56:$M56,'Avance Cuantitativo Productos'!$G56:$G56,'Avance Cuantitativo Productos'!$L56:$L56)),"Seleccionar Anualización")))))</f>
        <v/>
      </c>
      <c r="CB56" s="128" t="str">
        <f t="array" aca="1" ref="CB56" ca="1">IF(OR('Avance Cuantitativo Productos'!$AU56:$AU56="",(SUMPRODUCT(--('Avance Cuantitativo Productos'!$R56:$U56))-SUMPRODUCT(--('Avance Cuantitativo Productos'!$N56:$Q56))&lt;&gt;"")=0),"",IF('Avance Cuantitativo Productos'!$H56:$H56="Creciente",('Avance Cuantitativo Productos'!$AU56:$AU56-Anualiza_LB('Avance Cuantitativo Productos'!$CB$6:$CB$6,'Avance Cuantitativo Productos'!$M56:$M56,'Avance Cuantitativo Productos'!$G56:$G56,'Avance Cuantitativo Productos'!$L56:$L56))/('Avance Cuantitativo Productos'!$BL56:$BL56-Anualiza_LB('Avance Cuantitativo Productos'!$CB$6:$CB$6,'Avance Cuantitativo Productos'!$M56:$M56,'Avance Cuantitativo Productos'!$G56:$G56,'Avance Cuantitativo Productos'!$L56:$L56)),IF('Avance Cuantitativo Productos'!$H56:$H56="Constante",('Avance Cuantitativo Productos'!$AU56:$AU56/'Avance Cuantitativo Productos'!$BL56:$BL56),IF('Avance Cuantitativo Productos'!$H56:$H56="Suma",_xlfn.NUMBERVALUE('Avance Cuantitativo Productos'!$AU56:$AU56)/(_xlfn.NUMBERVALUE('Avance Cuantitativo Productos'!$BL56:$BL56)),IF('Avance Cuantitativo Productos'!$H56:$H56="Decreciente",('Avance Cuantitativo Productos'!$AU56:$AU56-Anualiza_LB('Avance Cuantitativo Productos'!$CB$6:$CB$6,'Avance Cuantitativo Productos'!$M56:$M56,'Avance Cuantitativo Productos'!$G56:$G56,'Avance Cuantitativo Productos'!$L56:$L56))/('Avance Cuantitativo Productos'!$BL56:$BL56-Anualiza_LB('Avance Cuantitativo Productos'!$CB$6:$CB$6,'Avance Cuantitativo Productos'!$M56:$M56,'Avance Cuantitativo Productos'!$G56:$G56,'Avance Cuantitativo Productos'!$L56:$L56)),"Seleccionar Anualización")))))</f>
        <v/>
      </c>
      <c r="CC56" s="128" t="str">
        <f t="array" aca="1" ref="CC56" ca="1">+IF(OR('Avance Cuantitativo Productos'!$AV56:$AV56="",(SUMPRODUCT(--('Avance Cuantitativo Productos'!$V56:$Y56))-SUMPRODUCT(--('Avance Cuantitativo Productos'!$R56:$U56))&lt;&gt;"")=0),"",IF('Avance Cuantitativo Productos'!$H56:$H56="Creciente",('Avance Cuantitativo Productos'!$AV56:$AV56-Anualiza_LB('Avance Cuantitativo Productos'!$CC$6:$CC$6,'Avance Cuantitativo Productos'!$M56:$M56,'Avance Cuantitativo Productos'!$G56:$G56,'Avance Cuantitativo Productos'!$L56:$L56))/('Avance Cuantitativo Productos'!$BM56:$BM56-Anualiza_LB('Avance Cuantitativo Productos'!$CC$6:$CC$6,'Avance Cuantitativo Productos'!$M56:$M56,'Avance Cuantitativo Productos'!$G56:$G56,'Avance Cuantitativo Productos'!$L56:$L56)),IF('Avance Cuantitativo Productos'!$H56:$H56="Constante",('Avance Cuantitativo Productos'!$AV56:$AV56/'Avance Cuantitativo Productos'!$BM56:$BM56),IF('Avance Cuantitativo Productos'!$H56:$H56="Suma",_xlfn.NUMBERVALUE('Avance Cuantitativo Productos'!$AV56:$AV56)/(_xlfn.NUMBERVALUE('Avance Cuantitativo Productos'!$BM56:$BM56)),IF('Avance Cuantitativo Productos'!$H56:$H56="Decreciente",('Avance Cuantitativo Productos'!$AV56:$AV56-Anualiza_LB('Avance Cuantitativo Productos'!$CC$6:$CC$6,'Avance Cuantitativo Productos'!$M56:$M56,'Avance Cuantitativo Productos'!$G56:$G56,'Avance Cuantitativo Productos'!$L56:$L56))/('Avance Cuantitativo Productos'!$BM56:$BM56-Anualiza_LB('Avance Cuantitativo Productos'!$CC$6:$CC$6,'Avance Cuantitativo Productos'!$M56:$M56,'Avance Cuantitativo Productos'!$G56:$G56,'Avance Cuantitativo Productos'!$L56:$L56)),"Seleccionar Anualización")))))</f>
        <v/>
      </c>
      <c r="CD56" s="128" t="str">
        <f t="array" aca="1" ref="CD56" ca="1">+IF(OR('Avance Cuantitativo Productos'!$AW56:$AW56="",(SUMPRODUCT(--('Avance Cuantitativo Productos'!$Z56:$AC56))-SUMPRODUCT(--('Avance Cuantitativo Productos'!$V56:$Y56))&lt;&gt;"")=0),"",IF('Avance Cuantitativo Productos'!$H56:$H56="Creciente",('Avance Cuantitativo Productos'!$AW56:$AW56-Anualiza_LB('Avance Cuantitativo Productos'!$CD$6:$CD$6,'Avance Cuantitativo Productos'!$M56:$M56,'Avance Cuantitativo Productos'!$G56:$G56,'Avance Cuantitativo Productos'!$L56:$L56))/('Avance Cuantitativo Productos'!$BN56:$BN56-Anualiza_LB('Avance Cuantitativo Productos'!$CD$6:$CD$6,'Avance Cuantitativo Productos'!$M56:$M56,'Avance Cuantitativo Productos'!$G56:$G56,'Avance Cuantitativo Productos'!$L56:$L56)),IF('Avance Cuantitativo Productos'!$H56:$H56="Constante",('Avance Cuantitativo Productos'!$AW56:$AW56/'Avance Cuantitativo Productos'!$BN56:$BN56),IF('Avance Cuantitativo Productos'!$H56:$H56="Suma",_xlfn.NUMBERVALUE('Avance Cuantitativo Productos'!$AW56:$AW56)/(_xlfn.NUMBERVALUE('Avance Cuantitativo Productos'!$BN56:$BN56)),IF('Avance Cuantitativo Productos'!$H56:$H56="Decreciente",('Avance Cuantitativo Productos'!$AW56:$AW56-Anualiza_LB('Avance Cuantitativo Productos'!$CD$6:$CD$6,'Avance Cuantitativo Productos'!$M56:$M56,'Avance Cuantitativo Productos'!$G56:$G56,'Avance Cuantitativo Productos'!$L56:$L56))/('Avance Cuantitativo Productos'!$BN56:$BN56-Anualiza_LB('Avance Cuantitativo Productos'!$CD$6:$CD$6,'Avance Cuantitativo Productos'!$M56:$M56,'Avance Cuantitativo Productos'!$G56:$G56,'Avance Cuantitativo Productos'!$L56:$L56)),"Seleccionar Anualización")))))</f>
        <v/>
      </c>
      <c r="CE56" s="128" t="str">
        <f t="array" aca="1" ref="CE56" ca="1">+IF(OR('Avance Cuantitativo Productos'!$AX56:$AX56="",(SUMPRODUCT(--('Avance Cuantitativo Productos'!$AD56:$AG56))-SUMPRODUCT(--('Avance Cuantitativo Productos'!$Z56:$AC56))&lt;&gt;"")=0),"",IF('Avance Cuantitativo Productos'!$H56:$H56="Creciente",('Avance Cuantitativo Productos'!$AX56:$AX56-Anualiza_LB('Avance Cuantitativo Productos'!$CE$6:$CE$6,'Avance Cuantitativo Productos'!$M56:$M56,'Avance Cuantitativo Productos'!$G56:$G56,'Avance Cuantitativo Productos'!$L56:$L56))/('Avance Cuantitativo Productos'!$BO56:$BO56-Anualiza_LB('Avance Cuantitativo Productos'!$CE$6:$CE$6,'Avance Cuantitativo Productos'!$M56:$M56,'Avance Cuantitativo Productos'!$G56:$G56,'Avance Cuantitativo Productos'!$L56:$L56)),IF('Avance Cuantitativo Productos'!$H56:$H56="Constante",('Avance Cuantitativo Productos'!$AX56:$AX56/'Avance Cuantitativo Productos'!$BO56:$BO56),IF('Avance Cuantitativo Productos'!$H56:$H56="Suma",_xlfn.NUMBERVALUE('Avance Cuantitativo Productos'!$AX56:$AX56)/(_xlfn.NUMBERVALUE('Avance Cuantitativo Productos'!$BO56:$BO56)),IF('Avance Cuantitativo Productos'!$H56:$H56="Decreciente",('Avance Cuantitativo Productos'!$AX56:$AX56-Anualiza_LB('Avance Cuantitativo Productos'!$CE$6:$CE$6,'Avance Cuantitativo Productos'!$M56:$M56,'Avance Cuantitativo Productos'!$G56:$G56,'Avance Cuantitativo Productos'!$L56:$L56))/('Avance Cuantitativo Productos'!$BO56:$BO56-Anualiza_LB('Avance Cuantitativo Productos'!$CE$6:$CE$6,'Avance Cuantitativo Productos'!$M56:$M56,'Avance Cuantitativo Productos'!$G56:$G56,'Avance Cuantitativo Productos'!$L56:$L56)),"Seleccionar Anualización")))))</f>
        <v/>
      </c>
      <c r="CF56" s="128" t="str">
        <f t="array" aca="1" ref="CF56" ca="1">+IF(OR('Avance Cuantitativo Productos'!$AY56:$AY56="",(SUMPRODUCT(--('Avance Cuantitativo Productos'!$AH56:$AK56))-SUMPRODUCT(--('Avance Cuantitativo Productos'!$AD56:$AG56))&lt;&gt;"")=0),"",IF('Avance Cuantitativo Productos'!$H56:$H56="Creciente",('Avance Cuantitativo Productos'!$AY56:$AY56-Anualiza_LB('Avance Cuantitativo Productos'!$CF$6:$CF$6,'Avance Cuantitativo Productos'!$M56:$M56,'Avance Cuantitativo Productos'!$G56:$G56,'Avance Cuantitativo Productos'!$L56:$L56))/('Avance Cuantitativo Productos'!$BP56:$BP56-Anualiza_LB('Avance Cuantitativo Productos'!$CF$6:$CF$6,'Avance Cuantitativo Productos'!$M56:$M56,'Avance Cuantitativo Productos'!$G56:$G56,'Avance Cuantitativo Productos'!$L56:$L56)),IF('Avance Cuantitativo Productos'!$H56:$H56="Constante",('Avance Cuantitativo Productos'!$AY56:$AY56/'Avance Cuantitativo Productos'!$BP56:$BP56),IF('Avance Cuantitativo Productos'!$H56:$H56="Suma",_xlfn.NUMBERVALUE('Avance Cuantitativo Productos'!$AY56:$AY56)/(_xlfn.NUMBERVALUE('Avance Cuantitativo Productos'!$BP56:$BP56)),IF('Avance Cuantitativo Productos'!$H56:$H56="Decreciente",('Avance Cuantitativo Productos'!$AY56:$AY56-Anualiza_LB('Avance Cuantitativo Productos'!$CF$6:$CF$6,'Avance Cuantitativo Productos'!$M56:$M56,'Avance Cuantitativo Productos'!$G56:$G56,'Avance Cuantitativo Productos'!$L56:$L56))/('Avance Cuantitativo Productos'!$BP56:$BP56-Anualiza_LB('Avance Cuantitativo Productos'!$CF$6:$CF$6,'Avance Cuantitativo Productos'!$M56:$M56,'Avance Cuantitativo Productos'!$G56:$G56,'Avance Cuantitativo Productos'!$L56:$L56)),"Seleccionar Anualización")))))</f>
        <v/>
      </c>
      <c r="CG56" s="148">
        <f t="array" aca="1" ref="CG56" ca="1">+IF(OR('Avance Cuantitativo Productos'!$AZ56:$AZ56="",(SUMPRODUCT(--('Avance Cuantitativo Productos'!$AL56:$AO56))-SUMPRODUCT(--('Avance Cuantitativo Productos'!$AH56:$AK56))&lt;&gt;"")=0),"",IF('Avance Cuantitativo Productos'!$H56:$H56="Creciente",('Avance Cuantitativo Productos'!$AZ56:$AZ56-Anualiza_LB('Avance Cuantitativo Productos'!$CG$6:$CG$6,'Avance Cuantitativo Productos'!$M56:$M56,'Avance Cuantitativo Productos'!$G56:$G56,'Avance Cuantitativo Productos'!$L56:$L56))/('Avance Cuantitativo Productos'!$BQ56:$BQ56-Anualiza_LB('Avance Cuantitativo Productos'!$CG$6:$CG$6,'Avance Cuantitativo Productos'!$M56:$M56,'Avance Cuantitativo Productos'!$G56:$G56,'Avance Cuantitativo Productos'!$L56:$L56)),IF('Avance Cuantitativo Productos'!$H56:$H56="Constante",('Avance Cuantitativo Productos'!$AZ56:$AZ56/'Avance Cuantitativo Productos'!$BQ56:$BQ56),IF('Avance Cuantitativo Productos'!$H56:$H56="Suma",_xlfn.NUMBERVALUE('Avance Cuantitativo Productos'!$AZ56:$AZ56)/(_xlfn.NUMBERVALUE('Avance Cuantitativo Productos'!$BQ56:$BQ56)),IF('Avance Cuantitativo Productos'!$H56:$H56="Decreciente",('Avance Cuantitativo Productos'!$AZ56:$AZ56-Anualiza_LB('Avance Cuantitativo Productos'!$CG$6:$CG$6,'Avance Cuantitativo Productos'!$M56:$M56,'Avance Cuantitativo Productos'!$G56:$G56,'Avance Cuantitativo Productos'!$L56:$L56))/('Avance Cuantitativo Productos'!$BQ56:$BQ56-Anualiza_LB('Avance Cuantitativo Productos'!$CG$6:$CG$6,'Avance Cuantitativo Productos'!$M56:$M56,'Avance Cuantitativo Productos'!$G56:$G56,'Avance Cuantitativo Productos'!$L56:$L56)),"Seleccionar Anualización")))))</f>
        <v>0</v>
      </c>
      <c r="CH56" s="148">
        <f t="array" aca="1" ref="CH56" ca="1">+IF(OR('Avance Cuantitativo Productos'!$BA56:$BA56="",(SUMPRODUCT(--('Avance Cuantitativo Productos'!$AP56:$AS56))-SUMPRODUCT(--('Avance Cuantitativo Productos'!$AL56:$AO56))&lt;&gt;"")=0),"",IF('Avance Cuantitativo Productos'!$H56:$H56="Creciente",('Avance Cuantitativo Productos'!$BA56:$BA56-Anualiza_LB('Avance Cuantitativo Productos'!$CH$6:$CH$6,'Avance Cuantitativo Productos'!$M56:$M56,'Avance Cuantitativo Productos'!$G56:$G56,'Avance Cuantitativo Productos'!$L56:$L56))/('Avance Cuantitativo Productos'!$BR56:$BR56-Anualiza_LB('Avance Cuantitativo Productos'!$CH$6:$CH$6,'Avance Cuantitativo Productos'!$M56:$M56,'Avance Cuantitativo Productos'!$G56:$G56,'Avance Cuantitativo Productos'!$L56:$L56)),IF('Avance Cuantitativo Productos'!$H56:$H56="Constante",('Avance Cuantitativo Productos'!$BA56:$BA56/'Avance Cuantitativo Productos'!$BR56:$BR56),IF('Avance Cuantitativo Productos'!$H56:$H56="Suma",_xlfn.NUMBERVALUE('Avance Cuantitativo Productos'!$BA56:$BA56)/(_xlfn.NUMBERVALUE('Avance Cuantitativo Productos'!$BR56:$BR56)),IF('Avance Cuantitativo Productos'!$H56:$H56="Decreciente",('Avance Cuantitativo Productos'!$BA56:$BA56-Anualiza_LB('Avance Cuantitativo Productos'!$CH$6:$CH$6,'Avance Cuantitativo Productos'!$M56:$M56,'Avance Cuantitativo Productos'!$G56:$G56,'Avance Cuantitativo Productos'!$L56:$L56))/('Avance Cuantitativo Productos'!$BR56:$BR56-Anualiza_LB('Avance Cuantitativo Productos'!$CH$6:$CH$6,'Avance Cuantitativo Productos'!$M56:$M56,'Avance Cuantitativo Productos'!$G56:$G56,'Avance Cuantitativo Productos'!$L56:$L56)),"Seleccionar Anualización")))))</f>
        <v>0</v>
      </c>
      <c r="CI56" s="34" t="str">
        <f t="array" aca="1" ref="CI56" ca="1">++IF(OR('Avance Cuantitativo Productos'!$BJ56:$BJ56="",'Avance Cuantitativo Productos'!$AT56:$AT56=""),"",IF('Avance Cuantitativo Productos'!$H56:$H56="Creciente",('Avance Cuantitativo Productos'!$AT56:$AT56-Anualiza_LB('Avance Cuantitativo Productos'!$CI$6:$CI$6,'Avance Cuantitativo Productos'!$M56:$M56,'Avance Cuantitativo Productos'!$G56:$G56,'Avance Cuantitativo Productos'!$L56:$L56))/('Avance Cuantitativo Productos'!$BJ56:$BJ56-Anualiza_LB('Avance Cuantitativo Productos'!$CI$6:$CI$6,'Avance Cuantitativo Productos'!$M56:$M56,'Avance Cuantitativo Productos'!$G56:$G56,'Avance Cuantitativo Productos'!$L56:$L56)),IF('Avance Cuantitativo Productos'!$H56:$H56="Constante",'Avance Cuantitativo Productos'!$AT56:$AT56/'Avance Cuantitativo Productos'!$BJ56:$BJ56,IF('Avance Cuantitativo Productos'!$H56:$H56="Suma",('Avance Cuantitativo Productos'!$AT56:$AT56)/('Avance Cuantitativo Productos'!$BJ56:$BJ56),IF('Avance Cuantitativo Productos'!$H56:$H56="Decreciente",('Avance Cuantitativo Productos'!$G56:$G56-Anualiza_LB('Avance Cuantitativo Productos'!$CI$6:$CI$6,'Avance Cuantitativo Productos'!$M56:$M56,'Avance Cuantitativo Productos'!$G56:$G56,'Avance Cuantitativo Productos'!$L56:$L56))/(Anualiza_LB('Avance Cuantitativo Productos'!$CI$6:$CI$6,'Avance Cuantitativo Productos'!$M56:$M56,'Avance Cuantitativo Productos'!$G56:$G56,'Avance Cuantitativo Productos'!$L56:$L56)-'Avance Cuantitativo Productos'!$BJ56:$BJ56),"Seleccionar Anualización")))))</f>
        <v/>
      </c>
      <c r="CJ56" s="81" t="str">
        <f t="array" aca="1" ref="CJ56" ca="1">++IF(OR('Avance Cuantitativo Productos'!$BJ56:$BJ56="",'Avance Cuantitativo Productos'!$AU56:$AU56=""),"",IF('Avance Cuantitativo Productos'!$H56:$H56="Creciente",('Avance Cuantitativo Productos'!$AU56:$AU56-Anualiza_LB('Avance Cuantitativo Productos'!$CJ$6:$CJ$6,'Avance Cuantitativo Productos'!$M56:$M56,'Avance Cuantitativo Productos'!$G56:$G56,'Avance Cuantitativo Productos'!$L56:$L56))/('Avance Cuantitativo Productos'!$BJ56:$BJ56-Anualiza_LB('Avance Cuantitativo Productos'!$CJ$6:$CJ$6,'Avance Cuantitativo Productos'!$M56:$M56,'Avance Cuantitativo Productos'!$G56:$G56,'Avance Cuantitativo Productos'!$L56:$L56)),IF('Avance Cuantitativo Productos'!$H56:$H56="Constante",'Avance Cuantitativo Productos'!$AU56:$AU56/'Avance Cuantitativo Productos'!$BJ56:$BJ56,IF('Avance Cuantitativo Productos'!$H56:$H56="Suma",('Avance Cuantitativo Productos'!$AU56:$AU56)/('Avance Cuantitativo Productos'!$BJ56:$BJ56),IF('Avance Cuantitativo Productos'!$H56:$H56="Decreciente",(Anualiza_LB('Avance Cuantitativo Productos'!$CJ$6:$CJ$6,'Avance Cuantitativo Productos'!$M56:$M56,'Avance Cuantitativo Productos'!$G56:$G56,'Avance Cuantitativo Productos'!$L56:$L56)-'Avance Cuantitativo Productos'!$AU56:$AU56)/(Anualiza_LB('Avance Cuantitativo Productos'!$CJ$6:$CJ$6,'Avance Cuantitativo Productos'!$M56:$M56,'Avance Cuantitativo Productos'!$G56:$G56,'Avance Cuantitativo Productos'!$L56:$L56)-'Avance Cuantitativo Productos'!$BJ56:$BJ56),"Seleccionar Anualización")))))</f>
        <v/>
      </c>
      <c r="CK56" s="81" t="str">
        <f t="array" aca="1" ref="CK56" ca="1">+IF(OR('Avance Cuantitativo Productos'!$BJ56:$BJ56="",'Avance Cuantitativo Productos'!$AV56:$AV56=""),"",IF('Avance Cuantitativo Productos'!$H56:$H56="Creciente",('Avance Cuantitativo Productos'!$AV56:$AV56-Anualiza_LB('Avance Cuantitativo Productos'!$CK$6:$CK$6,'Avance Cuantitativo Productos'!$M56:$M56,'Avance Cuantitativo Productos'!$G56:$G56,'Avance Cuantitativo Productos'!$L56:$L56))/('Avance Cuantitativo Productos'!$BJ56:$BJ56-Anualiza_LB('Avance Cuantitativo Productos'!$CK$6:$CK$6,'Avance Cuantitativo Productos'!$M56:$M56,'Avance Cuantitativo Productos'!$G56:$G56,'Avance Cuantitativo Productos'!$L56:$L56)),IF('Avance Cuantitativo Productos'!$H56:$H56="Constante",'Avance Cuantitativo Productos'!$AV56:$AV56/'Avance Cuantitativo Productos'!$BJ56:$BJ56,IF('Avance Cuantitativo Productos'!$H56:$H56="Suma",('Avance Cuantitativo Productos'!$AV56:$AV56)/('Avance Cuantitativo Productos'!$BJ56:$BJ56),IF('Avance Cuantitativo Productos'!$H56:$H56="Decreciente",(Anualiza_LB('Avance Cuantitativo Productos'!$CK$6:$CK$6,'Avance Cuantitativo Productos'!$M56:$M56,'Avance Cuantitativo Productos'!$G56:$G56,'Avance Cuantitativo Productos'!$L56:$L56)-'Avance Cuantitativo Productos'!$AV56:$AV56)/(Anualiza_LB('Avance Cuantitativo Productos'!$CK$6:$CK$6,'Avance Cuantitativo Productos'!$M56:$M56,'Avance Cuantitativo Productos'!$G56:$G56,'Avance Cuantitativo Productos'!$L56:$L56)-'Avance Cuantitativo Productos'!$BJ56:$BJ56),"Seleccionar Anualización")))))</f>
        <v/>
      </c>
      <c r="CL56" s="81" t="str">
        <f t="array" aca="1" ref="CL56" ca="1">+IF(OR('Avance Cuantitativo Productos'!$BJ56:$BJ56="",'Avance Cuantitativo Productos'!$AW56:$AW56=""),"",IF('Avance Cuantitativo Productos'!$H56:$H56="Creciente",('Avance Cuantitativo Productos'!$AW56:$AW56-Anualiza_LB('Avance Cuantitativo Productos'!$CL$6:$CL$6,'Avance Cuantitativo Productos'!$M56:$M56,'Avance Cuantitativo Productos'!$G56:$G56,'Avance Cuantitativo Productos'!$L56:$L56))/('Avance Cuantitativo Productos'!$BJ56:$BJ56-Anualiza_LB('Avance Cuantitativo Productos'!$CL$6:$CL$6,'Avance Cuantitativo Productos'!$M56:$M56,'Avance Cuantitativo Productos'!$G56:$G56,'Avance Cuantitativo Productos'!$L56:$L56)),IF('Avance Cuantitativo Productos'!$H56:$H56="Constante",'Avance Cuantitativo Productos'!$AW56:$AW56/'Avance Cuantitativo Productos'!$BJ56:$BJ56,IF('Avance Cuantitativo Productos'!$H56:$H56="Suma",('Avance Cuantitativo Productos'!$AW56:$AW56)/('Avance Cuantitativo Productos'!$BJ56:$BJ56),IF('Avance Cuantitativo Productos'!$H56:$H56="Decreciente",(Anualiza_LB('Avance Cuantitativo Productos'!$CL$6:$CL$6,'Avance Cuantitativo Productos'!$M56:$M56,'Avance Cuantitativo Productos'!$G56:$G56,'Avance Cuantitativo Productos'!$L56:$L56)-'Avance Cuantitativo Productos'!$AW56:$AW56)/(Anualiza_LB('Avance Cuantitativo Productos'!$CL$6:$CL$6,'Avance Cuantitativo Productos'!$M56:$M56,'Avance Cuantitativo Productos'!$G56:$G56,'Avance Cuantitativo Productos'!$L56:$L56)-'Avance Cuantitativo Productos'!$BJ56:$BJ56),"Seleccionar Anualización")))))</f>
        <v/>
      </c>
      <c r="CM56" s="81" t="str">
        <f t="array" aca="1" ref="CM56" ca="1">+IF(OR('Avance Cuantitativo Productos'!$BJ56:$BJ56="",'Avance Cuantitativo Productos'!$AX56:$AX56=""),"",IF('Avance Cuantitativo Productos'!$H56:$H56="Creciente",('Avance Cuantitativo Productos'!$AX56:$AX56-Anualiza_LB('Avance Cuantitativo Productos'!$CM$6:$CM$6,'Avance Cuantitativo Productos'!$M56:$M56,'Avance Cuantitativo Productos'!$G56:$G56,'Avance Cuantitativo Productos'!$L56:$L56))/('Avance Cuantitativo Productos'!$BJ56:$BJ56-Anualiza_LB('Avance Cuantitativo Productos'!$CM$6:$CM$6,'Avance Cuantitativo Productos'!$M56:$M56,'Avance Cuantitativo Productos'!$G56:$G56,'Avance Cuantitativo Productos'!$L56:$L56)),IF('Avance Cuantitativo Productos'!$H56:$H56="Constante",'Avance Cuantitativo Productos'!$AX56:$AX56/'Avance Cuantitativo Productos'!$BJ56:$BJ56,IF('Avance Cuantitativo Productos'!$H56:$H56="Suma",('Avance Cuantitativo Productos'!$AX56:$AX56)/('Avance Cuantitativo Productos'!$BJ56:$BJ56),IF('Avance Cuantitativo Productos'!$H56:$H56="Decreciente",(Anualiza_LB('Avance Cuantitativo Productos'!$CM$6:$CM$6,'Avance Cuantitativo Productos'!$M56:$M56,'Avance Cuantitativo Productos'!$G56:$G56,'Avance Cuantitativo Productos'!$L56:$L56)-'Avance Cuantitativo Productos'!$AX56:$AX56)/(Anualiza_LB('Avance Cuantitativo Productos'!$CM$6:$CM$6,'Avance Cuantitativo Productos'!$M56:$M56,'Avance Cuantitativo Productos'!$G56:$G56,'Avance Cuantitativo Productos'!$L56:$L56)-'Avance Cuantitativo Productos'!$BJ56:$BJ56),"Seleccionar Anualización")))))</f>
        <v/>
      </c>
      <c r="CN56" s="81" t="str">
        <f t="array" aca="1" ref="CN56" ca="1">+IF(OR('Avance Cuantitativo Productos'!$BJ56:$BJ56="",'Avance Cuantitativo Productos'!$AY56:$AY56=""),"",IF('Avance Cuantitativo Productos'!$H56:$H56="Creciente",('Avance Cuantitativo Productos'!$AY56:$AY56-Anualiza_LB('Avance Cuantitativo Productos'!$CN$6:$CN$6,'Avance Cuantitativo Productos'!$M56:$M56,'Avance Cuantitativo Productos'!$G56:$G56,'Avance Cuantitativo Productos'!$L56:$L56))/('Avance Cuantitativo Productos'!$BJ56:$BJ56-Anualiza_LB('Avance Cuantitativo Productos'!$CN$6:$CN$6,'Avance Cuantitativo Productos'!$M56:$M56,'Avance Cuantitativo Productos'!$G56:$G56,'Avance Cuantitativo Productos'!$L56:$L56)),IF('Avance Cuantitativo Productos'!$H56:$H56="Constante",'Avance Cuantitativo Productos'!$AY56:$AY56/'Avance Cuantitativo Productos'!$BJ56:$BJ56,IF('Avance Cuantitativo Productos'!$H56:$H56="Suma",('Avance Cuantitativo Productos'!$AY56:$AY56)/('Avance Cuantitativo Productos'!$BJ56:$BJ56),IF('Avance Cuantitativo Productos'!$H56:$H56="Decreciente",(Anualiza_LB('Avance Cuantitativo Productos'!$CN$6:$CN$6,'Avance Cuantitativo Productos'!$M56:$M56,'Avance Cuantitativo Productos'!$G56:$G56,'Avance Cuantitativo Productos'!$L56:$L56)-'Avance Cuantitativo Productos'!$AY56:$AY56)/(Anualiza_LB('Avance Cuantitativo Productos'!$CN$6:$CN$6,'Avance Cuantitativo Productos'!$M56:$M56,'Avance Cuantitativo Productos'!$G56:$G56,'Avance Cuantitativo Productos'!$L56:$L56)-'Avance Cuantitativo Productos'!$BJ56:$BJ56),"Seleccionar Anualización")))))</f>
        <v/>
      </c>
      <c r="CO56" s="140">
        <f t="array" aca="1" ref="CO56" ca="1">+IF(OR('Avance Cuantitativo Productos'!$BJ56:$BJ56="",'Avance Cuantitativo Productos'!$AZ56:$AZ56=""),"",IF('Avance Cuantitativo Productos'!$H56:$H56="Creciente",('Avance Cuantitativo Productos'!$AZ56:$AZ56-Anualiza_LB('Avance Cuantitativo Productos'!$CO$6:$CO$6,'Avance Cuantitativo Productos'!$M56:$M56,'Avance Cuantitativo Productos'!$G56:$G56,'Avance Cuantitativo Productos'!$L56:$L56))/('Avance Cuantitativo Productos'!$BJ56:$BJ56-Anualiza_LB('Avance Cuantitativo Productos'!$CO$6:$CO$6,'Avance Cuantitativo Productos'!$M56:$M56,'Avance Cuantitativo Productos'!$G56:$G56,'Avance Cuantitativo Productos'!$L56:$L56)),IF('Avance Cuantitativo Productos'!$H56:$H56="Constante",'Avance Cuantitativo Productos'!$AZ56:$AZ56/'Avance Cuantitativo Productos'!$BJ56:$BJ56,IF('Avance Cuantitativo Productos'!$H56:$H56="Suma",('Avance Cuantitativo Productos'!$AZ56:$AZ56)/('Avance Cuantitativo Productos'!$BJ56:$BJ56),IF('Avance Cuantitativo Productos'!$H56:$H56="Decreciente",(Anualiza_LB('Avance Cuantitativo Productos'!$CO$6:$CO$6,'Avance Cuantitativo Productos'!$M56:$M56,'Avance Cuantitativo Productos'!$G56:$G56,'Avance Cuantitativo Productos'!$L56:$L56)-'Avance Cuantitativo Productos'!$AZ56:$AZ56)/(Anualiza_LB('Avance Cuantitativo Productos'!$CO$6:$CO$6,'Avance Cuantitativo Productos'!$M56:$M56,'Avance Cuantitativo Productos'!$G56:$G56,'Avance Cuantitativo Productos'!$L56:$L56)-'Avance Cuantitativo Productos'!$BJ56:$BJ56),"Seleccionar Anualización")))))</f>
        <v>0</v>
      </c>
      <c r="CP56" s="82">
        <f t="array" aca="1" ref="CP56" ca="1">+IF(OR('Avance Cuantitativo Productos'!$BJ56:$BJ56="",'Avance Cuantitativo Productos'!$BA56:$BA56=""),"",IF('Avance Cuantitativo Productos'!$H56:$H56="Creciente",('Avance Cuantitativo Productos'!$BA56:$BA56-Anualiza_LB('Avance Cuantitativo Productos'!$CP$6:$CP$6,'Avance Cuantitativo Productos'!$M56:$M56,'Avance Cuantitativo Productos'!$G56:$G56,'Avance Cuantitativo Productos'!$L56:$L56))/('Avance Cuantitativo Productos'!$BJ56:$BJ56-Anualiza_LB('Avance Cuantitativo Productos'!$CP$6:$CP$6,'Avance Cuantitativo Productos'!$M56:$M56,'Avance Cuantitativo Productos'!$G56:$G56,'Avance Cuantitativo Productos'!$L56:$L56)),IF('Avance Cuantitativo Productos'!$H56:$H56="Constante",'Avance Cuantitativo Productos'!$BA56:$BA56/'Avance Cuantitativo Productos'!$BJ56:$BJ56,IF('Avance Cuantitativo Productos'!$H56:$H56="Suma",('Avance Cuantitativo Productos'!$BA56:$BA56)/('Avance Cuantitativo Productos'!$BJ56:$BJ56),IF('Avance Cuantitativo Productos'!$H56:$H56="Decreciente",(Anualiza_LB('Avance Cuantitativo Productos'!$CP$6:$CP$6,'Avance Cuantitativo Productos'!$M56:$M56,'Avance Cuantitativo Productos'!$G56:$G56,'Avance Cuantitativo Productos'!$L56:$L56)-'Avance Cuantitativo Productos'!$BA56:$BA56)/(Anualiza_LB('Avance Cuantitativo Productos'!$CP$6:$CP$6,'Avance Cuantitativo Productos'!$M56:$M56,'Avance Cuantitativo Productos'!$G56:$G56,'Avance Cuantitativo Productos'!$L56:$L56)-'Avance Cuantitativo Productos'!$BJ56:$BJ56),"Seleccionar Anualización")))))</f>
        <v>0</v>
      </c>
    </row>
    <row r="57" spans="1:94" ht="60" hidden="1">
      <c r="A57" s="7">
        <v>51</v>
      </c>
      <c r="B57" t="str">
        <f>+LEFT('Avance Cuantitativo Productos'!$C57:$C57,2)</f>
        <v>3.</v>
      </c>
      <c r="C57" s="129" t="s">
        <v>295</v>
      </c>
      <c r="D57" s="129" t="s">
        <v>296</v>
      </c>
      <c r="E57" s="130" t="s">
        <v>23</v>
      </c>
      <c r="F57" s="131">
        <v>0.04</v>
      </c>
      <c r="G57" s="132">
        <v>1</v>
      </c>
      <c r="H57" s="132" t="s">
        <v>20</v>
      </c>
      <c r="I57" s="132" t="s">
        <v>30</v>
      </c>
      <c r="J57" s="32">
        <v>45292</v>
      </c>
      <c r="K57" s="33">
        <v>49674</v>
      </c>
      <c r="L57" s="117" t="str">
        <f t="array" ref="L57">+_xlfn.CONCAT("Q",LEFT(LOOKUP(2,1/('Avance Cuantitativo Productos'!$N57:$AS57&lt;&gt;""),'Avance Cuantitativo Productos'!$N$6:$AS$6),1))</f>
        <v>Q4</v>
      </c>
      <c r="M57" s="133" t="str">
        <f t="array" ref="M57">+RIGHT(LOOKUP(2,1/('Avance Cuantitativo Productos'!$N57:$AS57&lt;&gt;""),'Avance Cuantitativo Productos'!$N$6:$AS$6),4)</f>
        <v>2024</v>
      </c>
      <c r="N57" s="42"/>
      <c r="O57" s="45"/>
      <c r="P57" s="45"/>
      <c r="Q57" s="46"/>
      <c r="R57" s="42"/>
      <c r="S57" s="45"/>
      <c r="T57" s="45"/>
      <c r="U57" s="46"/>
      <c r="V57" s="42"/>
      <c r="W57" s="45"/>
      <c r="X57" s="45"/>
      <c r="Y57" s="46"/>
      <c r="Z57" s="42"/>
      <c r="AA57" s="45"/>
      <c r="AB57" s="45"/>
      <c r="AC57" s="46"/>
      <c r="AD57" s="42"/>
      <c r="AE57" s="45"/>
      <c r="AF57" s="45"/>
      <c r="AG57" s="46"/>
      <c r="AH57" s="42"/>
      <c r="AI57" s="45"/>
      <c r="AJ57" s="45"/>
      <c r="AK57" s="46"/>
      <c r="AL57" s="45"/>
      <c r="AM57" s="45"/>
      <c r="AN57" s="45"/>
      <c r="AO57" s="202">
        <v>6</v>
      </c>
      <c r="AP57" s="45"/>
      <c r="AQ57" s="45"/>
      <c r="AR57" s="45"/>
      <c r="AS57" s="45"/>
      <c r="AT57" s="120" t="str">
        <f t="array" aca="1" ref="AT57" ca="1">IF('Avance Cuantitativo Productos'!$H57:$H57="","Seleccionar Anualización",IF(COUNTIF('Avance Cuantitativo Productos'!$N57:$Q57,"="&amp;"")=4,"",IF('Avance Cuantitativo Productos'!$H57:$H57="Creciente",IF(COUNTIF('Avance Cuantitativo Productos'!$N57:$Q57,"&lt;"&amp;'Avance Cuantitativo Productos'!$G57:$G57)&gt;=1,"ERROR, el valor reportado es inferior a la Línea Base",IF(COUNTIF('Avance Cuantitativo Productos'!$N57:$Q57,"="&amp;"")=3,OFFSET('Avance Cuantitativo Productos'!$N57:$N57,0,MATCH(MAX('Avance Cuantitativo Productos'!$N57:$Q57)+1,'Avance Cuantitativo Productos'!$N57:$Q57,1)-1),IF(INDEX('Avance Cuantitativo Productos'!$N57:$Q57,LARGE(('Avance Cuantitativo Productos'!$N57:$Q57&lt;&gt;"")*(_xlfn.SEQUENCE(,COUNTA('Avance Cuantitativo Productos'!$N$6:$Q$6))),1))&lt;INDEX('Avance Cuantitativo Productos'!$N57:$Q57,LARGE(('Avance Cuantitativo Productos'!$N57:$Q57&lt;&gt;"")*(_xlfn.SEQUENCE(,COUNTA('Avance Cuantitativo Productos'!$N$6:$Q$6))),2)),"ERROR, El reporte de avance actual debe ser mayor o igual al último valor reportado",OFFSET('Avance Cuantitativo Productos'!$N57:$N57,0,MATCH(MAX('Avance Cuantitativo Productos'!$N57:$Q57)+1,'Avance Cuantitativo Productos'!$N57:$Q57,1)-1)))),IF('Avance Cuantitativo Productos'!$H57:$H57="Constante",OFFSET('Avance Cuantitativo Productos'!$N57:$N57,0,MATCH(MAX('Avance Cuantitativo Productos'!$N57:$Q57)+1,'Avance Cuantitativo Productos'!$N57:$Q57,1)-1),IF('Avance Cuantitativo Productos'!$H57:$H57="Suma",SUM('Avance Cuantitativo Productos'!$N57:$Q57),IF('Avance Cuantitativo Productos'!$H57:$H57="Decreciente",IF(COUNTIF('Avance Cuantitativo Productos'!$N57:$Q57,"&gt;"&amp;'Avance Cuantitativo Productos'!$G57:$G57)&gt;=1,"ERROR, el valor reportado es superior a la Línea Base",IF(COUNTIF('Avance Cuantitativo Productos'!$N57:$Q57,"="&amp;"")=3,OFFSET('Avance Cuantitativo Productos'!$N57:$N57,0,MATCH(MAX('Avance Cuantitativo Productos'!$N57:$Q57)+1,'Avance Cuantitativo Productos'!$N57:$Q57,1)-1),IF(INDEX('Avance Cuantitativo Productos'!$N57:$Q57,LARGE(('Avance Cuantitativo Productos'!$N57:$Q57&lt;&gt;"")*(_xlfn.SEQUENCE(,COUNTA('Avance Cuantitativo Productos'!$N$6:$Q$6))),1))&gt;INDEX('Avance Cuantitativo Productos'!$N57:$Q57,LARGE(('Avance Cuantitativo Productos'!$N57:$Q57&lt;&gt;"")*(_xlfn.SEQUENCE(,COUNTA('Avance Cuantitativo Productos'!$N$6:$Q$6))),2)),"ERROR, El reporte de avance actual debe ser menor o igual al último valor reportado",OFFSET('Avance Cuantitativo Productos'!$N57:$N57,0,MATCH(MAX('Avance Cuantitativo Productos'!$N57:$Q57)+1,'Avance Cuantitativo Productos'!$N57:$Q57,1)-1))))))))))</f>
        <v/>
      </c>
      <c r="AU57" s="120" t="str">
        <f t="array" aca="1" ref="AU57" ca="1">IF('Avance Cuantitativo Productos'!$H57:$H57="","Seleccionar Anualización",IF(COUNTIF('Avance Cuantitativo Productos'!$N57:$U57,"="&amp;"")=8,"",IF('Avance Cuantitativo Productos'!$H57:$H57="Creciente",IF(COUNTIF('Avance Cuantitativo Productos'!$N57:$U57,"&lt;"&amp;'Avance Cuantitativo Productos'!$G57:$G57)&gt;=1,"ERROR, el valor reportado es inferior a la Línea Base",IF(COUNTIF('Avance Cuantitativo Productos'!$N57:$U57,"="&amp;"")=7,OFFSET('Avance Cuantitativo Productos'!$N57:$N57,0,MATCH(MAX('Avance Cuantitativo Productos'!$N57:$U57)+1,'Avance Cuantitativo Productos'!$N57:$U57,1)-1),IF(INDEX('Avance Cuantitativo Productos'!$N57:$U57,LARGE(('Avance Cuantitativo Productos'!$N57:$U57&lt;&gt;"")*(_xlfn.SEQUENCE(,COUNTA('Avance Cuantitativo Productos'!$N$6:$U$6))),1))&lt;INDEX('Avance Cuantitativo Productos'!$N57:$U57,LARGE(('Avance Cuantitativo Productos'!$N57:$U57&lt;&gt;"")*(_xlfn.SEQUENCE(,COUNTA('Avance Cuantitativo Productos'!$N$6:$U$6))),2)),"ERROR, El reporte de avance actual debe ser mayor o igual al último valor reportado",OFFSET('Avance Cuantitativo Productos'!$N57:$N57,0,MATCH(MAX('Avance Cuantitativo Productos'!$N57:$U57)+1,'Avance Cuantitativo Productos'!$N57:$U57,1)-1)))),IF('Avance Cuantitativo Productos'!$H57:$H57="Constante",OFFSET('Avance Cuantitativo Productos'!$N57:$N57,0,MATCH(MAX('Avance Cuantitativo Productos'!$N57:$U57)+1,'Avance Cuantitativo Productos'!$N57:$U57,1)-1),IF('Avance Cuantitativo Productos'!$H57:$H57="Suma",SUM('Avance Cuantitativo Productos'!$N57:$U57),IF('Avance Cuantitativo Productos'!$H57:$H57="Decreciente",IF(COUNTIF('Avance Cuantitativo Productos'!$N57:$U57,"&gt;"&amp;'Avance Cuantitativo Productos'!$G57:$G57)&gt;=1,"ERROR, el valor reportado es superior a la Línea Base",IF(COUNTIF('Avance Cuantitativo Productos'!$N57:$U57,"="&amp;"")=7,OFFSET('Avance Cuantitativo Productos'!$N57:$N57,0,MATCH(MAX('Avance Cuantitativo Productos'!$N57:$U57)+1,'Avance Cuantitativo Productos'!$N57:$U57,1)-1),IF(INDEX('Avance Cuantitativo Productos'!$N57:$U57,LARGE(('Avance Cuantitativo Productos'!$N57:$U57&lt;&gt;"")*(_xlfn.SEQUENCE(,COUNTA('Avance Cuantitativo Productos'!$N$6:$U$6))),1))&gt;INDEX('Avance Cuantitativo Productos'!$N57:$U57,LARGE(('Avance Cuantitativo Productos'!$N57:$U57&lt;&gt;"")*(_xlfn.SEQUENCE(,COUNTA('Avance Cuantitativo Productos'!$N$6:$U$6))),2)),"ERROR, El reporte de avance actual debe ser menor o igual al último valor reportado",OFFSET('Avance Cuantitativo Productos'!$N57:$N57,0,MATCH(MAX('Avance Cuantitativo Productos'!$N57:$U57)+1,'Avance Cuantitativo Productos'!$N57:$U57,1)-1))))))))))</f>
        <v/>
      </c>
      <c r="AV57" s="120" t="str">
        <f t="array" aca="1" ref="AV57" ca="1" xml:space="preserve"> IF('Avance Cuantitativo Productos'!$H57:$H57="","Seleccionar Anualización",IF(COUNTIF('Avance Cuantitativo Productos'!$N57:$Y57,"="&amp;"")=12,"",IF('Avance Cuantitativo Productos'!$H57:$H57="Creciente",IF(COUNTIF('Avance Cuantitativo Productos'!$N57:$Y57,"&lt;"&amp;'Avance Cuantitativo Productos'!$G57:$G57)&gt;=1,"ERROR, el valor reportado es inferior a la Línea Base",IF(COUNTIF('Avance Cuantitativo Productos'!$N57:$Y57,"="&amp;"")=11,OFFSET('Avance Cuantitativo Productos'!$N57:$N57,0,MATCH(MAX('Avance Cuantitativo Productos'!$N57:$Y57)+1,'Avance Cuantitativo Productos'!$N57:$Y57,1)-1),IF(INDEX('Avance Cuantitativo Productos'!$N57:$Y57,LARGE(('Avance Cuantitativo Productos'!$N57:$Y57&lt;&gt;"")*(_xlfn.SEQUENCE(,COUNTA('Avance Cuantitativo Productos'!$N$6:$Y$6))),1))&lt;INDEX('Avance Cuantitativo Productos'!$N57:$Y57,LARGE(('Avance Cuantitativo Productos'!$N57:$Y57&lt;&gt;"")*(_xlfn.SEQUENCE(,COUNTA('Avance Cuantitativo Productos'!$N$6:$Y$6))),2)),"ERROR, El reporte de avance actual debe ser mayor o igual al último valor reportado",OFFSET('Avance Cuantitativo Productos'!$N57:$N57,0,MATCH(MAX('Avance Cuantitativo Productos'!$N57:$Y57)+1,'Avance Cuantitativo Productos'!$N57:$Y57,1)-1)))),IF('Avance Cuantitativo Productos'!$H57:$H57="Constante",OFFSET('Avance Cuantitativo Productos'!$N57:$N57,0,MATCH(MAX('Avance Cuantitativo Productos'!$N57:$Y57)+1,'Avance Cuantitativo Productos'!$N57:$Y57,1)-1),IF('Avance Cuantitativo Productos'!$H57:$H57="Suma",SUM('Avance Cuantitativo Productos'!$N57:$Y57),IF('Avance Cuantitativo Productos'!$H57:$H57="Decreciente",IF(COUNTIF('Avance Cuantitativo Productos'!$N57:$Y57,"&gt;"&amp;'Avance Cuantitativo Productos'!$G57:$G57)&gt;=1,"ERROR, el valor reportado es superior a la Línea Base",IF(COUNTIF('Avance Cuantitativo Productos'!$N57:$Y57,"="&amp;"")=11,OFFSET('Avance Cuantitativo Productos'!$N57:$N57,0,MATCH(MAX('Avance Cuantitativo Productos'!$N57:$Y57)+1,'Avance Cuantitativo Productos'!$N57:$Y57,1)-1),IF(INDEX('Avance Cuantitativo Productos'!$N57:$Y57,LARGE(('Avance Cuantitativo Productos'!$N57:$Y57&lt;&gt;"")*(_xlfn.SEQUENCE(,COUNTA('Avance Cuantitativo Productos'!$N$6:$Y$6))),1))&gt;INDEX('Avance Cuantitativo Productos'!$N57:$Y57,LARGE(('Avance Cuantitativo Productos'!$N57:$Y57&lt;&gt;"")*(_xlfn.SEQUENCE(,COUNTA('Avance Cuantitativo Productos'!$N$6:$Y$6))),2)),"ERROR, El reporte de avance actual debe ser menor o igual al último valor reportado",OFFSET('Avance Cuantitativo Productos'!$N57:$N57,0,MATCH(MAX('Avance Cuantitativo Productos'!$N57:$Y57)+1,'Avance Cuantitativo Productos'!$N57:$Y57,1)-1))))))))))</f>
        <v/>
      </c>
      <c r="AW57" s="120" t="str">
        <f t="array" aca="1" ref="AW57" ca="1" xml:space="preserve"> IF('Avance Cuantitativo Productos'!$H57:$H57="","Seleccionar Anualización",IF(COUNTIF('Avance Cuantitativo Productos'!$N57:$AC57,"="&amp;"")=16,"",IF('Avance Cuantitativo Productos'!$H57:$H57="Creciente",IF(COUNTIF('Avance Cuantitativo Productos'!$N57:$AC57,"&lt;"&amp;'Avance Cuantitativo Productos'!$G57:$G57)&gt;=1,"ERROR, el valor reportado es inferior a la Línea Base",IF(COUNTIF('Avance Cuantitativo Productos'!$N57:$AC57,"="&amp;"")=15,OFFSET('Avance Cuantitativo Productos'!$N57:$N57,0,MATCH(MAX('Avance Cuantitativo Productos'!$N57:$AC57)+1,'Avance Cuantitativo Productos'!$N57:$AC57,1)-1),IF(INDEX('Avance Cuantitativo Productos'!$N57:$AC57,LARGE(('Avance Cuantitativo Productos'!$N57:$AC57&lt;&gt;"")*(_xlfn.SEQUENCE(,COUNTA('Avance Cuantitativo Productos'!$N$6:$AC$6))),1))&lt;INDEX('Avance Cuantitativo Productos'!$N57:$AC57,LARGE(('Avance Cuantitativo Productos'!$N57:$AC57&lt;&gt;"")*(_xlfn.SEQUENCE(,COUNTA('Avance Cuantitativo Productos'!$N$6:$AC$6))),2)),"ERROR, El reporte de avance actual debe ser mayor o igual al último valor reportado",OFFSET('Avance Cuantitativo Productos'!$N57:$N57,0,MATCH(MAX('Avance Cuantitativo Productos'!$N57:$AC57)+1,'Avance Cuantitativo Productos'!$N57:$AC57,1)-1)))),IF('Avance Cuantitativo Productos'!$H57:$H57="Constante",OFFSET('Avance Cuantitativo Productos'!$N57:$N57,0,MATCH(MAX('Avance Cuantitativo Productos'!$N57:$AC57)+1,'Avance Cuantitativo Productos'!$N57:$AC57,1)-1),IF('Avance Cuantitativo Productos'!$H57:$H57="Suma",SUM('Avance Cuantitativo Productos'!$N57:$AC57),IF('Avance Cuantitativo Productos'!$H57:$H57="Decreciente",IF(COUNTIF('Avance Cuantitativo Productos'!$N57:$AC57,"&gt;"&amp;'Avance Cuantitativo Productos'!$G57:$G57)&gt;=1,"ERROR, el valor reportado es superior a la Línea Base",IF(COUNTIF('Avance Cuantitativo Productos'!$N57:$AC57,"="&amp;"")=15,OFFSET('Avance Cuantitativo Productos'!$N57:$N57,0,MATCH(MAX('Avance Cuantitativo Productos'!$N57:$AC57)+1,'Avance Cuantitativo Productos'!$N57:$AC57,1)-1),IF(INDEX('Avance Cuantitativo Productos'!$N57:$AC57,LARGE(('Avance Cuantitativo Productos'!$N57:$AC57&lt;&gt;"")*(_xlfn.SEQUENCE(,COUNTA('Avance Cuantitativo Productos'!$N$6:$AC$6))),1))&gt;INDEX('Avance Cuantitativo Productos'!$N57:$AC57,LARGE(('Avance Cuantitativo Productos'!$N57:$AC57&lt;&gt;"")*(_xlfn.SEQUENCE(,COUNTA('Avance Cuantitativo Productos'!$N$6:$AC$6))),2)),"ERROR, El reporte de avance actual debe ser menor o igual al último valor reportado",OFFSET('Avance Cuantitativo Productos'!$N57:$N57,0,MATCH(MAX('Avance Cuantitativo Productos'!$N57:$AC57)+1,'Avance Cuantitativo Productos'!$N57:$AC57,1)-1))))))))))</f>
        <v/>
      </c>
      <c r="AX57" s="120" t="str">
        <f t="array" aca="1" ref="AX57" ca="1" xml:space="preserve"> IF('Avance Cuantitativo Productos'!$H57:$H57="","Seleccionar Anualización",IF(COUNTIF('Avance Cuantitativo Productos'!$N57:$AG57,"="&amp;"")=20,"",IF('Avance Cuantitativo Productos'!$H57:$H57="Creciente",IF(COUNTIF('Avance Cuantitativo Productos'!$N57:$AG57,"&lt;"&amp;'Avance Cuantitativo Productos'!$G57:$G57)&gt;=1,"ERROR, el valor reportado es inferior a la Línea Base",IF(COUNTIF('Avance Cuantitativo Productos'!$N57:$AG57,"="&amp;"")=19,OFFSET('Avance Cuantitativo Productos'!$N57:$N57,0,MATCH(MAX('Avance Cuantitativo Productos'!$N57:$AG57)+1,'Avance Cuantitativo Productos'!$N57:$AG57,1)-1),IF(INDEX('Avance Cuantitativo Productos'!$N57:$AG57,LARGE(('Avance Cuantitativo Productos'!$N57:$AG57&lt;&gt;"")*(_xlfn.SEQUENCE(,COUNTA('Avance Cuantitativo Productos'!$N$6:$AG$6))),1))&lt;INDEX('Avance Cuantitativo Productos'!$N57:$AG57,LARGE(('Avance Cuantitativo Productos'!$N57:$AG57&lt;&gt;"")*(_xlfn.SEQUENCE(,COUNTA('Avance Cuantitativo Productos'!$N$6:$AG$6))),2)),"ERROR, El reporte de avance actual debe ser mayor o igual al último valor reportado",OFFSET('Avance Cuantitativo Productos'!$N57:$N57,0,MATCH(MAX('Avance Cuantitativo Productos'!$N57:$AG57)+1,'Avance Cuantitativo Productos'!$N57:$AG57,1)-1)))),IF('Avance Cuantitativo Productos'!$H57:$H57="Constante",OFFSET('Avance Cuantitativo Productos'!$N57:$N57,0,MATCH(MAX('Avance Cuantitativo Productos'!$N57:$AG57)+1,'Avance Cuantitativo Productos'!$N57:$AG57,1)-1),IF('Avance Cuantitativo Productos'!$H57:$H57="Suma",SUM('Avance Cuantitativo Productos'!$N57:$AG57),IF('Avance Cuantitativo Productos'!$H57:$H57="Decreciente",IF(COUNTIF('Avance Cuantitativo Productos'!$N57:$AG57,"&gt;"&amp;'Avance Cuantitativo Productos'!$G57:$G57)&gt;=1,"ERROR, el valor reportado es superior a la Línea Base",IF(COUNTIF('Avance Cuantitativo Productos'!$N57:$AG57,"="&amp;"")=19,OFFSET('Avance Cuantitativo Productos'!$N57:$N57,0,MATCH(MAX('Avance Cuantitativo Productos'!$N57:$AG57)+1,'Avance Cuantitativo Productos'!$N57:$AG57,1)-1),IF(INDEX('Avance Cuantitativo Productos'!$N57:$AG57,LARGE(('Avance Cuantitativo Productos'!$N57:$AG57&lt;&gt;"")*(_xlfn.SEQUENCE(,COUNTA('Avance Cuantitativo Productos'!$N$6:$AG$6))),1))&gt;INDEX('Avance Cuantitativo Productos'!$N57:$AG57,LARGE(('Avance Cuantitativo Productos'!$N57:$AG57&lt;&gt;"")*(_xlfn.SEQUENCE(,COUNTA('Avance Cuantitativo Productos'!$N$6:$AG$6))),2)),"ERROR, El reporte de avance actual debe ser menor o igual al último valor reportado",OFFSET('Avance Cuantitativo Productos'!$N57:$N57,0,MATCH(MAX('Avance Cuantitativo Productos'!$N57:$AG57)+1,'Avance Cuantitativo Productos'!$N57:$AG57,1)-1))))))))))</f>
        <v/>
      </c>
      <c r="AY57" s="120" t="str">
        <f t="array" aca="1" ref="AY57" ca="1" xml:space="preserve"> IF('Avance Cuantitativo Productos'!$H57:$H57="","Seleccionar Anualización",IF(COUNTIF('Avance Cuantitativo Productos'!$N57:$AK57,"="&amp;"")=24,"",IF('Avance Cuantitativo Productos'!$H57:$H57="Creciente",IF(COUNTIF('Avance Cuantitativo Productos'!$N57:$AK57,"&lt;"&amp;'Avance Cuantitativo Productos'!$G57:$G57)&gt;=1,"ERROR, el valor reportado es inferior a la Línea Base",IF(COUNTIF('Avance Cuantitativo Productos'!$N57:$AK57,"="&amp;"")=23,OFFSET('Avance Cuantitativo Productos'!$N57:$N57,0,MATCH(MAX('Avance Cuantitativo Productos'!$N57:$AK57)+1,'Avance Cuantitativo Productos'!$N57:$AK57,1)-1),IF(INDEX('Avance Cuantitativo Productos'!$N57:$AK57,LARGE(('Avance Cuantitativo Productos'!$N57:$AK57&lt;&gt;"")*(_xlfn.SEQUENCE(,COUNTA('Avance Cuantitativo Productos'!$N$6:$AK$6))),1))&lt;INDEX('Avance Cuantitativo Productos'!$N57:$AK57,LARGE(('Avance Cuantitativo Productos'!$N57:$AK57&lt;&gt;"")*(_xlfn.SEQUENCE(,COUNTA('Avance Cuantitativo Productos'!$N$6:$AK$6))),2)),"ERROR, El reporte de avance actual debe ser mayor o igual al último valor reportado",OFFSET('Avance Cuantitativo Productos'!$N57:$N57,0,MATCH(MAX('Avance Cuantitativo Productos'!$N57:$AK57)+1,'Avance Cuantitativo Productos'!$N57:$AK57,1)-1)))),IF('Avance Cuantitativo Productos'!$H57:$H57="Constante",OFFSET('Avance Cuantitativo Productos'!$N57:$N57,0,MATCH(MAX('Avance Cuantitativo Productos'!$N57:$AK57)+1,'Avance Cuantitativo Productos'!$N57:$AK57,1)-1),IF('Avance Cuantitativo Productos'!$H57:$H57="Suma",SUM('Avance Cuantitativo Productos'!$N57:$AK57),IF('Avance Cuantitativo Productos'!$H57:$H57="Decreciente",IF(COUNTIF('Avance Cuantitativo Productos'!$N57:$AK57,"&gt;"&amp;'Avance Cuantitativo Productos'!$G57:$G57)&gt;=1,"ERROR, el valor reportado es superior a la Línea Base",IF(COUNTIF('Avance Cuantitativo Productos'!$N57:$AK57,"="&amp;"")=23,OFFSET('Avance Cuantitativo Productos'!$N57:$N57,0,MATCH(MAX('Avance Cuantitativo Productos'!$N57:$AK57)+1,'Avance Cuantitativo Productos'!$N57:$AK57,1)-1),IF(INDEX('Avance Cuantitativo Productos'!$N57:$AK57,LARGE(('Avance Cuantitativo Productos'!$N57:$AK57&lt;&gt;"")*(_xlfn.SEQUENCE(,COUNTA('Avance Cuantitativo Productos'!$N$6:$AK$6))),1))&gt;INDEX('Avance Cuantitativo Productos'!$N57:$AK57,LARGE(('Avance Cuantitativo Productos'!$N57:$AK57&lt;&gt;"")*(_xlfn.SEQUENCE(,COUNTA('Avance Cuantitativo Productos'!$N$6:$AK$6))),2)),"ERROR, El reporte de avance actual debe ser menor o igual al último valor reportado",OFFSET('Avance Cuantitativo Productos'!$N57:$N57,0,MATCH(MAX('Avance Cuantitativo Productos'!$N57:$AK57)+1,'Avance Cuantitativo Productos'!$N57:$AK57,1)-1))))))))))</f>
        <v/>
      </c>
      <c r="AZ57" s="120">
        <f t="array" aca="1" ref="AZ57" ca="1" xml:space="preserve"> IF('Avance Cuantitativo Productos'!$H57:$H57="","Seleccionar Anualización",IF(COUNTIF('Avance Cuantitativo Productos'!$N57:$AO57,"="&amp;"")=28,"",IF('Avance Cuantitativo Productos'!$H57:$H57="Creciente",IF(COUNTIF('Avance Cuantitativo Productos'!$N57:$AO57,"&lt;"&amp;'Avance Cuantitativo Productos'!$G57:$G57)&gt;=1,"ERROR, el valor reportado es inferior a la Línea Base",IF(COUNTIF('Avance Cuantitativo Productos'!$N57:$AO57,"="&amp;"")=27,OFFSET('Avance Cuantitativo Productos'!$N57:$N57,0,MATCH(MAX('Avance Cuantitativo Productos'!$N57:$AO57)+1,'Avance Cuantitativo Productos'!$N57:$AO57,1)-1),IF(INDEX('Avance Cuantitativo Productos'!$N57:$AO57,LARGE(('Avance Cuantitativo Productos'!$N57:$AO57&lt;&gt;"")*(_xlfn.SEQUENCE(,COUNTA('Avance Cuantitativo Productos'!$N$6:$AO$6))),1))&lt;INDEX('Avance Cuantitativo Productos'!$N57:$AO57,LARGE(('Avance Cuantitativo Productos'!$N57:$AO57&lt;&gt;"")*(_xlfn.SEQUENCE(,COUNTA('Avance Cuantitativo Productos'!$N$6:$AO$6))),2)),"ERROR, El reporte de avance actual debe ser mayor o igual al último valor reportado",OFFSET('Avance Cuantitativo Productos'!$N57:$N57,0,MATCH(MAX('Avance Cuantitativo Productos'!$N57:$AO57)+1,'Avance Cuantitativo Productos'!$N57:$AO57,1)-1)))),IF('Avance Cuantitativo Productos'!$H57:$H57="Constante",OFFSET('Avance Cuantitativo Productos'!$N57:$N57,0,MATCH(MAX('Avance Cuantitativo Productos'!$N57:$AO57)+1,'Avance Cuantitativo Productos'!$N57:$AO57,1)-1),IF('Avance Cuantitativo Productos'!$H57:$H57="Suma",SUM('Avance Cuantitativo Productos'!$N57:$AO57),IF('Avance Cuantitativo Productos'!$H57:$H57="Decreciente",IF(COUNTIF('Avance Cuantitativo Productos'!$N57:$AO57,"&gt;"&amp;'Avance Cuantitativo Productos'!$G57:$G57)&gt;=1,"ERROR, el valor reportado es superior a la Línea Base",IF(COUNTIF('Avance Cuantitativo Productos'!$N57:$AO57,"="&amp;"")=27,OFFSET('Avance Cuantitativo Productos'!$N57:$N57,0,MATCH(MAX('Avance Cuantitativo Productos'!$N57:$AO57)+1,'Avance Cuantitativo Productos'!$N57:$AO57,1)-1),IF(INDEX('Avance Cuantitativo Productos'!$N57:$AO57,LARGE(('Avance Cuantitativo Productos'!$N57:$AO57&lt;&gt;"")*(_xlfn.SEQUENCE(,COUNTA('Avance Cuantitativo Productos'!$N$6:$AO$6))),1))&gt;INDEX('Avance Cuantitativo Productos'!$N57:$AO57,LARGE(('Avance Cuantitativo Productos'!$N57:$AO57&lt;&gt;"")*(_xlfn.SEQUENCE(,COUNTA('Avance Cuantitativo Productos'!$N$6:$AO$6))),2)),"ERROR, El reporte de avance actual debe ser menor o igual al último valor reportado",OFFSET('Avance Cuantitativo Productos'!$N57:$N57,0,MATCH(MAX('Avance Cuantitativo Productos'!$N57:$AO57)+1,'Avance Cuantitativo Productos'!$N57:$AO57,1)-1))))))))))</f>
        <v>6</v>
      </c>
      <c r="BA57" s="120">
        <f t="array" aca="1" ref="BA57" ca="1" xml:space="preserve"> IF('Avance Cuantitativo Productos'!$H57:$H57="","Seleccionar Anualización",IF(COUNTIF('Avance Cuantitativo Productos'!$N57:$AS57,"="&amp;"")=32,"",IF('Avance Cuantitativo Productos'!$H57:$H57="Creciente",IF(COUNTIF('Avance Cuantitativo Productos'!$N57:$AS57,"&lt;"&amp;'Avance Cuantitativo Productos'!$G57:$G57)&gt;=1,"ERROR, el valor reportado es inferior a la Línea Base",IF(COUNTIF('Avance Cuantitativo Productos'!$N57:$AS57,"="&amp;"")=31,OFFSET('Avance Cuantitativo Productos'!$N57:$N57,0,MATCH(MAX('Avance Cuantitativo Productos'!$N57:$AS57)+1,'Avance Cuantitativo Productos'!$N57:$AS57,1)-1),IF(INDEX('Avance Cuantitativo Productos'!$N57:$AS57,LARGE(('Avance Cuantitativo Productos'!$N57:$AS57&lt;&gt;"")*(_xlfn.SEQUENCE(,COUNTA('Avance Cuantitativo Productos'!$N$6:$AS$6))),1))&lt;INDEX('Avance Cuantitativo Productos'!$N57:$AS57,LARGE(('Avance Cuantitativo Productos'!$N57:$AS57&lt;&gt;"")*(_xlfn.SEQUENCE(,COUNTA('Avance Cuantitativo Productos'!$N$6:$AS$6))),2)),"ERROR, El reporte de avance actual debe ser mayor o igual al último valor reportado",OFFSET('Avance Cuantitativo Productos'!$N57:$N57,0,MATCH(MAX('Avance Cuantitativo Productos'!$N57:$AS57)+1,'Avance Cuantitativo Productos'!$N57:$AS57,1)-1)))),IF('Avance Cuantitativo Productos'!$H57:$H57="Constante",OFFSET('Avance Cuantitativo Productos'!$N57:$N57,0,MATCH(MAX('Avance Cuantitativo Productos'!$N57:$AS57)+1,'Avance Cuantitativo Productos'!$N57:$AS57,1)-1),IF('Avance Cuantitativo Productos'!$H57:$H57="Suma",SUM('Avance Cuantitativo Productos'!$N57:$AS57),IF('Avance Cuantitativo Productos'!$H57:$H57="Decreciente",IF(COUNTIF('Avance Cuantitativo Productos'!$N57:$AS57,"&gt;"&amp;'Avance Cuantitativo Productos'!$G57:$G57)&gt;=1,"ERROR, el valor reportado es superior a la Línea Base",IF(COUNTIF('Avance Cuantitativo Productos'!$N57:$AS57,"="&amp;"")=31,OFFSET('Avance Cuantitativo Productos'!$N57:$N57,0,MATCH(MAX('Avance Cuantitativo Productos'!$N57:$AS57)+1,'Avance Cuantitativo Productos'!$N57:$AS57,1)-1),IF(INDEX('Avance Cuantitativo Productos'!$N57:$AS57,LARGE(('Avance Cuantitativo Productos'!$N57:$AS57&lt;&gt;"")*(_xlfn.SEQUENCE(,COUNTA('Avance Cuantitativo Productos'!$N$6:$AS$6))),1))&gt;INDEX('Avance Cuantitativo Productos'!$N57:$AS57,LARGE(('Avance Cuantitativo Productos'!$N57:$AS57&lt;&gt;"")*(_xlfn.SEQUENCE(,COUNTA('Avance Cuantitativo Productos'!$N$6:$AS$6))),2)),"ERROR, El reporte de avance actual debe ser menor o igual al último valor reportado",OFFSET('Avance Cuantitativo Productos'!$N57:$N57,0,MATCH(MAX('Avance Cuantitativo Productos'!$N57:$AS57)+1,'Avance Cuantitativo Productos'!$N57:$AS57,1)-1))))))))))</f>
        <v>6</v>
      </c>
      <c r="BB57" s="42"/>
      <c r="BC57" s="45"/>
      <c r="BD57" s="45"/>
      <c r="BE57" s="45"/>
      <c r="BF57" s="45"/>
      <c r="BG57" s="162"/>
      <c r="BH57" s="163">
        <v>1</v>
      </c>
      <c r="BI57" s="163">
        <v>1</v>
      </c>
      <c r="BJ57" s="161">
        <v>1</v>
      </c>
      <c r="BK57" s="123" t="str">
        <f t="array" aca="1" ref="BK57" ca="1">IF('Avance Cuantitativo Productos'!$H57:$H57="","Seleccionar Anualización",IF(COUNTIF('Avance Cuantitativo Productos'!$BB57:$BB57,"="&amp;"")=1,"",IF(AND(OR('Avance Cuantitativo Productos'!$H57:$H57="Creciente",'Avance Cuantitativo Productos'!$H57:$H57="Constante",'Avance Cuantitativo Productos'!$H57:$H57="Suma"),'Avance Cuantitativo Productos'!$BB57:$BB57&gt;'Avance Cuantitativo Productos'!$BJ57:$BJ57),"ERROR, las metas de las vigencias no pueden ser mayores a la meta final",IF(AND('Avance Cuantitativo Productos'!$H57:$H57="Decreciente",'Avance Cuantitativo Productos'!$BB57:$BB57&lt;'Avance Cuantitativo Productos'!$BJ57:$BJ57),"ERROR, las metas de las vigencias no pueden ser menores a la meta final",IF(OR('Avance Cuantitativo Productos'!$H57:$H57="Creciente",'Avance Cuantitativo Productos'!$H57:$H57="Constante",'Avance Cuantitativo Productos'!$H57:$H57="Suma",'Avance Cuantitativo Productos'!$H57:$H57="Decreciente"),IF((MAX(COLUMN('Avance Cuantitativo Productos'!$N57:$Q57)*(INDEX(INT(ISNUMBER('Avance Cuantitativo Productos'!$N57:$Q57)),LARGE((INT(ISNUMBER('Avance Cuantitativo Productos'!$N57:$Q57))&lt;&gt;0)*(_xlfn.SEQUENCE(,COUNTA('Avance Cuantitativo Productos'!$N$6:$Q$6))),1))=INT(ISNUMBER('Avance Cuantitativo Productos'!$N57:$Q57))))-COLUMN('Avance Cuantitativo Productos'!$N57:$N57)+1)=1,OFFSET('Avance Cuantitativo Productos'!$BB57:$BB57,0,MATCH(MAX('Avance Cuantitativo Productos'!$BB57:$BB57)+1,'Avance Cuantitativo Productos'!$BB57:$BB57,1)-1)/4,IF((MAX(COLUMN('Avance Cuantitativo Productos'!$N57:$Q57)*(INDEX(INT(ISNUMBER('Avance Cuantitativo Productos'!$N57:$Q57)),LARGE((INT(ISNUMBER('Avance Cuantitativo Productos'!$N57:$Q57))&lt;&gt;0)*(_xlfn.SEQUENCE(,COUNTA('Avance Cuantitativo Productos'!$N$6:$Q$6))),1))=INT(ISNUMBER('Avance Cuantitativo Productos'!$N57:$Q57))))-COLUMN('Avance Cuantitativo Productos'!$N57:$N57)+1)=2,OFFSET('Avance Cuantitativo Productos'!$BB57:$BB57,0,MATCH(MAX('Avance Cuantitativo Productos'!$BB57:$BB57)+1,'Avance Cuantitativo Productos'!$BB57:$BB57,1)-1)/2,IF((MAX(COLUMN('Avance Cuantitativo Productos'!$N57:$Q57)*(INDEX(INT(ISNUMBER('Avance Cuantitativo Productos'!$N57:$Q57)),LARGE((INT(ISNUMBER('Avance Cuantitativo Productos'!$N57:$Q57))&lt;&gt;0)*(_xlfn.SEQUENCE(,COUNTA('Avance Cuantitativo Productos'!$N$6:$Q$6))),1))=INT(ISNUMBER('Avance Cuantitativo Productos'!$N57:$Q57))))-COLUMN('Avance Cuantitativo Productos'!$N57:$N57)+1)=3,OFFSET('Avance Cuantitativo Productos'!$BB57:$BB57,0,MATCH(MAX('Avance Cuantitativo Productos'!$BB57:$BB57)+1,'Avance Cuantitativo Productos'!$BB57:$BB57,1)-1)*3/4,IF((MAX(COLUMN('Avance Cuantitativo Productos'!$N57:$Q57)*(INDEX(INT(ISNUMBER('Avance Cuantitativo Productos'!$N57:$Q57)),LARGE((INT(ISNUMBER('Avance Cuantitativo Productos'!$N57:$Q57))&lt;&gt;0)*(_xlfn.SEQUENCE(,COUNTA('Avance Cuantitativo Productos'!$N$6:$Q$6))),1))=INT(ISNUMBER('Avance Cuantitativo Productos'!$N57:$Q57))))-COLUMN('Avance Cuantitativo Productos'!$N57:$N57)+1)=4,OFFSET('Avance Cuantitativo Productos'!$BB57:$BB57,0,MATCH(MAX('Avance Cuantitativo Productos'!$BB57:$BB57)+1,'Avance Cuantitativo Productos'!$BB57:$BB57,1)-1),)))))))))</f>
        <v/>
      </c>
      <c r="BL57" s="124" t="str">
        <f t="array" aca="1" ref="BL57" ca="1">+IF(AND('Avance Cuantitativo Productos'!$BK57:$BK57="",'Avance Cuantitativo Productos'!$BC57:$BC57=""),"",IF(OR(AND(_xlfn.XLOOKUP('Avance Cuantitativo Productos'!$I57:$I57,Listas!$G$2:$G$10,Listas!$I$2:$I$10&lt;1),'Avance Cuantitativo Productos'!$BC57:$BC57=""),'Avance Cuantitativo Productos'!$BC57:$BC57="",COUNTIF('Avance Cuantitativo Productos'!$R57:$U57,"="&amp;"")&gt;=4),MAX('Avance Cuantitativo Productos'!$BK57:$BK57,'Avance Cuantitativo Productos'!$BB57:$BB57),IF('Avance Cuantitativo Productos'!$H57:$H57="","Seleccionar Anualización",IF(COUNTIF('Avance Cuantitativo Productos'!$BB57:$BC57,"="&amp;"")=2,"",IF(AND(OR('Avance Cuantitativo Productos'!$H57:$H57="Creciente",'Avance Cuantitativo Productos'!$H57:$H57="Constante",'Avance Cuantitativo Productos'!$H57:$H57="Suma"),'Avance Cuantitativo Productos'!$BC57:$BC57&gt;'Avance Cuantitativo Productos'!$BJ57:$BJ57),"ERROR, las metas de las vigencias no pueden ser mayores a la meta final",IF(AND('Avance Cuantitativo Productos'!$H57:$H57="Decreciente",'Avance Cuantitativo Productos'!$BC57:$BC57&lt;'Avance Cuantitativo Productos'!$BJ57:$BJ57),"ERROR, las metas de las vigencias no pueden ser menores a la meta final",IF(OR('Avance Cuantitativo Productos'!$H57:$H57="Creciente",'Avance Cuantitativo Productos'!$H57:$H57="Constante",'Avance Cuantitativo Productos'!$H57:$H57="Decreciente"),IF((MAX(COLUMN('Avance Cuantitativo Productos'!$R57:$U57)*(INDEX('Avance Cuantitativo Productos'!$R57:$U57,LARGE(('Avance Cuantitativo Productos'!$R57:$U57&lt;&gt;"")*(_xlfn.SEQUENCE(,COUNTA('Avance Cuantitativo Productos'!$R$6:$U$6))),1))='Avance Cuantitativo Productos'!$R57:$U57))-COLUMN('Avance Cuantitativo Productos'!$R57:$R57)+1)=1,(OFFSET('Avance Cuantitativo Productos'!$BB57:$BB57,0,_xlfn.XMATCH('Avance Cuantitativo Productos'!$BC$6:$BC$6,'Avance Cuantitativo Productos'!$BB$6:$BC$6)-1)-(OFFSET('Avance Cuantitativo Productos'!$BB57:$BB57,0,_xlfn.XMATCH('Avance Cuantitativo Productos'!$BC$6:$BC$6,'Avance Cuantitativo Productos'!$BB$6:$BC$6)-2)))/4+OFFSET('Avance Cuantitativo Productos'!$BB57:$BB57,0,_xlfn.XMATCH('Avance Cuantitativo Productos'!$BC$6:$BC$6,'Avance Cuantitativo Productos'!$BB$6:$BC$6)-2),IF((MAX(COLUMN('Avance Cuantitativo Productos'!$R57:$U57)*(INDEX('Avance Cuantitativo Productos'!$R57:$U57,LARGE(('Avance Cuantitativo Productos'!$R57:$U57&lt;&gt;"")*(_xlfn.SEQUENCE(,COUNTA('Avance Cuantitativo Productos'!$R$6:$U$6))),1))='Avance Cuantitativo Productos'!$R57:$U57))-COLUMN('Avance Cuantitativo Productos'!$R57:$R57)+1)=2,(OFFSET('Avance Cuantitativo Productos'!$BB57:$BB57,0,_xlfn.XMATCH('Avance Cuantitativo Productos'!$BC$6:$BC$6,'Avance Cuantitativo Productos'!$BB$6:$BC$6)-1)-OFFSET('Avance Cuantitativo Productos'!$BB57:$BB57,0,_xlfn.XMATCH('Avance Cuantitativo Productos'!$BC$6:$BC$6,'Avance Cuantitativo Productos'!$BB$6:$BC$6)-2))/2+OFFSET('Avance Cuantitativo Productos'!$BB57:$BB57,0,_xlfn.XMATCH('Avance Cuantitativo Productos'!$BC$6:$BC$6,'Avance Cuantitativo Productos'!$BB$6:$BC$6)-2),IF((MAX(COLUMN('Avance Cuantitativo Productos'!$R57:$U57)*(INDEX('Avance Cuantitativo Productos'!$R57:$U57,LARGE(('Avance Cuantitativo Productos'!$R57:$U57&lt;&gt;"")*(_xlfn.SEQUENCE(,COUNTA('Avance Cuantitativo Productos'!$R$6:$U$6))),1))='Avance Cuantitativo Productos'!$R57:$U57))-COLUMN('Avance Cuantitativo Productos'!$R57:$R57)+1)=3,(OFFSET('Avance Cuantitativo Productos'!$BB57:$BB57,0,_xlfn.XMATCH('Avance Cuantitativo Productos'!$BC$6:$BC$6,'Avance Cuantitativo Productos'!$BB$6:$BC$6)-1)-OFFSET('Avance Cuantitativo Productos'!$BB57:$BB57,0,_xlfn.XMATCH('Avance Cuantitativo Productos'!$BC$6:$BC$6,'Avance Cuantitativo Productos'!$BB$6:$BC$6)-2))*3/4+OFFSET('Avance Cuantitativo Productos'!$BB57:$BB57,0,_xlfn.XMATCH('Avance Cuantitativo Productos'!$BC$6:$BC$6,'Avance Cuantitativo Productos'!$BB$6:$BC$6)-2),IF((MAX(COLUMN('Avance Cuantitativo Productos'!$R57:$U57)*(INDEX('Avance Cuantitativo Productos'!$R57:$U57,LARGE(('Avance Cuantitativo Productos'!$R57:$U57&lt;&gt;"")*(_xlfn.SEQUENCE(,COUNTA('Avance Cuantitativo Productos'!$R$6:$U$6))),1))='Avance Cuantitativo Productos'!$R57:$U57))-COLUMN('Avance Cuantitativo Productos'!$R57:$R57)+1)=4,(OFFSET('Avance Cuantitativo Productos'!$BB57:$BB57,0,_xlfn.XMATCH('Avance Cuantitativo Productos'!$BC$6:$BC$6,'Avance Cuantitativo Productos'!$BB$6:$BC$6)-1)-OFFSET('Avance Cuantitativo Productos'!$BB57:$BB57,0,_xlfn.XMATCH('Avance Cuantitativo Productos'!$BC$6:$BC$6,'Avance Cuantitativo Productos'!$BB$6:$BC$6)-2))+OFFSET('Avance Cuantitativo Productos'!$BB57:$BB57,0,_xlfn.XMATCH('Avance Cuantitativo Productos'!$BC$6:$BC$6,'Avance Cuantitativo Productos'!$BB$6:$BC$6)-2))))),IF('Avance Cuantitativo Productos'!$H57:$H57="Suma",IF((MAX(COLUMN('Avance Cuantitativo Productos'!$R57:$U57)*(INDEX(INT(ISNUMBER('Avance Cuantitativo Productos'!$R57:$U57)),LARGE((INT(ISNUMBER('Avance Cuantitativo Productos'!$R57:$U57))&lt;&gt;0)*(_xlfn.SEQUENCE(,COUNTA('Avance Cuantitativo Productos'!$R$6:$U$6))),1))=INT(ISNUMBER('Avance Cuantitativo Productos'!$R57:$U57))))-COLUMN('Avance Cuantitativo Productos'!$R57:$R57)+1)=1,(OFFSET('Avance Cuantitativo Productos'!$BB57:$BB57,0,_xlfn.XMATCH('Avance Cuantitativo Productos'!$BC$6:$BC$6,'Avance Cuantitativo Productos'!$BB$6:$BC$6,1,1)-1)/4+SUM('Avance Cuantitativo Productos'!$BB57:$BB57)),IF((MAX(COLUMN('Avance Cuantitativo Productos'!$R57:$U57)*(INDEX(INT(ISNUMBER('Avance Cuantitativo Productos'!$R57:$U57)),LARGE((INT(ISNUMBER('Avance Cuantitativo Productos'!$R57:$U57))&lt;&gt;0)*(_xlfn.SEQUENCE(,COUNTA('Avance Cuantitativo Productos'!$R$6:$U$6))),1))=INT(ISNUMBER('Avance Cuantitativo Productos'!$R57:$U57))))-COLUMN('Avance Cuantitativo Productos'!$R57:$R57)+1)=2,(OFFSET('Avance Cuantitativo Productos'!$BB57:$BB57,0,_xlfn.XMATCH('Avance Cuantitativo Productos'!$BC$6:$BC$6,'Avance Cuantitativo Productos'!$BB$6:$BC$6,1,1)-1)/2+SUM('Avance Cuantitativo Productos'!$BB57:$BB57)),IF((MAX(COLUMN('Avance Cuantitativo Productos'!$R57:$U57)*(INDEX(INT(ISNUMBER('Avance Cuantitativo Productos'!$R57:$U57)),LARGE((INT(ISNUMBER('Avance Cuantitativo Productos'!$R57:$U57))&lt;&gt;0)*(_xlfn.SEQUENCE(,COUNTA('Avance Cuantitativo Productos'!$R$6:$U$6))),1))=INT(ISNUMBER('Avance Cuantitativo Productos'!$R57:$U57))))-COLUMN('Avance Cuantitativo Productos'!$R57:$R57)+1)=3,(OFFSET('Avance Cuantitativo Productos'!$BB57:$BB57,0,_xlfn.XMATCH('Avance Cuantitativo Productos'!$BC$6:$BC$6,'Avance Cuantitativo Productos'!$BB$6:$BC$6,1,1)-1)*3/4+SUM('Avance Cuantitativo Productos'!$BB57:$BB57)),IF((MAX(COLUMN('Avance Cuantitativo Productos'!$R57:$U57)*(INDEX(INT(ISNUMBER('Avance Cuantitativo Productos'!$R57:$U57)),LARGE((INT(ISNUMBER('Avance Cuantitativo Productos'!$R57:$U57))&lt;&gt;0)*(_xlfn.SEQUENCE(,COUNTA('Avance Cuantitativo Productos'!$R$6:$U$6))),1))=INT(ISNUMBER('Avance Cuantitativo Productos'!$R57:$U57))))-COLUMN('Avance Cuantitativo Productos'!$R57:$R57)+1)=4,(OFFSET('Avance Cuantitativo Productos'!$BB57:$BB57,0,_xlfn.XMATCH('Avance Cuantitativo Productos'!$BC$6:$BC$6,'Avance Cuantitativo Productos'!$BB$6:$BC$6,1,1)-1)+SUM('Avance Cuantitativo Productos'!$BB57:$BB57)),))))))))))))</f>
        <v/>
      </c>
      <c r="BM57" s="124" t="str">
        <f t="array" aca="1" ref="BM57" ca="1">+IF(AND('Avance Cuantitativo Productos'!$BL57:$BL57="",'Avance Cuantitativo Productos'!$BD57:$BD57=""),"",IF(OR(AND(_xlfn.XLOOKUP('Avance Cuantitativo Productos'!$I57:$I57,Listas!$G$2:$G$10,Listas!$I$2:$I$10)&lt;1,'Avance Cuantitativo Productos'!$BD57:$BD57=""),'Avance Cuantitativo Productos'!$BD57:$BD57="",COUNTIF('Avance Cuantitativo Productos'!$V57:$Y57,"="&amp;"")&gt;=4),MAX('Avance Cuantitativo Productos'!$BL57:$BL57,'Avance Cuantitativo Productos'!$BC57:$BC57),IF('Avance Cuantitativo Productos'!$H57:$H57="","Seleccionar Anualización",IF(COUNTIF('Avance Cuantitativo Productos'!$BB57:$BD57,"="&amp;"")=3,"",IF(AND(OR('Avance Cuantitativo Productos'!$H57:$H57="Creciente",'Avance Cuantitativo Productos'!$H57:$H57="Constante",'Avance Cuantitativo Productos'!$H57:$H57="Suma"),'Avance Cuantitativo Productos'!$BD57:$BD57&gt;'Avance Cuantitativo Productos'!$BJ57:$BJ57),"ERROR, las metas de las vigencias no pueden ser mayores a la meta final",IF(AND('Avance Cuantitativo Productos'!$H57:$H57="Decreciente",'Avance Cuantitativo Productos'!$BD57:$BD57&lt;'Avance Cuantitativo Productos'!$BJ57:$BJ57),"ERROR, las metas de las vigencias no pueden ser menores a la meta final",IF(OR('Avance Cuantitativo Productos'!$H57:$H57="Creciente",'Avance Cuantitativo Productos'!$H57:$H57="Constante",'Avance Cuantitativo Productos'!$H57:$H57="Decreciente"),IF((MAX(COLUMN('Avance Cuantitativo Productos'!$V57:$Y57)*(INDEX('Avance Cuantitativo Productos'!$V57:$Y57,LARGE(('Avance Cuantitativo Productos'!$V57:$Y57&lt;&gt;"")*(_xlfn.SEQUENCE(,COUNTA('Avance Cuantitativo Productos'!$V$6:$Y$6))),1))='Avance Cuantitativo Productos'!$V57:$Y57))-COLUMN('Avance Cuantitativo Productos'!$V57:$V57)+1)=1,(OFFSET('Avance Cuantitativo Productos'!$BB57:$BB57,0,_xlfn.XMATCH('Avance Cuantitativo Productos'!$BD$6:$BD$6,'Avance Cuantitativo Productos'!$BB$6:$BD$6)-1)-(OFFSET('Avance Cuantitativo Productos'!$BB57:$BB57,0,_xlfn.XMATCH('Avance Cuantitativo Productos'!$BD$6:$BD$6,'Avance Cuantitativo Productos'!$BB$6:$BD$6)-2)))/4+OFFSET('Avance Cuantitativo Productos'!$BB57:$BB57,0,_xlfn.XMATCH('Avance Cuantitativo Productos'!$BD$6:$BD$6,'Avance Cuantitativo Productos'!$BB$6:$BD$6)-1),IF((MAX(COLUMN('Avance Cuantitativo Productos'!$V57:$Y57)*(INDEX('Avance Cuantitativo Productos'!$V57:$Y57,LARGE(('Avance Cuantitativo Productos'!$V57:$Y57&lt;&gt;"")*(_xlfn.SEQUENCE(,COUNTA('Avance Cuantitativo Productos'!$V$6:$Y$6))),1))='Avance Cuantitativo Productos'!$V57:$Y57))-COLUMN('Avance Cuantitativo Productos'!$V57:$V57)+1)=2,(OFFSET('Avance Cuantitativo Productos'!$BB57:$BB57,0,_xlfn.XMATCH('Avance Cuantitativo Productos'!$BD$6:$BD$6,'Avance Cuantitativo Productos'!$BB$6:$BD$6)-1)-OFFSET('Avance Cuantitativo Productos'!$BB57:$BB57,0,_xlfn.XMATCH('Avance Cuantitativo Productos'!$BD$6:$BD$6,'Avance Cuantitativo Productos'!$BB$6:$BD$6)-2))/2+OFFSET('Avance Cuantitativo Productos'!$BB57:$BB57,0,_xlfn.XMATCH('Avance Cuantitativo Productos'!$BD$6:$BD$6,'Avance Cuantitativo Productos'!$BB$6:$BD$6)-2),IF((MAX(COLUMN('Avance Cuantitativo Productos'!$V57:$Y57)*(INDEX('Avance Cuantitativo Productos'!$V57:$Y57,LARGE(('Avance Cuantitativo Productos'!$V57:$Y57&lt;&gt;"")*(_xlfn.SEQUENCE(,COUNTA('Avance Cuantitativo Productos'!$V$6:$Y$6))),1))='Avance Cuantitativo Productos'!$V57:$Y57))-COLUMN('Avance Cuantitativo Productos'!$V57:$V57)+1)=3,(OFFSET('Avance Cuantitativo Productos'!$BB57:$BB57,0,_xlfn.XMATCH('Avance Cuantitativo Productos'!$BD$6:$BD$6,'Avance Cuantitativo Productos'!$BB$6:$BD$6)-1)-OFFSET('Avance Cuantitativo Productos'!$BB57:$BB57,0,_xlfn.XMATCH('Avance Cuantitativo Productos'!$BD$6:$BD$6,'Avance Cuantitativo Productos'!$BB$6:$BD$6)-2))*0.75+OFFSET('Avance Cuantitativo Productos'!$BB57:$BB57,0,_xlfn.XMATCH('Avance Cuantitativo Productos'!$BD$6:$BD$6,'Avance Cuantitativo Productos'!$BB$6:$BD$6)-2),IF((MAX(COLUMN('Avance Cuantitativo Productos'!$V57:$Y57)*(INDEX('Avance Cuantitativo Productos'!$V57:$Y57,LARGE(('Avance Cuantitativo Productos'!$V57:$Y57&lt;&gt;"")*(_xlfn.SEQUENCE(,COUNTA('Avance Cuantitativo Productos'!$V$6:$Y$6))),1))='Avance Cuantitativo Productos'!$V57:$Y57))-COLUMN('Avance Cuantitativo Productos'!$V57:$V57)+1)=4,(OFFSET('Avance Cuantitativo Productos'!$BB57:$BB57,0,_xlfn.XMATCH('Avance Cuantitativo Productos'!$BD$6:$BD$6,'Avance Cuantitativo Productos'!$BB$6:$BD$6)-1)-OFFSET('Avance Cuantitativo Productos'!$BB57:$BB57,0,_xlfn.XMATCH('Avance Cuantitativo Productos'!$BD$6:$BD$6,'Avance Cuantitativo Productos'!$BB$6:$BD$6)-2))+OFFSET('Avance Cuantitativo Productos'!$BB57:$BB57,0,_xlfn.XMATCH('Avance Cuantitativo Productos'!$BD$6:$BD$6,'Avance Cuantitativo Productos'!$BB$6:$BD$6)-2))))),IF('Avance Cuantitativo Productos'!$H57:$H57="Suma",IF((MAX(COLUMN('Avance Cuantitativo Productos'!$V57:$Y57)*(INDEX(INT(ISNUMBER('Avance Cuantitativo Productos'!$V57:$Y57)),LARGE((INT(ISNUMBER('Avance Cuantitativo Productos'!$V57:$Y57))&lt;&gt;0)*(_xlfn.SEQUENCE(,COUNTA('Avance Cuantitativo Productos'!$V$6:$Y$6))),1))=INT(ISNUMBER('Avance Cuantitativo Productos'!$V57:$Y57))))-COLUMN('Avance Cuantitativo Productos'!$V57:$V57)+1)=1,(OFFSET('Avance Cuantitativo Productos'!$BB57:$BB57,0,_xlfn.XMATCH('Avance Cuantitativo Productos'!$BD$6:$BD$6,'Avance Cuantitativo Productos'!$BB$6:$BD$6,1,1)-1)/4+SUM('Avance Cuantitativo Productos'!$BB57:$BC57)),IF((MAX(COLUMN('Avance Cuantitativo Productos'!$V57:$Y57)*(INDEX(INT(ISNUMBER('Avance Cuantitativo Productos'!$V57:$Y57)),LARGE((INT(ISNUMBER('Avance Cuantitativo Productos'!$V57:$Y57))&lt;&gt;0)*(_xlfn.SEQUENCE(,COUNTA('Avance Cuantitativo Productos'!$V$6:$Y$6))),1))=INT(ISNUMBER('Avance Cuantitativo Productos'!$V57:$Y57))))-COLUMN('Avance Cuantitativo Productos'!$V57:$V57)+1)=2,(OFFSET('Avance Cuantitativo Productos'!$BB57:$BB57,0,_xlfn.XMATCH('Avance Cuantitativo Productos'!$BD$6:$BD$6,'Avance Cuantitativo Productos'!$BB$6:$BD$6,1,1)-1)/2+SUM('Avance Cuantitativo Productos'!$BB57:$BC57)),IF((MAX(COLUMN('Avance Cuantitativo Productos'!$V57:$Y57)*(INDEX(INT(ISNUMBER('Avance Cuantitativo Productos'!$V57:$Y57)),LARGE((INT(ISNUMBER('Avance Cuantitativo Productos'!$V57:$Y57))&lt;&gt;0)*(_xlfn.SEQUENCE(,COUNTA('Avance Cuantitativo Productos'!$V$6:$Y$6))),1))=INT(ISNUMBER('Avance Cuantitativo Productos'!$V57:$Y57))))-COLUMN('Avance Cuantitativo Productos'!$V57:$V57)+1)=3,(OFFSET('Avance Cuantitativo Productos'!$BB57:$BB57,0,_xlfn.XMATCH('Avance Cuantitativo Productos'!$BD$6:$BD$6,'Avance Cuantitativo Productos'!$BB$6:$BD$6,1,1)-1)*0.75+SUM('Avance Cuantitativo Productos'!$BB57:$BC57)),IF((MAX(COLUMN('Avance Cuantitativo Productos'!$V57:$Y57)*(INDEX(INT(ISNUMBER('Avance Cuantitativo Productos'!$V57:$Y57)),LARGE((INT(ISNUMBER('Avance Cuantitativo Productos'!$V57:$Y57))&lt;&gt;0)*(_xlfn.SEQUENCE(,COUNTA('Avance Cuantitativo Productos'!$V$6:$Y$6))),1))=INT(ISNUMBER('Avance Cuantitativo Productos'!$V57:$Y57))))-COLUMN('Avance Cuantitativo Productos'!$V57:$V57)+1)=4,(OFFSET('Avance Cuantitativo Productos'!$BB57:$BB57,0,_xlfn.XMATCH('Avance Cuantitativo Productos'!$BD$6:$BD$6,'Avance Cuantitativo Productos'!$BB$6:$BD$6,1,1)-1)+SUM('Avance Cuantitativo Productos'!$BB57:$BC57)),))))))))))))</f>
        <v/>
      </c>
      <c r="BN57" s="124" t="str">
        <f t="array" aca="1" ref="BN57" ca="1">+IF(AND('Avance Cuantitativo Productos'!$BM57:$BM57="",'Avance Cuantitativo Productos'!$BE57:$BE57=""),"",IF(OR(AND(_xlfn.XLOOKUP('Avance Cuantitativo Productos'!$I57:$I57,Listas!$G$2:$G$10,Listas!$I$2:$I$10&lt;1),'Avance Cuantitativo Productos'!$BE57:$BE57=""),'Avance Cuantitativo Productos'!$BE57:$BE57="",COUNTIF('Avance Cuantitativo Productos'!$Z57:$AC57,"="&amp;"")&gt;=4),MAX('Avance Cuantitativo Productos'!$BM57:$BM57,'Avance Cuantitativo Productos'!$BD57:$BD57),IF('Avance Cuantitativo Productos'!$H57:$H57="","Seleccionar Anualización",IF(COUNTIF('Avance Cuantitativo Productos'!$BB57:$BE57,"="&amp;"")=4,"",IF(AND(OR('Avance Cuantitativo Productos'!$H57:$H57="Creciente",'Avance Cuantitativo Productos'!$H57:$H57="Constante",'Avance Cuantitativo Productos'!$H57:$H57="Suma"),'Avance Cuantitativo Productos'!$BE57:$BE57&gt;'Avance Cuantitativo Productos'!$BJ57:$BJ57),"ERROR, las metas de las vigencias no pueden ser mayores a la meta final",IF(AND('Avance Cuantitativo Productos'!$H57:$H57="Decreciente",'Avance Cuantitativo Productos'!$BE57:$BE57&lt;'Avance Cuantitativo Productos'!$BJ57:$BJ57),"ERROR, las metas de las vigencias no pueden ser menores a la meta final",IF(OR('Avance Cuantitativo Productos'!$H57:$H57="Creciente",'Avance Cuantitativo Productos'!$H57:$H57="Constante",'Avance Cuantitativo Productos'!$H57:$H57="Decreciente"),IF((MAX(COLUMN('Avance Cuantitativo Productos'!$Z57:$AC57)*(INDEX('Avance Cuantitativo Productos'!$Z57:$AC57,LARGE(('Avance Cuantitativo Productos'!$Z57:$AC57&lt;&gt;"")*(_xlfn.SEQUENCE(,COUNTA('Avance Cuantitativo Productos'!$Z$6:$AC$6))),1))='Avance Cuantitativo Productos'!$Z57:$AC57))-COLUMN('Avance Cuantitativo Productos'!$Z57:$Z57)+1)=1,(OFFSET('Avance Cuantitativo Productos'!$BB57:$BB57,0,_xlfn.XMATCH('Avance Cuantitativo Productos'!$BE$6:$BE$6,'Avance Cuantitativo Productos'!$BB$6:$BE$6)-1)-(OFFSET('Avance Cuantitativo Productos'!$BB57:$BB57,0,_xlfn.XMATCH('Avance Cuantitativo Productos'!$BE$6:$BE$6,'Avance Cuantitativo Productos'!$BB$6:$BE$6)-2)))/4+OFFSET('Avance Cuantitativo Productos'!$BB57:$BB57,0,_xlfn.XMATCH('Avance Cuantitativo Productos'!$BE$6:$BE$6,'Avance Cuantitativo Productos'!$BB$6:$BE$6)-2),IF((MAX(COLUMN('Avance Cuantitativo Productos'!$Z57:$AC57)*(INDEX('Avance Cuantitativo Productos'!$Z57:$AC57,LARGE(('Avance Cuantitativo Productos'!$Z57:$AC57&lt;&gt;"")*(_xlfn.SEQUENCE(,COUNTA('Avance Cuantitativo Productos'!$Z$6:$AC$6))),1))='Avance Cuantitativo Productos'!$Z57:$AC57))-COLUMN('Avance Cuantitativo Productos'!$Z57:$Z57)+1)=2,(OFFSET('Avance Cuantitativo Productos'!$BB57:$BB57,0,_xlfn.XMATCH('Avance Cuantitativo Productos'!$BE$6:$BE$6,'Avance Cuantitativo Productos'!$BB$6:$BE$6)-1)-OFFSET('Avance Cuantitativo Productos'!$BB57:$BB57,0,_xlfn.XMATCH('Avance Cuantitativo Productos'!$BE$6:$BE$6,'Avance Cuantitativo Productos'!$BB$6:$BE$6)-2))/2+OFFSET('Avance Cuantitativo Productos'!$BB57:$BB57,0,_xlfn.XMATCH('Avance Cuantitativo Productos'!$BE$6:$BE$6,'Avance Cuantitativo Productos'!$BB$6:$BE$6)-2),IF((MAX(COLUMN('Avance Cuantitativo Productos'!$Z57:$AC57)*(INDEX('Avance Cuantitativo Productos'!$Z57:$AC57,LARGE(('Avance Cuantitativo Productos'!$Z57:$AC57&lt;&gt;"")*(_xlfn.SEQUENCE(,COUNTA('Avance Cuantitativo Productos'!$Z$6:$AC$6))),1))='Avance Cuantitativo Productos'!$Z57:$AC57))-COLUMN('Avance Cuantitativo Productos'!$Z57:$Z57)+1)=3,(OFFSET('Avance Cuantitativo Productos'!$BB57:$BB57,0,_xlfn.XMATCH('Avance Cuantitativo Productos'!$BE$6:$BE$6,'Avance Cuantitativo Productos'!$BB$6:$BE$6)-1)-OFFSET('Avance Cuantitativo Productos'!$BB57:$BB57,0,_xlfn.XMATCH('Avance Cuantitativo Productos'!$BE$6:$BE$6,'Avance Cuantitativo Productos'!$BB$6:$BE$6)-2))*3/4+OFFSET('Avance Cuantitativo Productos'!$BB57:$BB57,0,_xlfn.XMATCH('Avance Cuantitativo Productos'!$BE$6:$BE$6,'Avance Cuantitativo Productos'!$BB$6:$BE$6)-2),IF((MAX(COLUMN('Avance Cuantitativo Productos'!$Z57:$AC57)*(INDEX('Avance Cuantitativo Productos'!$Z57:$AC57,LARGE(('Avance Cuantitativo Productos'!$Z57:$AC57&lt;&gt;"")*(_xlfn.SEQUENCE(,COUNTA('Avance Cuantitativo Productos'!$Z$6:$AC$6))),1))='Avance Cuantitativo Productos'!$Z57:$AC57))-COLUMN('Avance Cuantitativo Productos'!$Z57:$Z57)+1)=4,(OFFSET('Avance Cuantitativo Productos'!$BB57:$BB57,0,_xlfn.XMATCH('Avance Cuantitativo Productos'!$BE$6:$BE$6,'Avance Cuantitativo Productos'!$BB$6:$BE$6)-1)-OFFSET('Avance Cuantitativo Productos'!$BB57:$BB57,0,_xlfn.XMATCH('Avance Cuantitativo Productos'!$BE$6:$BE$6,'Avance Cuantitativo Productos'!$BB$6:$BE$6)-2))+OFFSET('Avance Cuantitativo Productos'!$BB57:$BB57,0,_xlfn.XMATCH('Avance Cuantitativo Productos'!$BE$6:$BE$6,'Avance Cuantitativo Productos'!$BB$6:$BE$6)-2))))),IF('Avance Cuantitativo Productos'!$H57:$H57="Suma",IF((MAX(COLUMN('Avance Cuantitativo Productos'!$Z57:$AC57)*(INDEX(INT(ISNUMBER('Avance Cuantitativo Productos'!$Z57:$AC57)),LARGE((INT(ISNUMBER('Avance Cuantitativo Productos'!$Z57:$AC57))&lt;&gt;0)*(_xlfn.SEQUENCE(,COUNTA('Avance Cuantitativo Productos'!$Z$6:$AC$6))),1))=INT(ISNUMBER('Avance Cuantitativo Productos'!$Z57:$AC57))))-COLUMN('Avance Cuantitativo Productos'!$Z57:$Z57)+1)=1,(OFFSET('Avance Cuantitativo Productos'!$BB57:$BB57,0,_xlfn.XMATCH('Avance Cuantitativo Productos'!$BE$6:$BE$6,'Avance Cuantitativo Productos'!$BB$6:$BE$6,1,1)-1)/4+SUM('Avance Cuantitativo Productos'!$BB57:$BD57)),IF((MAX(COLUMN('Avance Cuantitativo Productos'!$Z57:$AC57)*(INDEX(INT(ISNUMBER('Avance Cuantitativo Productos'!$Z57:$AC57)),LARGE((INT(ISNUMBER('Avance Cuantitativo Productos'!$Z57:$AC57))&lt;&gt;0)*(_xlfn.SEQUENCE(,COUNTA('Avance Cuantitativo Productos'!$Z$6:$AC$6))),1))=INT(ISNUMBER('Avance Cuantitativo Productos'!$Z57:$AC57))))-COLUMN('Avance Cuantitativo Productos'!$Z57:$Z57)+1)=2,(OFFSET('Avance Cuantitativo Productos'!$BB57:$BB57,0,_xlfn.XMATCH('Avance Cuantitativo Productos'!$BE$6:$BE$6,'Avance Cuantitativo Productos'!$BB$6:$BE$6,1,1)-1)/2+SUM('Avance Cuantitativo Productos'!$BB57:$BD57)),IF((MAX(COLUMN('Avance Cuantitativo Productos'!$Z57:$AC57)*(INDEX(INT(ISNUMBER('Avance Cuantitativo Productos'!$Z57:$AC57)),LARGE((INT(ISNUMBER('Avance Cuantitativo Productos'!$Z57:$AC57))&lt;&gt;0)*(_xlfn.SEQUENCE(,COUNTA('Avance Cuantitativo Productos'!$Z$6:$AC$6))),1))=INT(ISNUMBER('Avance Cuantitativo Productos'!$Z57:$AC57))))-COLUMN('Avance Cuantitativo Productos'!$Z57:$Z57)+1)=3,(OFFSET('Avance Cuantitativo Productos'!$BB57:$BB57,0,_xlfn.XMATCH('Avance Cuantitativo Productos'!$BE$6:$BE$6,'Avance Cuantitativo Productos'!$BB$6:$BE$6,1,1)-1)*3/4+SUM('Avance Cuantitativo Productos'!$BB57:$BD57)),IF((MAX(COLUMN('Avance Cuantitativo Productos'!$Z57:$AC57)*(INDEX(INT(ISNUMBER('Avance Cuantitativo Productos'!$Z57:$AC57)),LARGE((INT(ISNUMBER('Avance Cuantitativo Productos'!$Z57:$AC57))&lt;&gt;0)*(_xlfn.SEQUENCE(,COUNTA('Avance Cuantitativo Productos'!$Z$6:$AC$6))),1))=INT(ISNUMBER('Avance Cuantitativo Productos'!$Z57:$AC57))))-COLUMN('Avance Cuantitativo Productos'!$Z57:$Z57)+1)=4,(OFFSET('Avance Cuantitativo Productos'!$BB57:$BB57,0,_xlfn.XMATCH('Avance Cuantitativo Productos'!$BE$6:$BE$6,'Avance Cuantitativo Productos'!$BB$6:$BE$6,1,1)-1)+SUM('Avance Cuantitativo Productos'!$BB57:$BD57)),))))))))))))</f>
        <v/>
      </c>
      <c r="BO57" s="124" t="str">
        <f t="array" aca="1" ref="BO57" ca="1">+IF(AND('Avance Cuantitativo Productos'!$BN57:$BN57="",'Avance Cuantitativo Productos'!$BF57:$BF57=""),"",IF(OR(AND(_xlfn.XLOOKUP('Avance Cuantitativo Productos'!$I57:$I57,Listas!$G$2:$G$10,Listas!$I$2:$I$10&lt;1),'Avance Cuantitativo Productos'!$BF57:$BF57=""),'Avance Cuantitativo Productos'!$BF57:$BF57="",COUNTIF('Avance Cuantitativo Productos'!$AD57:$AG57,"="&amp;"")&gt;=4),MAX('Avance Cuantitativo Productos'!$BN57:$BN57,'Avance Cuantitativo Productos'!$BE57:$BE57),IF('Avance Cuantitativo Productos'!$H57:$H57="","Seleccionar Anualización",IF(COUNTIF('Avance Cuantitativo Productos'!$BB57:$BF57,"="&amp;"")=5,"",IF(AND(OR('Avance Cuantitativo Productos'!$H57:$H57="Creciente",'Avance Cuantitativo Productos'!$H57:$H57="Constante",'Avance Cuantitativo Productos'!$H57:$H57="Suma"),'Avance Cuantitativo Productos'!$BF57:$BF57&gt;'Avance Cuantitativo Productos'!$BJ57:$BJ57),"ERROR, las metas de las vigencias no pueden ser mayores a la meta final",IF(AND('Avance Cuantitativo Productos'!$H57:$H57="Decreciente",'Avance Cuantitativo Productos'!$BF57:$BF57&lt;'Avance Cuantitativo Productos'!$BJ57:$BJ57),"ERROR, las metas de las vigencias no pueden ser menores a la meta final",IF(OR('Avance Cuantitativo Productos'!$H57:$H57="Creciente",'Avance Cuantitativo Productos'!$H57:$H57="Constante",'Avance Cuantitativo Productos'!$H57:$H57="Decreciente"),IF((MAX(COLUMN('Avance Cuantitativo Productos'!$AD57:$AG57)*(INDEX('Avance Cuantitativo Productos'!$AD57:$AG57,LARGE(('Avance Cuantitativo Productos'!$AD57:$AG57&lt;&gt;"")*(_xlfn.SEQUENCE(,COUNTA('Avance Cuantitativo Productos'!$AD$6:$AG$6))),1))='Avance Cuantitativo Productos'!$AD57:$AG57))-COLUMN('Avance Cuantitativo Productos'!$AD57:$AD57)+1)=1,(OFFSET('Avance Cuantitativo Productos'!$BB57:$BB57,0,_xlfn.XMATCH('Avance Cuantitativo Productos'!$BF$6:$BF$6,'Avance Cuantitativo Productos'!$BB$6:$BF$6)-1)-(OFFSET('Avance Cuantitativo Productos'!$BB57:$BB57,0,_xlfn.XMATCH('Avance Cuantitativo Productos'!$BF$6:$BF$6,'Avance Cuantitativo Productos'!$BB$6:$BF$6)-2)))/4+OFFSET('Avance Cuantitativo Productos'!$BB57:$BB57,0,_xlfn.XMATCH('Avance Cuantitativo Productos'!$BF$6:$BF$6,'Avance Cuantitativo Productos'!$BB$6:$BF$6)-2),IF((MAX(COLUMN('Avance Cuantitativo Productos'!$AD57:$AG57)*(INDEX('Avance Cuantitativo Productos'!$AD57:$AG57,LARGE(('Avance Cuantitativo Productos'!$AD57:$AG57&lt;&gt;"")*(_xlfn.SEQUENCE(,COUNTA('Avance Cuantitativo Productos'!$AD$6:$AG$6))),1))='Avance Cuantitativo Productos'!$AD57:$AG57))-COLUMN('Avance Cuantitativo Productos'!$AD57:$AD57)+1)=2,(OFFSET('Avance Cuantitativo Productos'!$BB57:$BB57,0,_xlfn.XMATCH('Avance Cuantitativo Productos'!$BF$6:$BF$6,'Avance Cuantitativo Productos'!$BB$6:$BF$6)-1)-OFFSET('Avance Cuantitativo Productos'!$BB57:$BB57,0,_xlfn.XMATCH('Avance Cuantitativo Productos'!$BF$6:$BF$6,'Avance Cuantitativo Productos'!$BB$6:$BF$6)-2))/2+OFFSET('Avance Cuantitativo Productos'!$BB57:$BB57,0,_xlfn.XMATCH('Avance Cuantitativo Productos'!$BF$6:$BF$6,'Avance Cuantitativo Productos'!$BB$6:$BF$6)-2),IF((MAX(COLUMN('Avance Cuantitativo Productos'!$AD57:$AG57)*(INDEX('Avance Cuantitativo Productos'!$AD57:$AG57,LARGE(('Avance Cuantitativo Productos'!$AD57:$AG57&lt;&gt;"")*(_xlfn.SEQUENCE(,COUNTA('Avance Cuantitativo Productos'!$AD$6:$AG$6))),1))='Avance Cuantitativo Productos'!$AD57:$AG57))-COLUMN('Avance Cuantitativo Productos'!$AD57:$AD57)+1)=3,(OFFSET('Avance Cuantitativo Productos'!$BB57:$BB57,0,_xlfn.XMATCH('Avance Cuantitativo Productos'!$BF$6:$BF$6,'Avance Cuantitativo Productos'!$BB$6:$BF$6)-1)-OFFSET('Avance Cuantitativo Productos'!$BB57:$BB57,0,_xlfn.XMATCH('Avance Cuantitativo Productos'!$BF$6:$BF$6,'Avance Cuantitativo Productos'!$BB$6:$BF$6)-2))*3/4+OFFSET('Avance Cuantitativo Productos'!$BB57:$BB57,0,_xlfn.XMATCH('Avance Cuantitativo Productos'!$BF$6:$BF$6,'Avance Cuantitativo Productos'!$BB$6:$BF$6)-2),IF((MAX(COLUMN('Avance Cuantitativo Productos'!$AD57:$AG57)*(INDEX('Avance Cuantitativo Productos'!$AD57:$AG57,LARGE(('Avance Cuantitativo Productos'!$AD57:$AG57&lt;&gt;"")*(_xlfn.SEQUENCE(,COUNTA('Avance Cuantitativo Productos'!$AD$6:$AG$6))),1))='Avance Cuantitativo Productos'!$AD57:$AG57))-COLUMN('Avance Cuantitativo Productos'!$AD57:$AD57)+1)=4,(OFFSET('Avance Cuantitativo Productos'!$BB57:$BB57,0,_xlfn.XMATCH('Avance Cuantitativo Productos'!$BF$6:$BF$6,'Avance Cuantitativo Productos'!$BB$6:$BF$6)-1)-OFFSET('Avance Cuantitativo Productos'!$BB57:$BB57,0,_xlfn.XMATCH('Avance Cuantitativo Productos'!$BF$6:$BF$6,'Avance Cuantitativo Productos'!$BB$6:$BF$6)-2))+OFFSET('Avance Cuantitativo Productos'!$BB57:$BB57,0,_xlfn.XMATCH('Avance Cuantitativo Productos'!$BF$6:$BF$6,'Avance Cuantitativo Productos'!$BB$6:$BF$6)-2))))),IF('Avance Cuantitativo Productos'!$H57:$H57="Suma",IF((MAX(COLUMN('Avance Cuantitativo Productos'!$AD57:$AG57)*(INDEX(INT(ISNUMBER('Avance Cuantitativo Productos'!$AD57:$AG57)),LARGE((INT(ISNUMBER('Avance Cuantitativo Productos'!$AD57:$AG57))&lt;&gt;0)*(_xlfn.SEQUENCE(,COUNTA('Avance Cuantitativo Productos'!$AD$6:$AG$6))),1))=INT(ISNUMBER('Avance Cuantitativo Productos'!$AD57:$AG57))))-COLUMN('Avance Cuantitativo Productos'!$AD57:$AD57)+1)=1,(OFFSET('Avance Cuantitativo Productos'!$BB57:$BB57,0,_xlfn.XMATCH('Avance Cuantitativo Productos'!$BF$6:$BF$6,'Avance Cuantitativo Productos'!$BB$6:$BF$6,1,1)-1)/4+SUM('Avance Cuantitativo Productos'!$BB57:$BE57)),IF((MAX(COLUMN('Avance Cuantitativo Productos'!$AD57:$AG57)*(INDEX(INT(ISNUMBER('Avance Cuantitativo Productos'!$AD57:$AG57)),LARGE((INT(ISNUMBER('Avance Cuantitativo Productos'!$AD57:$AG57))&lt;&gt;0)*(_xlfn.SEQUENCE(,COUNTA('Avance Cuantitativo Productos'!$AD$6:$AG$6))),1))=INT(ISNUMBER('Avance Cuantitativo Productos'!$AD57:$AG57))))-COLUMN('Avance Cuantitativo Productos'!$AD57:$AD57)+1)=2,(OFFSET('Avance Cuantitativo Productos'!$BB57:$BB57,0,_xlfn.XMATCH('Avance Cuantitativo Productos'!$BF$6:$BF$6,'Avance Cuantitativo Productos'!$BB$6:$BF$6,1,1)-1)/2+SUM('Avance Cuantitativo Productos'!$BB57:$BE57)),IF((MAX(COLUMN('Avance Cuantitativo Productos'!$AD57:$AG57)*(INDEX(INT(ISNUMBER('Avance Cuantitativo Productos'!$AD57:$AG57)),LARGE((INT(ISNUMBER('Avance Cuantitativo Productos'!$AD57:$AG57))&lt;&gt;0)*(_xlfn.SEQUENCE(,COUNTA('Avance Cuantitativo Productos'!$AD$6:$AG$6))),1))=INT(ISNUMBER('Avance Cuantitativo Productos'!$AD57:$AG57))))-COLUMN('Avance Cuantitativo Productos'!$AD57:$AD57)+1)=3,(OFFSET('Avance Cuantitativo Productos'!$BB57:$BB57,0,_xlfn.XMATCH('Avance Cuantitativo Productos'!$BF$6:$BF$6,'Avance Cuantitativo Productos'!$BB$6:$BF$6,1,1)-1)*3/4+SUM('Avance Cuantitativo Productos'!$BB57:$BE57)),IF((MAX(COLUMN('Avance Cuantitativo Productos'!$AD57:$AG57)*(INDEX(INT(ISNUMBER('Avance Cuantitativo Productos'!$AD57:$AG57)),LARGE((INT(ISNUMBER('Avance Cuantitativo Productos'!$AD57:$AG57))&lt;&gt;0)*(_xlfn.SEQUENCE(,COUNTA('Avance Cuantitativo Productos'!$AD$6:$AG$6))),1))=INT(ISNUMBER('Avance Cuantitativo Productos'!$AD57:$AG57))))-COLUMN('Avance Cuantitativo Productos'!$AD57:$AD57)+1)=4,(OFFSET('Avance Cuantitativo Productos'!$BB57:$BB57,0,_xlfn.XMATCH('Avance Cuantitativo Productos'!$BF$6:$BF$6,'Avance Cuantitativo Productos'!$BB$6:$BF$6,1,1)-1)+SUM('Avance Cuantitativo Productos'!$BB57:$BE57)),))))))))))))</f>
        <v/>
      </c>
      <c r="BP57" s="125" t="str">
        <f t="array" aca="1" ref="BP57" ca="1">+IF(AND('Avance Cuantitativo Productos'!$BO57:$BO57="",'Avance Cuantitativo Productos'!$BG57:$BG57=""),"",IF(OR(AND(_xlfn.XLOOKUP('Avance Cuantitativo Productos'!$I57:$I57,Listas!$G$2:$G$10,Listas!$I$2:$I$10&lt;1),'Avance Cuantitativo Productos'!$BG57:$BG57=""),'Avance Cuantitativo Productos'!$BG57:$BG57="",COUNTIF('Avance Cuantitativo Productos'!$AH57:$AK57,"="&amp;"")&gt;=4),MAX('Avance Cuantitativo Productos'!$BO57:$BO57,'Avance Cuantitativo Productos'!$BF57:$BF57),IF('Avance Cuantitativo Productos'!$H57:$H57="","Seleccionar Anualización",IF(COUNTIF('Avance Cuantitativo Productos'!$BB57:$BG57,"="&amp;"")=6,"",IF(AND(OR('Avance Cuantitativo Productos'!$H57:$H57="Creciente",'Avance Cuantitativo Productos'!$H57:$H57="Constante",'Avance Cuantitativo Productos'!$H57:$H57="Suma"),'Avance Cuantitativo Productos'!$BG57:$BG57&gt;'Avance Cuantitativo Productos'!$BJ57:$BJ57),"ERROR, las metas de las vigencias no pueden ser mayores a la meta final",IF(AND('Avance Cuantitativo Productos'!$H57:$H57="Decreciente",'Avance Cuantitativo Productos'!$BG57:$BG57&lt;'Avance Cuantitativo Productos'!$BJ57:$BJ57),"ERROR, las metas de las vigencias no pueden ser menores a la meta final",IF(OR('Avance Cuantitativo Productos'!$H57:$H57="Creciente",'Avance Cuantitativo Productos'!$H57:$H57="Constante",'Avance Cuantitativo Productos'!$H57:$H57="Decreciente"),IF((MAX(COLUMN('Avance Cuantitativo Productos'!$AH57:$AK57)*(INDEX('Avance Cuantitativo Productos'!$AH57:$AK57,LARGE(('Avance Cuantitativo Productos'!$AH57:$AK57&lt;&gt;"")*(_xlfn.SEQUENCE(,COUNTA('Avance Cuantitativo Productos'!$AH$6:$AK$6))),1))='Avance Cuantitativo Productos'!$AH57:$AK57))-COLUMN('Avance Cuantitativo Productos'!$AH57:$AH57)+1)=1,(OFFSET('Avance Cuantitativo Productos'!$BB57:$BB57,0,_xlfn.XMATCH('Avance Cuantitativo Productos'!$BG$6:$BG$6,'Avance Cuantitativo Productos'!$BB$6:$BG$6)-1)-(OFFSET('Avance Cuantitativo Productos'!$BB57:$BB57,0,_xlfn.XMATCH('Avance Cuantitativo Productos'!$BG$6:$BG$6,'Avance Cuantitativo Productos'!$BB$6:$BG$6)-2)))/4+OFFSET('Avance Cuantitativo Productos'!$BB57:$BB57,0,_xlfn.XMATCH('Avance Cuantitativo Productos'!$BG$6:$BG$6,'Avance Cuantitativo Productos'!$BB$6:$BG$6)-2),IF((MAX(COLUMN('Avance Cuantitativo Productos'!$AH57:$AK57)*(INDEX('Avance Cuantitativo Productos'!$AH57:$AK57,LARGE(('Avance Cuantitativo Productos'!$AH57:$AK57&lt;&gt;"")*(_xlfn.SEQUENCE(,COUNTA('Avance Cuantitativo Productos'!$AH$6:$AK$6))),1))='Avance Cuantitativo Productos'!$AH57:$AK57))-COLUMN('Avance Cuantitativo Productos'!$AH57:$AH57)+1)=2,(OFFSET('Avance Cuantitativo Productos'!$BB57:$BB57,0,_xlfn.XMATCH('Avance Cuantitativo Productos'!$BG$6:$BG$6,'Avance Cuantitativo Productos'!$BB$6:$BG$6)-1)-OFFSET('Avance Cuantitativo Productos'!$BB57:$BB57,0,_xlfn.XMATCH('Avance Cuantitativo Productos'!$BG$6:$BG$6,'Avance Cuantitativo Productos'!$BB$6:$BG$6)-2))/2+OFFSET('Avance Cuantitativo Productos'!$BB57:$BB57,0,_xlfn.XMATCH('Avance Cuantitativo Productos'!$BG$6:$BG$6,'Avance Cuantitativo Productos'!$BB$6:$BG$6)-2),IF((MAX(COLUMN('Avance Cuantitativo Productos'!$AH57:$AK57)*(INDEX('Avance Cuantitativo Productos'!$AH57:$AK57,LARGE(('Avance Cuantitativo Productos'!$AH57:$AK57&lt;&gt;"")*(_xlfn.SEQUENCE(,COUNTA('Avance Cuantitativo Productos'!$AH$6:$AK$6))),1))='Avance Cuantitativo Productos'!$AH57:$AK57))-COLUMN('Avance Cuantitativo Productos'!$AH57:$AH57)+1)=3,(OFFSET('Avance Cuantitativo Productos'!$BB57:$BB57,0,_xlfn.XMATCH('Avance Cuantitativo Productos'!$BG$6:$BG$6,'Avance Cuantitativo Productos'!$BB$6:$BG$6)-1)-OFFSET('Avance Cuantitativo Productos'!$BB57:$BB57,0,_xlfn.XMATCH('Avance Cuantitativo Productos'!$BG$6:$BG$6,'Avance Cuantitativo Productos'!$BB$6:$BG$6)-2))*3/4+OFFSET('Avance Cuantitativo Productos'!$BB57:$BB57,0,_xlfn.XMATCH('Avance Cuantitativo Productos'!$BG$6:$BG$6,'Avance Cuantitativo Productos'!$BB$6:$BG$6)-2),IF((MAX(COLUMN('Avance Cuantitativo Productos'!$AH57:$AK57)*(INDEX('Avance Cuantitativo Productos'!$AH57:$AK57,LARGE(('Avance Cuantitativo Productos'!$AH57:$AK57&lt;&gt;"")*(_xlfn.SEQUENCE(,COUNTA('Avance Cuantitativo Productos'!$AH$6:$AK$6))),1))='Avance Cuantitativo Productos'!$AH57:$AK57))-COLUMN('Avance Cuantitativo Productos'!$AH57:$AH57)+1)=4,(OFFSET('Avance Cuantitativo Productos'!$BB57:$BB57,0,_xlfn.XMATCH('Avance Cuantitativo Productos'!$BG$6:$BG$6,'Avance Cuantitativo Productos'!$BB$6:$BG$6)-1)-OFFSET('Avance Cuantitativo Productos'!$BB57:$BB57,0,_xlfn.XMATCH('Avance Cuantitativo Productos'!$BG$6:$BG$6,'Avance Cuantitativo Productos'!$BB$6:$BG$6)-2))+OFFSET('Avance Cuantitativo Productos'!$BB57:$BB57,0,_xlfn.XMATCH('Avance Cuantitativo Productos'!$BG$6:$BG$6,'Avance Cuantitativo Productos'!$BB$6:$BG$6)-2))))),IF('Avance Cuantitativo Productos'!$H57:$H57="Suma",IF((MAX(COLUMN('Avance Cuantitativo Productos'!$AH57:$AK57)*(INDEX(INT(ISNUMBER('Avance Cuantitativo Productos'!$AH57:$AK57)),LARGE((INT(ISNUMBER('Avance Cuantitativo Productos'!$AH57:$AK57))&lt;&gt;0)*(_xlfn.SEQUENCE(,COUNTA('Avance Cuantitativo Productos'!$AH$6:$AK$6))),1))=INT(ISNUMBER('Avance Cuantitativo Productos'!$AH57:$AK57))))-COLUMN('Avance Cuantitativo Productos'!$AH57:$AH57)+1)=1,(OFFSET('Avance Cuantitativo Productos'!$BB57:$BB57,0,_xlfn.XMATCH('Avance Cuantitativo Productos'!$BG$6:$BG$6,'Avance Cuantitativo Productos'!$BB$6:$BG$6,1,1)-1)/4+SUM('Avance Cuantitativo Productos'!$BB57:$BF57)),IF((MAX(COLUMN('Avance Cuantitativo Productos'!$AH57:$AK57)*(INDEX(INT(ISNUMBER('Avance Cuantitativo Productos'!$AH57:$AK57)),LARGE((INT(ISNUMBER('Avance Cuantitativo Productos'!$AH57:$AK57))&lt;&gt;0)*(_xlfn.SEQUENCE(,COUNTA('Avance Cuantitativo Productos'!$AH$6:$AK$6))),1))=INT(ISNUMBER('Avance Cuantitativo Productos'!$AH57:$AK57))))-COLUMN('Avance Cuantitativo Productos'!$AH57:$AH57)+1)=2,(OFFSET('Avance Cuantitativo Productos'!$BB57:$BB57,0,_xlfn.XMATCH('Avance Cuantitativo Productos'!$BG$6:$BG$6,'Avance Cuantitativo Productos'!$BB$6:$BG$6,1,1)-1)/2+SUM('Avance Cuantitativo Productos'!$BB57:$BF57)),IF((MAX(COLUMN('Avance Cuantitativo Productos'!$AH57:$AK57)*(INDEX(INT(ISNUMBER('Avance Cuantitativo Productos'!$AH57:$AK57)),LARGE((INT(ISNUMBER('Avance Cuantitativo Productos'!$AH57:$AK57))&lt;&gt;0)*(_xlfn.SEQUENCE(,COUNTA('Avance Cuantitativo Productos'!$AH$6:$AK$6))),1))=INT(ISNUMBER('Avance Cuantitativo Productos'!$AH57:$AK57))))-COLUMN('Avance Cuantitativo Productos'!$AH57:$AH57)+1)=3,(OFFSET('Avance Cuantitativo Productos'!$BB57:$BB57,0,_xlfn.XMATCH('Avance Cuantitativo Productos'!$BG$6:$BG$6,'Avance Cuantitativo Productos'!$BB$6:$BG$6,1,1)-1)*3/4+SUM('Avance Cuantitativo Productos'!$BB57:$BF57)),IF((MAX(COLUMN('Avance Cuantitativo Productos'!$AH57:$AK57)*(INDEX(INT(ISNUMBER('Avance Cuantitativo Productos'!$AH57:$AK57)),LARGE((INT(ISNUMBER('Avance Cuantitativo Productos'!$AH57:$AK57))&lt;&gt;0)*(_xlfn.SEQUENCE(,COUNTA('Avance Cuantitativo Productos'!$AH$6:$AK$6))),1))=INT(ISNUMBER('Avance Cuantitativo Productos'!$AH57:$AK57))))-COLUMN('Avance Cuantitativo Productos'!$AH57:$AH57)+1)=4,(OFFSET('Avance Cuantitativo Productos'!$BB57:$BB57,0,_xlfn.XMATCH('Avance Cuantitativo Productos'!$BG$6:$BG$6,'Avance Cuantitativo Productos'!$BB$6:$BG$6,1,1)-1)+SUM('Avance Cuantitativo Productos'!$BB57:$BF57)),))))))))))))</f>
        <v/>
      </c>
      <c r="BQ57" s="137">
        <f t="array" aca="1" ref="BQ57" ca="1">+IF(AND('Avance Cuantitativo Productos'!$BP57:$BP57="",'Avance Cuantitativo Productos'!$BH57:$BH57=""),"",IF(OR(AND(_xlfn.XLOOKUP('Avance Cuantitativo Productos'!$I57:$I57,Listas!$G$2:$G$10,Listas!$I$2:$I$10&lt;1),'Avance Cuantitativo Productos'!$BH57:$BH57=""),'Avance Cuantitativo Productos'!$BH57:$BH57="",COUNTIF('Avance Cuantitativo Productos'!$AL57:$AO57,"="&amp;"")&gt;=4),MAX('Avance Cuantitativo Productos'!$BP57:$BP57,'Avance Cuantitativo Productos'!$BG57:$BG57),IF('Avance Cuantitativo Productos'!$H57:$H57="","Seleccionar Anualización",IF(COUNTIF('Avance Cuantitativo Productos'!$BB57:$BH57,"="&amp;"")=7,"",IF(AND(OR('Avance Cuantitativo Productos'!$H57:$H57="Creciente",'Avance Cuantitativo Productos'!$H57:$H57="Constante",'Avance Cuantitativo Productos'!$H57:$H57="Suma"),'Avance Cuantitativo Productos'!$BH57:$BH57&gt;'Avance Cuantitativo Productos'!$BJ57:$BJ57),"ERROR, las metas de las vigencias no pueden ser mayores a la meta final",IF(AND('Avance Cuantitativo Productos'!$H57:$H57="Decreciente",'Avance Cuantitativo Productos'!$BH57:$BH57&lt;'Avance Cuantitativo Productos'!$BJ57:$BJ57),"ERROR, las metas de las vigencias no pueden ser menores a la meta final",IF(OR('Avance Cuantitativo Productos'!$H57:$H57="Creciente",'Avance Cuantitativo Productos'!$H57:$H57="Constante",'Avance Cuantitativo Productos'!$H57:$H57="Decreciente"),IF((MAX(COLUMN('Avance Cuantitativo Productos'!$AL57:$AO57)*(INDEX('Avance Cuantitativo Productos'!$AL57:$AO57,LARGE(('Avance Cuantitativo Productos'!$AL57:$AO57&lt;&gt;"")*(_xlfn.SEQUENCE(,COUNTA('Avance Cuantitativo Productos'!$AL$6:$AO$6))),1))='Avance Cuantitativo Productos'!$AL57:$AO57))-COLUMN('Avance Cuantitativo Productos'!$AL57:$AL57)+1)=1,(OFFSET('Avance Cuantitativo Productos'!$BB57:$BB57,0,_xlfn.XMATCH('Avance Cuantitativo Productos'!$BH$6:$BH$6,'Avance Cuantitativo Productos'!$BB$6:$BH$6)-1)-(OFFSET('Avance Cuantitativo Productos'!$BB57:$BB57,0,_xlfn.XMATCH('Avance Cuantitativo Productos'!$BH$6:$BH$6,'Avance Cuantitativo Productos'!$BB$6:$BH$6)-2)))/4+OFFSET('Avance Cuantitativo Productos'!$BB57:$BB57,0,_xlfn.XMATCH('Avance Cuantitativo Productos'!$BH$6:$BH$6,'Avance Cuantitativo Productos'!$BB$6:$BH$6)-2),IF((MAX(COLUMN('Avance Cuantitativo Productos'!$AL57:$AO57)*(INDEX('Avance Cuantitativo Productos'!$AL57:$AO57,LARGE(('Avance Cuantitativo Productos'!$AL57:$AO57&lt;&gt;"")*(_xlfn.SEQUENCE(,COUNTA('Avance Cuantitativo Productos'!$AL$6:$AO$6))),1))='Avance Cuantitativo Productos'!$AL57:$AO57))-COLUMN('Avance Cuantitativo Productos'!$AL57:$AL57)+1)=2,(OFFSET('Avance Cuantitativo Productos'!$BB57:$BB57,0,_xlfn.XMATCH('Avance Cuantitativo Productos'!$BH$6:$BH$6,'Avance Cuantitativo Productos'!$BB$6:$BH$6)-1)-OFFSET('Avance Cuantitativo Productos'!$BB57:$BB57,0,_xlfn.XMATCH('Avance Cuantitativo Productos'!$BH$6:$BH$6,'Avance Cuantitativo Productos'!$BB$6:$BH$6)-2))/2+OFFSET('Avance Cuantitativo Productos'!$BB57:$BB57,0,_xlfn.XMATCH('Avance Cuantitativo Productos'!$BH$6:$BH$6,'Avance Cuantitativo Productos'!$BB$6:$BH$6)-2),IF((MAX(COLUMN('Avance Cuantitativo Productos'!$AL57:$AO57)*(INDEX('Avance Cuantitativo Productos'!$AL57:$AO57,LARGE(('Avance Cuantitativo Productos'!$AL57:$AO57&lt;&gt;"")*(_xlfn.SEQUENCE(,COUNTA('Avance Cuantitativo Productos'!$AL$6:$AO$6))),1))='Avance Cuantitativo Productos'!$AL57:$AO57))-COLUMN('Avance Cuantitativo Productos'!$AL57:$AL57)+1)=3,(OFFSET('Avance Cuantitativo Productos'!$BB57:$BB57,0,_xlfn.XMATCH('Avance Cuantitativo Productos'!$BH$6:$BH$6,'Avance Cuantitativo Productos'!$BB$6:$BH$6)-1)-OFFSET('Avance Cuantitativo Productos'!$BB57:$BB57,0,_xlfn.XMATCH('Avance Cuantitativo Productos'!$BH$6:$BH$6,'Avance Cuantitativo Productos'!$BB$6:$BH$6)-2))*0.75+OFFSET('Avance Cuantitativo Productos'!$BB57:$BB57,0,_xlfn.XMATCH('Avance Cuantitativo Productos'!$BH$6:$BH$6,'Avance Cuantitativo Productos'!$BB$6:$BH$6)-2),IF((MAX(COLUMN('Avance Cuantitativo Productos'!$AL57:$AO57)*(INDEX('Avance Cuantitativo Productos'!$AL57:$AO57,LARGE(('Avance Cuantitativo Productos'!$AL57:$AO57&lt;&gt;"")*(_xlfn.SEQUENCE(,COUNTA('Avance Cuantitativo Productos'!$AL$6:$AO$6))),1))='Avance Cuantitativo Productos'!$AL57:$AO57))-COLUMN('Avance Cuantitativo Productos'!$AL57:$AL57)+1)=4,(OFFSET('Avance Cuantitativo Productos'!$BB57:$BB57,0,_xlfn.XMATCH('Avance Cuantitativo Productos'!$BH$6:$BH$6,'Avance Cuantitativo Productos'!$BB$6:$BH$6)-1)-OFFSET('Avance Cuantitativo Productos'!$BB57:$BB57,0,_xlfn.XMATCH('Avance Cuantitativo Productos'!$BH$6:$BH$6,'Avance Cuantitativo Productos'!$BB$6:$BH$6)-2))+OFFSET('Avance Cuantitativo Productos'!$BB57:$BB57,0,_xlfn.XMATCH('Avance Cuantitativo Productos'!$BH$6:$BH$6,'Avance Cuantitativo Productos'!$BB$6:$BH$6)-2))))),IF('Avance Cuantitativo Productos'!$H57:$H57="Suma",IF((MAX(COLUMN('Avance Cuantitativo Productos'!$AL57:$AO57)*(INDEX(INT(ISNUMBER('Avance Cuantitativo Productos'!$AL57:$AO57)),LARGE((INT(ISNUMBER('Avance Cuantitativo Productos'!$AL57:$AO57))&lt;&gt;0)*(_xlfn.SEQUENCE(,COUNTA('Avance Cuantitativo Productos'!$AL$6:$AO$6))),1))=INT(ISNUMBER('Avance Cuantitativo Productos'!$AL57:$AO57))))-COLUMN('Avance Cuantitativo Productos'!$AL57:$AL57)+1)=1,(OFFSET('Avance Cuantitativo Productos'!$BB57:$BB57,0,_xlfn.XMATCH('Avance Cuantitativo Productos'!$BH$6:$BH$6,'Avance Cuantitativo Productos'!$BB$6:$BH$6,1,1)-1)/4+SUM('Avance Cuantitativo Productos'!$BB57:$BG57)),IF((MAX(COLUMN('Avance Cuantitativo Productos'!$AL57:$AO57)*(INDEX(INT(ISNUMBER('Avance Cuantitativo Productos'!$AL57:$AO57)),LARGE((INT(ISNUMBER('Avance Cuantitativo Productos'!$AL57:$AO57))&lt;&gt;0)*(_xlfn.SEQUENCE(,COUNTA('Avance Cuantitativo Productos'!$AL$6:$AO$6))),1))=INT(ISNUMBER('Avance Cuantitativo Productos'!$AL57:$AO57))))-COLUMN('Avance Cuantitativo Productos'!$AL57:$AL57)+1)=2,(OFFSET('Avance Cuantitativo Productos'!$BB57:$BB57,0,_xlfn.XMATCH('Avance Cuantitativo Productos'!$BH$6:$BH$6,'Avance Cuantitativo Productos'!$BB$6:$BH$6,1,1)-1)/2+SUM('Avance Cuantitativo Productos'!$BB57:$BG57)),IF((MAX(COLUMN('Avance Cuantitativo Productos'!$AL57:$AO57)*(INDEX(INT(ISNUMBER('Avance Cuantitativo Productos'!$AL57:$AO57)),LARGE((INT(ISNUMBER('Avance Cuantitativo Productos'!$AL57:$AO57))&lt;&gt;0)*(_xlfn.SEQUENCE(,COUNTA('Avance Cuantitativo Productos'!$AL$6:$AO$6))),1))=INT(ISNUMBER('Avance Cuantitativo Productos'!$AL57:$AO57))))-COLUMN('Avance Cuantitativo Productos'!$AL57:$AL57)+1)=3,(OFFSET('Avance Cuantitativo Productos'!$BB57:$BB57,0,_xlfn.XMATCH('Avance Cuantitativo Productos'!$BH$6:$BH$6,'Avance Cuantitativo Productos'!$BB$6:$BH$6,1,1)-1)*0.75+SUM('Avance Cuantitativo Productos'!$BB57:$BG57)),IF((MAX(COLUMN('Avance Cuantitativo Productos'!$AL57:$AO57)*(INDEX(INT(ISNUMBER('Avance Cuantitativo Productos'!$AL57:$AO57)),LARGE((INT(ISNUMBER('Avance Cuantitativo Productos'!$AL57:$AO57))&lt;&gt;0)*(_xlfn.SEQUENCE(,COUNTA('Avance Cuantitativo Productos'!$AL$6:$AO$6))),1))=INT(ISNUMBER('Avance Cuantitativo Productos'!$AL57:$AO57))))-COLUMN('Avance Cuantitativo Productos'!$AL57:$AL57)+1)=4,(OFFSET('Avance Cuantitativo Productos'!$BB57:$BB57,0,_xlfn.XMATCH('Avance Cuantitativo Productos'!$BH$6:$BH$6,'Avance Cuantitativo Productos'!$BB$6:$BH$6,1,1)-1)+SUM('Avance Cuantitativo Productos'!$BB57:$BG57)),))))))))))))</f>
        <v>1</v>
      </c>
      <c r="BR57" s="137">
        <f t="array" aca="1" ref="BR57" ca="1">+IF(AND('Avance Cuantitativo Productos'!$BQ57:$BQ57="",'Avance Cuantitativo Productos'!$BI57:$BI57=""),"",IF(OR(AND(_xlfn.XLOOKUP('Avance Cuantitativo Productos'!$I57:$I57,Listas!$G$2:$G$10,Listas!$I$2:$I$10&lt;1),'Avance Cuantitativo Productos'!$BI57:$BI57=""),'Avance Cuantitativo Productos'!$BI57:$BI57="",COUNTIF('Avance Cuantitativo Productos'!$AP57:$AS57,"="&amp;"")&gt;=4),MAX('Avance Cuantitativo Productos'!$BQ57:$BQ57,'Avance Cuantitativo Productos'!$BH57:$BH57),IF('Avance Cuantitativo Productos'!$H57:$H57="","Seleccionar Anualización",IF(COUNTIF('Avance Cuantitativo Productos'!$BB57:$BI57,"="&amp;"")=8,"",IF(AND(OR('Avance Cuantitativo Productos'!$H57:$H57="Creciente",'Avance Cuantitativo Productos'!$H57:$H57="Constante",'Avance Cuantitativo Productos'!$H57:$H57="Suma"),'Avance Cuantitativo Productos'!$BI57:$BI57&gt;'Avance Cuantitativo Productos'!$BJ57:$BJ57),"ERROR, las metas de las vigencias no pueden ser mayores a la meta final",IF(AND('Avance Cuantitativo Productos'!$H57:$H57="Decreciente",'Avance Cuantitativo Productos'!$BI57:$BI57&lt;'Avance Cuantitativo Productos'!$BJ57:$BJ57),"ERROR, las metas de las vigencias no pueden ser menores a la meta final",IF(OR('Avance Cuantitativo Productos'!$H57:$H57="Creciente",'Avance Cuantitativo Productos'!$H57:$H57="Constante",'Avance Cuantitativo Productos'!$H57:$H57="Decreciente"),IF((MAX(COLUMN('Avance Cuantitativo Productos'!$AP57:$AS57)*(INDEX('Avance Cuantitativo Productos'!$AP57:$AS57,LARGE(('Avance Cuantitativo Productos'!$AP57:$AS57&lt;&gt;"")*(_xlfn.SEQUENCE(,COUNTA('Avance Cuantitativo Productos'!$AP$6:$AS$6))),1))='Avance Cuantitativo Productos'!$AP57:$AS57))-COLUMN('Avance Cuantitativo Productos'!$AP57:$AP57)+1)=1,(OFFSET('Avance Cuantitativo Productos'!$BB57:$BB57,0,_xlfn.XMATCH('Avance Cuantitativo Productos'!$BI$6:$BI$6,'Avance Cuantitativo Productos'!$BB$6:$BI$6)-1)-(OFFSET('Avance Cuantitativo Productos'!$BB57:$BB57,0,_xlfn.XMATCH('Avance Cuantitativo Productos'!$BI$6:$BI$6,'Avance Cuantitativo Productos'!$BB$6:$BI$6)-2)))/4+OFFSET('Avance Cuantitativo Productos'!$BB57:$BB57,0,_xlfn.XMATCH('Avance Cuantitativo Productos'!$BI$6:$BI$6,'Avance Cuantitativo Productos'!$BB$6:$BI$6)-2),IF((MAX(COLUMN('Avance Cuantitativo Productos'!$AP57:$AS57)*(INDEX('Avance Cuantitativo Productos'!$AP57:$AS57,LARGE(('Avance Cuantitativo Productos'!$AP57:$AS57&lt;&gt;"")*(_xlfn.SEQUENCE(,COUNTA('Avance Cuantitativo Productos'!$AP$6:$AS$6))),1))='Avance Cuantitativo Productos'!$AP57:$AS57))-COLUMN('Avance Cuantitativo Productos'!$AP57:$AP57)+1)=2,(OFFSET('Avance Cuantitativo Productos'!$BB57:$BB57,0,_xlfn.XMATCH('Avance Cuantitativo Productos'!$BI$6:$BI$6,'Avance Cuantitativo Productos'!$BB$6:$BI$6)-1)-OFFSET('Avance Cuantitativo Productos'!$BB57:$BB57,0,_xlfn.XMATCH('Avance Cuantitativo Productos'!$BI$6:$BI$6,'Avance Cuantitativo Productos'!$BB$6:$BI$6)-2))/2+OFFSET('Avance Cuantitativo Productos'!$BB57:$BB57,0,_xlfn.XMATCH('Avance Cuantitativo Productos'!$BI$6:$BI$6,'Avance Cuantitativo Productos'!$BB$6:$BI$6)-2),IF((MAX(COLUMN('Avance Cuantitativo Productos'!$AP57:$AS57)*(INDEX('Avance Cuantitativo Productos'!$AP57:$AS57,LARGE(('Avance Cuantitativo Productos'!$AP57:$AS57&lt;&gt;"")*(_xlfn.SEQUENCE(,COUNTA('Avance Cuantitativo Productos'!$AP$6:$AS$6))),1))='Avance Cuantitativo Productos'!$AP57:$AS57))-COLUMN('Avance Cuantitativo Productos'!$AP57:$AP57)+1)=3,(OFFSET('Avance Cuantitativo Productos'!$BB57:$BB57,0,_xlfn.XMATCH('Avance Cuantitativo Productos'!$BI$6:$BI$6,'Avance Cuantitativo Productos'!$BB$6:$BI$6)-1)-OFFSET('Avance Cuantitativo Productos'!$BB57:$BB57,0,_xlfn.XMATCH('Avance Cuantitativo Productos'!$BI$6:$BI$6,'Avance Cuantitativo Productos'!$BB$6:$BI$6)-2))*0.75+OFFSET('Avance Cuantitativo Productos'!$BB57:$BB57,0,_xlfn.XMATCH('Avance Cuantitativo Productos'!$BI$6:$BI$6,'Avance Cuantitativo Productos'!$BB$6:$BI$6)-2),IF((MAX(COLUMN('Avance Cuantitativo Productos'!$AP57:$AS57)*(INDEX('Avance Cuantitativo Productos'!$AP57:$AS57,LARGE(('Avance Cuantitativo Productos'!$AP57:$AS57&lt;&gt;"")*(_xlfn.SEQUENCE(,COUNTA('Avance Cuantitativo Productos'!$AP$6:$AS$6))),1))='Avance Cuantitativo Productos'!$AP57:$AS57))-COLUMN('Avance Cuantitativo Productos'!$AP57:$AP57)+1)=4,(OFFSET('Avance Cuantitativo Productos'!$BB57:$BB57,0,_xlfn.XMATCH('Avance Cuantitativo Productos'!$BI$6:$BI$6,'Avance Cuantitativo Productos'!$BB$6:$BI$6)-1)-OFFSET('Avance Cuantitativo Productos'!$BB57:$BB57,0,_xlfn.XMATCH('Avance Cuantitativo Productos'!$BI$6:$BI$6,'Avance Cuantitativo Productos'!$BB$6:$BI$6)-2))+OFFSET('Avance Cuantitativo Productos'!$BB57:$BB57,0,_xlfn.XMATCH('Avance Cuantitativo Productos'!$BI$6:$BI$6,'Avance Cuantitativo Productos'!$BB$6:$BI$6)-2))))),IF('Avance Cuantitativo Productos'!$H57:$H57="Suma",IF((MAX(COLUMN('Avance Cuantitativo Productos'!$AP57:$AS57)*(INDEX(INT(ISNUMBER('Avance Cuantitativo Productos'!$AP57:$AS57)),LARGE((INT(ISNUMBER('Avance Cuantitativo Productos'!$AP57:$AS57))&lt;&gt;0)*(_xlfn.SEQUENCE(,COUNTA('Avance Cuantitativo Productos'!$AP$6:$AS$6))),1))=INT(ISNUMBER('Avance Cuantitativo Productos'!$AP57:$AS57))))-COLUMN('Avance Cuantitativo Productos'!$AP57:$AP57)+1)=1,(OFFSET('Avance Cuantitativo Productos'!$BB57:$BB57,0,_xlfn.XMATCH('Avance Cuantitativo Productos'!$BI$6:$BI$6,'Avance Cuantitativo Productos'!$BB$6:$BI$6,1,1)-1)/4+SUM('Avance Cuantitativo Productos'!$BB57:$BH57)),IF((MAX(COLUMN('Avance Cuantitativo Productos'!$AP57:$AS57)*(INDEX(INT(ISNUMBER('Avance Cuantitativo Productos'!$AP57:$AS57)),LARGE((INT(ISNUMBER('Avance Cuantitativo Productos'!$AP57:$AS57))&lt;&gt;0)*(_xlfn.SEQUENCE(,COUNTA('Avance Cuantitativo Productos'!$AP$6:$AS$6))),1))=INT(ISNUMBER('Avance Cuantitativo Productos'!$AP57:$AS57))))-COLUMN('Avance Cuantitativo Productos'!$AP57:$AP57)+1)=2,(OFFSET('Avance Cuantitativo Productos'!$BB57:$BB57,0,_xlfn.XMATCH('Avance Cuantitativo Productos'!$BI$6:$BI$6,'Avance Cuantitativo Productos'!$BB$6:$BI$6,1,1)-1)/2+SUM('Avance Cuantitativo Productos'!$BB57:$BH57)),IF((MAX(COLUMN('Avance Cuantitativo Productos'!$AP57:$AS57)*(INDEX(INT(ISNUMBER('Avance Cuantitativo Productos'!$AP57:$AS57)),LARGE((INT(ISNUMBER('Avance Cuantitativo Productos'!$AP57:$AS57))&lt;&gt;0)*(_xlfn.SEQUENCE(,COUNTA('Avance Cuantitativo Productos'!$AP$6:$AS$6))),1))=INT(ISNUMBER('Avance Cuantitativo Productos'!$AP57:$AS57))))-COLUMN('Avance Cuantitativo Productos'!$AP57:$AP57)+1)=3,(OFFSET('Avance Cuantitativo Productos'!$BB57:$BB57,0,_xlfn.XMATCH('Avance Cuantitativo Productos'!$BI$6:$BI$6,'Avance Cuantitativo Productos'!$BB$6:$BI$6,1,1)-1)*0.75+SUM('Avance Cuantitativo Productos'!$BB57:$BH57)),IF((MAX(COLUMN('Avance Cuantitativo Productos'!$AP57:$AS57)*(INDEX(INT(ISNUMBER('Avance Cuantitativo Productos'!$AP57:$AS57)),LARGE((INT(ISNUMBER('Avance Cuantitativo Productos'!$AP57:$AS57))&lt;&gt;0)*(_xlfn.SEQUENCE(,COUNTA('Avance Cuantitativo Productos'!$AP$6:$AS$6))),1))=INT(ISNUMBER('Avance Cuantitativo Productos'!$AP57:$AS57))))-COLUMN('Avance Cuantitativo Productos'!$AP57:$AP57)+1)=4,(OFFSET('Avance Cuantitativo Productos'!$BB57:$BB57,0,_xlfn.XMATCH('Avance Cuantitativo Productos'!$BI$6:$BI$6,'Avance Cuantitativo Productos'!$BB$6:$BI$6,1,1)-1)+SUM('Avance Cuantitativo Productos'!$BB57:$BH57)),))))))))))))</f>
        <v>1</v>
      </c>
      <c r="BS57" s="20" t="str">
        <f t="array" aca="1" ref="BS57" ca="1">IF(OR('Avance Cuantitativo Productos'!$BB57:$BB57=0,'Avance Cuantitativo Productos'!$AT57:$AT57="",SUMPRODUCT(--('Avance Cuantitativo Productos'!$N57:$Q57&lt;&gt;""))=0),"",IF('Avance Cuantitativo Productos'!$H57:$H57="Creciente",('Avance Cuantitativo Productos'!$AT57:$AT57-Anualiza_LB('Avance Cuantitativo Productos'!$BS$6:$BS$6,'Avance Cuantitativo Productos'!$M57:$M57,'Avance Cuantitativo Productos'!$G57:$G57,'Avance Cuantitativo Productos'!$L57:$L57))/('Avance Cuantitativo Productos'!$BK57:$BK57-Anualiza_LB('Avance Cuantitativo Productos'!$BS$6:$BS$6,'Avance Cuantitativo Productos'!$M57:$M57,'Avance Cuantitativo Productos'!$G57:$G57,'Avance Cuantitativo Productos'!$L57:$L57)),IF('Avance Cuantitativo Productos'!$H57:$H57="Constante",('Avance Cuantitativo Productos'!$AT57:$AT57/'Avance Cuantitativo Productos'!$BK57:$BK57),IF('Avance Cuantitativo Productos'!$H57:$H57="Suma",_xlfn.NUMBERVALUE('Avance Cuantitativo Productos'!$AT57:$AT57)/_xlfn.NUMBERVALUE('Avance Cuantitativo Productos'!$BK57:$BK57),IF('Avance Cuantitativo Productos'!$H57:$H57="Decreciente",('Avance Cuantitativo Productos'!$BS$6:$BS$6-Anualiza_LB('Avance Cuantitativo Productos'!$BB$6:$BB$6,'Avance Cuantitativo Productos'!$M57:$M57,'Avance Cuantitativo Productos'!$G57:$G57,'Avance Cuantitativo Productos'!$L57:$L57))/('Avance Cuantitativo Productos'!$BK57:$BK57-Anualiza_LB('Avance Cuantitativo Productos'!$BS$6:$BS$6,'Avance Cuantitativo Productos'!$M57:$M57,'Avance Cuantitativo Productos'!$G57:$G57,'Avance Cuantitativo Productos'!$L57:$L57)),"Seleccionar Anualización")))))</f>
        <v/>
      </c>
      <c r="BT57" s="21" t="str">
        <f t="array" aca="1" ref="BT57" ca="1">IF(OR('Avance Cuantitativo Productos'!$BC57:$BC57=0,'Avance Cuantitativo Productos'!$AU57:$AU57="",SUMPRODUCT(--('Avance Cuantitativo Productos'!$R57:$U57&lt;&gt;""))=0),"",IF('Avance Cuantitativo Productos'!$H57:$H57="Creciente",('Avance Cuantitativo Productos'!$AU57:$AU57-Anualiza_LB('Avance Cuantitativo Productos'!$BT$6:$BT$6,'Avance Cuantitativo Productos'!$M57:$M57,'Avance Cuantitativo Productos'!$G57:$G57,'Avance Cuantitativo Productos'!$L57:$L57))/('Avance Cuantitativo Productos'!$BL57:$BL57-Anualiza_LB('Avance Cuantitativo Productos'!$BT$6:$BT$6,'Avance Cuantitativo Productos'!$M57:$M57,'Avance Cuantitativo Productos'!$G57:$G57,'Avance Cuantitativo Productos'!$L57:$L57)),IF('Avance Cuantitativo Productos'!$H57:$H57="Constante",('Avance Cuantitativo Productos'!$AU57:$AU57/'Avance Cuantitativo Productos'!$BL57:$BL57),IF('Avance Cuantitativo Productos'!$H57:$H57="Suma",(_xlfn.NUMBERVALUE('Avance Cuantitativo Productos'!$AU57:$AU57)-_xlfn.NUMBERVALUE('Avance Cuantitativo Productos'!$AT57:$AT57))/(_xlfn.NUMBERVALUE('Avance Cuantitativo Productos'!$BL57:$BL57)-_xlfn.NUMBERVALUE('Avance Cuantitativo Productos'!$BK57:$BK57)),IF('Avance Cuantitativo Productos'!$H57:$H57="Decreciente",('Avance Cuantitativo Productos'!$AU57:$AU57-Anualiza_LB('Avance Cuantitativo Productos'!$BT$6:$BT$6,'Avance Cuantitativo Productos'!$M57:$M57,'Avance Cuantitativo Productos'!$G57:$G57,'Avance Cuantitativo Productos'!$L57:$L57))/('Avance Cuantitativo Productos'!$BL57:$BL57-Anualiza_LB('Avance Cuantitativo Productos'!$BT$6:$BT$6,'Avance Cuantitativo Productos'!$M57:$M57,'Avance Cuantitativo Productos'!$G57:$G57,'Avance Cuantitativo Productos'!$L57:$L57)),"Seleccionar Anualización")))))</f>
        <v/>
      </c>
      <c r="BU57" s="21" t="str">
        <f t="array" aca="1" ref="BU57" ca="1">+IF(OR('Avance Cuantitativo Productos'!$BD57:$BD57=0,'Avance Cuantitativo Productos'!$AV57:$AV57="",SUMPRODUCT(--('Avance Cuantitativo Productos'!$V57:$Y57&lt;&gt;""))=0),"",IF('Avance Cuantitativo Productos'!$H57:$H57="Creciente",('Avance Cuantitativo Productos'!$AV57:$AV57-Anualiza_LB('Avance Cuantitativo Productos'!$BU$6:$BU$6,'Avance Cuantitativo Productos'!$M57:$M57,'Avance Cuantitativo Productos'!$G57:$G57,'Avance Cuantitativo Productos'!$L57:$L57))/('Avance Cuantitativo Productos'!$BM57:$BM57-Anualiza_LB('Avance Cuantitativo Productos'!$BU$6:$BU$6,'Avance Cuantitativo Productos'!$M57:$M57,'Avance Cuantitativo Productos'!$G57:$G57,'Avance Cuantitativo Productos'!$L57:$L57)),IF('Avance Cuantitativo Productos'!$H57:$H57="Constante",('Avance Cuantitativo Productos'!$AV57:$AV57/'Avance Cuantitativo Productos'!$BM57:$BM57),IF('Avance Cuantitativo Productos'!$H57:$H57="Suma",(_xlfn.NUMBERVALUE('Avance Cuantitativo Productos'!$AV57:$AV57)-_xlfn.NUMBERVALUE('Avance Cuantitativo Productos'!$AU57:$AU57))/(_xlfn.NUMBERVALUE('Avance Cuantitativo Productos'!$BM57:$BM57)-_xlfn.NUMBERVALUE('Avance Cuantitativo Productos'!$BL57:$BL57)),IF('Avance Cuantitativo Productos'!$H57:$H57="Decreciente",('Avance Cuantitativo Productos'!$AV57:$AV57-Anualiza_LB('Avance Cuantitativo Productos'!$BU$6:$BU$6,'Avance Cuantitativo Productos'!$M57:$M57,'Avance Cuantitativo Productos'!$G57:$G57,'Avance Cuantitativo Productos'!$L57:$L57))/('Avance Cuantitativo Productos'!$BM57:$BM57-Anualiza_LB('Avance Cuantitativo Productos'!$BU$6:$BU$6,'Avance Cuantitativo Productos'!$M57:$M57,'Avance Cuantitativo Productos'!$G57:$G57,'Avance Cuantitativo Productos'!$L57:$L57)),"Seleccionar Anualización")))))</f>
        <v/>
      </c>
      <c r="BV57" s="21" t="str">
        <f t="array" aca="1" ref="BV57" ca="1">+IF(OR('Avance Cuantitativo Productos'!$BE57:$BE57=0,'Avance Cuantitativo Productos'!$AW57:$AW57="",,SUMPRODUCT(--('Avance Cuantitativo Productos'!$Z57:$AC57&lt;&gt;""))=0),"",IF('Avance Cuantitativo Productos'!$H57:$H57="Creciente",('Avance Cuantitativo Productos'!$AW57:$AW57-Anualiza_LB('Avance Cuantitativo Productos'!$BV$6:$BV$6,'Avance Cuantitativo Productos'!$M57:$M57,'Avance Cuantitativo Productos'!$G57:$G57,'Avance Cuantitativo Productos'!$L57:$L57))/('Avance Cuantitativo Productos'!$BN57:$BN57-Anualiza_LB('Avance Cuantitativo Productos'!$BV$6:$BV$6,'Avance Cuantitativo Productos'!$M57:$M57,'Avance Cuantitativo Productos'!$G57:$G57,'Avance Cuantitativo Productos'!$L57:$L57)),IF('Avance Cuantitativo Productos'!$H57:$H57="Constante",('Avance Cuantitativo Productos'!$AW57:$AW57/'Avance Cuantitativo Productos'!$BN57:$BN57),IF('Avance Cuantitativo Productos'!$H57:$H57="Suma",(_xlfn.NUMBERVALUE('Avance Cuantitativo Productos'!$AW57:$AW57)-_xlfn.NUMBERVALUE('Avance Cuantitativo Productos'!$AV57:$AV57))/(_xlfn.NUMBERVALUE('Avance Cuantitativo Productos'!$BN57:$BN57)-_xlfn.NUMBERVALUE('Avance Cuantitativo Productos'!$BM57:$BM57)),IF('Avance Cuantitativo Productos'!$H57:$H57="Decreciente",('Avance Cuantitativo Productos'!$AW57:$AW57-Anualiza_LB('Avance Cuantitativo Productos'!$BV$6:$BV$6,'Avance Cuantitativo Productos'!$M57:$M57,'Avance Cuantitativo Productos'!$G57:$G57,'Avance Cuantitativo Productos'!$L57:$L57))/('Avance Cuantitativo Productos'!$BN57:$BN57-Anualiza_LB('Avance Cuantitativo Productos'!$BV$6:$BV$6,'Avance Cuantitativo Productos'!$M57:$M57,'Avance Cuantitativo Productos'!$G57:$G57,'Avance Cuantitativo Productos'!$L57:$L57)),"Seleccionar Anualización")))))</f>
        <v/>
      </c>
      <c r="BW57" s="21" t="str">
        <f t="array" aca="1" ref="BW57" ca="1">+IF(OR('Avance Cuantitativo Productos'!$BF57:$BF57=0,'Avance Cuantitativo Productos'!$AX57:$AX57="",SUMPRODUCT(--('Avance Cuantitativo Productos'!$AD57:$AG57&lt;&gt;""))=0),"",IF('Avance Cuantitativo Productos'!$H57:$H57="Creciente",('Avance Cuantitativo Productos'!$AX57:$AX57-Anualiza_LB('Avance Cuantitativo Productos'!$BW$6:$BW$6,'Avance Cuantitativo Productos'!$M57:$M57,'Avance Cuantitativo Productos'!$G57:$G57,'Avance Cuantitativo Productos'!$L57:$L57))/('Avance Cuantitativo Productos'!$BO57:$BO57-Anualiza_LB('Avance Cuantitativo Productos'!$BW$6:$BW$6,'Avance Cuantitativo Productos'!$M57:$M57,'Avance Cuantitativo Productos'!$G57:$G57,'Avance Cuantitativo Productos'!$L57:$L57)),IF('Avance Cuantitativo Productos'!$H57:$H57="Constante",('Avance Cuantitativo Productos'!$AX57:$AX57/'Avance Cuantitativo Productos'!$BO57:$BO57),IF('Avance Cuantitativo Productos'!$H57:$H57="Suma",(_xlfn.NUMBERVALUE('Avance Cuantitativo Productos'!$AX57:$AX57)-_xlfn.NUMBERVALUE('Avance Cuantitativo Productos'!$AW57:$AW57))/(_xlfn.NUMBERVALUE('Avance Cuantitativo Productos'!$BO57:$BO57)-_xlfn.NUMBERVALUE('Avance Cuantitativo Productos'!$BN57:$BN57)),IF('Avance Cuantitativo Productos'!$H57:$H57="Decreciente",('Avance Cuantitativo Productos'!$AX57:$AX57-Anualiza_LB('Avance Cuantitativo Productos'!$BW$6:$BW$6,'Avance Cuantitativo Productos'!$M57:$M57,'Avance Cuantitativo Productos'!$G57:$G57,'Avance Cuantitativo Productos'!$L57:$L57))/('Avance Cuantitativo Productos'!$BO57:$BO57-Anualiza_LB('Avance Cuantitativo Productos'!$BW$6:$BW$6,'Avance Cuantitativo Productos'!$M57:$M57,'Avance Cuantitativo Productos'!$G57:$G57,'Avance Cuantitativo Productos'!$L57:$L57)),"Seleccionar Anualización")))))</f>
        <v/>
      </c>
      <c r="BX57" s="21" t="str">
        <f t="array" aca="1" ref="BX57" ca="1">+ IF(OR('Avance Cuantitativo Productos'!$BG57:$BG57=0,'Avance Cuantitativo Productos'!$AY57:$AY57="",SUMPRODUCT(--('Avance Cuantitativo Productos'!$AH57:$AK57&lt;&gt;""))=0),"",IF('Avance Cuantitativo Productos'!$H57:$H57="Creciente",('Avance Cuantitativo Productos'!$AY57:$AY57-Anualiza_LB('Avance Cuantitativo Productos'!$BX$6:$BX$6,'Avance Cuantitativo Productos'!$M57:$M57,'Avance Cuantitativo Productos'!$G57:$G57,'Avance Cuantitativo Productos'!$L57:$L57))/('Avance Cuantitativo Productos'!$BP57:$BP57-Anualiza_LB('Avance Cuantitativo Productos'!$BX$6:$BX$6,'Avance Cuantitativo Productos'!$M57:$M57,'Avance Cuantitativo Productos'!$G57:$G57,'Avance Cuantitativo Productos'!$L57:$L57)),IF('Avance Cuantitativo Productos'!$H57:$H57="Constante",('Avance Cuantitativo Productos'!$AY57:$AY57/'Avance Cuantitativo Productos'!$BP57:$BP57),IF('Avance Cuantitativo Productos'!$H57:$H57="Suma",(_xlfn.NUMBERVALUE('Avance Cuantitativo Productos'!$AY57:$AY57)-_xlfn.NUMBERVALUE('Avance Cuantitativo Productos'!$AX57:$AX57))/(_xlfn.NUMBERVALUE('Avance Cuantitativo Productos'!$BP57:$BP57)-_xlfn.NUMBERVALUE('Avance Cuantitativo Productos'!$BO57:$BO57)),IF('Avance Cuantitativo Productos'!$H57:$H57="Decreciente",('Avance Cuantitativo Productos'!$AY57:$AY57-Anualiza_LB('Avance Cuantitativo Productos'!$BX$6:$BX$6,'Avance Cuantitativo Productos'!$M57:$M57,'Avance Cuantitativo Productos'!$G57:$G57,'Avance Cuantitativo Productos'!$L57:$L57))/('Avance Cuantitativo Productos'!$BP57:$BP57-Anualiza_LB('Avance Cuantitativo Productos'!$BX$6:$BX$6,'Avance Cuantitativo Productos'!$M57:$M57,'Avance Cuantitativo Productos'!$G57:$G57,'Avance Cuantitativo Productos'!$L57:$L57)),"Seleccionar Anualización")))))</f>
        <v/>
      </c>
      <c r="BY57" s="21">
        <f t="array" aca="1" ref="BY57" ca="1">+ IF(OR('Avance Cuantitativo Productos'!$BH57:$BH57=0,'Avance Cuantitativo Productos'!$AZ57:$AZ57="",SUMPRODUCT(--('Avance Cuantitativo Productos'!$AL57:$AO57&lt;&gt;""))=0),"",IF('Avance Cuantitativo Productos'!$H57:$H57="Creciente",('Avance Cuantitativo Productos'!$AZ57:$AZ57-Anualiza_LB('Avance Cuantitativo Productos'!$BY$6:$BY$6,'Avance Cuantitativo Productos'!$M57:$M57,'Avance Cuantitativo Productos'!$G57:$G57,'Avance Cuantitativo Productos'!$L57:$L57))/('Avance Cuantitativo Productos'!$BQ57:$BQ57-Anualiza_LB('Avance Cuantitativo Productos'!$BY$6:$BY$6,'Avance Cuantitativo Productos'!$M57:$M57,'Avance Cuantitativo Productos'!$G57:$G57,'Avance Cuantitativo Productos'!$L57:$L57)),IF('Avance Cuantitativo Productos'!$H57:$H57="Constante",('Avance Cuantitativo Productos'!$AZ57:$AZ57/'Avance Cuantitativo Productos'!$BQ57:$BQ57),IF('Avance Cuantitativo Productos'!$H57:$H57="Suma",(_xlfn.NUMBERVALUE('Avance Cuantitativo Productos'!$AZ57:$AZ57)-_xlfn.NUMBERVALUE('Avance Cuantitativo Productos'!$AY57:$AY57))/(_xlfn.NUMBERVALUE('Avance Cuantitativo Productos'!$BQ57:$BQ57)-_xlfn.NUMBERVALUE('Avance Cuantitativo Productos'!$BP57:$BP57)),IF('Avance Cuantitativo Productos'!$H57:$H57="Decreciente",('Avance Cuantitativo Productos'!$AZ57:$AZ57-Anualiza_LB('Avance Cuantitativo Productos'!$BY$6:$BY$6,'Avance Cuantitativo Productos'!$M57:$M57,'Avance Cuantitativo Productos'!$G57:$G57,'Avance Cuantitativo Productos'!$L57:$L57))/('Avance Cuantitativo Productos'!$BQ57:$BQ57-Anualiza_LB('Avance Cuantitativo Productos'!$BY$6:$BY$6,'Avance Cuantitativo Productos'!$M57:$M57,'Avance Cuantitativo Productos'!$G57:$G57,'Avance Cuantitativo Productos'!$L57:$L57)),"Seleccionar Anualización")))))</f>
        <v>6</v>
      </c>
      <c r="BZ57" s="21" t="str">
        <f t="array" aca="1" ref="BZ57" ca="1">+ IF(OR('Avance Cuantitativo Productos'!$BI57:$BI57=0,'Avance Cuantitativo Productos'!$BA57:$BA57="",SUMPRODUCT(--('Avance Cuantitativo Productos'!$AP57:$AS57&lt;&gt;""))=0),"",IF('Avance Cuantitativo Productos'!$H57:$H57="Creciente",('Avance Cuantitativo Productos'!$BA57:$BA57-Anualiza_LB('Avance Cuantitativo Productos'!$BZ$6:$BZ$6,'Avance Cuantitativo Productos'!$M57:$M57,'Avance Cuantitativo Productos'!$G57:$G57,'Avance Cuantitativo Productos'!$L57:$L57))/('Avance Cuantitativo Productos'!$BR57:$BR57-Anualiza_LB('Avance Cuantitativo Productos'!$BZ$6:$BZ$6,'Avance Cuantitativo Productos'!$M57:$M57,'Avance Cuantitativo Productos'!$G57:$G57,'Avance Cuantitativo Productos'!$L57:$L57)),IF('Avance Cuantitativo Productos'!$H57:$H57="Constante",('Avance Cuantitativo Productos'!$BA57:$BA57/'Avance Cuantitativo Productos'!$BR57:$BR57),IF('Avance Cuantitativo Productos'!$H57:$H57="Suma",(_xlfn.NUMBERVALUE('Avance Cuantitativo Productos'!$BA57:$BA57)-_xlfn.NUMBERVALUE('Avance Cuantitativo Productos'!$AZ57:$AZ57))/(_xlfn.NUMBERVALUE('Avance Cuantitativo Productos'!$BR57:$BR57)-_xlfn.NUMBERVALUE('Avance Cuantitativo Productos'!$BQ57:$BQ57)),IF('Avance Cuantitativo Productos'!$H57:$H57="Decreciente",('Avance Cuantitativo Productos'!$BA57:$BA57-Anualiza_LB('Avance Cuantitativo Productos'!$BZ$6:$BZ$6,'Avance Cuantitativo Productos'!$M57:$M57,'Avance Cuantitativo Productos'!$G57:$G57,'Avance Cuantitativo Productos'!$L57:$L57))/('Avance Cuantitativo Productos'!$BR57:$BR57-Anualiza_LB('Avance Cuantitativo Productos'!$BZ$6:$BZ$6,'Avance Cuantitativo Productos'!$M57:$M57,'Avance Cuantitativo Productos'!$G57:$G57,'Avance Cuantitativo Productos'!$L57:$L57)),"Seleccionar Anualización")))))</f>
        <v/>
      </c>
      <c r="CA57" s="127" t="str">
        <f t="array" aca="1" ref="CA57" ca="1">IF(OR('Avance Cuantitativo Productos'!$AT57:$AT57="",SUMPRODUCT(--('Avance Cuantitativo Productos'!$N57:$Q57&lt;&gt;""))=0),"",IF('Avance Cuantitativo Productos'!$H57:$H57="Creciente",('Avance Cuantitativo Productos'!$AT57:$AT57-Anualiza_LB('Avance Cuantitativo Productos'!$CA$6:$CA$6,'Avance Cuantitativo Productos'!$M57:$M57,'Avance Cuantitativo Productos'!$G57:$G57,'Avance Cuantitativo Productos'!$L57:$L57))/('Avance Cuantitativo Productos'!$BK57:$BK57-Anualiza_LB('Avance Cuantitativo Productos'!$CA$6:$CA$6,'Avance Cuantitativo Productos'!$M57:$M57,'Avance Cuantitativo Productos'!$G57:$G57,'Avance Cuantitativo Productos'!$L57:$L57)),IF('Avance Cuantitativo Productos'!$H57:$H57="Constante",('Avance Cuantitativo Productos'!$AT57:$AT57/'Avance Cuantitativo Productos'!$BK57:$BK57),IF('Avance Cuantitativo Productos'!$H57:$H57="Suma",_xlfn.NUMBERVALUE('Avance Cuantitativo Productos'!$AT57:$AT57)/_xlfn.NUMBERVALUE('Avance Cuantitativo Productos'!$BK57:$BK57),IF('Avance Cuantitativo Productos'!$H57:$H57="Decreciente",('Avance Cuantitativo Productos'!$AT57:$AT57-Anualiza_LB('Avance Cuantitativo Productos'!$CA$6:$CA$6,'Avance Cuantitativo Productos'!$M57:$M57,'Avance Cuantitativo Productos'!$G57:$G57,'Avance Cuantitativo Productos'!$L57:$L57))/('Avance Cuantitativo Productos'!$BK57:$BK57-Anualiza_LB('Avance Cuantitativo Productos'!$CA$6:$CA$6,'Avance Cuantitativo Productos'!$M57:$M57,'Avance Cuantitativo Productos'!$G57:$G57,'Avance Cuantitativo Productos'!$L57:$L57)),"Seleccionar Anualización")))))</f>
        <v/>
      </c>
      <c r="CB57" s="128" t="str">
        <f t="array" aca="1" ref="CB57" ca="1">IF(OR('Avance Cuantitativo Productos'!$AU57:$AU57="",(SUMPRODUCT(--('Avance Cuantitativo Productos'!$R57:$U57))-SUMPRODUCT(--('Avance Cuantitativo Productos'!$N57:$Q57))&lt;&gt;"")=0),"",IF('Avance Cuantitativo Productos'!$H57:$H57="Creciente",('Avance Cuantitativo Productos'!$AU57:$AU57-Anualiza_LB('Avance Cuantitativo Productos'!$CB$6:$CB$6,'Avance Cuantitativo Productos'!$M57:$M57,'Avance Cuantitativo Productos'!$G57:$G57,'Avance Cuantitativo Productos'!$L57:$L57))/('Avance Cuantitativo Productos'!$BL57:$BL57-Anualiza_LB('Avance Cuantitativo Productos'!$CB$6:$CB$6,'Avance Cuantitativo Productos'!$M57:$M57,'Avance Cuantitativo Productos'!$G57:$G57,'Avance Cuantitativo Productos'!$L57:$L57)),IF('Avance Cuantitativo Productos'!$H57:$H57="Constante",('Avance Cuantitativo Productos'!$AU57:$AU57/'Avance Cuantitativo Productos'!$BL57:$BL57),IF('Avance Cuantitativo Productos'!$H57:$H57="Suma",_xlfn.NUMBERVALUE('Avance Cuantitativo Productos'!$AU57:$AU57)/(_xlfn.NUMBERVALUE('Avance Cuantitativo Productos'!$BL57:$BL57)),IF('Avance Cuantitativo Productos'!$H57:$H57="Decreciente",('Avance Cuantitativo Productos'!$AU57:$AU57-Anualiza_LB('Avance Cuantitativo Productos'!$CB$6:$CB$6,'Avance Cuantitativo Productos'!$M57:$M57,'Avance Cuantitativo Productos'!$G57:$G57,'Avance Cuantitativo Productos'!$L57:$L57))/('Avance Cuantitativo Productos'!$BL57:$BL57-Anualiza_LB('Avance Cuantitativo Productos'!$CB$6:$CB$6,'Avance Cuantitativo Productos'!$M57:$M57,'Avance Cuantitativo Productos'!$G57:$G57,'Avance Cuantitativo Productos'!$L57:$L57)),"Seleccionar Anualización")))))</f>
        <v/>
      </c>
      <c r="CC57" s="128" t="str">
        <f t="array" aca="1" ref="CC57" ca="1">+IF(OR('Avance Cuantitativo Productos'!$AV57:$AV57="",(SUMPRODUCT(--('Avance Cuantitativo Productos'!$V57:$Y57))-SUMPRODUCT(--('Avance Cuantitativo Productos'!$R57:$U57))&lt;&gt;"")=0),"",IF('Avance Cuantitativo Productos'!$H57:$H57="Creciente",('Avance Cuantitativo Productos'!$AV57:$AV57-Anualiza_LB('Avance Cuantitativo Productos'!$CC$6:$CC$6,'Avance Cuantitativo Productos'!$M57:$M57,'Avance Cuantitativo Productos'!$G57:$G57,'Avance Cuantitativo Productos'!$L57:$L57))/('Avance Cuantitativo Productos'!$BM57:$BM57-Anualiza_LB('Avance Cuantitativo Productos'!$CC$6:$CC$6,'Avance Cuantitativo Productos'!$M57:$M57,'Avance Cuantitativo Productos'!$G57:$G57,'Avance Cuantitativo Productos'!$L57:$L57)),IF('Avance Cuantitativo Productos'!$H57:$H57="Constante",('Avance Cuantitativo Productos'!$AV57:$AV57/'Avance Cuantitativo Productos'!$BM57:$BM57),IF('Avance Cuantitativo Productos'!$H57:$H57="Suma",_xlfn.NUMBERVALUE('Avance Cuantitativo Productos'!$AV57:$AV57)/(_xlfn.NUMBERVALUE('Avance Cuantitativo Productos'!$BM57:$BM57)),IF('Avance Cuantitativo Productos'!$H57:$H57="Decreciente",('Avance Cuantitativo Productos'!$AV57:$AV57-Anualiza_LB('Avance Cuantitativo Productos'!$CC$6:$CC$6,'Avance Cuantitativo Productos'!$M57:$M57,'Avance Cuantitativo Productos'!$G57:$G57,'Avance Cuantitativo Productos'!$L57:$L57))/('Avance Cuantitativo Productos'!$BM57:$BM57-Anualiza_LB('Avance Cuantitativo Productos'!$CC$6:$CC$6,'Avance Cuantitativo Productos'!$M57:$M57,'Avance Cuantitativo Productos'!$G57:$G57,'Avance Cuantitativo Productos'!$L57:$L57)),"Seleccionar Anualización")))))</f>
        <v/>
      </c>
      <c r="CD57" s="128" t="str">
        <f t="array" aca="1" ref="CD57" ca="1">+IF(OR('Avance Cuantitativo Productos'!$AW57:$AW57="",(SUMPRODUCT(--('Avance Cuantitativo Productos'!$Z57:$AC57))-SUMPRODUCT(--('Avance Cuantitativo Productos'!$V57:$Y57))&lt;&gt;"")=0),"",IF('Avance Cuantitativo Productos'!$H57:$H57="Creciente",('Avance Cuantitativo Productos'!$AW57:$AW57-Anualiza_LB('Avance Cuantitativo Productos'!$CD$6:$CD$6,'Avance Cuantitativo Productos'!$M57:$M57,'Avance Cuantitativo Productos'!$G57:$G57,'Avance Cuantitativo Productos'!$L57:$L57))/('Avance Cuantitativo Productos'!$BN57:$BN57-Anualiza_LB('Avance Cuantitativo Productos'!$CD$6:$CD$6,'Avance Cuantitativo Productos'!$M57:$M57,'Avance Cuantitativo Productos'!$G57:$G57,'Avance Cuantitativo Productos'!$L57:$L57)),IF('Avance Cuantitativo Productos'!$H57:$H57="Constante",('Avance Cuantitativo Productos'!$AW57:$AW57/'Avance Cuantitativo Productos'!$BN57:$BN57),IF('Avance Cuantitativo Productos'!$H57:$H57="Suma",_xlfn.NUMBERVALUE('Avance Cuantitativo Productos'!$AW57:$AW57)/(_xlfn.NUMBERVALUE('Avance Cuantitativo Productos'!$BN57:$BN57)),IF('Avance Cuantitativo Productos'!$H57:$H57="Decreciente",('Avance Cuantitativo Productos'!$AW57:$AW57-Anualiza_LB('Avance Cuantitativo Productos'!$CD$6:$CD$6,'Avance Cuantitativo Productos'!$M57:$M57,'Avance Cuantitativo Productos'!$G57:$G57,'Avance Cuantitativo Productos'!$L57:$L57))/('Avance Cuantitativo Productos'!$BN57:$BN57-Anualiza_LB('Avance Cuantitativo Productos'!$CD$6:$CD$6,'Avance Cuantitativo Productos'!$M57:$M57,'Avance Cuantitativo Productos'!$G57:$G57,'Avance Cuantitativo Productos'!$L57:$L57)),"Seleccionar Anualización")))))</f>
        <v/>
      </c>
      <c r="CE57" s="128" t="str">
        <f t="array" aca="1" ref="CE57" ca="1">+IF(OR('Avance Cuantitativo Productos'!$AX57:$AX57="",(SUMPRODUCT(--('Avance Cuantitativo Productos'!$AD57:$AG57))-SUMPRODUCT(--('Avance Cuantitativo Productos'!$Z57:$AC57))&lt;&gt;"")=0),"",IF('Avance Cuantitativo Productos'!$H57:$H57="Creciente",('Avance Cuantitativo Productos'!$AX57:$AX57-Anualiza_LB('Avance Cuantitativo Productos'!$CE$6:$CE$6,'Avance Cuantitativo Productos'!$M57:$M57,'Avance Cuantitativo Productos'!$G57:$G57,'Avance Cuantitativo Productos'!$L57:$L57))/('Avance Cuantitativo Productos'!$BO57:$BO57-Anualiza_LB('Avance Cuantitativo Productos'!$CE$6:$CE$6,'Avance Cuantitativo Productos'!$M57:$M57,'Avance Cuantitativo Productos'!$G57:$G57,'Avance Cuantitativo Productos'!$L57:$L57)),IF('Avance Cuantitativo Productos'!$H57:$H57="Constante",('Avance Cuantitativo Productos'!$AX57:$AX57/'Avance Cuantitativo Productos'!$BO57:$BO57),IF('Avance Cuantitativo Productos'!$H57:$H57="Suma",_xlfn.NUMBERVALUE('Avance Cuantitativo Productos'!$AX57:$AX57)/(_xlfn.NUMBERVALUE('Avance Cuantitativo Productos'!$BO57:$BO57)),IF('Avance Cuantitativo Productos'!$H57:$H57="Decreciente",('Avance Cuantitativo Productos'!$AX57:$AX57-Anualiza_LB('Avance Cuantitativo Productos'!$CE$6:$CE$6,'Avance Cuantitativo Productos'!$M57:$M57,'Avance Cuantitativo Productos'!$G57:$G57,'Avance Cuantitativo Productos'!$L57:$L57))/('Avance Cuantitativo Productos'!$BO57:$BO57-Anualiza_LB('Avance Cuantitativo Productos'!$CE$6:$CE$6,'Avance Cuantitativo Productos'!$M57:$M57,'Avance Cuantitativo Productos'!$G57:$G57,'Avance Cuantitativo Productos'!$L57:$L57)),"Seleccionar Anualización")))))</f>
        <v/>
      </c>
      <c r="CF57" s="128" t="str">
        <f t="array" aca="1" ref="CF57" ca="1">+IF(OR('Avance Cuantitativo Productos'!$AY57:$AY57="",(SUMPRODUCT(--('Avance Cuantitativo Productos'!$AH57:$AK57))-SUMPRODUCT(--('Avance Cuantitativo Productos'!$AD57:$AG57))&lt;&gt;"")=0),"",IF('Avance Cuantitativo Productos'!$H57:$H57="Creciente",('Avance Cuantitativo Productos'!$AY57:$AY57-Anualiza_LB('Avance Cuantitativo Productos'!$CF$6:$CF$6,'Avance Cuantitativo Productos'!$M57:$M57,'Avance Cuantitativo Productos'!$G57:$G57,'Avance Cuantitativo Productos'!$L57:$L57))/('Avance Cuantitativo Productos'!$BP57:$BP57-Anualiza_LB('Avance Cuantitativo Productos'!$CF$6:$CF$6,'Avance Cuantitativo Productos'!$M57:$M57,'Avance Cuantitativo Productos'!$G57:$G57,'Avance Cuantitativo Productos'!$L57:$L57)),IF('Avance Cuantitativo Productos'!$H57:$H57="Constante",('Avance Cuantitativo Productos'!$AY57:$AY57/'Avance Cuantitativo Productos'!$BP57:$BP57),IF('Avance Cuantitativo Productos'!$H57:$H57="Suma",_xlfn.NUMBERVALUE('Avance Cuantitativo Productos'!$AY57:$AY57)/(_xlfn.NUMBERVALUE('Avance Cuantitativo Productos'!$BP57:$BP57)),IF('Avance Cuantitativo Productos'!$H57:$H57="Decreciente",('Avance Cuantitativo Productos'!$AY57:$AY57-Anualiza_LB('Avance Cuantitativo Productos'!$CF$6:$CF$6,'Avance Cuantitativo Productos'!$M57:$M57,'Avance Cuantitativo Productos'!$G57:$G57,'Avance Cuantitativo Productos'!$L57:$L57))/('Avance Cuantitativo Productos'!$BP57:$BP57-Anualiza_LB('Avance Cuantitativo Productos'!$CF$6:$CF$6,'Avance Cuantitativo Productos'!$M57:$M57,'Avance Cuantitativo Productos'!$G57:$G57,'Avance Cuantitativo Productos'!$L57:$L57)),"Seleccionar Anualización")))))</f>
        <v/>
      </c>
      <c r="CG57" s="148">
        <f t="array" aca="1" ref="CG57" ca="1">+IF(OR('Avance Cuantitativo Productos'!$AZ57:$AZ57="",(SUMPRODUCT(--('Avance Cuantitativo Productos'!$AL57:$AO57))-SUMPRODUCT(--('Avance Cuantitativo Productos'!$AH57:$AK57))&lt;&gt;"")=0),"",IF('Avance Cuantitativo Productos'!$H57:$H57="Creciente",('Avance Cuantitativo Productos'!$AZ57:$AZ57-Anualiza_LB('Avance Cuantitativo Productos'!$CG$6:$CG$6,'Avance Cuantitativo Productos'!$M57:$M57,'Avance Cuantitativo Productos'!$G57:$G57,'Avance Cuantitativo Productos'!$L57:$L57))/('Avance Cuantitativo Productos'!$BQ57:$BQ57-Anualiza_LB('Avance Cuantitativo Productos'!$CG$6:$CG$6,'Avance Cuantitativo Productos'!$M57:$M57,'Avance Cuantitativo Productos'!$G57:$G57,'Avance Cuantitativo Productos'!$L57:$L57)),IF('Avance Cuantitativo Productos'!$H57:$H57="Constante",('Avance Cuantitativo Productos'!$AZ57:$AZ57/'Avance Cuantitativo Productos'!$BQ57:$BQ57),IF('Avance Cuantitativo Productos'!$H57:$H57="Suma",_xlfn.NUMBERVALUE('Avance Cuantitativo Productos'!$AZ57:$AZ57)/(_xlfn.NUMBERVALUE('Avance Cuantitativo Productos'!$BQ57:$BQ57)),IF('Avance Cuantitativo Productos'!$H57:$H57="Decreciente",('Avance Cuantitativo Productos'!$AZ57:$AZ57-Anualiza_LB('Avance Cuantitativo Productos'!$CG$6:$CG$6,'Avance Cuantitativo Productos'!$M57:$M57,'Avance Cuantitativo Productos'!$G57:$G57,'Avance Cuantitativo Productos'!$L57:$L57))/('Avance Cuantitativo Productos'!$BQ57:$BQ57-Anualiza_LB('Avance Cuantitativo Productos'!$CG$6:$CG$6,'Avance Cuantitativo Productos'!$M57:$M57,'Avance Cuantitativo Productos'!$G57:$G57,'Avance Cuantitativo Productos'!$L57:$L57)),"Seleccionar Anualización")))))</f>
        <v>6</v>
      </c>
      <c r="CH57" s="148">
        <f t="array" aca="1" ref="CH57" ca="1">+IF(OR('Avance Cuantitativo Productos'!$BA57:$BA57="",(SUMPRODUCT(--('Avance Cuantitativo Productos'!$AP57:$AS57))-SUMPRODUCT(--('Avance Cuantitativo Productos'!$AL57:$AO57))&lt;&gt;"")=0),"",IF('Avance Cuantitativo Productos'!$H57:$H57="Creciente",('Avance Cuantitativo Productos'!$BA57:$BA57-Anualiza_LB('Avance Cuantitativo Productos'!$CH$6:$CH$6,'Avance Cuantitativo Productos'!$M57:$M57,'Avance Cuantitativo Productos'!$G57:$G57,'Avance Cuantitativo Productos'!$L57:$L57))/('Avance Cuantitativo Productos'!$BR57:$BR57-Anualiza_LB('Avance Cuantitativo Productos'!$CH$6:$CH$6,'Avance Cuantitativo Productos'!$M57:$M57,'Avance Cuantitativo Productos'!$G57:$G57,'Avance Cuantitativo Productos'!$L57:$L57)),IF('Avance Cuantitativo Productos'!$H57:$H57="Constante",('Avance Cuantitativo Productos'!$BA57:$BA57/'Avance Cuantitativo Productos'!$BR57:$BR57),IF('Avance Cuantitativo Productos'!$H57:$H57="Suma",_xlfn.NUMBERVALUE('Avance Cuantitativo Productos'!$BA57:$BA57)/(_xlfn.NUMBERVALUE('Avance Cuantitativo Productos'!$BR57:$BR57)),IF('Avance Cuantitativo Productos'!$H57:$H57="Decreciente",('Avance Cuantitativo Productos'!$BA57:$BA57-Anualiza_LB('Avance Cuantitativo Productos'!$CH$6:$CH$6,'Avance Cuantitativo Productos'!$M57:$M57,'Avance Cuantitativo Productos'!$G57:$G57,'Avance Cuantitativo Productos'!$L57:$L57))/('Avance Cuantitativo Productos'!$BR57:$BR57-Anualiza_LB('Avance Cuantitativo Productos'!$CH$6:$CH$6,'Avance Cuantitativo Productos'!$M57:$M57,'Avance Cuantitativo Productos'!$G57:$G57,'Avance Cuantitativo Productos'!$L57:$L57)),"Seleccionar Anualización")))))</f>
        <v>6</v>
      </c>
      <c r="CI57" s="34" t="str">
        <f t="array" aca="1" ref="CI57" ca="1">++IF(OR('Avance Cuantitativo Productos'!$BJ57:$BJ57="",'Avance Cuantitativo Productos'!$AT57:$AT57=""),"",IF('Avance Cuantitativo Productos'!$H57:$H57="Creciente",('Avance Cuantitativo Productos'!$AT57:$AT57-Anualiza_LB('Avance Cuantitativo Productos'!$CI$6:$CI$6,'Avance Cuantitativo Productos'!$M57:$M57,'Avance Cuantitativo Productos'!$G57:$G57,'Avance Cuantitativo Productos'!$L57:$L57))/('Avance Cuantitativo Productos'!$BJ57:$BJ57-Anualiza_LB('Avance Cuantitativo Productos'!$CI$6:$CI$6,'Avance Cuantitativo Productos'!$M57:$M57,'Avance Cuantitativo Productos'!$G57:$G57,'Avance Cuantitativo Productos'!$L57:$L57)),IF('Avance Cuantitativo Productos'!$H57:$H57="Constante",'Avance Cuantitativo Productos'!$AT57:$AT57/'Avance Cuantitativo Productos'!$BJ57:$BJ57,IF('Avance Cuantitativo Productos'!$H57:$H57="Suma",('Avance Cuantitativo Productos'!$AT57:$AT57)/('Avance Cuantitativo Productos'!$BJ57:$BJ57),IF('Avance Cuantitativo Productos'!$H57:$H57="Decreciente",('Avance Cuantitativo Productos'!$G57:$G57-Anualiza_LB('Avance Cuantitativo Productos'!$CI$6:$CI$6,'Avance Cuantitativo Productos'!$M57:$M57,'Avance Cuantitativo Productos'!$G57:$G57,'Avance Cuantitativo Productos'!$L57:$L57))/(Anualiza_LB('Avance Cuantitativo Productos'!$CI$6:$CI$6,'Avance Cuantitativo Productos'!$M57:$M57,'Avance Cuantitativo Productos'!$G57:$G57,'Avance Cuantitativo Productos'!$L57:$L57)-'Avance Cuantitativo Productos'!$BJ57:$BJ57),"Seleccionar Anualización")))))</f>
        <v/>
      </c>
      <c r="CJ57" s="81" t="str">
        <f t="array" aca="1" ref="CJ57" ca="1">++IF(OR('Avance Cuantitativo Productos'!$BJ57:$BJ57="",'Avance Cuantitativo Productos'!$AU57:$AU57=""),"",IF('Avance Cuantitativo Productos'!$H57:$H57="Creciente",('Avance Cuantitativo Productos'!$AU57:$AU57-Anualiza_LB('Avance Cuantitativo Productos'!$CJ$6:$CJ$6,'Avance Cuantitativo Productos'!$M57:$M57,'Avance Cuantitativo Productos'!$G57:$G57,'Avance Cuantitativo Productos'!$L57:$L57))/('Avance Cuantitativo Productos'!$BJ57:$BJ57-Anualiza_LB('Avance Cuantitativo Productos'!$CJ$6:$CJ$6,'Avance Cuantitativo Productos'!$M57:$M57,'Avance Cuantitativo Productos'!$G57:$G57,'Avance Cuantitativo Productos'!$L57:$L57)),IF('Avance Cuantitativo Productos'!$H57:$H57="Constante",'Avance Cuantitativo Productos'!$AU57:$AU57/'Avance Cuantitativo Productos'!$BJ57:$BJ57,IF('Avance Cuantitativo Productos'!$H57:$H57="Suma",('Avance Cuantitativo Productos'!$AU57:$AU57)/('Avance Cuantitativo Productos'!$BJ57:$BJ57),IF('Avance Cuantitativo Productos'!$H57:$H57="Decreciente",(Anualiza_LB('Avance Cuantitativo Productos'!$CJ$6:$CJ$6,'Avance Cuantitativo Productos'!$M57:$M57,'Avance Cuantitativo Productos'!$G57:$G57,'Avance Cuantitativo Productos'!$L57:$L57)-'Avance Cuantitativo Productos'!$AU57:$AU57)/(Anualiza_LB('Avance Cuantitativo Productos'!$CJ$6:$CJ$6,'Avance Cuantitativo Productos'!$M57:$M57,'Avance Cuantitativo Productos'!$G57:$G57,'Avance Cuantitativo Productos'!$L57:$L57)-'Avance Cuantitativo Productos'!$BJ57:$BJ57),"Seleccionar Anualización")))))</f>
        <v/>
      </c>
      <c r="CK57" s="81" t="str">
        <f t="array" aca="1" ref="CK57" ca="1">+IF(OR('Avance Cuantitativo Productos'!$BJ57:$BJ57="",'Avance Cuantitativo Productos'!$AV57:$AV57=""),"",IF('Avance Cuantitativo Productos'!$H57:$H57="Creciente",('Avance Cuantitativo Productos'!$AV57:$AV57-Anualiza_LB('Avance Cuantitativo Productos'!$CK$6:$CK$6,'Avance Cuantitativo Productos'!$M57:$M57,'Avance Cuantitativo Productos'!$G57:$G57,'Avance Cuantitativo Productos'!$L57:$L57))/('Avance Cuantitativo Productos'!$BJ57:$BJ57-Anualiza_LB('Avance Cuantitativo Productos'!$CK$6:$CK$6,'Avance Cuantitativo Productos'!$M57:$M57,'Avance Cuantitativo Productos'!$G57:$G57,'Avance Cuantitativo Productos'!$L57:$L57)),IF('Avance Cuantitativo Productos'!$H57:$H57="Constante",'Avance Cuantitativo Productos'!$AV57:$AV57/'Avance Cuantitativo Productos'!$BJ57:$BJ57,IF('Avance Cuantitativo Productos'!$H57:$H57="Suma",('Avance Cuantitativo Productos'!$AV57:$AV57)/('Avance Cuantitativo Productos'!$BJ57:$BJ57),IF('Avance Cuantitativo Productos'!$H57:$H57="Decreciente",(Anualiza_LB('Avance Cuantitativo Productos'!$CK$6:$CK$6,'Avance Cuantitativo Productos'!$M57:$M57,'Avance Cuantitativo Productos'!$G57:$G57,'Avance Cuantitativo Productos'!$L57:$L57)-'Avance Cuantitativo Productos'!$AV57:$AV57)/(Anualiza_LB('Avance Cuantitativo Productos'!$CK$6:$CK$6,'Avance Cuantitativo Productos'!$M57:$M57,'Avance Cuantitativo Productos'!$G57:$G57,'Avance Cuantitativo Productos'!$L57:$L57)-'Avance Cuantitativo Productos'!$BJ57:$BJ57),"Seleccionar Anualización")))))</f>
        <v/>
      </c>
      <c r="CL57" s="81" t="str">
        <f t="array" aca="1" ref="CL57" ca="1">+IF(OR('Avance Cuantitativo Productos'!$BJ57:$BJ57="",'Avance Cuantitativo Productos'!$AW57:$AW57=""),"",IF('Avance Cuantitativo Productos'!$H57:$H57="Creciente",('Avance Cuantitativo Productos'!$AW57:$AW57-Anualiza_LB('Avance Cuantitativo Productos'!$CL$6:$CL$6,'Avance Cuantitativo Productos'!$M57:$M57,'Avance Cuantitativo Productos'!$G57:$G57,'Avance Cuantitativo Productos'!$L57:$L57))/('Avance Cuantitativo Productos'!$BJ57:$BJ57-Anualiza_LB('Avance Cuantitativo Productos'!$CL$6:$CL$6,'Avance Cuantitativo Productos'!$M57:$M57,'Avance Cuantitativo Productos'!$G57:$G57,'Avance Cuantitativo Productos'!$L57:$L57)),IF('Avance Cuantitativo Productos'!$H57:$H57="Constante",'Avance Cuantitativo Productos'!$AW57:$AW57/'Avance Cuantitativo Productos'!$BJ57:$BJ57,IF('Avance Cuantitativo Productos'!$H57:$H57="Suma",('Avance Cuantitativo Productos'!$AW57:$AW57)/('Avance Cuantitativo Productos'!$BJ57:$BJ57),IF('Avance Cuantitativo Productos'!$H57:$H57="Decreciente",(Anualiza_LB('Avance Cuantitativo Productos'!$CL$6:$CL$6,'Avance Cuantitativo Productos'!$M57:$M57,'Avance Cuantitativo Productos'!$G57:$G57,'Avance Cuantitativo Productos'!$L57:$L57)-'Avance Cuantitativo Productos'!$AW57:$AW57)/(Anualiza_LB('Avance Cuantitativo Productos'!$CL$6:$CL$6,'Avance Cuantitativo Productos'!$M57:$M57,'Avance Cuantitativo Productos'!$G57:$G57,'Avance Cuantitativo Productos'!$L57:$L57)-'Avance Cuantitativo Productos'!$BJ57:$BJ57),"Seleccionar Anualización")))))</f>
        <v/>
      </c>
      <c r="CM57" s="81" t="str">
        <f t="array" aca="1" ref="CM57" ca="1">+IF(OR('Avance Cuantitativo Productos'!$BJ57:$BJ57="",'Avance Cuantitativo Productos'!$AX57:$AX57=""),"",IF('Avance Cuantitativo Productos'!$H57:$H57="Creciente",('Avance Cuantitativo Productos'!$AX57:$AX57-Anualiza_LB('Avance Cuantitativo Productos'!$CM$6:$CM$6,'Avance Cuantitativo Productos'!$M57:$M57,'Avance Cuantitativo Productos'!$G57:$G57,'Avance Cuantitativo Productos'!$L57:$L57))/('Avance Cuantitativo Productos'!$BJ57:$BJ57-Anualiza_LB('Avance Cuantitativo Productos'!$CM$6:$CM$6,'Avance Cuantitativo Productos'!$M57:$M57,'Avance Cuantitativo Productos'!$G57:$G57,'Avance Cuantitativo Productos'!$L57:$L57)),IF('Avance Cuantitativo Productos'!$H57:$H57="Constante",'Avance Cuantitativo Productos'!$AX57:$AX57/'Avance Cuantitativo Productos'!$BJ57:$BJ57,IF('Avance Cuantitativo Productos'!$H57:$H57="Suma",('Avance Cuantitativo Productos'!$AX57:$AX57)/('Avance Cuantitativo Productos'!$BJ57:$BJ57),IF('Avance Cuantitativo Productos'!$H57:$H57="Decreciente",(Anualiza_LB('Avance Cuantitativo Productos'!$CM$6:$CM$6,'Avance Cuantitativo Productos'!$M57:$M57,'Avance Cuantitativo Productos'!$G57:$G57,'Avance Cuantitativo Productos'!$L57:$L57)-'Avance Cuantitativo Productos'!$AX57:$AX57)/(Anualiza_LB('Avance Cuantitativo Productos'!$CM$6:$CM$6,'Avance Cuantitativo Productos'!$M57:$M57,'Avance Cuantitativo Productos'!$G57:$G57,'Avance Cuantitativo Productos'!$L57:$L57)-'Avance Cuantitativo Productos'!$BJ57:$BJ57),"Seleccionar Anualización")))))</f>
        <v/>
      </c>
      <c r="CN57" s="81" t="str">
        <f t="array" aca="1" ref="CN57" ca="1">+IF(OR('Avance Cuantitativo Productos'!$BJ57:$BJ57="",'Avance Cuantitativo Productos'!$AY57:$AY57=""),"",IF('Avance Cuantitativo Productos'!$H57:$H57="Creciente",('Avance Cuantitativo Productos'!$AY57:$AY57-Anualiza_LB('Avance Cuantitativo Productos'!$CN$6:$CN$6,'Avance Cuantitativo Productos'!$M57:$M57,'Avance Cuantitativo Productos'!$G57:$G57,'Avance Cuantitativo Productos'!$L57:$L57))/('Avance Cuantitativo Productos'!$BJ57:$BJ57-Anualiza_LB('Avance Cuantitativo Productos'!$CN$6:$CN$6,'Avance Cuantitativo Productos'!$M57:$M57,'Avance Cuantitativo Productos'!$G57:$G57,'Avance Cuantitativo Productos'!$L57:$L57)),IF('Avance Cuantitativo Productos'!$H57:$H57="Constante",'Avance Cuantitativo Productos'!$AY57:$AY57/'Avance Cuantitativo Productos'!$BJ57:$BJ57,IF('Avance Cuantitativo Productos'!$H57:$H57="Suma",('Avance Cuantitativo Productos'!$AY57:$AY57)/('Avance Cuantitativo Productos'!$BJ57:$BJ57),IF('Avance Cuantitativo Productos'!$H57:$H57="Decreciente",(Anualiza_LB('Avance Cuantitativo Productos'!$CN$6:$CN$6,'Avance Cuantitativo Productos'!$M57:$M57,'Avance Cuantitativo Productos'!$G57:$G57,'Avance Cuantitativo Productos'!$L57:$L57)-'Avance Cuantitativo Productos'!$AY57:$AY57)/(Anualiza_LB('Avance Cuantitativo Productos'!$CN$6:$CN$6,'Avance Cuantitativo Productos'!$M57:$M57,'Avance Cuantitativo Productos'!$G57:$G57,'Avance Cuantitativo Productos'!$L57:$L57)-'Avance Cuantitativo Productos'!$BJ57:$BJ57),"Seleccionar Anualización")))))</f>
        <v/>
      </c>
      <c r="CO57" s="140">
        <f t="array" aca="1" ref="CO57" ca="1">+IF(OR('Avance Cuantitativo Productos'!$BJ57:$BJ57="",'Avance Cuantitativo Productos'!$AZ57:$AZ57=""),"",IF('Avance Cuantitativo Productos'!$H57:$H57="Creciente",('Avance Cuantitativo Productos'!$AZ57:$AZ57-Anualiza_LB('Avance Cuantitativo Productos'!$CO$6:$CO$6,'Avance Cuantitativo Productos'!$M57:$M57,'Avance Cuantitativo Productos'!$G57:$G57,'Avance Cuantitativo Productos'!$L57:$L57))/('Avance Cuantitativo Productos'!$BJ57:$BJ57-Anualiza_LB('Avance Cuantitativo Productos'!$CO$6:$CO$6,'Avance Cuantitativo Productos'!$M57:$M57,'Avance Cuantitativo Productos'!$G57:$G57,'Avance Cuantitativo Productos'!$L57:$L57)),IF('Avance Cuantitativo Productos'!$H57:$H57="Constante",'Avance Cuantitativo Productos'!$AZ57:$AZ57/'Avance Cuantitativo Productos'!$BJ57:$BJ57,IF('Avance Cuantitativo Productos'!$H57:$H57="Suma",('Avance Cuantitativo Productos'!$AZ57:$AZ57)/('Avance Cuantitativo Productos'!$BJ57:$BJ57),IF('Avance Cuantitativo Productos'!$H57:$H57="Decreciente",(Anualiza_LB('Avance Cuantitativo Productos'!$CO$6:$CO$6,'Avance Cuantitativo Productos'!$M57:$M57,'Avance Cuantitativo Productos'!$G57:$G57,'Avance Cuantitativo Productos'!$L57:$L57)-'Avance Cuantitativo Productos'!$AZ57:$AZ57)/(Anualiza_LB('Avance Cuantitativo Productos'!$CO$6:$CO$6,'Avance Cuantitativo Productos'!$M57:$M57,'Avance Cuantitativo Productos'!$G57:$G57,'Avance Cuantitativo Productos'!$L57:$L57)-'Avance Cuantitativo Productos'!$BJ57:$BJ57),"Seleccionar Anualización")))))</f>
        <v>6</v>
      </c>
      <c r="CP57" s="82">
        <f t="array" aca="1" ref="CP57" ca="1">+IF(OR('Avance Cuantitativo Productos'!$BJ57:$BJ57="",'Avance Cuantitativo Productos'!$BA57:$BA57=""),"",IF('Avance Cuantitativo Productos'!$H57:$H57="Creciente",('Avance Cuantitativo Productos'!$BA57:$BA57-Anualiza_LB('Avance Cuantitativo Productos'!$CP$6:$CP$6,'Avance Cuantitativo Productos'!$M57:$M57,'Avance Cuantitativo Productos'!$G57:$G57,'Avance Cuantitativo Productos'!$L57:$L57))/('Avance Cuantitativo Productos'!$BJ57:$BJ57-Anualiza_LB('Avance Cuantitativo Productos'!$CP$6:$CP$6,'Avance Cuantitativo Productos'!$M57:$M57,'Avance Cuantitativo Productos'!$G57:$G57,'Avance Cuantitativo Productos'!$L57:$L57)),IF('Avance Cuantitativo Productos'!$H57:$H57="Constante",'Avance Cuantitativo Productos'!$BA57:$BA57/'Avance Cuantitativo Productos'!$BJ57:$BJ57,IF('Avance Cuantitativo Productos'!$H57:$H57="Suma",('Avance Cuantitativo Productos'!$BA57:$BA57)/('Avance Cuantitativo Productos'!$BJ57:$BJ57),IF('Avance Cuantitativo Productos'!$H57:$H57="Decreciente",(Anualiza_LB('Avance Cuantitativo Productos'!$CP$6:$CP$6,'Avance Cuantitativo Productos'!$M57:$M57,'Avance Cuantitativo Productos'!$G57:$G57,'Avance Cuantitativo Productos'!$L57:$L57)-'Avance Cuantitativo Productos'!$BA57:$BA57)/(Anualiza_LB('Avance Cuantitativo Productos'!$CP$6:$CP$6,'Avance Cuantitativo Productos'!$M57:$M57,'Avance Cuantitativo Productos'!$G57:$G57,'Avance Cuantitativo Productos'!$L57:$L57)-'Avance Cuantitativo Productos'!$BJ57:$BJ57),"Seleccionar Anualización")))))</f>
        <v>6</v>
      </c>
    </row>
    <row r="58" spans="1:94" ht="60" hidden="1">
      <c r="A58" s="7">
        <v>52</v>
      </c>
      <c r="B58" t="str">
        <f>+LEFT('Avance Cuantitativo Productos'!$C58:$C58,2)</f>
        <v>3.</v>
      </c>
      <c r="C58" s="129" t="s">
        <v>297</v>
      </c>
      <c r="D58" s="129" t="s">
        <v>298</v>
      </c>
      <c r="E58" s="130" t="s">
        <v>34</v>
      </c>
      <c r="F58" s="131">
        <v>0.01</v>
      </c>
      <c r="G58" s="132"/>
      <c r="H58" s="132" t="s">
        <v>25</v>
      </c>
      <c r="I58" s="132" t="s">
        <v>30</v>
      </c>
      <c r="J58" s="32">
        <v>45658</v>
      </c>
      <c r="K58" s="33">
        <v>49674</v>
      </c>
      <c r="L58" s="117" t="e">
        <f t="array" ref="L58">+_xlfn.CONCAT("Q",LEFT(LOOKUP(2,1/('Avance Cuantitativo Productos'!$N58:$AS58&lt;&gt;""),'Avance Cuantitativo Productos'!$N$6:$AS$6),1))</f>
        <v>#N/A</v>
      </c>
      <c r="M58" s="133" t="e">
        <f t="array" ref="M58">+RIGHT(LOOKUP(2,1/('Avance Cuantitativo Productos'!$N58:$AS58&lt;&gt;""),'Avance Cuantitativo Productos'!$N$6:$AS$6),4)</f>
        <v>#N/A</v>
      </c>
      <c r="N58" s="42"/>
      <c r="O58" s="45"/>
      <c r="P58" s="45"/>
      <c r="Q58" s="46"/>
      <c r="R58" s="42"/>
      <c r="S58" s="45"/>
      <c r="T58" s="45"/>
      <c r="U58" s="46"/>
      <c r="V58" s="42"/>
      <c r="W58" s="45"/>
      <c r="X58" s="45"/>
      <c r="Y58" s="46"/>
      <c r="Z58" s="42"/>
      <c r="AA58" s="45"/>
      <c r="AB58" s="45"/>
      <c r="AC58" s="46"/>
      <c r="AD58" s="42"/>
      <c r="AE58" s="45"/>
      <c r="AF58" s="45"/>
      <c r="AG58" s="46"/>
      <c r="AH58" s="42"/>
      <c r="AI58" s="45"/>
      <c r="AJ58" s="45"/>
      <c r="AK58" s="46"/>
      <c r="AL58" s="45"/>
      <c r="AM58" s="45"/>
      <c r="AN58" s="45"/>
      <c r="AO58" s="45"/>
      <c r="AP58" s="45"/>
      <c r="AQ58" s="45"/>
      <c r="AR58" s="45"/>
      <c r="AS58" s="45"/>
      <c r="AT58" s="120" t="str">
        <f t="array" aca="1" ref="AT58" ca="1">IF('Avance Cuantitativo Productos'!$H58:$H58="","Seleccionar Anualización",IF(COUNTIF('Avance Cuantitativo Productos'!$N58:$Q58,"="&amp;"")=4,"",IF('Avance Cuantitativo Productos'!$H58:$H58="Creciente",IF(COUNTIF('Avance Cuantitativo Productos'!$N58:$Q58,"&lt;"&amp;'Avance Cuantitativo Productos'!$G58:$G58)&gt;=1,"ERROR, el valor reportado es inferior a la Línea Base",IF(COUNTIF('Avance Cuantitativo Productos'!$N58:$Q58,"="&amp;"")=3,OFFSET('Avance Cuantitativo Productos'!$N58:$N58,0,MATCH(MAX('Avance Cuantitativo Productos'!$N58:$Q58)+1,'Avance Cuantitativo Productos'!$N58:$Q58,1)-1),IF(INDEX('Avance Cuantitativo Productos'!$N58:$Q58,LARGE(('Avance Cuantitativo Productos'!$N58:$Q58&lt;&gt;"")*(_xlfn.SEQUENCE(,COUNTA('Avance Cuantitativo Productos'!$N$6:$Q$6))),1))&lt;INDEX('Avance Cuantitativo Productos'!$N58:$Q58,LARGE(('Avance Cuantitativo Productos'!$N58:$Q58&lt;&gt;"")*(_xlfn.SEQUENCE(,COUNTA('Avance Cuantitativo Productos'!$N$6:$Q$6))),2)),"ERROR, El reporte de avance actual debe ser mayor o igual al último valor reportado",OFFSET('Avance Cuantitativo Productos'!$N58:$N58,0,MATCH(MAX('Avance Cuantitativo Productos'!$N58:$Q58)+1,'Avance Cuantitativo Productos'!$N58:$Q58,1)-1)))),IF('Avance Cuantitativo Productos'!$H58:$H58="Constante",OFFSET('Avance Cuantitativo Productos'!$N58:$N58,0,MATCH(MAX('Avance Cuantitativo Productos'!$N58:$Q58)+1,'Avance Cuantitativo Productos'!$N58:$Q58,1)-1),IF('Avance Cuantitativo Productos'!$H58:$H58="Suma",SUM('Avance Cuantitativo Productos'!$N58:$Q58),IF('Avance Cuantitativo Productos'!$H58:$H58="Decreciente",IF(COUNTIF('Avance Cuantitativo Productos'!$N58:$Q58,"&gt;"&amp;'Avance Cuantitativo Productos'!$G58:$G58)&gt;=1,"ERROR, el valor reportado es superior a la Línea Base",IF(COUNTIF('Avance Cuantitativo Productos'!$N58:$Q58,"="&amp;"")=3,OFFSET('Avance Cuantitativo Productos'!$N58:$N58,0,MATCH(MAX('Avance Cuantitativo Productos'!$N58:$Q58)+1,'Avance Cuantitativo Productos'!$N58:$Q58,1)-1),IF(INDEX('Avance Cuantitativo Productos'!$N58:$Q58,LARGE(('Avance Cuantitativo Productos'!$N58:$Q58&lt;&gt;"")*(_xlfn.SEQUENCE(,COUNTA('Avance Cuantitativo Productos'!$N$6:$Q$6))),1))&gt;INDEX('Avance Cuantitativo Productos'!$N58:$Q58,LARGE(('Avance Cuantitativo Productos'!$N58:$Q58&lt;&gt;"")*(_xlfn.SEQUENCE(,COUNTA('Avance Cuantitativo Productos'!$N$6:$Q$6))),2)),"ERROR, El reporte de avance actual debe ser menor o igual al último valor reportado",OFFSET('Avance Cuantitativo Productos'!$N58:$N58,0,MATCH(MAX('Avance Cuantitativo Productos'!$N58:$Q58)+1,'Avance Cuantitativo Productos'!$N58:$Q58,1)-1))))))))))</f>
        <v/>
      </c>
      <c r="AU58" s="120" t="str">
        <f t="array" aca="1" ref="AU58" ca="1">IF('Avance Cuantitativo Productos'!$H58:$H58="","Seleccionar Anualización",IF(COUNTIF('Avance Cuantitativo Productos'!$N58:$U58,"="&amp;"")=8,"",IF('Avance Cuantitativo Productos'!$H58:$H58="Creciente",IF(COUNTIF('Avance Cuantitativo Productos'!$N58:$U58,"&lt;"&amp;'Avance Cuantitativo Productos'!$G58:$G58)&gt;=1,"ERROR, el valor reportado es inferior a la Línea Base",IF(COUNTIF('Avance Cuantitativo Productos'!$N58:$U58,"="&amp;"")=7,OFFSET('Avance Cuantitativo Productos'!$N58:$N58,0,MATCH(MAX('Avance Cuantitativo Productos'!$N58:$U58)+1,'Avance Cuantitativo Productos'!$N58:$U58,1)-1),IF(INDEX('Avance Cuantitativo Productos'!$N58:$U58,LARGE(('Avance Cuantitativo Productos'!$N58:$U58&lt;&gt;"")*(_xlfn.SEQUENCE(,COUNTA('Avance Cuantitativo Productos'!$N$6:$U$6))),1))&lt;INDEX('Avance Cuantitativo Productos'!$N58:$U58,LARGE(('Avance Cuantitativo Productos'!$N58:$U58&lt;&gt;"")*(_xlfn.SEQUENCE(,COUNTA('Avance Cuantitativo Productos'!$N$6:$U$6))),2)),"ERROR, El reporte de avance actual debe ser mayor o igual al último valor reportado",OFFSET('Avance Cuantitativo Productos'!$N58:$N58,0,MATCH(MAX('Avance Cuantitativo Productos'!$N58:$U58)+1,'Avance Cuantitativo Productos'!$N58:$U58,1)-1)))),IF('Avance Cuantitativo Productos'!$H58:$H58="Constante",OFFSET('Avance Cuantitativo Productos'!$N58:$N58,0,MATCH(MAX('Avance Cuantitativo Productos'!$N58:$U58)+1,'Avance Cuantitativo Productos'!$N58:$U58,1)-1),IF('Avance Cuantitativo Productos'!$H58:$H58="Suma",SUM('Avance Cuantitativo Productos'!$N58:$U58),IF('Avance Cuantitativo Productos'!$H58:$H58="Decreciente",IF(COUNTIF('Avance Cuantitativo Productos'!$N58:$U58,"&gt;"&amp;'Avance Cuantitativo Productos'!$G58:$G58)&gt;=1,"ERROR, el valor reportado es superior a la Línea Base",IF(COUNTIF('Avance Cuantitativo Productos'!$N58:$U58,"="&amp;"")=7,OFFSET('Avance Cuantitativo Productos'!$N58:$N58,0,MATCH(MAX('Avance Cuantitativo Productos'!$N58:$U58)+1,'Avance Cuantitativo Productos'!$N58:$U58,1)-1),IF(INDEX('Avance Cuantitativo Productos'!$N58:$U58,LARGE(('Avance Cuantitativo Productos'!$N58:$U58&lt;&gt;"")*(_xlfn.SEQUENCE(,COUNTA('Avance Cuantitativo Productos'!$N$6:$U$6))),1))&gt;INDEX('Avance Cuantitativo Productos'!$N58:$U58,LARGE(('Avance Cuantitativo Productos'!$N58:$U58&lt;&gt;"")*(_xlfn.SEQUENCE(,COUNTA('Avance Cuantitativo Productos'!$N$6:$U$6))),2)),"ERROR, El reporte de avance actual debe ser menor o igual al último valor reportado",OFFSET('Avance Cuantitativo Productos'!$N58:$N58,0,MATCH(MAX('Avance Cuantitativo Productos'!$N58:$U58)+1,'Avance Cuantitativo Productos'!$N58:$U58,1)-1))))))))))</f>
        <v/>
      </c>
      <c r="AV58" s="120" t="str">
        <f t="array" aca="1" ref="AV58" ca="1" xml:space="preserve"> IF('Avance Cuantitativo Productos'!$H58:$H58="","Seleccionar Anualización",IF(COUNTIF('Avance Cuantitativo Productos'!$N58:$Y58,"="&amp;"")=12,"",IF('Avance Cuantitativo Productos'!$H58:$H58="Creciente",IF(COUNTIF('Avance Cuantitativo Productos'!$N58:$Y58,"&lt;"&amp;'Avance Cuantitativo Productos'!$G58:$G58)&gt;=1,"ERROR, el valor reportado es inferior a la Línea Base",IF(COUNTIF('Avance Cuantitativo Productos'!$N58:$Y58,"="&amp;"")=11,OFFSET('Avance Cuantitativo Productos'!$N58:$N58,0,MATCH(MAX('Avance Cuantitativo Productos'!$N58:$Y58)+1,'Avance Cuantitativo Productos'!$N58:$Y58,1)-1),IF(INDEX('Avance Cuantitativo Productos'!$N58:$Y58,LARGE(('Avance Cuantitativo Productos'!$N58:$Y58&lt;&gt;"")*(_xlfn.SEQUENCE(,COUNTA('Avance Cuantitativo Productos'!$N$6:$Y$6))),1))&lt;INDEX('Avance Cuantitativo Productos'!$N58:$Y58,LARGE(('Avance Cuantitativo Productos'!$N58:$Y58&lt;&gt;"")*(_xlfn.SEQUENCE(,COUNTA('Avance Cuantitativo Productos'!$N$6:$Y$6))),2)),"ERROR, El reporte de avance actual debe ser mayor o igual al último valor reportado",OFFSET('Avance Cuantitativo Productos'!$N58:$N58,0,MATCH(MAX('Avance Cuantitativo Productos'!$N58:$Y58)+1,'Avance Cuantitativo Productos'!$N58:$Y58,1)-1)))),IF('Avance Cuantitativo Productos'!$H58:$H58="Constante",OFFSET('Avance Cuantitativo Productos'!$N58:$N58,0,MATCH(MAX('Avance Cuantitativo Productos'!$N58:$Y58)+1,'Avance Cuantitativo Productos'!$N58:$Y58,1)-1),IF('Avance Cuantitativo Productos'!$H58:$H58="Suma",SUM('Avance Cuantitativo Productos'!$N58:$Y58),IF('Avance Cuantitativo Productos'!$H58:$H58="Decreciente",IF(COUNTIF('Avance Cuantitativo Productos'!$N58:$Y58,"&gt;"&amp;'Avance Cuantitativo Productos'!$G58:$G58)&gt;=1,"ERROR, el valor reportado es superior a la Línea Base",IF(COUNTIF('Avance Cuantitativo Productos'!$N58:$Y58,"="&amp;"")=11,OFFSET('Avance Cuantitativo Productos'!$N58:$N58,0,MATCH(MAX('Avance Cuantitativo Productos'!$N58:$Y58)+1,'Avance Cuantitativo Productos'!$N58:$Y58,1)-1),IF(INDEX('Avance Cuantitativo Productos'!$N58:$Y58,LARGE(('Avance Cuantitativo Productos'!$N58:$Y58&lt;&gt;"")*(_xlfn.SEQUENCE(,COUNTA('Avance Cuantitativo Productos'!$N$6:$Y$6))),1))&gt;INDEX('Avance Cuantitativo Productos'!$N58:$Y58,LARGE(('Avance Cuantitativo Productos'!$N58:$Y58&lt;&gt;"")*(_xlfn.SEQUENCE(,COUNTA('Avance Cuantitativo Productos'!$N$6:$Y$6))),2)),"ERROR, El reporte de avance actual debe ser menor o igual al último valor reportado",OFFSET('Avance Cuantitativo Productos'!$N58:$N58,0,MATCH(MAX('Avance Cuantitativo Productos'!$N58:$Y58)+1,'Avance Cuantitativo Productos'!$N58:$Y58,1)-1))))))))))</f>
        <v/>
      </c>
      <c r="AW58" s="120" t="str">
        <f t="array" aca="1" ref="AW58" ca="1" xml:space="preserve"> IF('Avance Cuantitativo Productos'!$H58:$H58="","Seleccionar Anualización",IF(COUNTIF('Avance Cuantitativo Productos'!$N58:$AC58,"="&amp;"")=16,"",IF('Avance Cuantitativo Productos'!$H58:$H58="Creciente",IF(COUNTIF('Avance Cuantitativo Productos'!$N58:$AC58,"&lt;"&amp;'Avance Cuantitativo Productos'!$G58:$G58)&gt;=1,"ERROR, el valor reportado es inferior a la Línea Base",IF(COUNTIF('Avance Cuantitativo Productos'!$N58:$AC58,"="&amp;"")=15,OFFSET('Avance Cuantitativo Productos'!$N58:$N58,0,MATCH(MAX('Avance Cuantitativo Productos'!$N58:$AC58)+1,'Avance Cuantitativo Productos'!$N58:$AC58,1)-1),IF(INDEX('Avance Cuantitativo Productos'!$N58:$AC58,LARGE(('Avance Cuantitativo Productos'!$N58:$AC58&lt;&gt;"")*(_xlfn.SEQUENCE(,COUNTA('Avance Cuantitativo Productos'!$N$6:$AC$6))),1))&lt;INDEX('Avance Cuantitativo Productos'!$N58:$AC58,LARGE(('Avance Cuantitativo Productos'!$N58:$AC58&lt;&gt;"")*(_xlfn.SEQUENCE(,COUNTA('Avance Cuantitativo Productos'!$N$6:$AC$6))),2)),"ERROR, El reporte de avance actual debe ser mayor o igual al último valor reportado",OFFSET('Avance Cuantitativo Productos'!$N58:$N58,0,MATCH(MAX('Avance Cuantitativo Productos'!$N58:$AC58)+1,'Avance Cuantitativo Productos'!$N58:$AC58,1)-1)))),IF('Avance Cuantitativo Productos'!$H58:$H58="Constante",OFFSET('Avance Cuantitativo Productos'!$N58:$N58,0,MATCH(MAX('Avance Cuantitativo Productos'!$N58:$AC58)+1,'Avance Cuantitativo Productos'!$N58:$AC58,1)-1),IF('Avance Cuantitativo Productos'!$H58:$H58="Suma",SUM('Avance Cuantitativo Productos'!$N58:$AC58),IF('Avance Cuantitativo Productos'!$H58:$H58="Decreciente",IF(COUNTIF('Avance Cuantitativo Productos'!$N58:$AC58,"&gt;"&amp;'Avance Cuantitativo Productos'!$G58:$G58)&gt;=1,"ERROR, el valor reportado es superior a la Línea Base",IF(COUNTIF('Avance Cuantitativo Productos'!$N58:$AC58,"="&amp;"")=15,OFFSET('Avance Cuantitativo Productos'!$N58:$N58,0,MATCH(MAX('Avance Cuantitativo Productos'!$N58:$AC58)+1,'Avance Cuantitativo Productos'!$N58:$AC58,1)-1),IF(INDEX('Avance Cuantitativo Productos'!$N58:$AC58,LARGE(('Avance Cuantitativo Productos'!$N58:$AC58&lt;&gt;"")*(_xlfn.SEQUENCE(,COUNTA('Avance Cuantitativo Productos'!$N$6:$AC$6))),1))&gt;INDEX('Avance Cuantitativo Productos'!$N58:$AC58,LARGE(('Avance Cuantitativo Productos'!$N58:$AC58&lt;&gt;"")*(_xlfn.SEQUENCE(,COUNTA('Avance Cuantitativo Productos'!$N$6:$AC$6))),2)),"ERROR, El reporte de avance actual debe ser menor o igual al último valor reportado",OFFSET('Avance Cuantitativo Productos'!$N58:$N58,0,MATCH(MAX('Avance Cuantitativo Productos'!$N58:$AC58)+1,'Avance Cuantitativo Productos'!$N58:$AC58,1)-1))))))))))</f>
        <v/>
      </c>
      <c r="AX58" s="120" t="str">
        <f t="array" aca="1" ref="AX58" ca="1" xml:space="preserve"> IF('Avance Cuantitativo Productos'!$H58:$H58="","Seleccionar Anualización",IF(COUNTIF('Avance Cuantitativo Productos'!$N58:$AG58,"="&amp;"")=20,"",IF('Avance Cuantitativo Productos'!$H58:$H58="Creciente",IF(COUNTIF('Avance Cuantitativo Productos'!$N58:$AG58,"&lt;"&amp;'Avance Cuantitativo Productos'!$G58:$G58)&gt;=1,"ERROR, el valor reportado es inferior a la Línea Base",IF(COUNTIF('Avance Cuantitativo Productos'!$N58:$AG58,"="&amp;"")=19,OFFSET('Avance Cuantitativo Productos'!$N58:$N58,0,MATCH(MAX('Avance Cuantitativo Productos'!$N58:$AG58)+1,'Avance Cuantitativo Productos'!$N58:$AG58,1)-1),IF(INDEX('Avance Cuantitativo Productos'!$N58:$AG58,LARGE(('Avance Cuantitativo Productos'!$N58:$AG58&lt;&gt;"")*(_xlfn.SEQUENCE(,COUNTA('Avance Cuantitativo Productos'!$N$6:$AG$6))),1))&lt;INDEX('Avance Cuantitativo Productos'!$N58:$AG58,LARGE(('Avance Cuantitativo Productos'!$N58:$AG58&lt;&gt;"")*(_xlfn.SEQUENCE(,COUNTA('Avance Cuantitativo Productos'!$N$6:$AG$6))),2)),"ERROR, El reporte de avance actual debe ser mayor o igual al último valor reportado",OFFSET('Avance Cuantitativo Productos'!$N58:$N58,0,MATCH(MAX('Avance Cuantitativo Productos'!$N58:$AG58)+1,'Avance Cuantitativo Productos'!$N58:$AG58,1)-1)))),IF('Avance Cuantitativo Productos'!$H58:$H58="Constante",OFFSET('Avance Cuantitativo Productos'!$N58:$N58,0,MATCH(MAX('Avance Cuantitativo Productos'!$N58:$AG58)+1,'Avance Cuantitativo Productos'!$N58:$AG58,1)-1),IF('Avance Cuantitativo Productos'!$H58:$H58="Suma",SUM('Avance Cuantitativo Productos'!$N58:$AG58),IF('Avance Cuantitativo Productos'!$H58:$H58="Decreciente",IF(COUNTIF('Avance Cuantitativo Productos'!$N58:$AG58,"&gt;"&amp;'Avance Cuantitativo Productos'!$G58:$G58)&gt;=1,"ERROR, el valor reportado es superior a la Línea Base",IF(COUNTIF('Avance Cuantitativo Productos'!$N58:$AG58,"="&amp;"")=19,OFFSET('Avance Cuantitativo Productos'!$N58:$N58,0,MATCH(MAX('Avance Cuantitativo Productos'!$N58:$AG58)+1,'Avance Cuantitativo Productos'!$N58:$AG58,1)-1),IF(INDEX('Avance Cuantitativo Productos'!$N58:$AG58,LARGE(('Avance Cuantitativo Productos'!$N58:$AG58&lt;&gt;"")*(_xlfn.SEQUENCE(,COUNTA('Avance Cuantitativo Productos'!$N$6:$AG$6))),1))&gt;INDEX('Avance Cuantitativo Productos'!$N58:$AG58,LARGE(('Avance Cuantitativo Productos'!$N58:$AG58&lt;&gt;"")*(_xlfn.SEQUENCE(,COUNTA('Avance Cuantitativo Productos'!$N$6:$AG$6))),2)),"ERROR, El reporte de avance actual debe ser menor o igual al último valor reportado",OFFSET('Avance Cuantitativo Productos'!$N58:$N58,0,MATCH(MAX('Avance Cuantitativo Productos'!$N58:$AG58)+1,'Avance Cuantitativo Productos'!$N58:$AG58,1)-1))))))))))</f>
        <v/>
      </c>
      <c r="AY58" s="120" t="str">
        <f t="array" aca="1" ref="AY58" ca="1" xml:space="preserve"> IF('Avance Cuantitativo Productos'!$H58:$H58="","Seleccionar Anualización",IF(COUNTIF('Avance Cuantitativo Productos'!$N58:$AK58,"="&amp;"")=24,"",IF('Avance Cuantitativo Productos'!$H58:$H58="Creciente",IF(COUNTIF('Avance Cuantitativo Productos'!$N58:$AK58,"&lt;"&amp;'Avance Cuantitativo Productos'!$G58:$G58)&gt;=1,"ERROR, el valor reportado es inferior a la Línea Base",IF(COUNTIF('Avance Cuantitativo Productos'!$N58:$AK58,"="&amp;"")=23,OFFSET('Avance Cuantitativo Productos'!$N58:$N58,0,MATCH(MAX('Avance Cuantitativo Productos'!$N58:$AK58)+1,'Avance Cuantitativo Productos'!$N58:$AK58,1)-1),IF(INDEX('Avance Cuantitativo Productos'!$N58:$AK58,LARGE(('Avance Cuantitativo Productos'!$N58:$AK58&lt;&gt;"")*(_xlfn.SEQUENCE(,COUNTA('Avance Cuantitativo Productos'!$N$6:$AK$6))),1))&lt;INDEX('Avance Cuantitativo Productos'!$N58:$AK58,LARGE(('Avance Cuantitativo Productos'!$N58:$AK58&lt;&gt;"")*(_xlfn.SEQUENCE(,COUNTA('Avance Cuantitativo Productos'!$N$6:$AK$6))),2)),"ERROR, El reporte de avance actual debe ser mayor o igual al último valor reportado",OFFSET('Avance Cuantitativo Productos'!$N58:$N58,0,MATCH(MAX('Avance Cuantitativo Productos'!$N58:$AK58)+1,'Avance Cuantitativo Productos'!$N58:$AK58,1)-1)))),IF('Avance Cuantitativo Productos'!$H58:$H58="Constante",OFFSET('Avance Cuantitativo Productos'!$N58:$N58,0,MATCH(MAX('Avance Cuantitativo Productos'!$N58:$AK58)+1,'Avance Cuantitativo Productos'!$N58:$AK58,1)-1),IF('Avance Cuantitativo Productos'!$H58:$H58="Suma",SUM('Avance Cuantitativo Productos'!$N58:$AK58),IF('Avance Cuantitativo Productos'!$H58:$H58="Decreciente",IF(COUNTIF('Avance Cuantitativo Productos'!$N58:$AK58,"&gt;"&amp;'Avance Cuantitativo Productos'!$G58:$G58)&gt;=1,"ERROR, el valor reportado es superior a la Línea Base",IF(COUNTIF('Avance Cuantitativo Productos'!$N58:$AK58,"="&amp;"")=23,OFFSET('Avance Cuantitativo Productos'!$N58:$N58,0,MATCH(MAX('Avance Cuantitativo Productos'!$N58:$AK58)+1,'Avance Cuantitativo Productos'!$N58:$AK58,1)-1),IF(INDEX('Avance Cuantitativo Productos'!$N58:$AK58,LARGE(('Avance Cuantitativo Productos'!$N58:$AK58&lt;&gt;"")*(_xlfn.SEQUENCE(,COUNTA('Avance Cuantitativo Productos'!$N$6:$AK$6))),1))&gt;INDEX('Avance Cuantitativo Productos'!$N58:$AK58,LARGE(('Avance Cuantitativo Productos'!$N58:$AK58&lt;&gt;"")*(_xlfn.SEQUENCE(,COUNTA('Avance Cuantitativo Productos'!$N$6:$AK$6))),2)),"ERROR, El reporte de avance actual debe ser menor o igual al último valor reportado",OFFSET('Avance Cuantitativo Productos'!$N58:$N58,0,MATCH(MAX('Avance Cuantitativo Productos'!$N58:$AK58)+1,'Avance Cuantitativo Productos'!$N58:$AK58,1)-1))))))))))</f>
        <v/>
      </c>
      <c r="AZ58" s="120" t="str">
        <f t="array" aca="1" ref="AZ58" ca="1" xml:space="preserve"> IF('Avance Cuantitativo Productos'!$H58:$H58="","Seleccionar Anualización",IF(COUNTIF('Avance Cuantitativo Productos'!$N58:$AO58,"="&amp;"")=28,"",IF('Avance Cuantitativo Productos'!$H58:$H58="Creciente",IF(COUNTIF('Avance Cuantitativo Productos'!$N58:$AO58,"&lt;"&amp;'Avance Cuantitativo Productos'!$G58:$G58)&gt;=1,"ERROR, el valor reportado es inferior a la Línea Base",IF(COUNTIF('Avance Cuantitativo Productos'!$N58:$AO58,"="&amp;"")=27,OFFSET('Avance Cuantitativo Productos'!$N58:$N58,0,MATCH(MAX('Avance Cuantitativo Productos'!$N58:$AO58)+1,'Avance Cuantitativo Productos'!$N58:$AO58,1)-1),IF(INDEX('Avance Cuantitativo Productos'!$N58:$AO58,LARGE(('Avance Cuantitativo Productos'!$N58:$AO58&lt;&gt;"")*(_xlfn.SEQUENCE(,COUNTA('Avance Cuantitativo Productos'!$N$6:$AO$6))),1))&lt;INDEX('Avance Cuantitativo Productos'!$N58:$AO58,LARGE(('Avance Cuantitativo Productos'!$N58:$AO58&lt;&gt;"")*(_xlfn.SEQUENCE(,COUNTA('Avance Cuantitativo Productos'!$N$6:$AO$6))),2)),"ERROR, El reporte de avance actual debe ser mayor o igual al último valor reportado",OFFSET('Avance Cuantitativo Productos'!$N58:$N58,0,MATCH(MAX('Avance Cuantitativo Productos'!$N58:$AO58)+1,'Avance Cuantitativo Productos'!$N58:$AO58,1)-1)))),IF('Avance Cuantitativo Productos'!$H58:$H58="Constante",OFFSET('Avance Cuantitativo Productos'!$N58:$N58,0,MATCH(MAX('Avance Cuantitativo Productos'!$N58:$AO58)+1,'Avance Cuantitativo Productos'!$N58:$AO58,1)-1),IF('Avance Cuantitativo Productos'!$H58:$H58="Suma",SUM('Avance Cuantitativo Productos'!$N58:$AO58),IF('Avance Cuantitativo Productos'!$H58:$H58="Decreciente",IF(COUNTIF('Avance Cuantitativo Productos'!$N58:$AO58,"&gt;"&amp;'Avance Cuantitativo Productos'!$G58:$G58)&gt;=1,"ERROR, el valor reportado es superior a la Línea Base",IF(COUNTIF('Avance Cuantitativo Productos'!$N58:$AO58,"="&amp;"")=27,OFFSET('Avance Cuantitativo Productos'!$N58:$N58,0,MATCH(MAX('Avance Cuantitativo Productos'!$N58:$AO58)+1,'Avance Cuantitativo Productos'!$N58:$AO58,1)-1),IF(INDEX('Avance Cuantitativo Productos'!$N58:$AO58,LARGE(('Avance Cuantitativo Productos'!$N58:$AO58&lt;&gt;"")*(_xlfn.SEQUENCE(,COUNTA('Avance Cuantitativo Productos'!$N$6:$AO$6))),1))&gt;INDEX('Avance Cuantitativo Productos'!$N58:$AO58,LARGE(('Avance Cuantitativo Productos'!$N58:$AO58&lt;&gt;"")*(_xlfn.SEQUENCE(,COUNTA('Avance Cuantitativo Productos'!$N$6:$AO$6))),2)),"ERROR, El reporte de avance actual debe ser menor o igual al último valor reportado",OFFSET('Avance Cuantitativo Productos'!$N58:$N58,0,MATCH(MAX('Avance Cuantitativo Productos'!$N58:$AO58)+1,'Avance Cuantitativo Productos'!$N58:$AO58,1)-1))))))))))</f>
        <v/>
      </c>
      <c r="BA58" s="120" t="str">
        <f t="array" aca="1" ref="BA58" ca="1" xml:space="preserve"> IF('Avance Cuantitativo Productos'!$H58:$H58="","Seleccionar Anualización",IF(COUNTIF('Avance Cuantitativo Productos'!$N58:$AS58,"="&amp;"")=32,"",IF('Avance Cuantitativo Productos'!$H58:$H58="Creciente",IF(COUNTIF('Avance Cuantitativo Productos'!$N58:$AS58,"&lt;"&amp;'Avance Cuantitativo Productos'!$G58:$G58)&gt;=1,"ERROR, el valor reportado es inferior a la Línea Base",IF(COUNTIF('Avance Cuantitativo Productos'!$N58:$AS58,"="&amp;"")=31,OFFSET('Avance Cuantitativo Productos'!$N58:$N58,0,MATCH(MAX('Avance Cuantitativo Productos'!$N58:$AS58)+1,'Avance Cuantitativo Productos'!$N58:$AS58,1)-1),IF(INDEX('Avance Cuantitativo Productos'!$N58:$AS58,LARGE(('Avance Cuantitativo Productos'!$N58:$AS58&lt;&gt;"")*(_xlfn.SEQUENCE(,COUNTA('Avance Cuantitativo Productos'!$N$6:$AS$6))),1))&lt;INDEX('Avance Cuantitativo Productos'!$N58:$AS58,LARGE(('Avance Cuantitativo Productos'!$N58:$AS58&lt;&gt;"")*(_xlfn.SEQUENCE(,COUNTA('Avance Cuantitativo Productos'!$N$6:$AS$6))),2)),"ERROR, El reporte de avance actual debe ser mayor o igual al último valor reportado",OFFSET('Avance Cuantitativo Productos'!$N58:$N58,0,MATCH(MAX('Avance Cuantitativo Productos'!$N58:$AS58)+1,'Avance Cuantitativo Productos'!$N58:$AS58,1)-1)))),IF('Avance Cuantitativo Productos'!$H58:$H58="Constante",OFFSET('Avance Cuantitativo Productos'!$N58:$N58,0,MATCH(MAX('Avance Cuantitativo Productos'!$N58:$AS58)+1,'Avance Cuantitativo Productos'!$N58:$AS58,1)-1),IF('Avance Cuantitativo Productos'!$H58:$H58="Suma",SUM('Avance Cuantitativo Productos'!$N58:$AS58),IF('Avance Cuantitativo Productos'!$H58:$H58="Decreciente",IF(COUNTIF('Avance Cuantitativo Productos'!$N58:$AS58,"&gt;"&amp;'Avance Cuantitativo Productos'!$G58:$G58)&gt;=1,"ERROR, el valor reportado es superior a la Línea Base",IF(COUNTIF('Avance Cuantitativo Productos'!$N58:$AS58,"="&amp;"")=31,OFFSET('Avance Cuantitativo Productos'!$N58:$N58,0,MATCH(MAX('Avance Cuantitativo Productos'!$N58:$AS58)+1,'Avance Cuantitativo Productos'!$N58:$AS58,1)-1),IF(INDEX('Avance Cuantitativo Productos'!$N58:$AS58,LARGE(('Avance Cuantitativo Productos'!$N58:$AS58&lt;&gt;"")*(_xlfn.SEQUENCE(,COUNTA('Avance Cuantitativo Productos'!$N$6:$AS$6))),1))&gt;INDEX('Avance Cuantitativo Productos'!$N58:$AS58,LARGE(('Avance Cuantitativo Productos'!$N58:$AS58&lt;&gt;"")*(_xlfn.SEQUENCE(,COUNTA('Avance Cuantitativo Productos'!$N$6:$AS$6))),2)),"ERROR, El reporte de avance actual debe ser menor o igual al último valor reportado",OFFSET('Avance Cuantitativo Productos'!$N58:$N58,0,MATCH(MAX('Avance Cuantitativo Productos'!$N58:$AS58)+1,'Avance Cuantitativo Productos'!$N58:$AS58,1)-1))))))))))</f>
        <v/>
      </c>
      <c r="BB58" s="42"/>
      <c r="BC58" s="45"/>
      <c r="BD58" s="45"/>
      <c r="BE58" s="45"/>
      <c r="BF58" s="45"/>
      <c r="BG58" s="174"/>
      <c r="BH58" s="174"/>
      <c r="BI58" s="164">
        <v>1</v>
      </c>
      <c r="BJ58" s="183">
        <v>11</v>
      </c>
      <c r="BK58" s="120" t="str">
        <f t="array" aca="1" ref="BK58" ca="1">IF('Avance Cuantitativo Productos'!$H58:$H58="","Seleccionar Anualización",IF(COUNTIF('Avance Cuantitativo Productos'!$BB58:$BB58,"="&amp;"")=1,"",IF(AND(OR('Avance Cuantitativo Productos'!$H58:$H58="Creciente",'Avance Cuantitativo Productos'!$H58:$H58="Constante",'Avance Cuantitativo Productos'!$H58:$H58="Suma"),'Avance Cuantitativo Productos'!$BB58:$BB58&gt;'Avance Cuantitativo Productos'!$BJ58:$BJ58),"ERROR, las metas de las vigencias no pueden ser mayores a la meta final",IF(AND('Avance Cuantitativo Productos'!$H58:$H58="Decreciente",'Avance Cuantitativo Productos'!$BB58:$BB58&lt;'Avance Cuantitativo Productos'!$BJ58:$BJ58),"ERROR, las metas de las vigencias no pueden ser menores a la meta final",IF(OR('Avance Cuantitativo Productos'!$H58:$H58="Creciente",'Avance Cuantitativo Productos'!$H58:$H58="Constante",'Avance Cuantitativo Productos'!$H58:$H58="Suma",'Avance Cuantitativo Productos'!$H58:$H58="Decreciente"),IF((MAX(COLUMN('Avance Cuantitativo Productos'!$N58:$Q58)*(INDEX(INT(ISNUMBER('Avance Cuantitativo Productos'!$N58:$Q58)),LARGE((INT(ISNUMBER('Avance Cuantitativo Productos'!$N58:$Q58))&lt;&gt;0)*(_xlfn.SEQUENCE(,COUNTA('Avance Cuantitativo Productos'!$N$6:$Q$6))),1))=INT(ISNUMBER('Avance Cuantitativo Productos'!$N58:$Q58))))-COLUMN('Avance Cuantitativo Productos'!$N58:$N58)+1)=1,OFFSET('Avance Cuantitativo Productos'!$BB58:$BB58,0,MATCH(MAX('Avance Cuantitativo Productos'!$BB58:$BB58)+1,'Avance Cuantitativo Productos'!$BB58:$BB58,1)-1)/4,IF((MAX(COLUMN('Avance Cuantitativo Productos'!$N58:$Q58)*(INDEX(INT(ISNUMBER('Avance Cuantitativo Productos'!$N58:$Q58)),LARGE((INT(ISNUMBER('Avance Cuantitativo Productos'!$N58:$Q58))&lt;&gt;0)*(_xlfn.SEQUENCE(,COUNTA('Avance Cuantitativo Productos'!$N$6:$Q$6))),1))=INT(ISNUMBER('Avance Cuantitativo Productos'!$N58:$Q58))))-COLUMN('Avance Cuantitativo Productos'!$N58:$N58)+1)=2,OFFSET('Avance Cuantitativo Productos'!$BB58:$BB58,0,MATCH(MAX('Avance Cuantitativo Productos'!$BB58:$BB58)+1,'Avance Cuantitativo Productos'!$BB58:$BB58,1)-1)/2,IF((MAX(COLUMN('Avance Cuantitativo Productos'!$N58:$Q58)*(INDEX(INT(ISNUMBER('Avance Cuantitativo Productos'!$N58:$Q58)),LARGE((INT(ISNUMBER('Avance Cuantitativo Productos'!$N58:$Q58))&lt;&gt;0)*(_xlfn.SEQUENCE(,COUNTA('Avance Cuantitativo Productos'!$N$6:$Q$6))),1))=INT(ISNUMBER('Avance Cuantitativo Productos'!$N58:$Q58))))-COLUMN('Avance Cuantitativo Productos'!$N58:$N58)+1)=3,OFFSET('Avance Cuantitativo Productos'!$BB58:$BB58,0,MATCH(MAX('Avance Cuantitativo Productos'!$BB58:$BB58)+1,'Avance Cuantitativo Productos'!$BB58:$BB58,1)-1)*3/4,IF((MAX(COLUMN('Avance Cuantitativo Productos'!$N58:$Q58)*(INDEX(INT(ISNUMBER('Avance Cuantitativo Productos'!$N58:$Q58)),LARGE((INT(ISNUMBER('Avance Cuantitativo Productos'!$N58:$Q58))&lt;&gt;0)*(_xlfn.SEQUENCE(,COUNTA('Avance Cuantitativo Productos'!$N$6:$Q$6))),1))=INT(ISNUMBER('Avance Cuantitativo Productos'!$N58:$Q58))))-COLUMN('Avance Cuantitativo Productos'!$N58:$N58)+1)=4,OFFSET('Avance Cuantitativo Productos'!$BB58:$BB58,0,MATCH(MAX('Avance Cuantitativo Productos'!$BB58:$BB58)+1,'Avance Cuantitativo Productos'!$BB58:$BB58,1)-1),)))))))))</f>
        <v/>
      </c>
      <c r="BL58" s="126" t="str">
        <f t="array" aca="1" ref="BL58" ca="1">+IF(AND('Avance Cuantitativo Productos'!$BK58:$BK58="",'Avance Cuantitativo Productos'!$BC58:$BC58=""),"",IF(OR(AND(_xlfn.XLOOKUP('Avance Cuantitativo Productos'!$I58:$I58,Listas!$G$2:$G$10,Listas!$I$2:$I$10&lt;1),'Avance Cuantitativo Productos'!$BC58:$BC58=""),'Avance Cuantitativo Productos'!$BC58:$BC58="",COUNTIF('Avance Cuantitativo Productos'!$R58:$U58,"="&amp;"")&gt;=4),MAX('Avance Cuantitativo Productos'!$BK58:$BK58,'Avance Cuantitativo Productos'!$BB58:$BB58),IF('Avance Cuantitativo Productos'!$H58:$H58="","Seleccionar Anualización",IF(COUNTIF('Avance Cuantitativo Productos'!$BB58:$BC58,"="&amp;"")=2,"",IF(AND(OR('Avance Cuantitativo Productos'!$H58:$H58="Creciente",'Avance Cuantitativo Productos'!$H58:$H58="Constante",'Avance Cuantitativo Productos'!$H58:$H58="Suma"),'Avance Cuantitativo Productos'!$BC58:$BC58&gt;'Avance Cuantitativo Productos'!$BJ58:$BJ58),"ERROR, las metas de las vigencias no pueden ser mayores a la meta final",IF(AND('Avance Cuantitativo Productos'!$H58:$H58="Decreciente",'Avance Cuantitativo Productos'!$BC58:$BC58&lt;'Avance Cuantitativo Productos'!$BJ58:$BJ58),"ERROR, las metas de las vigencias no pueden ser menores a la meta final",IF(OR('Avance Cuantitativo Productos'!$H58:$H58="Creciente",'Avance Cuantitativo Productos'!$H58:$H58="Constante",'Avance Cuantitativo Productos'!$H58:$H58="Decreciente"),IF((MAX(COLUMN('Avance Cuantitativo Productos'!$R58:$U58)*(INDEX('Avance Cuantitativo Productos'!$R58:$U58,LARGE(('Avance Cuantitativo Productos'!$R58:$U58&lt;&gt;"")*(_xlfn.SEQUENCE(,COUNTA('Avance Cuantitativo Productos'!$R$6:$U$6))),1))='Avance Cuantitativo Productos'!$R58:$U58))-COLUMN('Avance Cuantitativo Productos'!$R58:$R58)+1)=1,(OFFSET('Avance Cuantitativo Productos'!$BB58:$BB58,0,_xlfn.XMATCH('Avance Cuantitativo Productos'!$BC$6:$BC$6,'Avance Cuantitativo Productos'!$BB$6:$BC$6)-1)-(OFFSET('Avance Cuantitativo Productos'!$BB58:$BB58,0,_xlfn.XMATCH('Avance Cuantitativo Productos'!$BC$6:$BC$6,'Avance Cuantitativo Productos'!$BB$6:$BC$6)-2)))/4+OFFSET('Avance Cuantitativo Productos'!$BB58:$BB58,0,_xlfn.XMATCH('Avance Cuantitativo Productos'!$BC$6:$BC$6,'Avance Cuantitativo Productos'!$BB$6:$BC$6)-2),IF((MAX(COLUMN('Avance Cuantitativo Productos'!$R58:$U58)*(INDEX('Avance Cuantitativo Productos'!$R58:$U58,LARGE(('Avance Cuantitativo Productos'!$R58:$U58&lt;&gt;"")*(_xlfn.SEQUENCE(,COUNTA('Avance Cuantitativo Productos'!$R$6:$U$6))),1))='Avance Cuantitativo Productos'!$R58:$U58))-COLUMN('Avance Cuantitativo Productos'!$R58:$R58)+1)=2,(OFFSET('Avance Cuantitativo Productos'!$BB58:$BB58,0,_xlfn.XMATCH('Avance Cuantitativo Productos'!$BC$6:$BC$6,'Avance Cuantitativo Productos'!$BB$6:$BC$6)-1)-OFFSET('Avance Cuantitativo Productos'!$BB58:$BB58,0,_xlfn.XMATCH('Avance Cuantitativo Productos'!$BC$6:$BC$6,'Avance Cuantitativo Productos'!$BB$6:$BC$6)-2))/2+OFFSET('Avance Cuantitativo Productos'!$BB58:$BB58,0,_xlfn.XMATCH('Avance Cuantitativo Productos'!$BC$6:$BC$6,'Avance Cuantitativo Productos'!$BB$6:$BC$6)-2),IF((MAX(COLUMN('Avance Cuantitativo Productos'!$R58:$U58)*(INDEX('Avance Cuantitativo Productos'!$R58:$U58,LARGE(('Avance Cuantitativo Productos'!$R58:$U58&lt;&gt;"")*(_xlfn.SEQUENCE(,COUNTA('Avance Cuantitativo Productos'!$R$6:$U$6))),1))='Avance Cuantitativo Productos'!$R58:$U58))-COLUMN('Avance Cuantitativo Productos'!$R58:$R58)+1)=3,(OFFSET('Avance Cuantitativo Productos'!$BB58:$BB58,0,_xlfn.XMATCH('Avance Cuantitativo Productos'!$BC$6:$BC$6,'Avance Cuantitativo Productos'!$BB$6:$BC$6)-1)-OFFSET('Avance Cuantitativo Productos'!$BB58:$BB58,0,_xlfn.XMATCH('Avance Cuantitativo Productos'!$BC$6:$BC$6,'Avance Cuantitativo Productos'!$BB$6:$BC$6)-2))*3/4+OFFSET('Avance Cuantitativo Productos'!$BB58:$BB58,0,_xlfn.XMATCH('Avance Cuantitativo Productos'!$BC$6:$BC$6,'Avance Cuantitativo Productos'!$BB$6:$BC$6)-2),IF((MAX(COLUMN('Avance Cuantitativo Productos'!$R58:$U58)*(INDEX('Avance Cuantitativo Productos'!$R58:$U58,LARGE(('Avance Cuantitativo Productos'!$R58:$U58&lt;&gt;"")*(_xlfn.SEQUENCE(,COUNTA('Avance Cuantitativo Productos'!$R$6:$U$6))),1))='Avance Cuantitativo Productos'!$R58:$U58))-COLUMN('Avance Cuantitativo Productos'!$R58:$R58)+1)=4,(OFFSET('Avance Cuantitativo Productos'!$BB58:$BB58,0,_xlfn.XMATCH('Avance Cuantitativo Productos'!$BC$6:$BC$6,'Avance Cuantitativo Productos'!$BB$6:$BC$6)-1)-OFFSET('Avance Cuantitativo Productos'!$BB58:$BB58,0,_xlfn.XMATCH('Avance Cuantitativo Productos'!$BC$6:$BC$6,'Avance Cuantitativo Productos'!$BB$6:$BC$6)-2))+OFFSET('Avance Cuantitativo Productos'!$BB58:$BB58,0,_xlfn.XMATCH('Avance Cuantitativo Productos'!$BC$6:$BC$6,'Avance Cuantitativo Productos'!$BB$6:$BC$6)-2))))),IF('Avance Cuantitativo Productos'!$H58:$H58="Suma",IF((MAX(COLUMN('Avance Cuantitativo Productos'!$R58:$U58)*(INDEX(INT(ISNUMBER('Avance Cuantitativo Productos'!$R58:$U58)),LARGE((INT(ISNUMBER('Avance Cuantitativo Productos'!$R58:$U58))&lt;&gt;0)*(_xlfn.SEQUENCE(,COUNTA('Avance Cuantitativo Productos'!$R$6:$U$6))),1))=INT(ISNUMBER('Avance Cuantitativo Productos'!$R58:$U58))))-COLUMN('Avance Cuantitativo Productos'!$R58:$R58)+1)=1,(OFFSET('Avance Cuantitativo Productos'!$BB58:$BB58,0,_xlfn.XMATCH('Avance Cuantitativo Productos'!$BC$6:$BC$6,'Avance Cuantitativo Productos'!$BB$6:$BC$6,1,1)-1)/4+SUM('Avance Cuantitativo Productos'!$BB58:$BB58)),IF((MAX(COLUMN('Avance Cuantitativo Productos'!$R58:$U58)*(INDEX(INT(ISNUMBER('Avance Cuantitativo Productos'!$R58:$U58)),LARGE((INT(ISNUMBER('Avance Cuantitativo Productos'!$R58:$U58))&lt;&gt;0)*(_xlfn.SEQUENCE(,COUNTA('Avance Cuantitativo Productos'!$R$6:$U$6))),1))=INT(ISNUMBER('Avance Cuantitativo Productos'!$R58:$U58))))-COLUMN('Avance Cuantitativo Productos'!$R58:$R58)+1)=2,(OFFSET('Avance Cuantitativo Productos'!$BB58:$BB58,0,_xlfn.XMATCH('Avance Cuantitativo Productos'!$BC$6:$BC$6,'Avance Cuantitativo Productos'!$BB$6:$BC$6,1,1)-1)/2+SUM('Avance Cuantitativo Productos'!$BB58:$BB58)),IF((MAX(COLUMN('Avance Cuantitativo Productos'!$R58:$U58)*(INDEX(INT(ISNUMBER('Avance Cuantitativo Productos'!$R58:$U58)),LARGE((INT(ISNUMBER('Avance Cuantitativo Productos'!$R58:$U58))&lt;&gt;0)*(_xlfn.SEQUENCE(,COUNTA('Avance Cuantitativo Productos'!$R$6:$U$6))),1))=INT(ISNUMBER('Avance Cuantitativo Productos'!$R58:$U58))))-COLUMN('Avance Cuantitativo Productos'!$R58:$R58)+1)=3,(OFFSET('Avance Cuantitativo Productos'!$BB58:$BB58,0,_xlfn.XMATCH('Avance Cuantitativo Productos'!$BC$6:$BC$6,'Avance Cuantitativo Productos'!$BB$6:$BC$6,1,1)-1)*3/4+SUM('Avance Cuantitativo Productos'!$BB58:$BB58)),IF((MAX(COLUMN('Avance Cuantitativo Productos'!$R58:$U58)*(INDEX(INT(ISNUMBER('Avance Cuantitativo Productos'!$R58:$U58)),LARGE((INT(ISNUMBER('Avance Cuantitativo Productos'!$R58:$U58))&lt;&gt;0)*(_xlfn.SEQUENCE(,COUNTA('Avance Cuantitativo Productos'!$R$6:$U$6))),1))=INT(ISNUMBER('Avance Cuantitativo Productos'!$R58:$U58))))-COLUMN('Avance Cuantitativo Productos'!$R58:$R58)+1)=4,(OFFSET('Avance Cuantitativo Productos'!$BB58:$BB58,0,_xlfn.XMATCH('Avance Cuantitativo Productos'!$BC$6:$BC$6,'Avance Cuantitativo Productos'!$BB$6:$BC$6,1,1)-1)+SUM('Avance Cuantitativo Productos'!$BB58:$BB58)),))))))))))))</f>
        <v/>
      </c>
      <c r="BM58" s="126" t="str">
        <f t="array" aca="1" ref="BM58" ca="1">+IF(AND('Avance Cuantitativo Productos'!$BL58:$BL58="",'Avance Cuantitativo Productos'!$BD58:$BD58=""),"",IF(OR(AND(_xlfn.XLOOKUP('Avance Cuantitativo Productos'!$I58:$I58,Listas!$G$2:$G$10,Listas!$I$2:$I$10)&lt;1,'Avance Cuantitativo Productos'!$BD58:$BD58=""),'Avance Cuantitativo Productos'!$BD58:$BD58="",COUNTIF('Avance Cuantitativo Productos'!$V58:$Y58,"="&amp;"")&gt;=4),MAX('Avance Cuantitativo Productos'!$BL58:$BL58,'Avance Cuantitativo Productos'!$BC58:$BC58),IF('Avance Cuantitativo Productos'!$H58:$H58="","Seleccionar Anualización",IF(COUNTIF('Avance Cuantitativo Productos'!$BB58:$BD58,"="&amp;"")=3,"",IF(AND(OR('Avance Cuantitativo Productos'!$H58:$H58="Creciente",'Avance Cuantitativo Productos'!$H58:$H58="Constante",'Avance Cuantitativo Productos'!$H58:$H58="Suma"),'Avance Cuantitativo Productos'!$BD58:$BD58&gt;'Avance Cuantitativo Productos'!$BJ58:$BJ58),"ERROR, las metas de las vigencias no pueden ser mayores a la meta final",IF(AND('Avance Cuantitativo Productos'!$H58:$H58="Decreciente",'Avance Cuantitativo Productos'!$BD58:$BD58&lt;'Avance Cuantitativo Productos'!$BJ58:$BJ58),"ERROR, las metas de las vigencias no pueden ser menores a la meta final",IF(OR('Avance Cuantitativo Productos'!$H58:$H58="Creciente",'Avance Cuantitativo Productos'!$H58:$H58="Constante",'Avance Cuantitativo Productos'!$H58:$H58="Decreciente"),IF((MAX(COLUMN('Avance Cuantitativo Productos'!$V58:$Y58)*(INDEX('Avance Cuantitativo Productos'!$V58:$Y58,LARGE(('Avance Cuantitativo Productos'!$V58:$Y58&lt;&gt;"")*(_xlfn.SEQUENCE(,COUNTA('Avance Cuantitativo Productos'!$V$6:$Y$6))),1))='Avance Cuantitativo Productos'!$V58:$Y58))-COLUMN('Avance Cuantitativo Productos'!$V58:$V58)+1)=1,(OFFSET('Avance Cuantitativo Productos'!$BB58:$BB58,0,_xlfn.XMATCH('Avance Cuantitativo Productos'!$BD$6:$BD$6,'Avance Cuantitativo Productos'!$BB$6:$BD$6)-1)-(OFFSET('Avance Cuantitativo Productos'!$BB58:$BB58,0,_xlfn.XMATCH('Avance Cuantitativo Productos'!$BD$6:$BD$6,'Avance Cuantitativo Productos'!$BB$6:$BD$6)-2)))/4+OFFSET('Avance Cuantitativo Productos'!$BB58:$BB58,0,_xlfn.XMATCH('Avance Cuantitativo Productos'!$BD$6:$BD$6,'Avance Cuantitativo Productos'!$BB$6:$BD$6)-1),IF((MAX(COLUMN('Avance Cuantitativo Productos'!$V58:$Y58)*(INDEX('Avance Cuantitativo Productos'!$V58:$Y58,LARGE(('Avance Cuantitativo Productos'!$V58:$Y58&lt;&gt;"")*(_xlfn.SEQUENCE(,COUNTA('Avance Cuantitativo Productos'!$V$6:$Y$6))),1))='Avance Cuantitativo Productos'!$V58:$Y58))-COLUMN('Avance Cuantitativo Productos'!$V58:$V58)+1)=2,(OFFSET('Avance Cuantitativo Productos'!$BB58:$BB58,0,_xlfn.XMATCH('Avance Cuantitativo Productos'!$BD$6:$BD$6,'Avance Cuantitativo Productos'!$BB$6:$BD$6)-1)-OFFSET('Avance Cuantitativo Productos'!$BB58:$BB58,0,_xlfn.XMATCH('Avance Cuantitativo Productos'!$BD$6:$BD$6,'Avance Cuantitativo Productos'!$BB$6:$BD$6)-2))/2+OFFSET('Avance Cuantitativo Productos'!$BB58:$BB58,0,_xlfn.XMATCH('Avance Cuantitativo Productos'!$BD$6:$BD$6,'Avance Cuantitativo Productos'!$BB$6:$BD$6)-2),IF((MAX(COLUMN('Avance Cuantitativo Productos'!$V58:$Y58)*(INDEX('Avance Cuantitativo Productos'!$V58:$Y58,LARGE(('Avance Cuantitativo Productos'!$V58:$Y58&lt;&gt;"")*(_xlfn.SEQUENCE(,COUNTA('Avance Cuantitativo Productos'!$V$6:$Y$6))),1))='Avance Cuantitativo Productos'!$V58:$Y58))-COLUMN('Avance Cuantitativo Productos'!$V58:$V58)+1)=3,(OFFSET('Avance Cuantitativo Productos'!$BB58:$BB58,0,_xlfn.XMATCH('Avance Cuantitativo Productos'!$BD$6:$BD$6,'Avance Cuantitativo Productos'!$BB$6:$BD$6)-1)-OFFSET('Avance Cuantitativo Productos'!$BB58:$BB58,0,_xlfn.XMATCH('Avance Cuantitativo Productos'!$BD$6:$BD$6,'Avance Cuantitativo Productos'!$BB$6:$BD$6)-2))*0.75+OFFSET('Avance Cuantitativo Productos'!$BB58:$BB58,0,_xlfn.XMATCH('Avance Cuantitativo Productos'!$BD$6:$BD$6,'Avance Cuantitativo Productos'!$BB$6:$BD$6)-2),IF((MAX(COLUMN('Avance Cuantitativo Productos'!$V58:$Y58)*(INDEX('Avance Cuantitativo Productos'!$V58:$Y58,LARGE(('Avance Cuantitativo Productos'!$V58:$Y58&lt;&gt;"")*(_xlfn.SEQUENCE(,COUNTA('Avance Cuantitativo Productos'!$V$6:$Y$6))),1))='Avance Cuantitativo Productos'!$V58:$Y58))-COLUMN('Avance Cuantitativo Productos'!$V58:$V58)+1)=4,(OFFSET('Avance Cuantitativo Productos'!$BB58:$BB58,0,_xlfn.XMATCH('Avance Cuantitativo Productos'!$BD$6:$BD$6,'Avance Cuantitativo Productos'!$BB$6:$BD$6)-1)-OFFSET('Avance Cuantitativo Productos'!$BB58:$BB58,0,_xlfn.XMATCH('Avance Cuantitativo Productos'!$BD$6:$BD$6,'Avance Cuantitativo Productos'!$BB$6:$BD$6)-2))+OFFSET('Avance Cuantitativo Productos'!$BB58:$BB58,0,_xlfn.XMATCH('Avance Cuantitativo Productos'!$BD$6:$BD$6,'Avance Cuantitativo Productos'!$BB$6:$BD$6)-2))))),IF('Avance Cuantitativo Productos'!$H58:$H58="Suma",IF((MAX(COLUMN('Avance Cuantitativo Productos'!$V58:$Y58)*(INDEX(INT(ISNUMBER('Avance Cuantitativo Productos'!$V58:$Y58)),LARGE((INT(ISNUMBER('Avance Cuantitativo Productos'!$V58:$Y58))&lt;&gt;0)*(_xlfn.SEQUENCE(,COUNTA('Avance Cuantitativo Productos'!$V$6:$Y$6))),1))=INT(ISNUMBER('Avance Cuantitativo Productos'!$V58:$Y58))))-COLUMN('Avance Cuantitativo Productos'!$V58:$V58)+1)=1,(OFFSET('Avance Cuantitativo Productos'!$BB58:$BB58,0,_xlfn.XMATCH('Avance Cuantitativo Productos'!$BD$6:$BD$6,'Avance Cuantitativo Productos'!$BB$6:$BD$6,1,1)-1)/4+SUM('Avance Cuantitativo Productos'!$BB58:$BC58)),IF((MAX(COLUMN('Avance Cuantitativo Productos'!$V58:$Y58)*(INDEX(INT(ISNUMBER('Avance Cuantitativo Productos'!$V58:$Y58)),LARGE((INT(ISNUMBER('Avance Cuantitativo Productos'!$V58:$Y58))&lt;&gt;0)*(_xlfn.SEQUENCE(,COUNTA('Avance Cuantitativo Productos'!$V$6:$Y$6))),1))=INT(ISNUMBER('Avance Cuantitativo Productos'!$V58:$Y58))))-COLUMN('Avance Cuantitativo Productos'!$V58:$V58)+1)=2,(OFFSET('Avance Cuantitativo Productos'!$BB58:$BB58,0,_xlfn.XMATCH('Avance Cuantitativo Productos'!$BD$6:$BD$6,'Avance Cuantitativo Productos'!$BB$6:$BD$6,1,1)-1)/2+SUM('Avance Cuantitativo Productos'!$BB58:$BC58)),IF((MAX(COLUMN('Avance Cuantitativo Productos'!$V58:$Y58)*(INDEX(INT(ISNUMBER('Avance Cuantitativo Productos'!$V58:$Y58)),LARGE((INT(ISNUMBER('Avance Cuantitativo Productos'!$V58:$Y58))&lt;&gt;0)*(_xlfn.SEQUENCE(,COUNTA('Avance Cuantitativo Productos'!$V$6:$Y$6))),1))=INT(ISNUMBER('Avance Cuantitativo Productos'!$V58:$Y58))))-COLUMN('Avance Cuantitativo Productos'!$V58:$V58)+1)=3,(OFFSET('Avance Cuantitativo Productos'!$BB58:$BB58,0,_xlfn.XMATCH('Avance Cuantitativo Productos'!$BD$6:$BD$6,'Avance Cuantitativo Productos'!$BB$6:$BD$6,1,1)-1)*0.75+SUM('Avance Cuantitativo Productos'!$BB58:$BC58)),IF((MAX(COLUMN('Avance Cuantitativo Productos'!$V58:$Y58)*(INDEX(INT(ISNUMBER('Avance Cuantitativo Productos'!$V58:$Y58)),LARGE((INT(ISNUMBER('Avance Cuantitativo Productos'!$V58:$Y58))&lt;&gt;0)*(_xlfn.SEQUENCE(,COUNTA('Avance Cuantitativo Productos'!$V$6:$Y$6))),1))=INT(ISNUMBER('Avance Cuantitativo Productos'!$V58:$Y58))))-COLUMN('Avance Cuantitativo Productos'!$V58:$V58)+1)=4,(OFFSET('Avance Cuantitativo Productos'!$BB58:$BB58,0,_xlfn.XMATCH('Avance Cuantitativo Productos'!$BD$6:$BD$6,'Avance Cuantitativo Productos'!$BB$6:$BD$6,1,1)-1)+SUM('Avance Cuantitativo Productos'!$BB58:$BC58)),))))))))))))</f>
        <v/>
      </c>
      <c r="BN58" s="126" t="str">
        <f t="array" aca="1" ref="BN58" ca="1">+IF(AND('Avance Cuantitativo Productos'!$BM58:$BM58="",'Avance Cuantitativo Productos'!$BE58:$BE58=""),"",IF(OR(AND(_xlfn.XLOOKUP('Avance Cuantitativo Productos'!$I58:$I58,Listas!$G$2:$G$10,Listas!$I$2:$I$10&lt;1),'Avance Cuantitativo Productos'!$BE58:$BE58=""),'Avance Cuantitativo Productos'!$BE58:$BE58="",COUNTIF('Avance Cuantitativo Productos'!$Z58:$AC58,"="&amp;"")&gt;=4),MAX('Avance Cuantitativo Productos'!$BM58:$BM58,'Avance Cuantitativo Productos'!$BD58:$BD58),IF('Avance Cuantitativo Productos'!$H58:$H58="","Seleccionar Anualización",IF(COUNTIF('Avance Cuantitativo Productos'!$BB58:$BE58,"="&amp;"")=4,"",IF(AND(OR('Avance Cuantitativo Productos'!$H58:$H58="Creciente",'Avance Cuantitativo Productos'!$H58:$H58="Constante",'Avance Cuantitativo Productos'!$H58:$H58="Suma"),'Avance Cuantitativo Productos'!$BE58:$BE58&gt;'Avance Cuantitativo Productos'!$BJ58:$BJ58),"ERROR, las metas de las vigencias no pueden ser mayores a la meta final",IF(AND('Avance Cuantitativo Productos'!$H58:$H58="Decreciente",'Avance Cuantitativo Productos'!$BE58:$BE58&lt;'Avance Cuantitativo Productos'!$BJ58:$BJ58),"ERROR, las metas de las vigencias no pueden ser menores a la meta final",IF(OR('Avance Cuantitativo Productos'!$H58:$H58="Creciente",'Avance Cuantitativo Productos'!$H58:$H58="Constante",'Avance Cuantitativo Productos'!$H58:$H58="Decreciente"),IF((MAX(COLUMN('Avance Cuantitativo Productos'!$Z58:$AC58)*(INDEX('Avance Cuantitativo Productos'!$Z58:$AC58,LARGE(('Avance Cuantitativo Productos'!$Z58:$AC58&lt;&gt;"")*(_xlfn.SEQUENCE(,COUNTA('Avance Cuantitativo Productos'!$Z$6:$AC$6))),1))='Avance Cuantitativo Productos'!$Z58:$AC58))-COLUMN('Avance Cuantitativo Productos'!$Z58:$Z58)+1)=1,(OFFSET('Avance Cuantitativo Productos'!$BB58:$BB58,0,_xlfn.XMATCH('Avance Cuantitativo Productos'!$BE$6:$BE$6,'Avance Cuantitativo Productos'!$BB$6:$BE$6)-1)-(OFFSET('Avance Cuantitativo Productos'!$BB58:$BB58,0,_xlfn.XMATCH('Avance Cuantitativo Productos'!$BE$6:$BE$6,'Avance Cuantitativo Productos'!$BB$6:$BE$6)-2)))/4+OFFSET('Avance Cuantitativo Productos'!$BB58:$BB58,0,_xlfn.XMATCH('Avance Cuantitativo Productos'!$BE$6:$BE$6,'Avance Cuantitativo Productos'!$BB$6:$BE$6)-2),IF((MAX(COLUMN('Avance Cuantitativo Productos'!$Z58:$AC58)*(INDEX('Avance Cuantitativo Productos'!$Z58:$AC58,LARGE(('Avance Cuantitativo Productos'!$Z58:$AC58&lt;&gt;"")*(_xlfn.SEQUENCE(,COUNTA('Avance Cuantitativo Productos'!$Z$6:$AC$6))),1))='Avance Cuantitativo Productos'!$Z58:$AC58))-COLUMN('Avance Cuantitativo Productos'!$Z58:$Z58)+1)=2,(OFFSET('Avance Cuantitativo Productos'!$BB58:$BB58,0,_xlfn.XMATCH('Avance Cuantitativo Productos'!$BE$6:$BE$6,'Avance Cuantitativo Productos'!$BB$6:$BE$6)-1)-OFFSET('Avance Cuantitativo Productos'!$BB58:$BB58,0,_xlfn.XMATCH('Avance Cuantitativo Productos'!$BE$6:$BE$6,'Avance Cuantitativo Productos'!$BB$6:$BE$6)-2))/2+OFFSET('Avance Cuantitativo Productos'!$BB58:$BB58,0,_xlfn.XMATCH('Avance Cuantitativo Productos'!$BE$6:$BE$6,'Avance Cuantitativo Productos'!$BB$6:$BE$6)-2),IF((MAX(COLUMN('Avance Cuantitativo Productos'!$Z58:$AC58)*(INDEX('Avance Cuantitativo Productos'!$Z58:$AC58,LARGE(('Avance Cuantitativo Productos'!$Z58:$AC58&lt;&gt;"")*(_xlfn.SEQUENCE(,COUNTA('Avance Cuantitativo Productos'!$Z$6:$AC$6))),1))='Avance Cuantitativo Productos'!$Z58:$AC58))-COLUMN('Avance Cuantitativo Productos'!$Z58:$Z58)+1)=3,(OFFSET('Avance Cuantitativo Productos'!$BB58:$BB58,0,_xlfn.XMATCH('Avance Cuantitativo Productos'!$BE$6:$BE$6,'Avance Cuantitativo Productos'!$BB$6:$BE$6)-1)-OFFSET('Avance Cuantitativo Productos'!$BB58:$BB58,0,_xlfn.XMATCH('Avance Cuantitativo Productos'!$BE$6:$BE$6,'Avance Cuantitativo Productos'!$BB$6:$BE$6)-2))*3/4+OFFSET('Avance Cuantitativo Productos'!$BB58:$BB58,0,_xlfn.XMATCH('Avance Cuantitativo Productos'!$BE$6:$BE$6,'Avance Cuantitativo Productos'!$BB$6:$BE$6)-2),IF((MAX(COLUMN('Avance Cuantitativo Productos'!$Z58:$AC58)*(INDEX('Avance Cuantitativo Productos'!$Z58:$AC58,LARGE(('Avance Cuantitativo Productos'!$Z58:$AC58&lt;&gt;"")*(_xlfn.SEQUENCE(,COUNTA('Avance Cuantitativo Productos'!$Z$6:$AC$6))),1))='Avance Cuantitativo Productos'!$Z58:$AC58))-COLUMN('Avance Cuantitativo Productos'!$Z58:$Z58)+1)=4,(OFFSET('Avance Cuantitativo Productos'!$BB58:$BB58,0,_xlfn.XMATCH('Avance Cuantitativo Productos'!$BE$6:$BE$6,'Avance Cuantitativo Productos'!$BB$6:$BE$6)-1)-OFFSET('Avance Cuantitativo Productos'!$BB58:$BB58,0,_xlfn.XMATCH('Avance Cuantitativo Productos'!$BE$6:$BE$6,'Avance Cuantitativo Productos'!$BB$6:$BE$6)-2))+OFFSET('Avance Cuantitativo Productos'!$BB58:$BB58,0,_xlfn.XMATCH('Avance Cuantitativo Productos'!$BE$6:$BE$6,'Avance Cuantitativo Productos'!$BB$6:$BE$6)-2))))),IF('Avance Cuantitativo Productos'!$H58:$H58="Suma",IF((MAX(COLUMN('Avance Cuantitativo Productos'!$Z58:$AC58)*(INDEX(INT(ISNUMBER('Avance Cuantitativo Productos'!$Z58:$AC58)),LARGE((INT(ISNUMBER('Avance Cuantitativo Productos'!$Z58:$AC58))&lt;&gt;0)*(_xlfn.SEQUENCE(,COUNTA('Avance Cuantitativo Productos'!$Z$6:$AC$6))),1))=INT(ISNUMBER('Avance Cuantitativo Productos'!$Z58:$AC58))))-COLUMN('Avance Cuantitativo Productos'!$Z58:$Z58)+1)=1,(OFFSET('Avance Cuantitativo Productos'!$BB58:$BB58,0,_xlfn.XMATCH('Avance Cuantitativo Productos'!$BE$6:$BE$6,'Avance Cuantitativo Productos'!$BB$6:$BE$6,1,1)-1)/4+SUM('Avance Cuantitativo Productos'!$BB58:$BD58)),IF((MAX(COLUMN('Avance Cuantitativo Productos'!$Z58:$AC58)*(INDEX(INT(ISNUMBER('Avance Cuantitativo Productos'!$Z58:$AC58)),LARGE((INT(ISNUMBER('Avance Cuantitativo Productos'!$Z58:$AC58))&lt;&gt;0)*(_xlfn.SEQUENCE(,COUNTA('Avance Cuantitativo Productos'!$Z$6:$AC$6))),1))=INT(ISNUMBER('Avance Cuantitativo Productos'!$Z58:$AC58))))-COLUMN('Avance Cuantitativo Productos'!$Z58:$Z58)+1)=2,(OFFSET('Avance Cuantitativo Productos'!$BB58:$BB58,0,_xlfn.XMATCH('Avance Cuantitativo Productos'!$BE$6:$BE$6,'Avance Cuantitativo Productos'!$BB$6:$BE$6,1,1)-1)/2+SUM('Avance Cuantitativo Productos'!$BB58:$BD58)),IF((MAX(COLUMN('Avance Cuantitativo Productos'!$Z58:$AC58)*(INDEX(INT(ISNUMBER('Avance Cuantitativo Productos'!$Z58:$AC58)),LARGE((INT(ISNUMBER('Avance Cuantitativo Productos'!$Z58:$AC58))&lt;&gt;0)*(_xlfn.SEQUENCE(,COUNTA('Avance Cuantitativo Productos'!$Z$6:$AC$6))),1))=INT(ISNUMBER('Avance Cuantitativo Productos'!$Z58:$AC58))))-COLUMN('Avance Cuantitativo Productos'!$Z58:$Z58)+1)=3,(OFFSET('Avance Cuantitativo Productos'!$BB58:$BB58,0,_xlfn.XMATCH('Avance Cuantitativo Productos'!$BE$6:$BE$6,'Avance Cuantitativo Productos'!$BB$6:$BE$6,1,1)-1)*3/4+SUM('Avance Cuantitativo Productos'!$BB58:$BD58)),IF((MAX(COLUMN('Avance Cuantitativo Productos'!$Z58:$AC58)*(INDEX(INT(ISNUMBER('Avance Cuantitativo Productos'!$Z58:$AC58)),LARGE((INT(ISNUMBER('Avance Cuantitativo Productos'!$Z58:$AC58))&lt;&gt;0)*(_xlfn.SEQUENCE(,COUNTA('Avance Cuantitativo Productos'!$Z$6:$AC$6))),1))=INT(ISNUMBER('Avance Cuantitativo Productos'!$Z58:$AC58))))-COLUMN('Avance Cuantitativo Productos'!$Z58:$Z58)+1)=4,(OFFSET('Avance Cuantitativo Productos'!$BB58:$BB58,0,_xlfn.XMATCH('Avance Cuantitativo Productos'!$BE$6:$BE$6,'Avance Cuantitativo Productos'!$BB$6:$BE$6,1,1)-1)+SUM('Avance Cuantitativo Productos'!$BB58:$BD58)),))))))))))))</f>
        <v/>
      </c>
      <c r="BO58" s="126" t="str">
        <f t="array" aca="1" ref="BO58" ca="1">+IF(AND('Avance Cuantitativo Productos'!$BN58:$BN58="",'Avance Cuantitativo Productos'!$BF58:$BF58=""),"",IF(OR(AND(_xlfn.XLOOKUP('Avance Cuantitativo Productos'!$I58:$I58,Listas!$G$2:$G$10,Listas!$I$2:$I$10&lt;1),'Avance Cuantitativo Productos'!$BF58:$BF58=""),'Avance Cuantitativo Productos'!$BF58:$BF58="",COUNTIF('Avance Cuantitativo Productos'!$AD58:$AG58,"="&amp;"")&gt;=4),MAX('Avance Cuantitativo Productos'!$BN58:$BN58,'Avance Cuantitativo Productos'!$BE58:$BE58),IF('Avance Cuantitativo Productos'!$H58:$H58="","Seleccionar Anualización",IF(COUNTIF('Avance Cuantitativo Productos'!$BB58:$BF58,"="&amp;"")=5,"",IF(AND(OR('Avance Cuantitativo Productos'!$H58:$H58="Creciente",'Avance Cuantitativo Productos'!$H58:$H58="Constante",'Avance Cuantitativo Productos'!$H58:$H58="Suma"),'Avance Cuantitativo Productos'!$BF58:$BF58&gt;'Avance Cuantitativo Productos'!$BJ58:$BJ58),"ERROR, las metas de las vigencias no pueden ser mayores a la meta final",IF(AND('Avance Cuantitativo Productos'!$H58:$H58="Decreciente",'Avance Cuantitativo Productos'!$BF58:$BF58&lt;'Avance Cuantitativo Productos'!$BJ58:$BJ58),"ERROR, las metas de las vigencias no pueden ser menores a la meta final",IF(OR('Avance Cuantitativo Productos'!$H58:$H58="Creciente",'Avance Cuantitativo Productos'!$H58:$H58="Constante",'Avance Cuantitativo Productos'!$H58:$H58="Decreciente"),IF((MAX(COLUMN('Avance Cuantitativo Productos'!$AD58:$AG58)*(INDEX('Avance Cuantitativo Productos'!$AD58:$AG58,LARGE(('Avance Cuantitativo Productos'!$AD58:$AG58&lt;&gt;"")*(_xlfn.SEQUENCE(,COUNTA('Avance Cuantitativo Productos'!$AD$6:$AG$6))),1))='Avance Cuantitativo Productos'!$AD58:$AG58))-COLUMN('Avance Cuantitativo Productos'!$AD58:$AD58)+1)=1,(OFFSET('Avance Cuantitativo Productos'!$BB58:$BB58,0,_xlfn.XMATCH('Avance Cuantitativo Productos'!$BF$6:$BF$6,'Avance Cuantitativo Productos'!$BB$6:$BF$6)-1)-(OFFSET('Avance Cuantitativo Productos'!$BB58:$BB58,0,_xlfn.XMATCH('Avance Cuantitativo Productos'!$BF$6:$BF$6,'Avance Cuantitativo Productos'!$BB$6:$BF$6)-2)))/4+OFFSET('Avance Cuantitativo Productos'!$BB58:$BB58,0,_xlfn.XMATCH('Avance Cuantitativo Productos'!$BF$6:$BF$6,'Avance Cuantitativo Productos'!$BB$6:$BF$6)-2),IF((MAX(COLUMN('Avance Cuantitativo Productos'!$AD58:$AG58)*(INDEX('Avance Cuantitativo Productos'!$AD58:$AG58,LARGE(('Avance Cuantitativo Productos'!$AD58:$AG58&lt;&gt;"")*(_xlfn.SEQUENCE(,COUNTA('Avance Cuantitativo Productos'!$AD$6:$AG$6))),1))='Avance Cuantitativo Productos'!$AD58:$AG58))-COLUMN('Avance Cuantitativo Productos'!$AD58:$AD58)+1)=2,(OFFSET('Avance Cuantitativo Productos'!$BB58:$BB58,0,_xlfn.XMATCH('Avance Cuantitativo Productos'!$BF$6:$BF$6,'Avance Cuantitativo Productos'!$BB$6:$BF$6)-1)-OFFSET('Avance Cuantitativo Productos'!$BB58:$BB58,0,_xlfn.XMATCH('Avance Cuantitativo Productos'!$BF$6:$BF$6,'Avance Cuantitativo Productos'!$BB$6:$BF$6)-2))/2+OFFSET('Avance Cuantitativo Productos'!$BB58:$BB58,0,_xlfn.XMATCH('Avance Cuantitativo Productos'!$BF$6:$BF$6,'Avance Cuantitativo Productos'!$BB$6:$BF$6)-2),IF((MAX(COLUMN('Avance Cuantitativo Productos'!$AD58:$AG58)*(INDEX('Avance Cuantitativo Productos'!$AD58:$AG58,LARGE(('Avance Cuantitativo Productos'!$AD58:$AG58&lt;&gt;"")*(_xlfn.SEQUENCE(,COUNTA('Avance Cuantitativo Productos'!$AD$6:$AG$6))),1))='Avance Cuantitativo Productos'!$AD58:$AG58))-COLUMN('Avance Cuantitativo Productos'!$AD58:$AD58)+1)=3,(OFFSET('Avance Cuantitativo Productos'!$BB58:$BB58,0,_xlfn.XMATCH('Avance Cuantitativo Productos'!$BF$6:$BF$6,'Avance Cuantitativo Productos'!$BB$6:$BF$6)-1)-OFFSET('Avance Cuantitativo Productos'!$BB58:$BB58,0,_xlfn.XMATCH('Avance Cuantitativo Productos'!$BF$6:$BF$6,'Avance Cuantitativo Productos'!$BB$6:$BF$6)-2))*3/4+OFFSET('Avance Cuantitativo Productos'!$BB58:$BB58,0,_xlfn.XMATCH('Avance Cuantitativo Productos'!$BF$6:$BF$6,'Avance Cuantitativo Productos'!$BB$6:$BF$6)-2),IF((MAX(COLUMN('Avance Cuantitativo Productos'!$AD58:$AG58)*(INDEX('Avance Cuantitativo Productos'!$AD58:$AG58,LARGE(('Avance Cuantitativo Productos'!$AD58:$AG58&lt;&gt;"")*(_xlfn.SEQUENCE(,COUNTA('Avance Cuantitativo Productos'!$AD$6:$AG$6))),1))='Avance Cuantitativo Productos'!$AD58:$AG58))-COLUMN('Avance Cuantitativo Productos'!$AD58:$AD58)+1)=4,(OFFSET('Avance Cuantitativo Productos'!$BB58:$BB58,0,_xlfn.XMATCH('Avance Cuantitativo Productos'!$BF$6:$BF$6,'Avance Cuantitativo Productos'!$BB$6:$BF$6)-1)-OFFSET('Avance Cuantitativo Productos'!$BB58:$BB58,0,_xlfn.XMATCH('Avance Cuantitativo Productos'!$BF$6:$BF$6,'Avance Cuantitativo Productos'!$BB$6:$BF$6)-2))+OFFSET('Avance Cuantitativo Productos'!$BB58:$BB58,0,_xlfn.XMATCH('Avance Cuantitativo Productos'!$BF$6:$BF$6,'Avance Cuantitativo Productos'!$BB$6:$BF$6)-2))))),IF('Avance Cuantitativo Productos'!$H58:$H58="Suma",IF((MAX(COLUMN('Avance Cuantitativo Productos'!$AD58:$AG58)*(INDEX(INT(ISNUMBER('Avance Cuantitativo Productos'!$AD58:$AG58)),LARGE((INT(ISNUMBER('Avance Cuantitativo Productos'!$AD58:$AG58))&lt;&gt;0)*(_xlfn.SEQUENCE(,COUNTA('Avance Cuantitativo Productos'!$AD$6:$AG$6))),1))=INT(ISNUMBER('Avance Cuantitativo Productos'!$AD58:$AG58))))-COLUMN('Avance Cuantitativo Productos'!$AD58:$AD58)+1)=1,(OFFSET('Avance Cuantitativo Productos'!$BB58:$BB58,0,_xlfn.XMATCH('Avance Cuantitativo Productos'!$BF$6:$BF$6,'Avance Cuantitativo Productos'!$BB$6:$BF$6,1,1)-1)/4+SUM('Avance Cuantitativo Productos'!$BB58:$BE58)),IF((MAX(COLUMN('Avance Cuantitativo Productos'!$AD58:$AG58)*(INDEX(INT(ISNUMBER('Avance Cuantitativo Productos'!$AD58:$AG58)),LARGE((INT(ISNUMBER('Avance Cuantitativo Productos'!$AD58:$AG58))&lt;&gt;0)*(_xlfn.SEQUENCE(,COUNTA('Avance Cuantitativo Productos'!$AD$6:$AG$6))),1))=INT(ISNUMBER('Avance Cuantitativo Productos'!$AD58:$AG58))))-COLUMN('Avance Cuantitativo Productos'!$AD58:$AD58)+1)=2,(OFFSET('Avance Cuantitativo Productos'!$BB58:$BB58,0,_xlfn.XMATCH('Avance Cuantitativo Productos'!$BF$6:$BF$6,'Avance Cuantitativo Productos'!$BB$6:$BF$6,1,1)-1)/2+SUM('Avance Cuantitativo Productos'!$BB58:$BE58)),IF((MAX(COLUMN('Avance Cuantitativo Productos'!$AD58:$AG58)*(INDEX(INT(ISNUMBER('Avance Cuantitativo Productos'!$AD58:$AG58)),LARGE((INT(ISNUMBER('Avance Cuantitativo Productos'!$AD58:$AG58))&lt;&gt;0)*(_xlfn.SEQUENCE(,COUNTA('Avance Cuantitativo Productos'!$AD$6:$AG$6))),1))=INT(ISNUMBER('Avance Cuantitativo Productos'!$AD58:$AG58))))-COLUMN('Avance Cuantitativo Productos'!$AD58:$AD58)+1)=3,(OFFSET('Avance Cuantitativo Productos'!$BB58:$BB58,0,_xlfn.XMATCH('Avance Cuantitativo Productos'!$BF$6:$BF$6,'Avance Cuantitativo Productos'!$BB$6:$BF$6,1,1)-1)*3/4+SUM('Avance Cuantitativo Productos'!$BB58:$BE58)),IF((MAX(COLUMN('Avance Cuantitativo Productos'!$AD58:$AG58)*(INDEX(INT(ISNUMBER('Avance Cuantitativo Productos'!$AD58:$AG58)),LARGE((INT(ISNUMBER('Avance Cuantitativo Productos'!$AD58:$AG58))&lt;&gt;0)*(_xlfn.SEQUENCE(,COUNTA('Avance Cuantitativo Productos'!$AD$6:$AG$6))),1))=INT(ISNUMBER('Avance Cuantitativo Productos'!$AD58:$AG58))))-COLUMN('Avance Cuantitativo Productos'!$AD58:$AD58)+1)=4,(OFFSET('Avance Cuantitativo Productos'!$BB58:$BB58,0,_xlfn.XMATCH('Avance Cuantitativo Productos'!$BF$6:$BF$6,'Avance Cuantitativo Productos'!$BB$6:$BF$6,1,1)-1)+SUM('Avance Cuantitativo Productos'!$BB58:$BE58)),))))))))))))</f>
        <v/>
      </c>
      <c r="BP58" s="146" t="str">
        <f t="array" aca="1" ref="BP58" ca="1">+IF(AND('Avance Cuantitativo Productos'!$BO58:$BO58="",'Avance Cuantitativo Productos'!$BG58:$BG58=""),"",IF(OR(AND(_xlfn.XLOOKUP('Avance Cuantitativo Productos'!$I58:$I58,Listas!$G$2:$G$10,Listas!$I$2:$I$10&lt;1),'Avance Cuantitativo Productos'!$BG58:$BG58=""),'Avance Cuantitativo Productos'!$BG58:$BG58="",COUNTIF('Avance Cuantitativo Productos'!$AH58:$AK58,"="&amp;"")&gt;=4),MAX('Avance Cuantitativo Productos'!$BO58:$BO58,'Avance Cuantitativo Productos'!$BF58:$BF58),IF('Avance Cuantitativo Productos'!$H58:$H58="","Seleccionar Anualización",IF(COUNTIF('Avance Cuantitativo Productos'!$BB58:$BG58,"="&amp;"")=6,"",IF(AND(OR('Avance Cuantitativo Productos'!$H58:$H58="Creciente",'Avance Cuantitativo Productos'!$H58:$H58="Constante",'Avance Cuantitativo Productos'!$H58:$H58="Suma"),'Avance Cuantitativo Productos'!$BG58:$BG58&gt;'Avance Cuantitativo Productos'!$BJ58:$BJ58),"ERROR, las metas de las vigencias no pueden ser mayores a la meta final",IF(AND('Avance Cuantitativo Productos'!$H58:$H58="Decreciente",'Avance Cuantitativo Productos'!$BG58:$BG58&lt;'Avance Cuantitativo Productos'!$BJ58:$BJ58),"ERROR, las metas de las vigencias no pueden ser menores a la meta final",IF(OR('Avance Cuantitativo Productos'!$H58:$H58="Creciente",'Avance Cuantitativo Productos'!$H58:$H58="Constante",'Avance Cuantitativo Productos'!$H58:$H58="Decreciente"),IF((MAX(COLUMN('Avance Cuantitativo Productos'!$AH58:$AK58)*(INDEX('Avance Cuantitativo Productos'!$AH58:$AK58,LARGE(('Avance Cuantitativo Productos'!$AH58:$AK58&lt;&gt;"")*(_xlfn.SEQUENCE(,COUNTA('Avance Cuantitativo Productos'!$AH$6:$AK$6))),1))='Avance Cuantitativo Productos'!$AH58:$AK58))-COLUMN('Avance Cuantitativo Productos'!$AH58:$AH58)+1)=1,(OFFSET('Avance Cuantitativo Productos'!$BB58:$BB58,0,_xlfn.XMATCH('Avance Cuantitativo Productos'!$BG$6:$BG$6,'Avance Cuantitativo Productos'!$BB$6:$BG$6)-1)-(OFFSET('Avance Cuantitativo Productos'!$BB58:$BB58,0,_xlfn.XMATCH('Avance Cuantitativo Productos'!$BG$6:$BG$6,'Avance Cuantitativo Productos'!$BB$6:$BG$6)-2)))/4+OFFSET('Avance Cuantitativo Productos'!$BB58:$BB58,0,_xlfn.XMATCH('Avance Cuantitativo Productos'!$BG$6:$BG$6,'Avance Cuantitativo Productos'!$BB$6:$BG$6)-2),IF((MAX(COLUMN('Avance Cuantitativo Productos'!$AH58:$AK58)*(INDEX('Avance Cuantitativo Productos'!$AH58:$AK58,LARGE(('Avance Cuantitativo Productos'!$AH58:$AK58&lt;&gt;"")*(_xlfn.SEQUENCE(,COUNTA('Avance Cuantitativo Productos'!$AH$6:$AK$6))),1))='Avance Cuantitativo Productos'!$AH58:$AK58))-COLUMN('Avance Cuantitativo Productos'!$AH58:$AH58)+1)=2,(OFFSET('Avance Cuantitativo Productos'!$BB58:$BB58,0,_xlfn.XMATCH('Avance Cuantitativo Productos'!$BG$6:$BG$6,'Avance Cuantitativo Productos'!$BB$6:$BG$6)-1)-OFFSET('Avance Cuantitativo Productos'!$BB58:$BB58,0,_xlfn.XMATCH('Avance Cuantitativo Productos'!$BG$6:$BG$6,'Avance Cuantitativo Productos'!$BB$6:$BG$6)-2))/2+OFFSET('Avance Cuantitativo Productos'!$BB58:$BB58,0,_xlfn.XMATCH('Avance Cuantitativo Productos'!$BG$6:$BG$6,'Avance Cuantitativo Productos'!$BB$6:$BG$6)-2),IF((MAX(COLUMN('Avance Cuantitativo Productos'!$AH58:$AK58)*(INDEX('Avance Cuantitativo Productos'!$AH58:$AK58,LARGE(('Avance Cuantitativo Productos'!$AH58:$AK58&lt;&gt;"")*(_xlfn.SEQUENCE(,COUNTA('Avance Cuantitativo Productos'!$AH$6:$AK$6))),1))='Avance Cuantitativo Productos'!$AH58:$AK58))-COLUMN('Avance Cuantitativo Productos'!$AH58:$AH58)+1)=3,(OFFSET('Avance Cuantitativo Productos'!$BB58:$BB58,0,_xlfn.XMATCH('Avance Cuantitativo Productos'!$BG$6:$BG$6,'Avance Cuantitativo Productos'!$BB$6:$BG$6)-1)-OFFSET('Avance Cuantitativo Productos'!$BB58:$BB58,0,_xlfn.XMATCH('Avance Cuantitativo Productos'!$BG$6:$BG$6,'Avance Cuantitativo Productos'!$BB$6:$BG$6)-2))*3/4+OFFSET('Avance Cuantitativo Productos'!$BB58:$BB58,0,_xlfn.XMATCH('Avance Cuantitativo Productos'!$BG$6:$BG$6,'Avance Cuantitativo Productos'!$BB$6:$BG$6)-2),IF((MAX(COLUMN('Avance Cuantitativo Productos'!$AH58:$AK58)*(INDEX('Avance Cuantitativo Productos'!$AH58:$AK58,LARGE(('Avance Cuantitativo Productos'!$AH58:$AK58&lt;&gt;"")*(_xlfn.SEQUENCE(,COUNTA('Avance Cuantitativo Productos'!$AH$6:$AK$6))),1))='Avance Cuantitativo Productos'!$AH58:$AK58))-COLUMN('Avance Cuantitativo Productos'!$AH58:$AH58)+1)=4,(OFFSET('Avance Cuantitativo Productos'!$BB58:$BB58,0,_xlfn.XMATCH('Avance Cuantitativo Productos'!$BG$6:$BG$6,'Avance Cuantitativo Productos'!$BB$6:$BG$6)-1)-OFFSET('Avance Cuantitativo Productos'!$BB58:$BB58,0,_xlfn.XMATCH('Avance Cuantitativo Productos'!$BG$6:$BG$6,'Avance Cuantitativo Productos'!$BB$6:$BG$6)-2))+OFFSET('Avance Cuantitativo Productos'!$BB58:$BB58,0,_xlfn.XMATCH('Avance Cuantitativo Productos'!$BG$6:$BG$6,'Avance Cuantitativo Productos'!$BB$6:$BG$6)-2))))),IF('Avance Cuantitativo Productos'!$H58:$H58="Suma",IF((MAX(COLUMN('Avance Cuantitativo Productos'!$AH58:$AK58)*(INDEX(INT(ISNUMBER('Avance Cuantitativo Productos'!$AH58:$AK58)),LARGE((INT(ISNUMBER('Avance Cuantitativo Productos'!$AH58:$AK58))&lt;&gt;0)*(_xlfn.SEQUENCE(,COUNTA('Avance Cuantitativo Productos'!$AH$6:$AK$6))),1))=INT(ISNUMBER('Avance Cuantitativo Productos'!$AH58:$AK58))))-COLUMN('Avance Cuantitativo Productos'!$AH58:$AH58)+1)=1,(OFFSET('Avance Cuantitativo Productos'!$BB58:$BB58,0,_xlfn.XMATCH('Avance Cuantitativo Productos'!$BG$6:$BG$6,'Avance Cuantitativo Productos'!$BB$6:$BG$6,1,1)-1)/4+SUM('Avance Cuantitativo Productos'!$BB58:$BF58)),IF((MAX(COLUMN('Avance Cuantitativo Productos'!$AH58:$AK58)*(INDEX(INT(ISNUMBER('Avance Cuantitativo Productos'!$AH58:$AK58)),LARGE((INT(ISNUMBER('Avance Cuantitativo Productos'!$AH58:$AK58))&lt;&gt;0)*(_xlfn.SEQUENCE(,COUNTA('Avance Cuantitativo Productos'!$AH$6:$AK$6))),1))=INT(ISNUMBER('Avance Cuantitativo Productos'!$AH58:$AK58))))-COLUMN('Avance Cuantitativo Productos'!$AH58:$AH58)+1)=2,(OFFSET('Avance Cuantitativo Productos'!$BB58:$BB58,0,_xlfn.XMATCH('Avance Cuantitativo Productos'!$BG$6:$BG$6,'Avance Cuantitativo Productos'!$BB$6:$BG$6,1,1)-1)/2+SUM('Avance Cuantitativo Productos'!$BB58:$BF58)),IF((MAX(COLUMN('Avance Cuantitativo Productos'!$AH58:$AK58)*(INDEX(INT(ISNUMBER('Avance Cuantitativo Productos'!$AH58:$AK58)),LARGE((INT(ISNUMBER('Avance Cuantitativo Productos'!$AH58:$AK58))&lt;&gt;0)*(_xlfn.SEQUENCE(,COUNTA('Avance Cuantitativo Productos'!$AH$6:$AK$6))),1))=INT(ISNUMBER('Avance Cuantitativo Productos'!$AH58:$AK58))))-COLUMN('Avance Cuantitativo Productos'!$AH58:$AH58)+1)=3,(OFFSET('Avance Cuantitativo Productos'!$BB58:$BB58,0,_xlfn.XMATCH('Avance Cuantitativo Productos'!$BG$6:$BG$6,'Avance Cuantitativo Productos'!$BB$6:$BG$6,1,1)-1)*3/4+SUM('Avance Cuantitativo Productos'!$BB58:$BF58)),IF((MAX(COLUMN('Avance Cuantitativo Productos'!$AH58:$AK58)*(INDEX(INT(ISNUMBER('Avance Cuantitativo Productos'!$AH58:$AK58)),LARGE((INT(ISNUMBER('Avance Cuantitativo Productos'!$AH58:$AK58))&lt;&gt;0)*(_xlfn.SEQUENCE(,COUNTA('Avance Cuantitativo Productos'!$AH$6:$AK$6))),1))=INT(ISNUMBER('Avance Cuantitativo Productos'!$AH58:$AK58))))-COLUMN('Avance Cuantitativo Productos'!$AH58:$AH58)+1)=4,(OFFSET('Avance Cuantitativo Productos'!$BB58:$BB58,0,_xlfn.XMATCH('Avance Cuantitativo Productos'!$BG$6:$BG$6,'Avance Cuantitativo Productos'!$BB$6:$BG$6,1,1)-1)+SUM('Avance Cuantitativo Productos'!$BB58:$BF58)),))))))))))))</f>
        <v/>
      </c>
      <c r="BQ58" s="144" t="str">
        <f t="array" aca="1" ref="BQ58" ca="1">+IF(AND('Avance Cuantitativo Productos'!$BP58:$BP58="",'Avance Cuantitativo Productos'!$BH58:$BH58=""),"",IF(OR(AND(_xlfn.XLOOKUP('Avance Cuantitativo Productos'!$I58:$I58,Listas!$G$2:$G$10,Listas!$I$2:$I$10&lt;1),'Avance Cuantitativo Productos'!$BH58:$BH58=""),'Avance Cuantitativo Productos'!$BH58:$BH58="",COUNTIF('Avance Cuantitativo Productos'!$AL58:$AO58,"="&amp;"")&gt;=4),MAX('Avance Cuantitativo Productos'!$BP58:$BP58,'Avance Cuantitativo Productos'!$BG58:$BG58),IF('Avance Cuantitativo Productos'!$H58:$H58="","Seleccionar Anualización",IF(COUNTIF('Avance Cuantitativo Productos'!$BB58:$BH58,"="&amp;"")=7,"",IF(AND(OR('Avance Cuantitativo Productos'!$H58:$H58="Creciente",'Avance Cuantitativo Productos'!$H58:$H58="Constante",'Avance Cuantitativo Productos'!$H58:$H58="Suma"),'Avance Cuantitativo Productos'!$BH58:$BH58&gt;'Avance Cuantitativo Productos'!$BJ58:$BJ58),"ERROR, las metas de las vigencias no pueden ser mayores a la meta final",IF(AND('Avance Cuantitativo Productos'!$H58:$H58="Decreciente",'Avance Cuantitativo Productos'!$BH58:$BH58&lt;'Avance Cuantitativo Productos'!$BJ58:$BJ58),"ERROR, las metas de las vigencias no pueden ser menores a la meta final",IF(OR('Avance Cuantitativo Productos'!$H58:$H58="Creciente",'Avance Cuantitativo Productos'!$H58:$H58="Constante",'Avance Cuantitativo Productos'!$H58:$H58="Decreciente"),IF((MAX(COLUMN('Avance Cuantitativo Productos'!$AL58:$AO58)*(INDEX('Avance Cuantitativo Productos'!$AL58:$AO58,LARGE(('Avance Cuantitativo Productos'!$AL58:$AO58&lt;&gt;"")*(_xlfn.SEQUENCE(,COUNTA('Avance Cuantitativo Productos'!$AL$6:$AO$6))),1))='Avance Cuantitativo Productos'!$AL58:$AO58))-COLUMN('Avance Cuantitativo Productos'!$AL58:$AL58)+1)=1,(OFFSET('Avance Cuantitativo Productos'!$BB58:$BB58,0,_xlfn.XMATCH('Avance Cuantitativo Productos'!$BH$6:$BH$6,'Avance Cuantitativo Productos'!$BB$6:$BH$6)-1)-(OFFSET('Avance Cuantitativo Productos'!$BB58:$BB58,0,_xlfn.XMATCH('Avance Cuantitativo Productos'!$BH$6:$BH$6,'Avance Cuantitativo Productos'!$BB$6:$BH$6)-2)))/4+OFFSET('Avance Cuantitativo Productos'!$BB58:$BB58,0,_xlfn.XMATCH('Avance Cuantitativo Productos'!$BH$6:$BH$6,'Avance Cuantitativo Productos'!$BB$6:$BH$6)-2),IF((MAX(COLUMN('Avance Cuantitativo Productos'!$AL58:$AO58)*(INDEX('Avance Cuantitativo Productos'!$AL58:$AO58,LARGE(('Avance Cuantitativo Productos'!$AL58:$AO58&lt;&gt;"")*(_xlfn.SEQUENCE(,COUNTA('Avance Cuantitativo Productos'!$AL$6:$AO$6))),1))='Avance Cuantitativo Productos'!$AL58:$AO58))-COLUMN('Avance Cuantitativo Productos'!$AL58:$AL58)+1)=2,(OFFSET('Avance Cuantitativo Productos'!$BB58:$BB58,0,_xlfn.XMATCH('Avance Cuantitativo Productos'!$BH$6:$BH$6,'Avance Cuantitativo Productos'!$BB$6:$BH$6)-1)-OFFSET('Avance Cuantitativo Productos'!$BB58:$BB58,0,_xlfn.XMATCH('Avance Cuantitativo Productos'!$BH$6:$BH$6,'Avance Cuantitativo Productos'!$BB$6:$BH$6)-2))/2+OFFSET('Avance Cuantitativo Productos'!$BB58:$BB58,0,_xlfn.XMATCH('Avance Cuantitativo Productos'!$BH$6:$BH$6,'Avance Cuantitativo Productos'!$BB$6:$BH$6)-2),IF((MAX(COLUMN('Avance Cuantitativo Productos'!$AL58:$AO58)*(INDEX('Avance Cuantitativo Productos'!$AL58:$AO58,LARGE(('Avance Cuantitativo Productos'!$AL58:$AO58&lt;&gt;"")*(_xlfn.SEQUENCE(,COUNTA('Avance Cuantitativo Productos'!$AL$6:$AO$6))),1))='Avance Cuantitativo Productos'!$AL58:$AO58))-COLUMN('Avance Cuantitativo Productos'!$AL58:$AL58)+1)=3,(OFFSET('Avance Cuantitativo Productos'!$BB58:$BB58,0,_xlfn.XMATCH('Avance Cuantitativo Productos'!$BH$6:$BH$6,'Avance Cuantitativo Productos'!$BB$6:$BH$6)-1)-OFFSET('Avance Cuantitativo Productos'!$BB58:$BB58,0,_xlfn.XMATCH('Avance Cuantitativo Productos'!$BH$6:$BH$6,'Avance Cuantitativo Productos'!$BB$6:$BH$6)-2))*0.75+OFFSET('Avance Cuantitativo Productos'!$BB58:$BB58,0,_xlfn.XMATCH('Avance Cuantitativo Productos'!$BH$6:$BH$6,'Avance Cuantitativo Productos'!$BB$6:$BH$6)-2),IF((MAX(COLUMN('Avance Cuantitativo Productos'!$AL58:$AO58)*(INDEX('Avance Cuantitativo Productos'!$AL58:$AO58,LARGE(('Avance Cuantitativo Productos'!$AL58:$AO58&lt;&gt;"")*(_xlfn.SEQUENCE(,COUNTA('Avance Cuantitativo Productos'!$AL$6:$AO$6))),1))='Avance Cuantitativo Productos'!$AL58:$AO58))-COLUMN('Avance Cuantitativo Productos'!$AL58:$AL58)+1)=4,(OFFSET('Avance Cuantitativo Productos'!$BB58:$BB58,0,_xlfn.XMATCH('Avance Cuantitativo Productos'!$BH$6:$BH$6,'Avance Cuantitativo Productos'!$BB$6:$BH$6)-1)-OFFSET('Avance Cuantitativo Productos'!$BB58:$BB58,0,_xlfn.XMATCH('Avance Cuantitativo Productos'!$BH$6:$BH$6,'Avance Cuantitativo Productos'!$BB$6:$BH$6)-2))+OFFSET('Avance Cuantitativo Productos'!$BB58:$BB58,0,_xlfn.XMATCH('Avance Cuantitativo Productos'!$BH$6:$BH$6,'Avance Cuantitativo Productos'!$BB$6:$BH$6)-2))))),IF('Avance Cuantitativo Productos'!$H58:$H58="Suma",IF((MAX(COLUMN('Avance Cuantitativo Productos'!$AL58:$AO58)*(INDEX(INT(ISNUMBER('Avance Cuantitativo Productos'!$AL58:$AO58)),LARGE((INT(ISNUMBER('Avance Cuantitativo Productos'!$AL58:$AO58))&lt;&gt;0)*(_xlfn.SEQUENCE(,COUNTA('Avance Cuantitativo Productos'!$AL$6:$AO$6))),1))=INT(ISNUMBER('Avance Cuantitativo Productos'!$AL58:$AO58))))-COLUMN('Avance Cuantitativo Productos'!$AL58:$AL58)+1)=1,(OFFSET('Avance Cuantitativo Productos'!$BB58:$BB58,0,_xlfn.XMATCH('Avance Cuantitativo Productos'!$BH$6:$BH$6,'Avance Cuantitativo Productos'!$BB$6:$BH$6,1,1)-1)/4+SUM('Avance Cuantitativo Productos'!$BB58:$BG58)),IF((MAX(COLUMN('Avance Cuantitativo Productos'!$AL58:$AO58)*(INDEX(INT(ISNUMBER('Avance Cuantitativo Productos'!$AL58:$AO58)),LARGE((INT(ISNUMBER('Avance Cuantitativo Productos'!$AL58:$AO58))&lt;&gt;0)*(_xlfn.SEQUENCE(,COUNTA('Avance Cuantitativo Productos'!$AL$6:$AO$6))),1))=INT(ISNUMBER('Avance Cuantitativo Productos'!$AL58:$AO58))))-COLUMN('Avance Cuantitativo Productos'!$AL58:$AL58)+1)=2,(OFFSET('Avance Cuantitativo Productos'!$BB58:$BB58,0,_xlfn.XMATCH('Avance Cuantitativo Productos'!$BH$6:$BH$6,'Avance Cuantitativo Productos'!$BB$6:$BH$6,1,1)-1)/2+SUM('Avance Cuantitativo Productos'!$BB58:$BG58)),IF((MAX(COLUMN('Avance Cuantitativo Productos'!$AL58:$AO58)*(INDEX(INT(ISNUMBER('Avance Cuantitativo Productos'!$AL58:$AO58)),LARGE((INT(ISNUMBER('Avance Cuantitativo Productos'!$AL58:$AO58))&lt;&gt;0)*(_xlfn.SEQUENCE(,COUNTA('Avance Cuantitativo Productos'!$AL$6:$AO$6))),1))=INT(ISNUMBER('Avance Cuantitativo Productos'!$AL58:$AO58))))-COLUMN('Avance Cuantitativo Productos'!$AL58:$AL58)+1)=3,(OFFSET('Avance Cuantitativo Productos'!$BB58:$BB58,0,_xlfn.XMATCH('Avance Cuantitativo Productos'!$BH$6:$BH$6,'Avance Cuantitativo Productos'!$BB$6:$BH$6,1,1)-1)*0.75+SUM('Avance Cuantitativo Productos'!$BB58:$BG58)),IF((MAX(COLUMN('Avance Cuantitativo Productos'!$AL58:$AO58)*(INDEX(INT(ISNUMBER('Avance Cuantitativo Productos'!$AL58:$AO58)),LARGE((INT(ISNUMBER('Avance Cuantitativo Productos'!$AL58:$AO58))&lt;&gt;0)*(_xlfn.SEQUENCE(,COUNTA('Avance Cuantitativo Productos'!$AL$6:$AO$6))),1))=INT(ISNUMBER('Avance Cuantitativo Productos'!$AL58:$AO58))))-COLUMN('Avance Cuantitativo Productos'!$AL58:$AL58)+1)=4,(OFFSET('Avance Cuantitativo Productos'!$BB58:$BB58,0,_xlfn.XMATCH('Avance Cuantitativo Productos'!$BH$6:$BH$6,'Avance Cuantitativo Productos'!$BB$6:$BH$6,1,1)-1)+SUM('Avance Cuantitativo Productos'!$BB58:$BG58)),))))))))))))</f>
        <v/>
      </c>
      <c r="BR58" s="144">
        <f t="array" aca="1" ref="BR58" ca="1">+IF(AND('Avance Cuantitativo Productos'!$BQ58:$BQ58="",'Avance Cuantitativo Productos'!$BI58:$BI58=""),"",IF(OR(AND(_xlfn.XLOOKUP('Avance Cuantitativo Productos'!$I58:$I58,Listas!$G$2:$G$10,Listas!$I$2:$I$10&lt;1),'Avance Cuantitativo Productos'!$BI58:$BI58=""),'Avance Cuantitativo Productos'!$BI58:$BI58="",COUNTIF('Avance Cuantitativo Productos'!$AP58:$AS58,"="&amp;"")&gt;=4),MAX('Avance Cuantitativo Productos'!$BQ58:$BQ58,'Avance Cuantitativo Productos'!$BH58:$BH58),IF('Avance Cuantitativo Productos'!$H58:$H58="","Seleccionar Anualización",IF(COUNTIF('Avance Cuantitativo Productos'!$BB58:$BI58,"="&amp;"")=8,"",IF(AND(OR('Avance Cuantitativo Productos'!$H58:$H58="Creciente",'Avance Cuantitativo Productos'!$H58:$H58="Constante",'Avance Cuantitativo Productos'!$H58:$H58="Suma"),'Avance Cuantitativo Productos'!$BI58:$BI58&gt;'Avance Cuantitativo Productos'!$BJ58:$BJ58),"ERROR, las metas de las vigencias no pueden ser mayores a la meta final",IF(AND('Avance Cuantitativo Productos'!$H58:$H58="Decreciente",'Avance Cuantitativo Productos'!$BI58:$BI58&lt;'Avance Cuantitativo Productos'!$BJ58:$BJ58),"ERROR, las metas de las vigencias no pueden ser menores a la meta final",IF(OR('Avance Cuantitativo Productos'!$H58:$H58="Creciente",'Avance Cuantitativo Productos'!$H58:$H58="Constante",'Avance Cuantitativo Productos'!$H58:$H58="Decreciente"),IF((MAX(COLUMN('Avance Cuantitativo Productos'!$AP58:$AS58)*(INDEX('Avance Cuantitativo Productos'!$AP58:$AS58,LARGE(('Avance Cuantitativo Productos'!$AP58:$AS58&lt;&gt;"")*(_xlfn.SEQUENCE(,COUNTA('Avance Cuantitativo Productos'!$AP$6:$AS$6))),1))='Avance Cuantitativo Productos'!$AP58:$AS58))-COLUMN('Avance Cuantitativo Productos'!$AP58:$AP58)+1)=1,(OFFSET('Avance Cuantitativo Productos'!$BB58:$BB58,0,_xlfn.XMATCH('Avance Cuantitativo Productos'!$BI$6:$BI$6,'Avance Cuantitativo Productos'!$BB$6:$BI$6)-1)-(OFFSET('Avance Cuantitativo Productos'!$BB58:$BB58,0,_xlfn.XMATCH('Avance Cuantitativo Productos'!$BI$6:$BI$6,'Avance Cuantitativo Productos'!$BB$6:$BI$6)-2)))/4+OFFSET('Avance Cuantitativo Productos'!$BB58:$BB58,0,_xlfn.XMATCH('Avance Cuantitativo Productos'!$BI$6:$BI$6,'Avance Cuantitativo Productos'!$BB$6:$BI$6)-2),IF((MAX(COLUMN('Avance Cuantitativo Productos'!$AP58:$AS58)*(INDEX('Avance Cuantitativo Productos'!$AP58:$AS58,LARGE(('Avance Cuantitativo Productos'!$AP58:$AS58&lt;&gt;"")*(_xlfn.SEQUENCE(,COUNTA('Avance Cuantitativo Productos'!$AP$6:$AS$6))),1))='Avance Cuantitativo Productos'!$AP58:$AS58))-COLUMN('Avance Cuantitativo Productos'!$AP58:$AP58)+1)=2,(OFFSET('Avance Cuantitativo Productos'!$BB58:$BB58,0,_xlfn.XMATCH('Avance Cuantitativo Productos'!$BI$6:$BI$6,'Avance Cuantitativo Productos'!$BB$6:$BI$6)-1)-OFFSET('Avance Cuantitativo Productos'!$BB58:$BB58,0,_xlfn.XMATCH('Avance Cuantitativo Productos'!$BI$6:$BI$6,'Avance Cuantitativo Productos'!$BB$6:$BI$6)-2))/2+OFFSET('Avance Cuantitativo Productos'!$BB58:$BB58,0,_xlfn.XMATCH('Avance Cuantitativo Productos'!$BI$6:$BI$6,'Avance Cuantitativo Productos'!$BB$6:$BI$6)-2),IF((MAX(COLUMN('Avance Cuantitativo Productos'!$AP58:$AS58)*(INDEX('Avance Cuantitativo Productos'!$AP58:$AS58,LARGE(('Avance Cuantitativo Productos'!$AP58:$AS58&lt;&gt;"")*(_xlfn.SEQUENCE(,COUNTA('Avance Cuantitativo Productos'!$AP$6:$AS$6))),1))='Avance Cuantitativo Productos'!$AP58:$AS58))-COLUMN('Avance Cuantitativo Productos'!$AP58:$AP58)+1)=3,(OFFSET('Avance Cuantitativo Productos'!$BB58:$BB58,0,_xlfn.XMATCH('Avance Cuantitativo Productos'!$BI$6:$BI$6,'Avance Cuantitativo Productos'!$BB$6:$BI$6)-1)-OFFSET('Avance Cuantitativo Productos'!$BB58:$BB58,0,_xlfn.XMATCH('Avance Cuantitativo Productos'!$BI$6:$BI$6,'Avance Cuantitativo Productos'!$BB$6:$BI$6)-2))*0.75+OFFSET('Avance Cuantitativo Productos'!$BB58:$BB58,0,_xlfn.XMATCH('Avance Cuantitativo Productos'!$BI$6:$BI$6,'Avance Cuantitativo Productos'!$BB$6:$BI$6)-2),IF((MAX(COLUMN('Avance Cuantitativo Productos'!$AP58:$AS58)*(INDEX('Avance Cuantitativo Productos'!$AP58:$AS58,LARGE(('Avance Cuantitativo Productos'!$AP58:$AS58&lt;&gt;"")*(_xlfn.SEQUENCE(,COUNTA('Avance Cuantitativo Productos'!$AP$6:$AS$6))),1))='Avance Cuantitativo Productos'!$AP58:$AS58))-COLUMN('Avance Cuantitativo Productos'!$AP58:$AP58)+1)=4,(OFFSET('Avance Cuantitativo Productos'!$BB58:$BB58,0,_xlfn.XMATCH('Avance Cuantitativo Productos'!$BI$6:$BI$6,'Avance Cuantitativo Productos'!$BB$6:$BI$6)-1)-OFFSET('Avance Cuantitativo Productos'!$BB58:$BB58,0,_xlfn.XMATCH('Avance Cuantitativo Productos'!$BI$6:$BI$6,'Avance Cuantitativo Productos'!$BB$6:$BI$6)-2))+OFFSET('Avance Cuantitativo Productos'!$BB58:$BB58,0,_xlfn.XMATCH('Avance Cuantitativo Productos'!$BI$6:$BI$6,'Avance Cuantitativo Productos'!$BB$6:$BI$6)-2))))),IF('Avance Cuantitativo Productos'!$H58:$H58="Suma",IF((MAX(COLUMN('Avance Cuantitativo Productos'!$AP58:$AS58)*(INDEX(INT(ISNUMBER('Avance Cuantitativo Productos'!$AP58:$AS58)),LARGE((INT(ISNUMBER('Avance Cuantitativo Productos'!$AP58:$AS58))&lt;&gt;0)*(_xlfn.SEQUENCE(,COUNTA('Avance Cuantitativo Productos'!$AP$6:$AS$6))),1))=INT(ISNUMBER('Avance Cuantitativo Productos'!$AP58:$AS58))))-COLUMN('Avance Cuantitativo Productos'!$AP58:$AP58)+1)=1,(OFFSET('Avance Cuantitativo Productos'!$BB58:$BB58,0,_xlfn.XMATCH('Avance Cuantitativo Productos'!$BI$6:$BI$6,'Avance Cuantitativo Productos'!$BB$6:$BI$6,1,1)-1)/4+SUM('Avance Cuantitativo Productos'!$BB58:$BH58)),IF((MAX(COLUMN('Avance Cuantitativo Productos'!$AP58:$AS58)*(INDEX(INT(ISNUMBER('Avance Cuantitativo Productos'!$AP58:$AS58)),LARGE((INT(ISNUMBER('Avance Cuantitativo Productos'!$AP58:$AS58))&lt;&gt;0)*(_xlfn.SEQUENCE(,COUNTA('Avance Cuantitativo Productos'!$AP$6:$AS$6))),1))=INT(ISNUMBER('Avance Cuantitativo Productos'!$AP58:$AS58))))-COLUMN('Avance Cuantitativo Productos'!$AP58:$AP58)+1)=2,(OFFSET('Avance Cuantitativo Productos'!$BB58:$BB58,0,_xlfn.XMATCH('Avance Cuantitativo Productos'!$BI$6:$BI$6,'Avance Cuantitativo Productos'!$BB$6:$BI$6,1,1)-1)/2+SUM('Avance Cuantitativo Productos'!$BB58:$BH58)),IF((MAX(COLUMN('Avance Cuantitativo Productos'!$AP58:$AS58)*(INDEX(INT(ISNUMBER('Avance Cuantitativo Productos'!$AP58:$AS58)),LARGE((INT(ISNUMBER('Avance Cuantitativo Productos'!$AP58:$AS58))&lt;&gt;0)*(_xlfn.SEQUENCE(,COUNTA('Avance Cuantitativo Productos'!$AP$6:$AS$6))),1))=INT(ISNUMBER('Avance Cuantitativo Productos'!$AP58:$AS58))))-COLUMN('Avance Cuantitativo Productos'!$AP58:$AP58)+1)=3,(OFFSET('Avance Cuantitativo Productos'!$BB58:$BB58,0,_xlfn.XMATCH('Avance Cuantitativo Productos'!$BI$6:$BI$6,'Avance Cuantitativo Productos'!$BB$6:$BI$6,1,1)-1)*0.75+SUM('Avance Cuantitativo Productos'!$BB58:$BH58)),IF((MAX(COLUMN('Avance Cuantitativo Productos'!$AP58:$AS58)*(INDEX(INT(ISNUMBER('Avance Cuantitativo Productos'!$AP58:$AS58)),LARGE((INT(ISNUMBER('Avance Cuantitativo Productos'!$AP58:$AS58))&lt;&gt;0)*(_xlfn.SEQUENCE(,COUNTA('Avance Cuantitativo Productos'!$AP$6:$AS$6))),1))=INT(ISNUMBER('Avance Cuantitativo Productos'!$AP58:$AS58))))-COLUMN('Avance Cuantitativo Productos'!$AP58:$AP58)+1)=4,(OFFSET('Avance Cuantitativo Productos'!$BB58:$BB58,0,_xlfn.XMATCH('Avance Cuantitativo Productos'!$BI$6:$BI$6,'Avance Cuantitativo Productos'!$BB$6:$BI$6,1,1)-1)+SUM('Avance Cuantitativo Productos'!$BB58:$BH58)),))))))))))))</f>
        <v>0</v>
      </c>
      <c r="BS58" s="20" t="str">
        <f t="array" aca="1" ref="BS58" ca="1">IF(OR('Avance Cuantitativo Productos'!$BB58:$BB58=0,'Avance Cuantitativo Productos'!$AT58:$AT58="",SUMPRODUCT(--('Avance Cuantitativo Productos'!$N58:$Q58&lt;&gt;""))=0),"",IF('Avance Cuantitativo Productos'!$H58:$H58="Creciente",('Avance Cuantitativo Productos'!$AT58:$AT58-Anualiza_LB('Avance Cuantitativo Productos'!$BS$6:$BS$6,'Avance Cuantitativo Productos'!$M58:$M58,'Avance Cuantitativo Productos'!$G58:$G58,'Avance Cuantitativo Productos'!$L58:$L58))/('Avance Cuantitativo Productos'!$BK58:$BK58-Anualiza_LB('Avance Cuantitativo Productos'!$BS$6:$BS$6,'Avance Cuantitativo Productos'!$M58:$M58,'Avance Cuantitativo Productos'!$G58:$G58,'Avance Cuantitativo Productos'!$L58:$L58)),IF('Avance Cuantitativo Productos'!$H58:$H58="Constante",('Avance Cuantitativo Productos'!$AT58:$AT58/'Avance Cuantitativo Productos'!$BK58:$BK58),IF('Avance Cuantitativo Productos'!$H58:$H58="Suma",_xlfn.NUMBERVALUE('Avance Cuantitativo Productos'!$AT58:$AT58)/_xlfn.NUMBERVALUE('Avance Cuantitativo Productos'!$BK58:$BK58),IF('Avance Cuantitativo Productos'!$H58:$H58="Decreciente",('Avance Cuantitativo Productos'!$BS$6:$BS$6-Anualiza_LB('Avance Cuantitativo Productos'!$BB$6:$BB$6,'Avance Cuantitativo Productos'!$M58:$M58,'Avance Cuantitativo Productos'!$G58:$G58,'Avance Cuantitativo Productos'!$L58:$L58))/('Avance Cuantitativo Productos'!$BK58:$BK58-Anualiza_LB('Avance Cuantitativo Productos'!$BS$6:$BS$6,'Avance Cuantitativo Productos'!$M58:$M58,'Avance Cuantitativo Productos'!$G58:$G58,'Avance Cuantitativo Productos'!$L58:$L58)),"Seleccionar Anualización")))))</f>
        <v/>
      </c>
      <c r="BT58" s="21" t="str">
        <f t="array" aca="1" ref="BT58" ca="1">IF(OR('Avance Cuantitativo Productos'!$BC58:$BC58=0,'Avance Cuantitativo Productos'!$AU58:$AU58="",SUMPRODUCT(--('Avance Cuantitativo Productos'!$R58:$U58&lt;&gt;""))=0),"",IF('Avance Cuantitativo Productos'!$H58:$H58="Creciente",('Avance Cuantitativo Productos'!$AU58:$AU58-Anualiza_LB('Avance Cuantitativo Productos'!$BT$6:$BT$6,'Avance Cuantitativo Productos'!$M58:$M58,'Avance Cuantitativo Productos'!$G58:$G58,'Avance Cuantitativo Productos'!$L58:$L58))/('Avance Cuantitativo Productos'!$BL58:$BL58-Anualiza_LB('Avance Cuantitativo Productos'!$BT$6:$BT$6,'Avance Cuantitativo Productos'!$M58:$M58,'Avance Cuantitativo Productos'!$G58:$G58,'Avance Cuantitativo Productos'!$L58:$L58)),IF('Avance Cuantitativo Productos'!$H58:$H58="Constante",('Avance Cuantitativo Productos'!$AU58:$AU58/'Avance Cuantitativo Productos'!$BL58:$BL58),IF('Avance Cuantitativo Productos'!$H58:$H58="Suma",(_xlfn.NUMBERVALUE('Avance Cuantitativo Productos'!$AU58:$AU58)-_xlfn.NUMBERVALUE('Avance Cuantitativo Productos'!$AT58:$AT58))/(_xlfn.NUMBERVALUE('Avance Cuantitativo Productos'!$BL58:$BL58)-_xlfn.NUMBERVALUE('Avance Cuantitativo Productos'!$BK58:$BK58)),IF('Avance Cuantitativo Productos'!$H58:$H58="Decreciente",('Avance Cuantitativo Productos'!$AU58:$AU58-Anualiza_LB('Avance Cuantitativo Productos'!$BT$6:$BT$6,'Avance Cuantitativo Productos'!$M58:$M58,'Avance Cuantitativo Productos'!$G58:$G58,'Avance Cuantitativo Productos'!$L58:$L58))/('Avance Cuantitativo Productos'!$BL58:$BL58-Anualiza_LB('Avance Cuantitativo Productos'!$BT$6:$BT$6,'Avance Cuantitativo Productos'!$M58:$M58,'Avance Cuantitativo Productos'!$G58:$G58,'Avance Cuantitativo Productos'!$L58:$L58)),"Seleccionar Anualización")))))</f>
        <v/>
      </c>
      <c r="BU58" s="21" t="str">
        <f t="array" aca="1" ref="BU58" ca="1">+IF(OR('Avance Cuantitativo Productos'!$BD58:$BD58=0,'Avance Cuantitativo Productos'!$AV58:$AV58="",SUMPRODUCT(--('Avance Cuantitativo Productos'!$V58:$Y58&lt;&gt;""))=0),"",IF('Avance Cuantitativo Productos'!$H58:$H58="Creciente",('Avance Cuantitativo Productos'!$AV58:$AV58-Anualiza_LB('Avance Cuantitativo Productos'!$BU$6:$BU$6,'Avance Cuantitativo Productos'!$M58:$M58,'Avance Cuantitativo Productos'!$G58:$G58,'Avance Cuantitativo Productos'!$L58:$L58))/('Avance Cuantitativo Productos'!$BM58:$BM58-Anualiza_LB('Avance Cuantitativo Productos'!$BU$6:$BU$6,'Avance Cuantitativo Productos'!$M58:$M58,'Avance Cuantitativo Productos'!$G58:$G58,'Avance Cuantitativo Productos'!$L58:$L58)),IF('Avance Cuantitativo Productos'!$H58:$H58="Constante",('Avance Cuantitativo Productos'!$AV58:$AV58/'Avance Cuantitativo Productos'!$BM58:$BM58),IF('Avance Cuantitativo Productos'!$H58:$H58="Suma",(_xlfn.NUMBERVALUE('Avance Cuantitativo Productos'!$AV58:$AV58)-_xlfn.NUMBERVALUE('Avance Cuantitativo Productos'!$AU58:$AU58))/(_xlfn.NUMBERVALUE('Avance Cuantitativo Productos'!$BM58:$BM58)-_xlfn.NUMBERVALUE('Avance Cuantitativo Productos'!$BL58:$BL58)),IF('Avance Cuantitativo Productos'!$H58:$H58="Decreciente",('Avance Cuantitativo Productos'!$AV58:$AV58-Anualiza_LB('Avance Cuantitativo Productos'!$BU$6:$BU$6,'Avance Cuantitativo Productos'!$M58:$M58,'Avance Cuantitativo Productos'!$G58:$G58,'Avance Cuantitativo Productos'!$L58:$L58))/('Avance Cuantitativo Productos'!$BM58:$BM58-Anualiza_LB('Avance Cuantitativo Productos'!$BU$6:$BU$6,'Avance Cuantitativo Productos'!$M58:$M58,'Avance Cuantitativo Productos'!$G58:$G58,'Avance Cuantitativo Productos'!$L58:$L58)),"Seleccionar Anualización")))))</f>
        <v/>
      </c>
      <c r="BV58" s="21" t="str">
        <f t="array" aca="1" ref="BV58" ca="1">+IF(OR('Avance Cuantitativo Productos'!$BE58:$BE58=0,'Avance Cuantitativo Productos'!$AW58:$AW58="",,SUMPRODUCT(--('Avance Cuantitativo Productos'!$Z58:$AC58&lt;&gt;""))=0),"",IF('Avance Cuantitativo Productos'!$H58:$H58="Creciente",('Avance Cuantitativo Productos'!$AW58:$AW58-Anualiza_LB('Avance Cuantitativo Productos'!$BV$6:$BV$6,'Avance Cuantitativo Productos'!$M58:$M58,'Avance Cuantitativo Productos'!$G58:$G58,'Avance Cuantitativo Productos'!$L58:$L58))/('Avance Cuantitativo Productos'!$BN58:$BN58-Anualiza_LB('Avance Cuantitativo Productos'!$BV$6:$BV$6,'Avance Cuantitativo Productos'!$M58:$M58,'Avance Cuantitativo Productos'!$G58:$G58,'Avance Cuantitativo Productos'!$L58:$L58)),IF('Avance Cuantitativo Productos'!$H58:$H58="Constante",('Avance Cuantitativo Productos'!$AW58:$AW58/'Avance Cuantitativo Productos'!$BN58:$BN58),IF('Avance Cuantitativo Productos'!$H58:$H58="Suma",(_xlfn.NUMBERVALUE('Avance Cuantitativo Productos'!$AW58:$AW58)-_xlfn.NUMBERVALUE('Avance Cuantitativo Productos'!$AV58:$AV58))/(_xlfn.NUMBERVALUE('Avance Cuantitativo Productos'!$BN58:$BN58)-_xlfn.NUMBERVALUE('Avance Cuantitativo Productos'!$BM58:$BM58)),IF('Avance Cuantitativo Productos'!$H58:$H58="Decreciente",('Avance Cuantitativo Productos'!$AW58:$AW58-Anualiza_LB('Avance Cuantitativo Productos'!$BV$6:$BV$6,'Avance Cuantitativo Productos'!$M58:$M58,'Avance Cuantitativo Productos'!$G58:$G58,'Avance Cuantitativo Productos'!$L58:$L58))/('Avance Cuantitativo Productos'!$BN58:$BN58-Anualiza_LB('Avance Cuantitativo Productos'!$BV$6:$BV$6,'Avance Cuantitativo Productos'!$M58:$M58,'Avance Cuantitativo Productos'!$G58:$G58,'Avance Cuantitativo Productos'!$L58:$L58)),"Seleccionar Anualización")))))</f>
        <v/>
      </c>
      <c r="BW58" s="21" t="str">
        <f t="array" aca="1" ref="BW58" ca="1">+IF(OR('Avance Cuantitativo Productos'!$BF58:$BF58=0,'Avance Cuantitativo Productos'!$AX58:$AX58="",SUMPRODUCT(--('Avance Cuantitativo Productos'!$AD58:$AG58&lt;&gt;""))=0),"",IF('Avance Cuantitativo Productos'!$H58:$H58="Creciente",('Avance Cuantitativo Productos'!$AX58:$AX58-Anualiza_LB('Avance Cuantitativo Productos'!$BW$6:$BW$6,'Avance Cuantitativo Productos'!$M58:$M58,'Avance Cuantitativo Productos'!$G58:$G58,'Avance Cuantitativo Productos'!$L58:$L58))/('Avance Cuantitativo Productos'!$BO58:$BO58-Anualiza_LB('Avance Cuantitativo Productos'!$BW$6:$BW$6,'Avance Cuantitativo Productos'!$M58:$M58,'Avance Cuantitativo Productos'!$G58:$G58,'Avance Cuantitativo Productos'!$L58:$L58)),IF('Avance Cuantitativo Productos'!$H58:$H58="Constante",('Avance Cuantitativo Productos'!$AX58:$AX58/'Avance Cuantitativo Productos'!$BO58:$BO58),IF('Avance Cuantitativo Productos'!$H58:$H58="Suma",(_xlfn.NUMBERVALUE('Avance Cuantitativo Productos'!$AX58:$AX58)-_xlfn.NUMBERVALUE('Avance Cuantitativo Productos'!$AW58:$AW58))/(_xlfn.NUMBERVALUE('Avance Cuantitativo Productos'!$BO58:$BO58)-_xlfn.NUMBERVALUE('Avance Cuantitativo Productos'!$BN58:$BN58)),IF('Avance Cuantitativo Productos'!$H58:$H58="Decreciente",('Avance Cuantitativo Productos'!$AX58:$AX58-Anualiza_LB('Avance Cuantitativo Productos'!$BW$6:$BW$6,'Avance Cuantitativo Productos'!$M58:$M58,'Avance Cuantitativo Productos'!$G58:$G58,'Avance Cuantitativo Productos'!$L58:$L58))/('Avance Cuantitativo Productos'!$BO58:$BO58-Anualiza_LB('Avance Cuantitativo Productos'!$BW$6:$BW$6,'Avance Cuantitativo Productos'!$M58:$M58,'Avance Cuantitativo Productos'!$G58:$G58,'Avance Cuantitativo Productos'!$L58:$L58)),"Seleccionar Anualización")))))</f>
        <v/>
      </c>
      <c r="BX58" s="21" t="str">
        <f t="array" aca="1" ref="BX58" ca="1">+ IF(OR('Avance Cuantitativo Productos'!$BG58:$BG58=0,'Avance Cuantitativo Productos'!$AY58:$AY58="",SUMPRODUCT(--('Avance Cuantitativo Productos'!$AH58:$AK58&lt;&gt;""))=0),"",IF('Avance Cuantitativo Productos'!$H58:$H58="Creciente",('Avance Cuantitativo Productos'!$AY58:$AY58-Anualiza_LB('Avance Cuantitativo Productos'!$BX$6:$BX$6,'Avance Cuantitativo Productos'!$M58:$M58,'Avance Cuantitativo Productos'!$G58:$G58,'Avance Cuantitativo Productos'!$L58:$L58))/('Avance Cuantitativo Productos'!$BP58:$BP58-Anualiza_LB('Avance Cuantitativo Productos'!$BX$6:$BX$6,'Avance Cuantitativo Productos'!$M58:$M58,'Avance Cuantitativo Productos'!$G58:$G58,'Avance Cuantitativo Productos'!$L58:$L58)),IF('Avance Cuantitativo Productos'!$H58:$H58="Constante",('Avance Cuantitativo Productos'!$AY58:$AY58/'Avance Cuantitativo Productos'!$BP58:$BP58),IF('Avance Cuantitativo Productos'!$H58:$H58="Suma",(_xlfn.NUMBERVALUE('Avance Cuantitativo Productos'!$AY58:$AY58)-_xlfn.NUMBERVALUE('Avance Cuantitativo Productos'!$AX58:$AX58))/(_xlfn.NUMBERVALUE('Avance Cuantitativo Productos'!$BP58:$BP58)-_xlfn.NUMBERVALUE('Avance Cuantitativo Productos'!$BO58:$BO58)),IF('Avance Cuantitativo Productos'!$H58:$H58="Decreciente",('Avance Cuantitativo Productos'!$AY58:$AY58-Anualiza_LB('Avance Cuantitativo Productos'!$BX$6:$BX$6,'Avance Cuantitativo Productos'!$M58:$M58,'Avance Cuantitativo Productos'!$G58:$G58,'Avance Cuantitativo Productos'!$L58:$L58))/('Avance Cuantitativo Productos'!$BP58:$BP58-Anualiza_LB('Avance Cuantitativo Productos'!$BX$6:$BX$6,'Avance Cuantitativo Productos'!$M58:$M58,'Avance Cuantitativo Productos'!$G58:$G58,'Avance Cuantitativo Productos'!$L58:$L58)),"Seleccionar Anualización")))))</f>
        <v/>
      </c>
      <c r="BY58" s="21" t="str">
        <f t="array" aca="1" ref="BY58" ca="1">+ IF(OR('Avance Cuantitativo Productos'!$BH58:$BH58=0,'Avance Cuantitativo Productos'!$AZ58:$AZ58="",SUMPRODUCT(--('Avance Cuantitativo Productos'!$AL58:$AO58&lt;&gt;""))=0),"",IF('Avance Cuantitativo Productos'!$H58:$H58="Creciente",('Avance Cuantitativo Productos'!$AZ58:$AZ58-Anualiza_LB('Avance Cuantitativo Productos'!$BY$6:$BY$6,'Avance Cuantitativo Productos'!$M58:$M58,'Avance Cuantitativo Productos'!$G58:$G58,'Avance Cuantitativo Productos'!$L58:$L58))/('Avance Cuantitativo Productos'!$BQ58:$BQ58-Anualiza_LB('Avance Cuantitativo Productos'!$BY$6:$BY$6,'Avance Cuantitativo Productos'!$M58:$M58,'Avance Cuantitativo Productos'!$G58:$G58,'Avance Cuantitativo Productos'!$L58:$L58)),IF('Avance Cuantitativo Productos'!$H58:$H58="Constante",('Avance Cuantitativo Productos'!$AZ58:$AZ58/'Avance Cuantitativo Productos'!$BQ58:$BQ58),IF('Avance Cuantitativo Productos'!$H58:$H58="Suma",(_xlfn.NUMBERVALUE('Avance Cuantitativo Productos'!$AZ58:$AZ58)-_xlfn.NUMBERVALUE('Avance Cuantitativo Productos'!$AY58:$AY58))/(_xlfn.NUMBERVALUE('Avance Cuantitativo Productos'!$BQ58:$BQ58)-_xlfn.NUMBERVALUE('Avance Cuantitativo Productos'!$BP58:$BP58)),IF('Avance Cuantitativo Productos'!$H58:$H58="Decreciente",('Avance Cuantitativo Productos'!$AZ58:$AZ58-Anualiza_LB('Avance Cuantitativo Productos'!$BY$6:$BY$6,'Avance Cuantitativo Productos'!$M58:$M58,'Avance Cuantitativo Productos'!$G58:$G58,'Avance Cuantitativo Productos'!$L58:$L58))/('Avance Cuantitativo Productos'!$BQ58:$BQ58-Anualiza_LB('Avance Cuantitativo Productos'!$BY$6:$BY$6,'Avance Cuantitativo Productos'!$M58:$M58,'Avance Cuantitativo Productos'!$G58:$G58,'Avance Cuantitativo Productos'!$L58:$L58)),"Seleccionar Anualización")))))</f>
        <v/>
      </c>
      <c r="BZ58" s="21" t="str">
        <f t="array" aca="1" ref="BZ58" ca="1">+ IF(OR('Avance Cuantitativo Productos'!$BI58:$BI58=0,'Avance Cuantitativo Productos'!$BA58:$BA58="",SUMPRODUCT(--('Avance Cuantitativo Productos'!$AP58:$AS58&lt;&gt;""))=0),"",IF('Avance Cuantitativo Productos'!$H58:$H58="Creciente",('Avance Cuantitativo Productos'!$BA58:$BA58-Anualiza_LB('Avance Cuantitativo Productos'!$BZ$6:$BZ$6,'Avance Cuantitativo Productos'!$M58:$M58,'Avance Cuantitativo Productos'!$G58:$G58,'Avance Cuantitativo Productos'!$L58:$L58))/('Avance Cuantitativo Productos'!$BR58:$BR58-Anualiza_LB('Avance Cuantitativo Productos'!$BZ$6:$BZ$6,'Avance Cuantitativo Productos'!$M58:$M58,'Avance Cuantitativo Productos'!$G58:$G58,'Avance Cuantitativo Productos'!$L58:$L58)),IF('Avance Cuantitativo Productos'!$H58:$H58="Constante",('Avance Cuantitativo Productos'!$BA58:$BA58/'Avance Cuantitativo Productos'!$BR58:$BR58),IF('Avance Cuantitativo Productos'!$H58:$H58="Suma",(_xlfn.NUMBERVALUE('Avance Cuantitativo Productos'!$BA58:$BA58)-_xlfn.NUMBERVALUE('Avance Cuantitativo Productos'!$AZ58:$AZ58))/(_xlfn.NUMBERVALUE('Avance Cuantitativo Productos'!$BR58:$BR58)-_xlfn.NUMBERVALUE('Avance Cuantitativo Productos'!$BQ58:$BQ58)),IF('Avance Cuantitativo Productos'!$H58:$H58="Decreciente",('Avance Cuantitativo Productos'!$BA58:$BA58-Anualiza_LB('Avance Cuantitativo Productos'!$BZ$6:$BZ$6,'Avance Cuantitativo Productos'!$M58:$M58,'Avance Cuantitativo Productos'!$G58:$G58,'Avance Cuantitativo Productos'!$L58:$L58))/('Avance Cuantitativo Productos'!$BR58:$BR58-Anualiza_LB('Avance Cuantitativo Productos'!$BZ$6:$BZ$6,'Avance Cuantitativo Productos'!$M58:$M58,'Avance Cuantitativo Productos'!$G58:$G58,'Avance Cuantitativo Productos'!$L58:$L58)),"Seleccionar Anualización")))))</f>
        <v/>
      </c>
      <c r="CA58" s="127" t="str">
        <f t="array" aca="1" ref="CA58" ca="1">IF(OR('Avance Cuantitativo Productos'!$AT58:$AT58="",SUMPRODUCT(--('Avance Cuantitativo Productos'!$N58:$Q58&lt;&gt;""))=0),"",IF('Avance Cuantitativo Productos'!$H58:$H58="Creciente",('Avance Cuantitativo Productos'!$AT58:$AT58-Anualiza_LB('Avance Cuantitativo Productos'!$CA$6:$CA$6,'Avance Cuantitativo Productos'!$M58:$M58,'Avance Cuantitativo Productos'!$G58:$G58,'Avance Cuantitativo Productos'!$L58:$L58))/('Avance Cuantitativo Productos'!$BK58:$BK58-Anualiza_LB('Avance Cuantitativo Productos'!$CA$6:$CA$6,'Avance Cuantitativo Productos'!$M58:$M58,'Avance Cuantitativo Productos'!$G58:$G58,'Avance Cuantitativo Productos'!$L58:$L58)),IF('Avance Cuantitativo Productos'!$H58:$H58="Constante",('Avance Cuantitativo Productos'!$AT58:$AT58/'Avance Cuantitativo Productos'!$BK58:$BK58),IF('Avance Cuantitativo Productos'!$H58:$H58="Suma",_xlfn.NUMBERVALUE('Avance Cuantitativo Productos'!$AT58:$AT58)/_xlfn.NUMBERVALUE('Avance Cuantitativo Productos'!$BK58:$BK58),IF('Avance Cuantitativo Productos'!$H58:$H58="Decreciente",('Avance Cuantitativo Productos'!$AT58:$AT58-Anualiza_LB('Avance Cuantitativo Productos'!$CA$6:$CA$6,'Avance Cuantitativo Productos'!$M58:$M58,'Avance Cuantitativo Productos'!$G58:$G58,'Avance Cuantitativo Productos'!$L58:$L58))/('Avance Cuantitativo Productos'!$BK58:$BK58-Anualiza_LB('Avance Cuantitativo Productos'!$CA$6:$CA$6,'Avance Cuantitativo Productos'!$M58:$M58,'Avance Cuantitativo Productos'!$G58:$G58,'Avance Cuantitativo Productos'!$L58:$L58)),"Seleccionar Anualización")))))</f>
        <v/>
      </c>
      <c r="CB58" s="128" t="str">
        <f t="array" aca="1" ref="CB58" ca="1">IF(OR('Avance Cuantitativo Productos'!$AU58:$AU58="",(SUMPRODUCT(--('Avance Cuantitativo Productos'!$R58:$U58))-SUMPRODUCT(--('Avance Cuantitativo Productos'!$N58:$Q58))&lt;&gt;"")=0),"",IF('Avance Cuantitativo Productos'!$H58:$H58="Creciente",('Avance Cuantitativo Productos'!$AU58:$AU58-Anualiza_LB('Avance Cuantitativo Productos'!$CB$6:$CB$6,'Avance Cuantitativo Productos'!$M58:$M58,'Avance Cuantitativo Productos'!$G58:$G58,'Avance Cuantitativo Productos'!$L58:$L58))/('Avance Cuantitativo Productos'!$BL58:$BL58-Anualiza_LB('Avance Cuantitativo Productos'!$CB$6:$CB$6,'Avance Cuantitativo Productos'!$M58:$M58,'Avance Cuantitativo Productos'!$G58:$G58,'Avance Cuantitativo Productos'!$L58:$L58)),IF('Avance Cuantitativo Productos'!$H58:$H58="Constante",('Avance Cuantitativo Productos'!$AU58:$AU58/'Avance Cuantitativo Productos'!$BL58:$BL58),IF('Avance Cuantitativo Productos'!$H58:$H58="Suma",_xlfn.NUMBERVALUE('Avance Cuantitativo Productos'!$AU58:$AU58)/(_xlfn.NUMBERVALUE('Avance Cuantitativo Productos'!$BL58:$BL58)),IF('Avance Cuantitativo Productos'!$H58:$H58="Decreciente",('Avance Cuantitativo Productos'!$AU58:$AU58-Anualiza_LB('Avance Cuantitativo Productos'!$CB$6:$CB$6,'Avance Cuantitativo Productos'!$M58:$M58,'Avance Cuantitativo Productos'!$G58:$G58,'Avance Cuantitativo Productos'!$L58:$L58))/('Avance Cuantitativo Productos'!$BL58:$BL58-Anualiza_LB('Avance Cuantitativo Productos'!$CB$6:$CB$6,'Avance Cuantitativo Productos'!$M58:$M58,'Avance Cuantitativo Productos'!$G58:$G58,'Avance Cuantitativo Productos'!$L58:$L58)),"Seleccionar Anualización")))))</f>
        <v/>
      </c>
      <c r="CC58" s="128" t="str">
        <f t="array" aca="1" ref="CC58" ca="1">+IF(OR('Avance Cuantitativo Productos'!$AV58:$AV58="",(SUMPRODUCT(--('Avance Cuantitativo Productos'!$V58:$Y58))-SUMPRODUCT(--('Avance Cuantitativo Productos'!$R58:$U58))&lt;&gt;"")=0),"",IF('Avance Cuantitativo Productos'!$H58:$H58="Creciente",('Avance Cuantitativo Productos'!$AV58:$AV58-Anualiza_LB('Avance Cuantitativo Productos'!$CC$6:$CC$6,'Avance Cuantitativo Productos'!$M58:$M58,'Avance Cuantitativo Productos'!$G58:$G58,'Avance Cuantitativo Productos'!$L58:$L58))/('Avance Cuantitativo Productos'!$BM58:$BM58-Anualiza_LB('Avance Cuantitativo Productos'!$CC$6:$CC$6,'Avance Cuantitativo Productos'!$M58:$M58,'Avance Cuantitativo Productos'!$G58:$G58,'Avance Cuantitativo Productos'!$L58:$L58)),IF('Avance Cuantitativo Productos'!$H58:$H58="Constante",('Avance Cuantitativo Productos'!$AV58:$AV58/'Avance Cuantitativo Productos'!$BM58:$BM58),IF('Avance Cuantitativo Productos'!$H58:$H58="Suma",_xlfn.NUMBERVALUE('Avance Cuantitativo Productos'!$AV58:$AV58)/(_xlfn.NUMBERVALUE('Avance Cuantitativo Productos'!$BM58:$BM58)),IF('Avance Cuantitativo Productos'!$H58:$H58="Decreciente",('Avance Cuantitativo Productos'!$AV58:$AV58-Anualiza_LB('Avance Cuantitativo Productos'!$CC$6:$CC$6,'Avance Cuantitativo Productos'!$M58:$M58,'Avance Cuantitativo Productos'!$G58:$G58,'Avance Cuantitativo Productos'!$L58:$L58))/('Avance Cuantitativo Productos'!$BM58:$BM58-Anualiza_LB('Avance Cuantitativo Productos'!$CC$6:$CC$6,'Avance Cuantitativo Productos'!$M58:$M58,'Avance Cuantitativo Productos'!$G58:$G58,'Avance Cuantitativo Productos'!$L58:$L58)),"Seleccionar Anualización")))))</f>
        <v/>
      </c>
      <c r="CD58" s="128" t="str">
        <f t="array" aca="1" ref="CD58" ca="1">+IF(OR('Avance Cuantitativo Productos'!$AW58:$AW58="",(SUMPRODUCT(--('Avance Cuantitativo Productos'!$Z58:$AC58))-SUMPRODUCT(--('Avance Cuantitativo Productos'!$V58:$Y58))&lt;&gt;"")=0),"",IF('Avance Cuantitativo Productos'!$H58:$H58="Creciente",('Avance Cuantitativo Productos'!$AW58:$AW58-Anualiza_LB('Avance Cuantitativo Productos'!$CD$6:$CD$6,'Avance Cuantitativo Productos'!$M58:$M58,'Avance Cuantitativo Productos'!$G58:$G58,'Avance Cuantitativo Productos'!$L58:$L58))/('Avance Cuantitativo Productos'!$BN58:$BN58-Anualiza_LB('Avance Cuantitativo Productos'!$CD$6:$CD$6,'Avance Cuantitativo Productos'!$M58:$M58,'Avance Cuantitativo Productos'!$G58:$G58,'Avance Cuantitativo Productos'!$L58:$L58)),IF('Avance Cuantitativo Productos'!$H58:$H58="Constante",('Avance Cuantitativo Productos'!$AW58:$AW58/'Avance Cuantitativo Productos'!$BN58:$BN58),IF('Avance Cuantitativo Productos'!$H58:$H58="Suma",_xlfn.NUMBERVALUE('Avance Cuantitativo Productos'!$AW58:$AW58)/(_xlfn.NUMBERVALUE('Avance Cuantitativo Productos'!$BN58:$BN58)),IF('Avance Cuantitativo Productos'!$H58:$H58="Decreciente",('Avance Cuantitativo Productos'!$AW58:$AW58-Anualiza_LB('Avance Cuantitativo Productos'!$CD$6:$CD$6,'Avance Cuantitativo Productos'!$M58:$M58,'Avance Cuantitativo Productos'!$G58:$G58,'Avance Cuantitativo Productos'!$L58:$L58))/('Avance Cuantitativo Productos'!$BN58:$BN58-Anualiza_LB('Avance Cuantitativo Productos'!$CD$6:$CD$6,'Avance Cuantitativo Productos'!$M58:$M58,'Avance Cuantitativo Productos'!$G58:$G58,'Avance Cuantitativo Productos'!$L58:$L58)),"Seleccionar Anualización")))))</f>
        <v/>
      </c>
      <c r="CE58" s="128" t="str">
        <f t="array" aca="1" ref="CE58" ca="1">+IF(OR('Avance Cuantitativo Productos'!$AX58:$AX58="",(SUMPRODUCT(--('Avance Cuantitativo Productos'!$AD58:$AG58))-SUMPRODUCT(--('Avance Cuantitativo Productos'!$Z58:$AC58))&lt;&gt;"")=0),"",IF('Avance Cuantitativo Productos'!$H58:$H58="Creciente",('Avance Cuantitativo Productos'!$AX58:$AX58-Anualiza_LB('Avance Cuantitativo Productos'!$CE$6:$CE$6,'Avance Cuantitativo Productos'!$M58:$M58,'Avance Cuantitativo Productos'!$G58:$G58,'Avance Cuantitativo Productos'!$L58:$L58))/('Avance Cuantitativo Productos'!$BO58:$BO58-Anualiza_LB('Avance Cuantitativo Productos'!$CE$6:$CE$6,'Avance Cuantitativo Productos'!$M58:$M58,'Avance Cuantitativo Productos'!$G58:$G58,'Avance Cuantitativo Productos'!$L58:$L58)),IF('Avance Cuantitativo Productos'!$H58:$H58="Constante",('Avance Cuantitativo Productos'!$AX58:$AX58/'Avance Cuantitativo Productos'!$BO58:$BO58),IF('Avance Cuantitativo Productos'!$H58:$H58="Suma",_xlfn.NUMBERVALUE('Avance Cuantitativo Productos'!$AX58:$AX58)/(_xlfn.NUMBERVALUE('Avance Cuantitativo Productos'!$BO58:$BO58)),IF('Avance Cuantitativo Productos'!$H58:$H58="Decreciente",('Avance Cuantitativo Productos'!$AX58:$AX58-Anualiza_LB('Avance Cuantitativo Productos'!$CE$6:$CE$6,'Avance Cuantitativo Productos'!$M58:$M58,'Avance Cuantitativo Productos'!$G58:$G58,'Avance Cuantitativo Productos'!$L58:$L58))/('Avance Cuantitativo Productos'!$BO58:$BO58-Anualiza_LB('Avance Cuantitativo Productos'!$CE$6:$CE$6,'Avance Cuantitativo Productos'!$M58:$M58,'Avance Cuantitativo Productos'!$G58:$G58,'Avance Cuantitativo Productos'!$L58:$L58)),"Seleccionar Anualización")))))</f>
        <v/>
      </c>
      <c r="CF58" s="128" t="str">
        <f t="array" aca="1" ref="CF58" ca="1">+IF(OR('Avance Cuantitativo Productos'!$AY58:$AY58="",(SUMPRODUCT(--('Avance Cuantitativo Productos'!$AH58:$AK58))-SUMPRODUCT(--('Avance Cuantitativo Productos'!$AD58:$AG58))&lt;&gt;"")=0),"",IF('Avance Cuantitativo Productos'!$H58:$H58="Creciente",('Avance Cuantitativo Productos'!$AY58:$AY58-Anualiza_LB('Avance Cuantitativo Productos'!$CF$6:$CF$6,'Avance Cuantitativo Productos'!$M58:$M58,'Avance Cuantitativo Productos'!$G58:$G58,'Avance Cuantitativo Productos'!$L58:$L58))/('Avance Cuantitativo Productos'!$BP58:$BP58-Anualiza_LB('Avance Cuantitativo Productos'!$CF$6:$CF$6,'Avance Cuantitativo Productos'!$M58:$M58,'Avance Cuantitativo Productos'!$G58:$G58,'Avance Cuantitativo Productos'!$L58:$L58)),IF('Avance Cuantitativo Productos'!$H58:$H58="Constante",('Avance Cuantitativo Productos'!$AY58:$AY58/'Avance Cuantitativo Productos'!$BP58:$BP58),IF('Avance Cuantitativo Productos'!$H58:$H58="Suma",_xlfn.NUMBERVALUE('Avance Cuantitativo Productos'!$AY58:$AY58)/(_xlfn.NUMBERVALUE('Avance Cuantitativo Productos'!$BP58:$BP58)),IF('Avance Cuantitativo Productos'!$H58:$H58="Decreciente",('Avance Cuantitativo Productos'!$AY58:$AY58-Anualiza_LB('Avance Cuantitativo Productos'!$CF$6:$CF$6,'Avance Cuantitativo Productos'!$M58:$M58,'Avance Cuantitativo Productos'!$G58:$G58,'Avance Cuantitativo Productos'!$L58:$L58))/('Avance Cuantitativo Productos'!$BP58:$BP58-Anualiza_LB('Avance Cuantitativo Productos'!$CF$6:$CF$6,'Avance Cuantitativo Productos'!$M58:$M58,'Avance Cuantitativo Productos'!$G58:$G58,'Avance Cuantitativo Productos'!$L58:$L58)),"Seleccionar Anualización")))))</f>
        <v/>
      </c>
      <c r="CG58" s="148" t="str">
        <f t="array" aca="1" ref="CG58" ca="1">+IF(OR('Avance Cuantitativo Productos'!$AZ58:$AZ58="",(SUMPRODUCT(--('Avance Cuantitativo Productos'!$AL58:$AO58))-SUMPRODUCT(--('Avance Cuantitativo Productos'!$AH58:$AK58))&lt;&gt;"")=0),"",IF('Avance Cuantitativo Productos'!$H58:$H58="Creciente",('Avance Cuantitativo Productos'!$AZ58:$AZ58-Anualiza_LB('Avance Cuantitativo Productos'!$CG$6:$CG$6,'Avance Cuantitativo Productos'!$M58:$M58,'Avance Cuantitativo Productos'!$G58:$G58,'Avance Cuantitativo Productos'!$L58:$L58))/('Avance Cuantitativo Productos'!$BQ58:$BQ58-Anualiza_LB('Avance Cuantitativo Productos'!$CG$6:$CG$6,'Avance Cuantitativo Productos'!$M58:$M58,'Avance Cuantitativo Productos'!$G58:$G58,'Avance Cuantitativo Productos'!$L58:$L58)),IF('Avance Cuantitativo Productos'!$H58:$H58="Constante",('Avance Cuantitativo Productos'!$AZ58:$AZ58/'Avance Cuantitativo Productos'!$BQ58:$BQ58),IF('Avance Cuantitativo Productos'!$H58:$H58="Suma",_xlfn.NUMBERVALUE('Avance Cuantitativo Productos'!$AZ58:$AZ58)/(_xlfn.NUMBERVALUE('Avance Cuantitativo Productos'!$BQ58:$BQ58)),IF('Avance Cuantitativo Productos'!$H58:$H58="Decreciente",('Avance Cuantitativo Productos'!$AZ58:$AZ58-Anualiza_LB('Avance Cuantitativo Productos'!$CG$6:$CG$6,'Avance Cuantitativo Productos'!$M58:$M58,'Avance Cuantitativo Productos'!$G58:$G58,'Avance Cuantitativo Productos'!$L58:$L58))/('Avance Cuantitativo Productos'!$BQ58:$BQ58-Anualiza_LB('Avance Cuantitativo Productos'!$CG$6:$CG$6,'Avance Cuantitativo Productos'!$M58:$M58,'Avance Cuantitativo Productos'!$G58:$G58,'Avance Cuantitativo Productos'!$L58:$L58)),"Seleccionar Anualización")))))</f>
        <v/>
      </c>
      <c r="CH58" s="148" t="str">
        <f t="array" aca="1" ref="CH58" ca="1">+IF(OR('Avance Cuantitativo Productos'!$BA58:$BA58="",(SUMPRODUCT(--('Avance Cuantitativo Productos'!$AP58:$AS58))-SUMPRODUCT(--('Avance Cuantitativo Productos'!$AL58:$AO58))&lt;&gt;"")=0),"",IF('Avance Cuantitativo Productos'!$H58:$H58="Creciente",('Avance Cuantitativo Productos'!$BA58:$BA58-Anualiza_LB('Avance Cuantitativo Productos'!$CH$6:$CH$6,'Avance Cuantitativo Productos'!$M58:$M58,'Avance Cuantitativo Productos'!$G58:$G58,'Avance Cuantitativo Productos'!$L58:$L58))/('Avance Cuantitativo Productos'!$BR58:$BR58-Anualiza_LB('Avance Cuantitativo Productos'!$CH$6:$CH$6,'Avance Cuantitativo Productos'!$M58:$M58,'Avance Cuantitativo Productos'!$G58:$G58,'Avance Cuantitativo Productos'!$L58:$L58)),IF('Avance Cuantitativo Productos'!$H58:$H58="Constante",('Avance Cuantitativo Productos'!$BA58:$BA58/'Avance Cuantitativo Productos'!$BR58:$BR58),IF('Avance Cuantitativo Productos'!$H58:$H58="Suma",_xlfn.NUMBERVALUE('Avance Cuantitativo Productos'!$BA58:$BA58)/(_xlfn.NUMBERVALUE('Avance Cuantitativo Productos'!$BR58:$BR58)),IF('Avance Cuantitativo Productos'!$H58:$H58="Decreciente",('Avance Cuantitativo Productos'!$BA58:$BA58-Anualiza_LB('Avance Cuantitativo Productos'!$CH$6:$CH$6,'Avance Cuantitativo Productos'!$M58:$M58,'Avance Cuantitativo Productos'!$G58:$G58,'Avance Cuantitativo Productos'!$L58:$L58))/('Avance Cuantitativo Productos'!$BR58:$BR58-Anualiza_LB('Avance Cuantitativo Productos'!$CH$6:$CH$6,'Avance Cuantitativo Productos'!$M58:$M58,'Avance Cuantitativo Productos'!$G58:$G58,'Avance Cuantitativo Productos'!$L58:$L58)),"Seleccionar Anualización")))))</f>
        <v/>
      </c>
      <c r="CI58" s="34" t="str">
        <f t="array" aca="1" ref="CI58" ca="1">++IF(OR('Avance Cuantitativo Productos'!$BJ58:$BJ58="",'Avance Cuantitativo Productos'!$AT58:$AT58=""),"",IF('Avance Cuantitativo Productos'!$H58:$H58="Creciente",('Avance Cuantitativo Productos'!$AT58:$AT58-Anualiza_LB('Avance Cuantitativo Productos'!$CI$6:$CI$6,'Avance Cuantitativo Productos'!$M58:$M58,'Avance Cuantitativo Productos'!$G58:$G58,'Avance Cuantitativo Productos'!$L58:$L58))/('Avance Cuantitativo Productos'!$BJ58:$BJ58-Anualiza_LB('Avance Cuantitativo Productos'!$CI$6:$CI$6,'Avance Cuantitativo Productos'!$M58:$M58,'Avance Cuantitativo Productos'!$G58:$G58,'Avance Cuantitativo Productos'!$L58:$L58)),IF('Avance Cuantitativo Productos'!$H58:$H58="Constante",'Avance Cuantitativo Productos'!$AT58:$AT58/'Avance Cuantitativo Productos'!$BJ58:$BJ58,IF('Avance Cuantitativo Productos'!$H58:$H58="Suma",('Avance Cuantitativo Productos'!$AT58:$AT58)/('Avance Cuantitativo Productos'!$BJ58:$BJ58),IF('Avance Cuantitativo Productos'!$H58:$H58="Decreciente",('Avance Cuantitativo Productos'!$G58:$G58-Anualiza_LB('Avance Cuantitativo Productos'!$CI$6:$CI$6,'Avance Cuantitativo Productos'!$M58:$M58,'Avance Cuantitativo Productos'!$G58:$G58,'Avance Cuantitativo Productos'!$L58:$L58))/(Anualiza_LB('Avance Cuantitativo Productos'!$CI$6:$CI$6,'Avance Cuantitativo Productos'!$M58:$M58,'Avance Cuantitativo Productos'!$G58:$G58,'Avance Cuantitativo Productos'!$L58:$L58)-'Avance Cuantitativo Productos'!$BJ58:$BJ58),"Seleccionar Anualización")))))</f>
        <v/>
      </c>
      <c r="CJ58" s="81" t="str">
        <f t="array" aca="1" ref="CJ58" ca="1">++IF(OR('Avance Cuantitativo Productos'!$BJ58:$BJ58="",'Avance Cuantitativo Productos'!$AU58:$AU58=""),"",IF('Avance Cuantitativo Productos'!$H58:$H58="Creciente",('Avance Cuantitativo Productos'!$AU58:$AU58-Anualiza_LB('Avance Cuantitativo Productos'!$CJ$6:$CJ$6,'Avance Cuantitativo Productos'!$M58:$M58,'Avance Cuantitativo Productos'!$G58:$G58,'Avance Cuantitativo Productos'!$L58:$L58))/('Avance Cuantitativo Productos'!$BJ58:$BJ58-Anualiza_LB('Avance Cuantitativo Productos'!$CJ$6:$CJ$6,'Avance Cuantitativo Productos'!$M58:$M58,'Avance Cuantitativo Productos'!$G58:$G58,'Avance Cuantitativo Productos'!$L58:$L58)),IF('Avance Cuantitativo Productos'!$H58:$H58="Constante",'Avance Cuantitativo Productos'!$AU58:$AU58/'Avance Cuantitativo Productos'!$BJ58:$BJ58,IF('Avance Cuantitativo Productos'!$H58:$H58="Suma",('Avance Cuantitativo Productos'!$AU58:$AU58)/('Avance Cuantitativo Productos'!$BJ58:$BJ58),IF('Avance Cuantitativo Productos'!$H58:$H58="Decreciente",(Anualiza_LB('Avance Cuantitativo Productos'!$CJ$6:$CJ$6,'Avance Cuantitativo Productos'!$M58:$M58,'Avance Cuantitativo Productos'!$G58:$G58,'Avance Cuantitativo Productos'!$L58:$L58)-'Avance Cuantitativo Productos'!$AU58:$AU58)/(Anualiza_LB('Avance Cuantitativo Productos'!$CJ$6:$CJ$6,'Avance Cuantitativo Productos'!$M58:$M58,'Avance Cuantitativo Productos'!$G58:$G58,'Avance Cuantitativo Productos'!$L58:$L58)-'Avance Cuantitativo Productos'!$BJ58:$BJ58),"Seleccionar Anualización")))))</f>
        <v/>
      </c>
      <c r="CK58" s="81" t="str">
        <f t="array" aca="1" ref="CK58" ca="1">+IF(OR('Avance Cuantitativo Productos'!$BJ58:$BJ58="",'Avance Cuantitativo Productos'!$AV58:$AV58=""),"",IF('Avance Cuantitativo Productos'!$H58:$H58="Creciente",('Avance Cuantitativo Productos'!$AV58:$AV58-Anualiza_LB('Avance Cuantitativo Productos'!$CK$6:$CK$6,'Avance Cuantitativo Productos'!$M58:$M58,'Avance Cuantitativo Productos'!$G58:$G58,'Avance Cuantitativo Productos'!$L58:$L58))/('Avance Cuantitativo Productos'!$BJ58:$BJ58-Anualiza_LB('Avance Cuantitativo Productos'!$CK$6:$CK$6,'Avance Cuantitativo Productos'!$M58:$M58,'Avance Cuantitativo Productos'!$G58:$G58,'Avance Cuantitativo Productos'!$L58:$L58)),IF('Avance Cuantitativo Productos'!$H58:$H58="Constante",'Avance Cuantitativo Productos'!$AV58:$AV58/'Avance Cuantitativo Productos'!$BJ58:$BJ58,IF('Avance Cuantitativo Productos'!$H58:$H58="Suma",('Avance Cuantitativo Productos'!$AV58:$AV58)/('Avance Cuantitativo Productos'!$BJ58:$BJ58),IF('Avance Cuantitativo Productos'!$H58:$H58="Decreciente",(Anualiza_LB('Avance Cuantitativo Productos'!$CK$6:$CK$6,'Avance Cuantitativo Productos'!$M58:$M58,'Avance Cuantitativo Productos'!$G58:$G58,'Avance Cuantitativo Productos'!$L58:$L58)-'Avance Cuantitativo Productos'!$AV58:$AV58)/(Anualiza_LB('Avance Cuantitativo Productos'!$CK$6:$CK$6,'Avance Cuantitativo Productos'!$M58:$M58,'Avance Cuantitativo Productos'!$G58:$G58,'Avance Cuantitativo Productos'!$L58:$L58)-'Avance Cuantitativo Productos'!$BJ58:$BJ58),"Seleccionar Anualización")))))</f>
        <v/>
      </c>
      <c r="CL58" s="81" t="str">
        <f t="array" aca="1" ref="CL58" ca="1">+IF(OR('Avance Cuantitativo Productos'!$BJ58:$BJ58="",'Avance Cuantitativo Productos'!$AW58:$AW58=""),"",IF('Avance Cuantitativo Productos'!$H58:$H58="Creciente",('Avance Cuantitativo Productos'!$AW58:$AW58-Anualiza_LB('Avance Cuantitativo Productos'!$CL$6:$CL$6,'Avance Cuantitativo Productos'!$M58:$M58,'Avance Cuantitativo Productos'!$G58:$G58,'Avance Cuantitativo Productos'!$L58:$L58))/('Avance Cuantitativo Productos'!$BJ58:$BJ58-Anualiza_LB('Avance Cuantitativo Productos'!$CL$6:$CL$6,'Avance Cuantitativo Productos'!$M58:$M58,'Avance Cuantitativo Productos'!$G58:$G58,'Avance Cuantitativo Productos'!$L58:$L58)),IF('Avance Cuantitativo Productos'!$H58:$H58="Constante",'Avance Cuantitativo Productos'!$AW58:$AW58/'Avance Cuantitativo Productos'!$BJ58:$BJ58,IF('Avance Cuantitativo Productos'!$H58:$H58="Suma",('Avance Cuantitativo Productos'!$AW58:$AW58)/('Avance Cuantitativo Productos'!$BJ58:$BJ58),IF('Avance Cuantitativo Productos'!$H58:$H58="Decreciente",(Anualiza_LB('Avance Cuantitativo Productos'!$CL$6:$CL$6,'Avance Cuantitativo Productos'!$M58:$M58,'Avance Cuantitativo Productos'!$G58:$G58,'Avance Cuantitativo Productos'!$L58:$L58)-'Avance Cuantitativo Productos'!$AW58:$AW58)/(Anualiza_LB('Avance Cuantitativo Productos'!$CL$6:$CL$6,'Avance Cuantitativo Productos'!$M58:$M58,'Avance Cuantitativo Productos'!$G58:$G58,'Avance Cuantitativo Productos'!$L58:$L58)-'Avance Cuantitativo Productos'!$BJ58:$BJ58),"Seleccionar Anualización")))))</f>
        <v/>
      </c>
      <c r="CM58" s="81" t="str">
        <f t="array" aca="1" ref="CM58" ca="1">+IF(OR('Avance Cuantitativo Productos'!$BJ58:$BJ58="",'Avance Cuantitativo Productos'!$AX58:$AX58=""),"",IF('Avance Cuantitativo Productos'!$H58:$H58="Creciente",('Avance Cuantitativo Productos'!$AX58:$AX58-Anualiza_LB('Avance Cuantitativo Productos'!$CM$6:$CM$6,'Avance Cuantitativo Productos'!$M58:$M58,'Avance Cuantitativo Productos'!$G58:$G58,'Avance Cuantitativo Productos'!$L58:$L58))/('Avance Cuantitativo Productos'!$BJ58:$BJ58-Anualiza_LB('Avance Cuantitativo Productos'!$CM$6:$CM$6,'Avance Cuantitativo Productos'!$M58:$M58,'Avance Cuantitativo Productos'!$G58:$G58,'Avance Cuantitativo Productos'!$L58:$L58)),IF('Avance Cuantitativo Productos'!$H58:$H58="Constante",'Avance Cuantitativo Productos'!$AX58:$AX58/'Avance Cuantitativo Productos'!$BJ58:$BJ58,IF('Avance Cuantitativo Productos'!$H58:$H58="Suma",('Avance Cuantitativo Productos'!$AX58:$AX58)/('Avance Cuantitativo Productos'!$BJ58:$BJ58),IF('Avance Cuantitativo Productos'!$H58:$H58="Decreciente",(Anualiza_LB('Avance Cuantitativo Productos'!$CM$6:$CM$6,'Avance Cuantitativo Productos'!$M58:$M58,'Avance Cuantitativo Productos'!$G58:$G58,'Avance Cuantitativo Productos'!$L58:$L58)-'Avance Cuantitativo Productos'!$AX58:$AX58)/(Anualiza_LB('Avance Cuantitativo Productos'!$CM$6:$CM$6,'Avance Cuantitativo Productos'!$M58:$M58,'Avance Cuantitativo Productos'!$G58:$G58,'Avance Cuantitativo Productos'!$L58:$L58)-'Avance Cuantitativo Productos'!$BJ58:$BJ58),"Seleccionar Anualización")))))</f>
        <v/>
      </c>
      <c r="CN58" s="81" t="str">
        <f t="array" aca="1" ref="CN58" ca="1">+IF(OR('Avance Cuantitativo Productos'!$BJ58:$BJ58="",'Avance Cuantitativo Productos'!$AY58:$AY58=""),"",IF('Avance Cuantitativo Productos'!$H58:$H58="Creciente",('Avance Cuantitativo Productos'!$AY58:$AY58-Anualiza_LB('Avance Cuantitativo Productos'!$CN$6:$CN$6,'Avance Cuantitativo Productos'!$M58:$M58,'Avance Cuantitativo Productos'!$G58:$G58,'Avance Cuantitativo Productos'!$L58:$L58))/('Avance Cuantitativo Productos'!$BJ58:$BJ58-Anualiza_LB('Avance Cuantitativo Productos'!$CN$6:$CN$6,'Avance Cuantitativo Productos'!$M58:$M58,'Avance Cuantitativo Productos'!$G58:$G58,'Avance Cuantitativo Productos'!$L58:$L58)),IF('Avance Cuantitativo Productos'!$H58:$H58="Constante",'Avance Cuantitativo Productos'!$AY58:$AY58/'Avance Cuantitativo Productos'!$BJ58:$BJ58,IF('Avance Cuantitativo Productos'!$H58:$H58="Suma",('Avance Cuantitativo Productos'!$AY58:$AY58)/('Avance Cuantitativo Productos'!$BJ58:$BJ58),IF('Avance Cuantitativo Productos'!$H58:$H58="Decreciente",(Anualiza_LB('Avance Cuantitativo Productos'!$CN$6:$CN$6,'Avance Cuantitativo Productos'!$M58:$M58,'Avance Cuantitativo Productos'!$G58:$G58,'Avance Cuantitativo Productos'!$L58:$L58)-'Avance Cuantitativo Productos'!$AY58:$AY58)/(Anualiza_LB('Avance Cuantitativo Productos'!$CN$6:$CN$6,'Avance Cuantitativo Productos'!$M58:$M58,'Avance Cuantitativo Productos'!$G58:$G58,'Avance Cuantitativo Productos'!$L58:$L58)-'Avance Cuantitativo Productos'!$BJ58:$BJ58),"Seleccionar Anualización")))))</f>
        <v/>
      </c>
      <c r="CO58" s="140" t="str">
        <f t="array" aca="1" ref="CO58" ca="1">+IF(OR('Avance Cuantitativo Productos'!$BJ58:$BJ58="",'Avance Cuantitativo Productos'!$AZ58:$AZ58=""),"",IF('Avance Cuantitativo Productos'!$H58:$H58="Creciente",('Avance Cuantitativo Productos'!$AZ58:$AZ58-Anualiza_LB('Avance Cuantitativo Productos'!$CO$6:$CO$6,'Avance Cuantitativo Productos'!$M58:$M58,'Avance Cuantitativo Productos'!$G58:$G58,'Avance Cuantitativo Productos'!$L58:$L58))/('Avance Cuantitativo Productos'!$BJ58:$BJ58-Anualiza_LB('Avance Cuantitativo Productos'!$CO$6:$CO$6,'Avance Cuantitativo Productos'!$M58:$M58,'Avance Cuantitativo Productos'!$G58:$G58,'Avance Cuantitativo Productos'!$L58:$L58)),IF('Avance Cuantitativo Productos'!$H58:$H58="Constante",'Avance Cuantitativo Productos'!$AZ58:$AZ58/'Avance Cuantitativo Productos'!$BJ58:$BJ58,IF('Avance Cuantitativo Productos'!$H58:$H58="Suma",('Avance Cuantitativo Productos'!$AZ58:$AZ58)/('Avance Cuantitativo Productos'!$BJ58:$BJ58),IF('Avance Cuantitativo Productos'!$H58:$H58="Decreciente",(Anualiza_LB('Avance Cuantitativo Productos'!$CO$6:$CO$6,'Avance Cuantitativo Productos'!$M58:$M58,'Avance Cuantitativo Productos'!$G58:$G58,'Avance Cuantitativo Productos'!$L58:$L58)-'Avance Cuantitativo Productos'!$AZ58:$AZ58)/(Anualiza_LB('Avance Cuantitativo Productos'!$CO$6:$CO$6,'Avance Cuantitativo Productos'!$M58:$M58,'Avance Cuantitativo Productos'!$G58:$G58,'Avance Cuantitativo Productos'!$L58:$L58)-'Avance Cuantitativo Productos'!$BJ58:$BJ58),"Seleccionar Anualización")))))</f>
        <v/>
      </c>
      <c r="CP58" s="82" t="str">
        <f t="array" aca="1" ref="CP58" ca="1">+IF(OR('Avance Cuantitativo Productos'!$BJ58:$BJ58="",'Avance Cuantitativo Productos'!$BA58:$BA58=""),"",IF('Avance Cuantitativo Productos'!$H58:$H58="Creciente",('Avance Cuantitativo Productos'!$BA58:$BA58-Anualiza_LB('Avance Cuantitativo Productos'!$CP$6:$CP$6,'Avance Cuantitativo Productos'!$M58:$M58,'Avance Cuantitativo Productos'!$G58:$G58,'Avance Cuantitativo Productos'!$L58:$L58))/('Avance Cuantitativo Productos'!$BJ58:$BJ58-Anualiza_LB('Avance Cuantitativo Productos'!$CP$6:$CP$6,'Avance Cuantitativo Productos'!$M58:$M58,'Avance Cuantitativo Productos'!$G58:$G58,'Avance Cuantitativo Productos'!$L58:$L58)),IF('Avance Cuantitativo Productos'!$H58:$H58="Constante",'Avance Cuantitativo Productos'!$BA58:$BA58/'Avance Cuantitativo Productos'!$BJ58:$BJ58,IF('Avance Cuantitativo Productos'!$H58:$H58="Suma",('Avance Cuantitativo Productos'!$BA58:$BA58)/('Avance Cuantitativo Productos'!$BJ58:$BJ58),IF('Avance Cuantitativo Productos'!$H58:$H58="Decreciente",(Anualiza_LB('Avance Cuantitativo Productos'!$CP$6:$CP$6,'Avance Cuantitativo Productos'!$M58:$M58,'Avance Cuantitativo Productos'!$G58:$G58,'Avance Cuantitativo Productos'!$L58:$L58)-'Avance Cuantitativo Productos'!$BA58:$BA58)/(Anualiza_LB('Avance Cuantitativo Productos'!$CP$6:$CP$6,'Avance Cuantitativo Productos'!$M58:$M58,'Avance Cuantitativo Productos'!$G58:$G58,'Avance Cuantitativo Productos'!$L58:$L58)-'Avance Cuantitativo Productos'!$BJ58:$BJ58),"Seleccionar Anualización")))))</f>
        <v/>
      </c>
    </row>
  </sheetData>
  <sheetProtection formatCells="0" formatColumns="0" formatRows="0" sort="0" autoFilter="0"/>
  <mergeCells count="18">
    <mergeCell ref="BB4:BR5"/>
    <mergeCell ref="N5:Q5"/>
    <mergeCell ref="CA5:CH5"/>
    <mergeCell ref="CI4:CP4"/>
    <mergeCell ref="CI5:CP5"/>
    <mergeCell ref="BS4:BZ4"/>
    <mergeCell ref="BS5:BZ5"/>
    <mergeCell ref="CA4:CH4"/>
    <mergeCell ref="AL5:AO5"/>
    <mergeCell ref="AP5:AS5"/>
    <mergeCell ref="A2:L3"/>
    <mergeCell ref="A4:M5"/>
    <mergeCell ref="AH5:AK5"/>
    <mergeCell ref="R5:U5"/>
    <mergeCell ref="V5:Y5"/>
    <mergeCell ref="Z5:AC5"/>
    <mergeCell ref="AD5:AG5"/>
    <mergeCell ref="N4:BA4"/>
  </mergeCells>
  <dataValidations count="3">
    <dataValidation allowBlank="1" sqref="C6:G6 I6:M6 BB6:BR6" xr:uid="{75070624-9A0C-4BFC-9F69-627D32D9E8B8}"/>
    <dataValidation type="date" operator="greaterThan" allowBlank="1" showInputMessage="1" showErrorMessage="1" error="Ingrese únicamente la fecha en formato:_x000a__x000a_DD/MM/AAAA" sqref="J7:K58" xr:uid="{4D0A5C03-9FE2-4EA1-9BA3-254674576AD9}">
      <formula1>42736</formula1>
    </dataValidation>
    <dataValidation type="date" allowBlank="1" showErrorMessage="1" sqref="BG13" xr:uid="{38703874-CEA1-4928-9C61-65A594F0C9F0}">
      <formula1>36526</formula1>
      <formula2>58806</formula2>
    </dataValidation>
  </dataValidations>
  <pageMargins left="0.7" right="0.7" top="0.75" bottom="0.75" header="0.3" footer="0.3"/>
  <pageSetup orientation="portrait" r:id="rId1"/>
  <drawing r:id="rId2"/>
  <legacyDrawing r:id="rId3"/>
  <tableParts count="6">
    <tablePart r:id="rId4"/>
    <tablePart r:id="rId5"/>
    <tablePart r:id="rId6"/>
    <tablePart r:id="rId7"/>
    <tablePart r:id="rId8"/>
    <tablePart r:id="rId9"/>
  </tableParts>
  <extLst>
    <ext xmlns:x14="http://schemas.microsoft.com/office/spreadsheetml/2009/9/main" uri="{CCE6A557-97BC-4b89-ADB6-D9C93CAAB3DF}">
      <x14:dataValidations xmlns:xm="http://schemas.microsoft.com/office/excel/2006/main" count="3">
        <x14:dataValidation type="list" allowBlank="1" showInputMessage="1" showErrorMessage="1" xr:uid="{6A14455E-BD47-4F04-841D-E3697666487E}">
          <x14:formula1>
            <xm:f>Listas!$A$2:$A$18</xm:f>
          </x14:formula1>
          <xm:sqref>E7:E58</xm:sqref>
        </x14:dataValidation>
        <x14:dataValidation type="list" allowBlank="1" showInputMessage="1" showErrorMessage="1" xr:uid="{21A579B8-DEFA-4B8F-8FC3-345504F233E4}">
          <x14:formula1>
            <xm:f>Listas!$E$2:$E$5</xm:f>
          </x14:formula1>
          <xm:sqref>H7:H58</xm:sqref>
        </x14:dataValidation>
        <x14:dataValidation type="list" allowBlank="1" showInputMessage="1" showErrorMessage="1" xr:uid="{9944360C-8F6D-4749-8153-0A57CFCA6C84}">
          <x14:formula1>
            <xm:f>Listas!$G$2:$G$10</xm:f>
          </x14:formula1>
          <xm:sqref>I7:I58</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F8886E-689F-4F28-A0CE-B2A7EC18A0F3}">
  <sheetPr>
    <tabColor theme="5"/>
  </sheetPr>
  <dimension ref="A1:BZ57"/>
  <sheetViews>
    <sheetView tabSelected="1" topLeftCell="BR15" zoomScale="83" zoomScaleNormal="83" workbookViewId="0">
      <selection activeCell="BU17" sqref="BU17"/>
    </sheetView>
  </sheetViews>
  <sheetFormatPr baseColWidth="10" defaultColWidth="8.7109375" defaultRowHeight="15" outlineLevelCol="1"/>
  <cols>
    <col min="1" max="1" width="8.7109375" style="2" customWidth="1"/>
    <col min="2" max="2" width="8.5703125" style="2" hidden="1" customWidth="1"/>
    <col min="3" max="3" width="28.7109375" style="2" customWidth="1"/>
    <col min="4" max="4" width="19.42578125" style="2" customWidth="1"/>
    <col min="5" max="5" width="12" style="2" customWidth="1"/>
    <col min="6" max="6" width="15.42578125" style="2" customWidth="1"/>
    <col min="7" max="7" width="14.28515625" style="2" customWidth="1"/>
    <col min="8" max="8" width="15.7109375" style="2" customWidth="1"/>
    <col min="9" max="9" width="16.5703125" style="2" customWidth="1"/>
    <col min="10" max="10" width="15.42578125" style="2" customWidth="1"/>
    <col min="11" max="11" width="15.28515625" style="2" customWidth="1"/>
    <col min="12" max="13" width="20.5703125" style="2" customWidth="1"/>
    <col min="14" max="14" width="9.5703125" style="2" hidden="1" customWidth="1" outlineLevel="1"/>
    <col min="15" max="15" width="8.7109375" style="2" hidden="1" customWidth="1" outlineLevel="1"/>
    <col min="16" max="16" width="9.7109375" style="2" hidden="1" customWidth="1" outlineLevel="1"/>
    <col min="17" max="17" width="8.7109375" style="2" hidden="1" customWidth="1" outlineLevel="1"/>
    <col min="18" max="18" width="10.28515625" style="2" hidden="1" customWidth="1" outlineLevel="1"/>
    <col min="19" max="19" width="8.7109375" style="2" hidden="1" customWidth="1" outlineLevel="1"/>
    <col min="20" max="20" width="10.42578125" style="2" hidden="1" customWidth="1" collapsed="1"/>
    <col min="21" max="21" width="10.42578125" style="2" hidden="1" customWidth="1"/>
    <col min="22" max="27" width="8.7109375" style="2" hidden="1" customWidth="1" outlineLevel="1"/>
    <col min="28" max="28" width="10.42578125" style="2" hidden="1" customWidth="1" collapsed="1"/>
    <col min="29" max="29" width="11.42578125" style="2" hidden="1" customWidth="1"/>
    <col min="30" max="35" width="8.7109375" style="2" hidden="1" customWidth="1" outlineLevel="1"/>
    <col min="36" max="36" width="11.42578125" style="2" hidden="1" customWidth="1" collapsed="1"/>
    <col min="37" max="37" width="11.42578125" style="2" hidden="1" customWidth="1"/>
    <col min="38" max="43" width="8.7109375" style="2" hidden="1" customWidth="1" outlineLevel="1"/>
    <col min="44" max="44" width="11.42578125" style="2" hidden="1" customWidth="1" collapsed="1"/>
    <col min="45" max="45" width="11.42578125" style="2" hidden="1" customWidth="1"/>
    <col min="46" max="51" width="15.5703125" style="2" hidden="1" customWidth="1" outlineLevel="1"/>
    <col min="52" max="52" width="11.42578125" style="2" hidden="1" customWidth="1" collapsed="1"/>
    <col min="53" max="53" width="11.42578125" style="2" hidden="1" customWidth="1"/>
    <col min="54" max="59" width="11.42578125" style="2" hidden="1" customWidth="1" outlineLevel="1"/>
    <col min="60" max="60" width="11.42578125" style="2" hidden="1" customWidth="1" collapsed="1"/>
    <col min="61" max="61" width="11.42578125" style="2" hidden="1" customWidth="1"/>
    <col min="62" max="65" width="11.42578125" style="2" hidden="1" customWidth="1" outlineLevel="1"/>
    <col min="66" max="66" width="15.5703125" style="2" hidden="1" customWidth="1" outlineLevel="1"/>
    <col min="67" max="67" width="13.42578125" style="2" hidden="1" customWidth="1" outlineLevel="1"/>
    <col min="68" max="68" width="19.28515625" style="2" hidden="1" customWidth="1" collapsed="1"/>
    <col min="69" max="69" width="11.42578125" style="2" hidden="1" customWidth="1"/>
    <col min="70" max="73" width="42" style="2" customWidth="1" outlineLevel="1"/>
    <col min="74" max="74" width="15.7109375" style="2" customWidth="1" outlineLevel="1"/>
    <col min="75" max="75" width="7.28515625" style="2" customWidth="1" outlineLevel="1"/>
    <col min="76" max="77" width="11.42578125" style="2" customWidth="1"/>
    <col min="78" max="78" width="17.5703125" style="2" customWidth="1"/>
    <col min="79" max="16384" width="8.7109375" style="2"/>
  </cols>
  <sheetData>
    <row r="1" spans="1:78" ht="42.75" customHeight="1" thickBot="1">
      <c r="A1" s="307" t="s">
        <v>299</v>
      </c>
      <c r="B1" s="307"/>
      <c r="C1" s="307"/>
      <c r="D1" s="307"/>
      <c r="E1" s="307"/>
      <c r="F1" s="307"/>
      <c r="G1" s="307"/>
      <c r="H1" s="307"/>
      <c r="I1" s="307"/>
      <c r="J1" s="307"/>
      <c r="K1" s="307"/>
      <c r="L1" s="307"/>
      <c r="M1" s="1"/>
    </row>
    <row r="2" spans="1:78" ht="42.75" customHeight="1" thickBot="1">
      <c r="A2" s="309" t="s">
        <v>117</v>
      </c>
      <c r="B2" s="310"/>
      <c r="C2" s="310"/>
      <c r="D2" s="310"/>
      <c r="E2" s="310"/>
      <c r="F2" s="310"/>
      <c r="G2" s="310"/>
      <c r="H2" s="310"/>
      <c r="I2" s="310"/>
      <c r="J2" s="310"/>
      <c r="K2" s="310"/>
      <c r="L2" s="310"/>
      <c r="M2" s="311"/>
      <c r="N2" s="360" t="s">
        <v>300</v>
      </c>
      <c r="O2" s="361"/>
      <c r="P2" s="361"/>
      <c r="Q2" s="361"/>
      <c r="R2" s="361"/>
      <c r="S2" s="361"/>
      <c r="T2" s="361"/>
      <c r="U2" s="361"/>
      <c r="V2" s="361"/>
      <c r="W2" s="361"/>
      <c r="X2" s="361"/>
      <c r="Y2" s="361"/>
      <c r="Z2" s="361"/>
      <c r="AA2" s="361"/>
      <c r="AB2" s="361"/>
      <c r="AC2" s="361"/>
      <c r="AD2" s="361"/>
      <c r="AE2" s="361"/>
      <c r="AF2" s="361"/>
      <c r="AG2" s="361"/>
      <c r="AH2" s="361"/>
      <c r="AI2" s="361"/>
      <c r="AJ2" s="361"/>
      <c r="AK2" s="361"/>
      <c r="AL2" s="361"/>
      <c r="AM2" s="361"/>
      <c r="AN2" s="361"/>
      <c r="AO2" s="361"/>
      <c r="AP2" s="361"/>
      <c r="AQ2" s="361"/>
      <c r="AR2" s="361"/>
      <c r="AS2" s="361"/>
      <c r="AT2" s="361"/>
      <c r="AU2" s="361"/>
      <c r="AV2" s="361"/>
      <c r="AW2" s="361"/>
      <c r="AX2" s="361"/>
      <c r="AY2" s="361"/>
      <c r="AZ2" s="361"/>
      <c r="BA2" s="361"/>
      <c r="BB2" s="361"/>
      <c r="BC2" s="361"/>
      <c r="BD2" s="361"/>
      <c r="BE2" s="361"/>
      <c r="BF2" s="361"/>
      <c r="BG2" s="361"/>
      <c r="BH2" s="361"/>
      <c r="BI2" s="361"/>
      <c r="BJ2" s="361"/>
      <c r="BK2" s="361"/>
      <c r="BL2" s="361"/>
      <c r="BM2" s="361"/>
      <c r="BN2" s="361"/>
      <c r="BO2" s="361"/>
      <c r="BP2" s="361"/>
      <c r="BQ2" s="361"/>
      <c r="BR2" s="361"/>
      <c r="BS2" s="361"/>
      <c r="BT2" s="361"/>
      <c r="BU2" s="361"/>
      <c r="BV2" s="361"/>
      <c r="BW2" s="361"/>
      <c r="BX2" s="361"/>
      <c r="BY2" s="361"/>
    </row>
    <row r="3" spans="1:78" ht="42.75" customHeight="1" thickBot="1">
      <c r="A3" s="357"/>
      <c r="B3" s="358"/>
      <c r="C3" s="358"/>
      <c r="D3" s="358"/>
      <c r="E3" s="358"/>
      <c r="F3" s="358"/>
      <c r="G3" s="358"/>
      <c r="H3" s="358"/>
      <c r="I3" s="358"/>
      <c r="J3" s="358"/>
      <c r="K3" s="358"/>
      <c r="L3" s="358"/>
      <c r="M3" s="359"/>
      <c r="N3" s="349">
        <v>2018</v>
      </c>
      <c r="O3" s="350"/>
      <c r="P3" s="350"/>
      <c r="Q3" s="350"/>
      <c r="R3" s="350"/>
      <c r="S3" s="350"/>
      <c r="T3" s="350"/>
      <c r="U3" s="351"/>
      <c r="V3" s="354">
        <v>2019</v>
      </c>
      <c r="W3" s="355"/>
      <c r="X3" s="355"/>
      <c r="Y3" s="355"/>
      <c r="Z3" s="355"/>
      <c r="AA3" s="355"/>
      <c r="AB3" s="355"/>
      <c r="AC3" s="356"/>
      <c r="AD3" s="349">
        <v>2020</v>
      </c>
      <c r="AE3" s="350"/>
      <c r="AF3" s="350"/>
      <c r="AG3" s="350"/>
      <c r="AH3" s="350"/>
      <c r="AI3" s="350"/>
      <c r="AJ3" s="350"/>
      <c r="AK3" s="351"/>
      <c r="AL3" s="354">
        <v>2021</v>
      </c>
      <c r="AM3" s="355"/>
      <c r="AN3" s="355"/>
      <c r="AO3" s="355"/>
      <c r="AP3" s="355"/>
      <c r="AQ3" s="355"/>
      <c r="AR3" s="355"/>
      <c r="AS3" s="356"/>
      <c r="AT3" s="349">
        <v>2022</v>
      </c>
      <c r="AU3" s="350"/>
      <c r="AV3" s="350"/>
      <c r="AW3" s="350"/>
      <c r="AX3" s="350"/>
      <c r="AY3" s="350"/>
      <c r="AZ3" s="350"/>
      <c r="BA3" s="351"/>
      <c r="BB3" s="349">
        <v>2023</v>
      </c>
      <c r="BC3" s="350"/>
      <c r="BD3" s="350"/>
      <c r="BE3" s="350"/>
      <c r="BF3" s="350"/>
      <c r="BG3" s="350"/>
      <c r="BH3" s="350"/>
      <c r="BI3" s="351"/>
      <c r="BJ3" s="349">
        <v>2024</v>
      </c>
      <c r="BK3" s="350"/>
      <c r="BL3" s="350"/>
      <c r="BM3" s="350"/>
      <c r="BN3" s="350"/>
      <c r="BO3" s="350"/>
      <c r="BP3" s="350"/>
      <c r="BQ3" s="351"/>
      <c r="BR3" s="349">
        <v>2025</v>
      </c>
      <c r="BS3" s="350"/>
      <c r="BT3" s="350"/>
      <c r="BU3" s="350"/>
      <c r="BV3" s="350"/>
      <c r="BW3" s="350"/>
      <c r="BX3" s="350"/>
      <c r="BY3" s="351"/>
    </row>
    <row r="4" spans="1:78" ht="42.75" customHeight="1" thickBot="1">
      <c r="A4" s="312"/>
      <c r="B4" s="313"/>
      <c r="C4" s="313"/>
      <c r="D4" s="313"/>
      <c r="E4" s="313"/>
      <c r="F4" s="313"/>
      <c r="G4" s="313"/>
      <c r="H4" s="313"/>
      <c r="I4" s="313"/>
      <c r="J4" s="313"/>
      <c r="K4" s="313"/>
      <c r="L4" s="313"/>
      <c r="M4" s="314"/>
      <c r="N4" s="352" t="s">
        <v>12</v>
      </c>
      <c r="O4" s="353"/>
      <c r="P4" s="352" t="s">
        <v>17</v>
      </c>
      <c r="Q4" s="353"/>
      <c r="R4" s="352" t="s">
        <v>22</v>
      </c>
      <c r="S4" s="353"/>
      <c r="T4" s="352" t="s">
        <v>27</v>
      </c>
      <c r="U4" s="353"/>
      <c r="V4" s="346" t="s">
        <v>12</v>
      </c>
      <c r="W4" s="347"/>
      <c r="X4" s="348" t="s">
        <v>17</v>
      </c>
      <c r="Y4" s="347"/>
      <c r="Z4" s="348" t="s">
        <v>22</v>
      </c>
      <c r="AA4" s="347"/>
      <c r="AB4" s="348" t="s">
        <v>27</v>
      </c>
      <c r="AC4" s="347"/>
      <c r="AD4" s="352" t="s">
        <v>12</v>
      </c>
      <c r="AE4" s="353"/>
      <c r="AF4" s="352" t="s">
        <v>17</v>
      </c>
      <c r="AG4" s="353"/>
      <c r="AH4" s="352" t="s">
        <v>22</v>
      </c>
      <c r="AI4" s="353"/>
      <c r="AJ4" s="352" t="s">
        <v>27</v>
      </c>
      <c r="AK4" s="353"/>
      <c r="AL4" s="348" t="s">
        <v>12</v>
      </c>
      <c r="AM4" s="347"/>
      <c r="AN4" s="348" t="s">
        <v>17</v>
      </c>
      <c r="AO4" s="347"/>
      <c r="AP4" s="348" t="s">
        <v>22</v>
      </c>
      <c r="AQ4" s="347"/>
      <c r="AR4" s="348" t="s">
        <v>27</v>
      </c>
      <c r="AS4" s="347"/>
      <c r="AT4" s="352" t="s">
        <v>12</v>
      </c>
      <c r="AU4" s="353"/>
      <c r="AV4" s="352" t="s">
        <v>17</v>
      </c>
      <c r="AW4" s="353"/>
      <c r="AX4" s="352" t="s">
        <v>22</v>
      </c>
      <c r="AY4" s="353"/>
      <c r="AZ4" s="352" t="s">
        <v>27</v>
      </c>
      <c r="BA4" s="353"/>
      <c r="BB4" s="352" t="s">
        <v>12</v>
      </c>
      <c r="BC4" s="353"/>
      <c r="BD4" s="352" t="s">
        <v>17</v>
      </c>
      <c r="BE4" s="353"/>
      <c r="BF4" s="352" t="s">
        <v>22</v>
      </c>
      <c r="BG4" s="353"/>
      <c r="BH4" s="352" t="s">
        <v>27</v>
      </c>
      <c r="BI4" s="353"/>
      <c r="BJ4" s="352" t="s">
        <v>12</v>
      </c>
      <c r="BK4" s="353"/>
      <c r="BL4" s="352" t="s">
        <v>17</v>
      </c>
      <c r="BM4" s="353"/>
      <c r="BN4" s="352" t="s">
        <v>22</v>
      </c>
      <c r="BO4" s="353"/>
      <c r="BP4" s="352" t="s">
        <v>27</v>
      </c>
      <c r="BQ4" s="353"/>
      <c r="BR4" s="352" t="s">
        <v>12</v>
      </c>
      <c r="BS4" s="353"/>
      <c r="BT4" s="352" t="s">
        <v>17</v>
      </c>
      <c r="BU4" s="353"/>
      <c r="BV4" s="352" t="s">
        <v>22</v>
      </c>
      <c r="BW4" s="353"/>
      <c r="BX4" s="352" t="s">
        <v>27</v>
      </c>
      <c r="BY4" s="353"/>
    </row>
    <row r="5" spans="1:78" ht="42.75" customHeight="1" thickBot="1">
      <c r="A5" s="3" t="s">
        <v>123</v>
      </c>
      <c r="B5" s="3" t="s">
        <v>124</v>
      </c>
      <c r="C5" s="299" t="s">
        <v>125</v>
      </c>
      <c r="D5" s="300" t="s">
        <v>126</v>
      </c>
      <c r="E5" s="300" t="s">
        <v>127</v>
      </c>
      <c r="F5" s="5" t="s">
        <v>128</v>
      </c>
      <c r="G5" s="4" t="s">
        <v>129</v>
      </c>
      <c r="H5" s="300" t="s">
        <v>130</v>
      </c>
      <c r="I5" s="300" t="s">
        <v>131</v>
      </c>
      <c r="J5" s="4" t="s">
        <v>132</v>
      </c>
      <c r="K5" s="4" t="s">
        <v>133</v>
      </c>
      <c r="L5" s="4" t="s">
        <v>134</v>
      </c>
      <c r="M5" s="6" t="s">
        <v>135</v>
      </c>
      <c r="N5" s="15" t="s">
        <v>301</v>
      </c>
      <c r="O5" s="14" t="s">
        <v>302</v>
      </c>
      <c r="P5" s="15" t="s">
        <v>301</v>
      </c>
      <c r="Q5" s="14" t="s">
        <v>302</v>
      </c>
      <c r="R5" s="15" t="s">
        <v>301</v>
      </c>
      <c r="S5" s="16" t="s">
        <v>302</v>
      </c>
      <c r="T5" s="17" t="s">
        <v>301</v>
      </c>
      <c r="U5" s="18" t="s">
        <v>302</v>
      </c>
      <c r="V5" s="19" t="s">
        <v>301</v>
      </c>
      <c r="W5" s="18" t="s">
        <v>302</v>
      </c>
      <c r="X5" s="17" t="s">
        <v>301</v>
      </c>
      <c r="Y5" s="18" t="s">
        <v>302</v>
      </c>
      <c r="Z5" s="17" t="s">
        <v>301</v>
      </c>
      <c r="AA5" s="18" t="s">
        <v>302</v>
      </c>
      <c r="AB5" s="17" t="s">
        <v>301</v>
      </c>
      <c r="AC5" s="18" t="s">
        <v>302</v>
      </c>
      <c r="AD5" s="17" t="s">
        <v>301</v>
      </c>
      <c r="AE5" s="18" t="s">
        <v>302</v>
      </c>
      <c r="AF5" s="17" t="s">
        <v>301</v>
      </c>
      <c r="AG5" s="18" t="s">
        <v>302</v>
      </c>
      <c r="AH5" s="17" t="s">
        <v>301</v>
      </c>
      <c r="AI5" s="18" t="s">
        <v>302</v>
      </c>
      <c r="AJ5" s="17" t="s">
        <v>301</v>
      </c>
      <c r="AK5" s="18" t="s">
        <v>302</v>
      </c>
      <c r="AL5" s="17" t="s">
        <v>301</v>
      </c>
      <c r="AM5" s="18" t="s">
        <v>302</v>
      </c>
      <c r="AN5" s="17" t="s">
        <v>301</v>
      </c>
      <c r="AO5" s="18" t="s">
        <v>302</v>
      </c>
      <c r="AP5" s="17" t="s">
        <v>301</v>
      </c>
      <c r="AQ5" s="18" t="s">
        <v>302</v>
      </c>
      <c r="AR5" s="17" t="s">
        <v>301</v>
      </c>
      <c r="AS5" s="18" t="s">
        <v>302</v>
      </c>
      <c r="AT5" s="17" t="s">
        <v>301</v>
      </c>
      <c r="AU5" s="18" t="s">
        <v>302</v>
      </c>
      <c r="AV5" s="17" t="s">
        <v>301</v>
      </c>
      <c r="AW5" s="18" t="s">
        <v>302</v>
      </c>
      <c r="AX5" s="17" t="s">
        <v>301</v>
      </c>
      <c r="AY5" s="18" t="s">
        <v>302</v>
      </c>
      <c r="AZ5" s="17" t="s">
        <v>301</v>
      </c>
      <c r="BA5" s="18" t="s">
        <v>302</v>
      </c>
      <c r="BB5" s="17" t="s">
        <v>301</v>
      </c>
      <c r="BC5" s="18" t="s">
        <v>302</v>
      </c>
      <c r="BD5" s="17" t="s">
        <v>301</v>
      </c>
      <c r="BE5" s="18" t="s">
        <v>302</v>
      </c>
      <c r="BF5" s="17" t="s">
        <v>301</v>
      </c>
      <c r="BG5" s="18" t="s">
        <v>302</v>
      </c>
      <c r="BH5" s="17" t="s">
        <v>301</v>
      </c>
      <c r="BI5" s="18" t="s">
        <v>302</v>
      </c>
      <c r="BJ5" s="17" t="s">
        <v>301</v>
      </c>
      <c r="BK5" s="18" t="s">
        <v>302</v>
      </c>
      <c r="BL5" s="17" t="s">
        <v>301</v>
      </c>
      <c r="BM5" s="18" t="s">
        <v>302</v>
      </c>
      <c r="BN5" s="17" t="s">
        <v>301</v>
      </c>
      <c r="BO5" s="18" t="s">
        <v>302</v>
      </c>
      <c r="BP5" s="17" t="s">
        <v>301</v>
      </c>
      <c r="BQ5" s="18" t="s">
        <v>302</v>
      </c>
      <c r="BR5" s="301" t="s">
        <v>301</v>
      </c>
      <c r="BS5" s="302" t="s">
        <v>302</v>
      </c>
      <c r="BT5" s="301" t="s">
        <v>301</v>
      </c>
      <c r="BU5" s="302" t="s">
        <v>302</v>
      </c>
      <c r="BV5" s="17" t="s">
        <v>301</v>
      </c>
      <c r="BW5" s="18" t="s">
        <v>302</v>
      </c>
      <c r="BX5" s="17" t="s">
        <v>301</v>
      </c>
      <c r="BY5" s="18" t="s">
        <v>302</v>
      </c>
      <c r="BZ5" s="152" t="s">
        <v>303</v>
      </c>
    </row>
    <row r="6" spans="1:78" ht="42.75" hidden="1" customHeight="1" thickBot="1">
      <c r="A6" s="7">
        <f>IF(+'Avance Cuantitativo Productos'!$A7:$A7="","",+'Avance Cuantitativo Productos'!$A7:$A7)</f>
        <v>1</v>
      </c>
      <c r="B6" s="7" t="str">
        <f>IF(+'Avance Cuantitativo Productos'!$B7:$B7="","",+'Avance Cuantitativo Productos'!$B7:$B7)</f>
        <v>1.</v>
      </c>
      <c r="C6" s="7" t="str">
        <f>IF(+'Avance Cuantitativo Productos'!$C7:$C7="","",+'Avance Cuantitativo Productos'!$C7:$C7)</f>
        <v xml:space="preserve">1.1.1. Lineamiento para la transversalización del enfoque de género en los servicios de la administración distrital ofertados a la población migrante internacional </v>
      </c>
      <c r="D6" s="7" t="str">
        <f>IF(+'Avance Cuantitativo Productos'!$D7:$D7="","",+'Avance Cuantitativo Productos'!$D7:$D7)</f>
        <v xml:space="preserve">Número de lineamientos realizados para la transversalización del enfoque de género en los servicios de la administración distrital ofertados a la población migrante internacional </v>
      </c>
      <c r="E6" s="7" t="str">
        <f>IF(+'Avance Cuantitativo Productos'!$E7:$E7="","",+'Avance Cuantitativo Productos'!$E7:$E7)</f>
        <v>Mujeres</v>
      </c>
      <c r="F6" s="7">
        <f>IF(+'Avance Cuantitativo Productos'!$F7:$F7="","",+'Avance Cuantitativo Productos'!$F7:$F7)</f>
        <v>0.02</v>
      </c>
      <c r="G6" s="7" t="str">
        <f>IF(+'Avance Cuantitativo Productos'!$G7:$G7="","",+'Avance Cuantitativo Productos'!$G7:$G7)</f>
        <v/>
      </c>
      <c r="H6" s="7" t="str">
        <f>IF(+'Avance Cuantitativo Productos'!$H7:$H7="","",+'Avance Cuantitativo Productos'!$H7:$H7)</f>
        <v>Suma</v>
      </c>
      <c r="I6" s="7" t="str">
        <f>IF(+'Avance Cuantitativo Productos'!$I7:$I7="","",+'Avance Cuantitativo Productos'!$I7:$I7)</f>
        <v>Cuatrienal</v>
      </c>
      <c r="J6" s="115">
        <f>IF(+'Avance Cuantitativo Productos'!$J7:$J7="","",+'Avance Cuantitativo Productos'!$J7:$J7)</f>
        <v>45292</v>
      </c>
      <c r="K6" s="115">
        <f>IF(+'Avance Cuantitativo Productos'!$K7:$K7="","",+'Avance Cuantitativo Productos'!$K7:$K7)</f>
        <v>48579</v>
      </c>
      <c r="L6" s="35" t="str">
        <f>IF(+'Avance Cuantitativo Productos'!$L7:$L7="","",+'Avance Cuantitativo Productos'!$L7:$L7)</f>
        <v>Q4</v>
      </c>
      <c r="M6" s="35" t="str">
        <f>IF(+'Avance Cuantitativo Productos'!$M7:$M7="","",+'Avance Cuantitativo Productos'!$M7:$M7)</f>
        <v>2024</v>
      </c>
      <c r="N6"/>
      <c r="O6"/>
      <c r="P6"/>
      <c r="Q6"/>
      <c r="R6"/>
      <c r="S6"/>
      <c r="T6"/>
      <c r="U6"/>
      <c r="V6"/>
      <c r="W6"/>
      <c r="X6"/>
      <c r="Y6"/>
      <c r="Z6"/>
      <c r="AA6"/>
      <c r="AB6"/>
      <c r="AC6"/>
      <c r="AD6"/>
      <c r="AE6"/>
      <c r="AF6"/>
      <c r="AG6"/>
      <c r="AH6"/>
      <c r="AI6"/>
      <c r="AJ6"/>
      <c r="AK6"/>
      <c r="AL6"/>
      <c r="AM6"/>
      <c r="AN6"/>
      <c r="AO6"/>
      <c r="AP6"/>
      <c r="AQ6"/>
      <c r="AR6"/>
      <c r="AS6"/>
      <c r="AT6"/>
      <c r="AU6"/>
      <c r="AV6"/>
      <c r="AW6"/>
      <c r="AX6"/>
      <c r="AY6"/>
      <c r="AZ6"/>
      <c r="BA6"/>
      <c r="BB6" s="116"/>
      <c r="BC6" s="116"/>
      <c r="BD6" s="116"/>
      <c r="BE6" s="116"/>
      <c r="BF6" s="116"/>
      <c r="BG6" s="116"/>
      <c r="BH6" s="116"/>
      <c r="BI6" s="116"/>
      <c r="BJ6" s="116"/>
      <c r="BK6" s="116"/>
      <c r="BL6" s="116" t="s">
        <v>304</v>
      </c>
      <c r="BM6" s="116" t="s">
        <v>304</v>
      </c>
      <c r="BN6" s="247"/>
      <c r="BO6" s="247"/>
      <c r="BP6" s="248" t="s">
        <v>305</v>
      </c>
      <c r="BQ6" s="221" t="s">
        <v>306</v>
      </c>
      <c r="BR6" s="116"/>
      <c r="BS6" s="116"/>
      <c r="BT6" s="116"/>
      <c r="BU6" s="116"/>
      <c r="BV6" s="116"/>
      <c r="BW6" s="116"/>
      <c r="BX6" s="116"/>
      <c r="BY6" s="116"/>
      <c r="BZ6" s="116" t="s">
        <v>307</v>
      </c>
    </row>
    <row r="7" spans="1:78" ht="84.75" hidden="1" customHeight="1">
      <c r="A7" s="7">
        <f>IF(+'Avance Cuantitativo Productos'!$A8:$A8="","",+'Avance Cuantitativo Productos'!$A8:$A8)</f>
        <v>2</v>
      </c>
      <c r="B7" s="7" t="str">
        <f>IF(+'Avance Cuantitativo Productos'!$B8:$B8="","",+'Avance Cuantitativo Productos'!$B8:$B8)</f>
        <v>1.</v>
      </c>
      <c r="C7" s="7" t="str">
        <f>IF(+'Avance Cuantitativo Productos'!$C8:$C8="","",+'Avance Cuantitativo Productos'!$C8:$C8)</f>
        <v xml:space="preserve">1.1.2. Protocolo para la estandarización y ampliación de la categoría que permita el registro e identificación en los sistemas de Información de las personas migrantes internacionales beneficiados por la oferta del sector Cultura, Recreación y Deporte. </v>
      </c>
      <c r="D7" s="7" t="str">
        <f>IF(+'Avance Cuantitativo Productos'!$D8:$D8="","",+'Avance Cuantitativo Productos'!$D8:$D8)</f>
        <v>Porcentaje de implementación de las fases de diseño, elaboración e implementación del protocolo de estandarización de la categoría</v>
      </c>
      <c r="E7" s="7" t="str">
        <f>IF(+'Avance Cuantitativo Productos'!$E8:$E8="","",+'Avance Cuantitativo Productos'!$E8:$E8)</f>
        <v xml:space="preserve">Cultura, Recreación y Deporte </v>
      </c>
      <c r="F7" s="7">
        <f>IF(+'Avance Cuantitativo Productos'!$F8:$F8="","",+'Avance Cuantitativo Productos'!$F8:$F8)</f>
        <v>0.01</v>
      </c>
      <c r="G7" s="7" t="str">
        <f>IF(+'Avance Cuantitativo Productos'!$G8:$G8="","",+'Avance Cuantitativo Productos'!$G8:$G8)</f>
        <v/>
      </c>
      <c r="H7" s="7" t="str">
        <f>IF(+'Avance Cuantitativo Productos'!$H8:$H8="","",+'Avance Cuantitativo Productos'!$H8:$H8)</f>
        <v>Creciente</v>
      </c>
      <c r="I7" s="7" t="str">
        <f>IF(+'Avance Cuantitativo Productos'!$I8:$I8="","",+'Avance Cuantitativo Productos'!$I8:$I8)</f>
        <v>Trimestral</v>
      </c>
      <c r="J7" s="115">
        <f>IF(+'Avance Cuantitativo Productos'!$J8:$J8="","",+'Avance Cuantitativo Productos'!$J8:$J8)</f>
        <v>45108</v>
      </c>
      <c r="K7" s="115">
        <f>IF(+'Avance Cuantitativo Productos'!$K8:$K8="","",+'Avance Cuantitativo Productos'!$K8:$K8)</f>
        <v>45381</v>
      </c>
      <c r="L7" s="35" t="str">
        <f>IF(+'Avance Cuantitativo Productos'!$L8:$L8="","",+'Avance Cuantitativo Productos'!$L8:$L8)</f>
        <v>Q4</v>
      </c>
      <c r="M7" s="35" t="str">
        <f>IF(+'Avance Cuantitativo Productos'!$M8:$M8="","",+'Avance Cuantitativo Productos'!$M8:$M8)</f>
        <v>2024</v>
      </c>
      <c r="N7"/>
      <c r="O7"/>
      <c r="P7"/>
      <c r="Q7"/>
      <c r="R7"/>
      <c r="S7"/>
      <c r="T7"/>
      <c r="U7"/>
      <c r="V7"/>
      <c r="W7"/>
      <c r="X7"/>
      <c r="Y7"/>
      <c r="Z7"/>
      <c r="AA7"/>
      <c r="AB7"/>
      <c r="AC7"/>
      <c r="AD7"/>
      <c r="AE7"/>
      <c r="AF7"/>
      <c r="AG7"/>
      <c r="AH7"/>
      <c r="AI7"/>
      <c r="AJ7"/>
      <c r="AK7"/>
      <c r="AL7"/>
      <c r="AM7"/>
      <c r="AN7"/>
      <c r="AO7"/>
      <c r="AP7"/>
      <c r="AQ7"/>
      <c r="AR7"/>
      <c r="AS7"/>
      <c r="AT7"/>
      <c r="AU7"/>
      <c r="AV7"/>
      <c r="AW7"/>
      <c r="AX7"/>
      <c r="AY7"/>
      <c r="AZ7"/>
      <c r="BA7"/>
      <c r="BB7" s="116"/>
      <c r="BC7" s="116"/>
      <c r="BD7" s="116"/>
      <c r="BE7" s="116"/>
      <c r="BF7" s="116"/>
      <c r="BG7" s="116"/>
      <c r="BH7" s="116"/>
      <c r="BI7" s="116"/>
      <c r="BJ7" s="116"/>
      <c r="BK7" s="116"/>
      <c r="BL7" s="116" t="s">
        <v>308</v>
      </c>
      <c r="BM7" s="116" t="s">
        <v>309</v>
      </c>
      <c r="BN7" s="242"/>
      <c r="BO7" s="242"/>
      <c r="BP7" s="212" t="s">
        <v>310</v>
      </c>
      <c r="BQ7" s="212" t="s">
        <v>311</v>
      </c>
      <c r="BR7" s="116"/>
      <c r="BS7" s="116"/>
      <c r="BT7" s="116"/>
      <c r="BU7" s="116"/>
      <c r="BV7" s="116"/>
      <c r="BW7" s="116"/>
      <c r="BX7" s="116"/>
      <c r="BY7" s="116"/>
      <c r="BZ7" s="116" t="s">
        <v>312</v>
      </c>
    </row>
    <row r="8" spans="1:78" ht="42.75" hidden="1" customHeight="1" thickBot="1">
      <c r="A8" s="7">
        <f>IF(+'Avance Cuantitativo Productos'!$A9:$A9="","",+'Avance Cuantitativo Productos'!$A9:$A9)</f>
        <v>3</v>
      </c>
      <c r="B8" s="7" t="str">
        <f>IF(+'Avance Cuantitativo Productos'!$B9:$B9="","",+'Avance Cuantitativo Productos'!$B9:$B9)</f>
        <v>1.</v>
      </c>
      <c r="C8" s="7" t="str">
        <f>IF(+'Avance Cuantitativo Productos'!$C9:$C9="","",+'Avance Cuantitativo Productos'!$C9:$C9)</f>
        <v xml:space="preserve">1.1.3. Reporte periódico de personas migrantes internacionales que acceden a la oferta del sector Cultura, Recreación y Deporte. </v>
      </c>
      <c r="D8" s="7" t="str">
        <f>IF(+'Avance Cuantitativo Productos'!$D9:$D9="","",+'Avance Cuantitativo Productos'!$D9:$D9)</f>
        <v>Porcentaje de reportes de personas migrantes internacionales que acceden a la oferta del sector Cultura, Recreación y Deporte.</v>
      </c>
      <c r="E8" s="7" t="str">
        <f>IF(+'Avance Cuantitativo Productos'!$E9:$E9="","",+'Avance Cuantitativo Productos'!$E9:$E9)</f>
        <v xml:space="preserve">Cultura, Recreación y Deporte </v>
      </c>
      <c r="F8" s="7">
        <f>IF(+'Avance Cuantitativo Productos'!$F9:$F9="","",+'Avance Cuantitativo Productos'!$F9:$F9)</f>
        <v>0.01</v>
      </c>
      <c r="G8" s="7" t="str">
        <f>IF(+'Avance Cuantitativo Productos'!$G9:$G9="","",+'Avance Cuantitativo Productos'!$G9:$G9)</f>
        <v/>
      </c>
      <c r="H8" s="7" t="str">
        <f>IF(+'Avance Cuantitativo Productos'!$H9:$H9="","",+'Avance Cuantitativo Productos'!$H9:$H9)</f>
        <v>Constante</v>
      </c>
      <c r="I8" s="7" t="str">
        <f>IF(+'Avance Cuantitativo Productos'!$I9:$I9="","",+'Avance Cuantitativo Productos'!$I9:$I9)</f>
        <v>Trimestral</v>
      </c>
      <c r="J8" s="115">
        <f>IF(+'Avance Cuantitativo Productos'!$J9:$J9="","",+'Avance Cuantitativo Productos'!$J9:$J9)</f>
        <v>45383</v>
      </c>
      <c r="K8" s="115">
        <f>IF(+'Avance Cuantitativo Productos'!$K9:$K9="","",+'Avance Cuantitativo Productos'!$K9:$K9)</f>
        <v>49674</v>
      </c>
      <c r="L8" s="35" t="str">
        <f>IF(+'Avance Cuantitativo Productos'!$L9:$L9="","",+'Avance Cuantitativo Productos'!$L9:$L9)</f>
        <v>Q4</v>
      </c>
      <c r="M8" s="35" t="str">
        <f>IF(+'Avance Cuantitativo Productos'!$M9:$M9="","",+'Avance Cuantitativo Productos'!$M9:$M9)</f>
        <v>2024</v>
      </c>
      <c r="N8"/>
      <c r="O8"/>
      <c r="P8"/>
      <c r="Q8"/>
      <c r="R8"/>
      <c r="S8"/>
      <c r="T8"/>
      <c r="U8"/>
      <c r="V8"/>
      <c r="W8"/>
      <c r="X8"/>
      <c r="Y8"/>
      <c r="Z8"/>
      <c r="AA8"/>
      <c r="AB8"/>
      <c r="AC8"/>
      <c r="AD8"/>
      <c r="AE8"/>
      <c r="AF8"/>
      <c r="AG8"/>
      <c r="AH8"/>
      <c r="AI8"/>
      <c r="AJ8"/>
      <c r="AK8"/>
      <c r="AL8"/>
      <c r="AM8"/>
      <c r="AN8"/>
      <c r="AO8"/>
      <c r="AP8"/>
      <c r="AQ8"/>
      <c r="AR8"/>
      <c r="AS8"/>
      <c r="AT8"/>
      <c r="AU8"/>
      <c r="AV8"/>
      <c r="AW8"/>
      <c r="AX8"/>
      <c r="AY8"/>
      <c r="AZ8"/>
      <c r="BA8"/>
      <c r="BB8" s="116"/>
      <c r="BC8" s="116"/>
      <c r="BD8" s="116"/>
      <c r="BE8" s="116"/>
      <c r="BF8" s="116"/>
      <c r="BG8" s="116"/>
      <c r="BH8" s="116"/>
      <c r="BI8" s="116"/>
      <c r="BJ8" s="116"/>
      <c r="BK8" s="116"/>
      <c r="BL8" s="116" t="s">
        <v>313</v>
      </c>
      <c r="BM8" s="116" t="s">
        <v>314</v>
      </c>
      <c r="BN8" s="242"/>
      <c r="BO8" s="242"/>
      <c r="BP8" s="213" t="s">
        <v>315</v>
      </c>
      <c r="BQ8" s="213" t="s">
        <v>316</v>
      </c>
      <c r="BR8" s="116"/>
      <c r="BS8" s="116"/>
      <c r="BT8" s="116"/>
      <c r="BU8" s="116"/>
      <c r="BV8" s="116"/>
      <c r="BW8" s="116"/>
      <c r="BX8" s="116"/>
      <c r="BY8" s="116"/>
      <c r="BZ8" s="116" t="s">
        <v>312</v>
      </c>
    </row>
    <row r="9" spans="1:78" ht="42.75" hidden="1" customHeight="1">
      <c r="A9" s="7">
        <f>IF(+'Avance Cuantitativo Productos'!$A10:$A10="","",+'Avance Cuantitativo Productos'!$A10:$A10)</f>
        <v>4</v>
      </c>
      <c r="B9" s="7" t="str">
        <f>IF(+'Avance Cuantitativo Productos'!$B10:$B10="","",+'Avance Cuantitativo Productos'!$B10:$B10)</f>
        <v>1.</v>
      </c>
      <c r="C9" s="7" t="str">
        <f>IF(+'Avance Cuantitativo Productos'!$C10:$C10="","",+'Avance Cuantitativo Productos'!$C10:$C10)</f>
        <v>1.1.4. Presencia de la estrategia integral para la atención de la población migrante internacional (Estrategia Intégrate), en operación, aprovechando la existencia de la Red de Centros de Atención Distrital Especializados SuperCADE y/o CADE en el territorio de la ciudad capital.</v>
      </c>
      <c r="D9" s="7" t="str">
        <f>IF(+'Avance Cuantitativo Productos'!$D10:$D10="","",+'Avance Cuantitativo Productos'!$D10:$D10)</f>
        <v xml:space="preserve">Número de Centros de Atención Distrital Especializados de la Red de --SuperCADE y/o CADE-- con presencia de la estrategia integral para la atención a la población migrante internacional (Estrategia Intégrate) en operación </v>
      </c>
      <c r="E9" s="7" t="str">
        <f>IF(+'Avance Cuantitativo Productos'!$E10:$E10="","",+'Avance Cuantitativo Productos'!$E10:$E10)</f>
        <v>Gestión Pública </v>
      </c>
      <c r="F9" s="7">
        <f>IF(+'Avance Cuantitativo Productos'!$F10:$F10="","",+'Avance Cuantitativo Productos'!$F10:$F10)</f>
        <v>0.05</v>
      </c>
      <c r="G9" s="7">
        <f>IF(+'Avance Cuantitativo Productos'!$G10:$G10="","",+'Avance Cuantitativo Productos'!$G10:$G10)</f>
        <v>3</v>
      </c>
      <c r="H9" s="7" t="str">
        <f>IF(+'Avance Cuantitativo Productos'!$H10:$H10="","",+'Avance Cuantitativo Productos'!$H10:$H10)</f>
        <v>Constante</v>
      </c>
      <c r="I9" s="7" t="str">
        <f>IF(+'Avance Cuantitativo Productos'!$I10:$I10="","",+'Avance Cuantitativo Productos'!$I10:$I10)</f>
        <v>Anual</v>
      </c>
      <c r="J9" s="115">
        <f>IF(+'Avance Cuantitativo Productos'!$J10:$J10="","",+'Avance Cuantitativo Productos'!$J10:$J10)</f>
        <v>44927</v>
      </c>
      <c r="K9" s="115">
        <f>IF(+'Avance Cuantitativo Productos'!$K10:$K10="","",+'Avance Cuantitativo Productos'!$K10:$K10)</f>
        <v>49674</v>
      </c>
      <c r="L9" s="35" t="str">
        <f>IF(+'Avance Cuantitativo Productos'!$L10:$L10="","",+'Avance Cuantitativo Productos'!$L10:$L10)</f>
        <v>Q4</v>
      </c>
      <c r="M9" s="35" t="str">
        <f>IF(+'Avance Cuantitativo Productos'!$M10:$M10="","",+'Avance Cuantitativo Productos'!$M10:$M10)</f>
        <v>2024</v>
      </c>
      <c r="N9"/>
      <c r="O9"/>
      <c r="P9"/>
      <c r="Q9"/>
      <c r="R9"/>
      <c r="S9"/>
      <c r="T9"/>
      <c r="U9"/>
      <c r="V9"/>
      <c r="W9"/>
      <c r="X9"/>
      <c r="Y9"/>
      <c r="Z9"/>
      <c r="AA9"/>
      <c r="AB9"/>
      <c r="AC9"/>
      <c r="AD9"/>
      <c r="AE9"/>
      <c r="AF9"/>
      <c r="AG9"/>
      <c r="AH9"/>
      <c r="AI9"/>
      <c r="AJ9"/>
      <c r="AK9"/>
      <c r="AL9"/>
      <c r="AM9"/>
      <c r="AN9"/>
      <c r="AO9"/>
      <c r="AP9"/>
      <c r="AQ9"/>
      <c r="AR9"/>
      <c r="AS9"/>
      <c r="AT9"/>
      <c r="AU9"/>
      <c r="AV9"/>
      <c r="AW9"/>
      <c r="AX9"/>
      <c r="AY9"/>
      <c r="AZ9"/>
      <c r="BA9"/>
      <c r="BB9" s="116"/>
      <c r="BC9" s="116"/>
      <c r="BD9" s="116"/>
      <c r="BE9" s="116"/>
      <c r="BF9" s="116"/>
      <c r="BG9" s="116"/>
      <c r="BH9" s="116" t="s">
        <v>317</v>
      </c>
      <c r="BI9" s="116" t="s">
        <v>318</v>
      </c>
      <c r="BJ9" s="116"/>
      <c r="BK9" s="116"/>
      <c r="BL9" s="116" t="s">
        <v>319</v>
      </c>
      <c r="BM9" s="116" t="s">
        <v>320</v>
      </c>
      <c r="BN9" s="116"/>
      <c r="BO9" s="116"/>
      <c r="BP9" s="212" t="s">
        <v>321</v>
      </c>
      <c r="BQ9" s="212" t="s">
        <v>322</v>
      </c>
      <c r="BR9" s="116"/>
      <c r="BS9" s="116"/>
      <c r="BT9" s="116"/>
      <c r="BU9" s="116"/>
      <c r="BV9" s="116"/>
      <c r="BW9" s="116"/>
      <c r="BX9" s="116"/>
      <c r="BY9" s="116"/>
      <c r="BZ9" s="116" t="s">
        <v>323</v>
      </c>
    </row>
    <row r="10" spans="1:78" ht="42.75" hidden="1" customHeight="1">
      <c r="A10" s="7">
        <f>IF(+'Avance Cuantitativo Productos'!$A11:$A11="","",+'Avance Cuantitativo Productos'!$A11:$A11)</f>
        <v>5</v>
      </c>
      <c r="B10" s="7" t="str">
        <f>IF(+'Avance Cuantitativo Productos'!$B11:$B11="","",+'Avance Cuantitativo Productos'!$B11:$B11)</f>
        <v>1.</v>
      </c>
      <c r="C10" s="7" t="str">
        <f>IF(+'Avance Cuantitativo Productos'!$C11:$C11="","",+'Avance Cuantitativo Productos'!$C11:$C11)</f>
        <v>1.1.5. Caracterización de la población migrante internacional que acude a la Red de Centros de Atención Distrital Especializados, por medio de los diferentes canales liderados por la Subsecretaría de Servicio a la Ciudadanía</v>
      </c>
      <c r="D10" s="7" t="str">
        <f>IF(+'Avance Cuantitativo Productos'!$D11:$D11="","",+'Avance Cuantitativo Productos'!$D11:$D11)</f>
        <v>Número de documentos de caracterización de la población migrante internacional que acude a la Red de Centros de Atención Distrital Especializados, por medio los diferentes canales, liderados por la Subsecretaría de Servicio a la Ciudadanía elaborados</v>
      </c>
      <c r="E10" s="7" t="str">
        <f>IF(+'Avance Cuantitativo Productos'!$E11:$E11="","",+'Avance Cuantitativo Productos'!$E11:$E11)</f>
        <v>Gestión Pública </v>
      </c>
      <c r="F10" s="7">
        <f>IF(+'Avance Cuantitativo Productos'!$F11:$F11="","",+'Avance Cuantitativo Productos'!$F11:$F11)</f>
        <v>0.02</v>
      </c>
      <c r="G10" s="7" t="str">
        <f>IF(+'Avance Cuantitativo Productos'!$G11:$G11="","",+'Avance Cuantitativo Productos'!$G11:$G11)</f>
        <v/>
      </c>
      <c r="H10" s="7" t="str">
        <f>IF(+'Avance Cuantitativo Productos'!$H11:$H11="","",+'Avance Cuantitativo Productos'!$H11:$H11)</f>
        <v>Suma</v>
      </c>
      <c r="I10" s="7" t="str">
        <f>IF(+'Avance Cuantitativo Productos'!$I11:$I11="","",+'Avance Cuantitativo Productos'!$I11:$I11)</f>
        <v>Anual</v>
      </c>
      <c r="J10" s="115">
        <f>IF(+'Avance Cuantitativo Productos'!$J11:$J11="","",+'Avance Cuantitativo Productos'!$J11:$J11)</f>
        <v>45292</v>
      </c>
      <c r="K10" s="115">
        <f>IF(+'Avance Cuantitativo Productos'!$K11:$K11="","",+'Avance Cuantitativo Productos'!$K11:$K11)</f>
        <v>49674</v>
      </c>
      <c r="L10" s="35" t="str">
        <f>IF(+'Avance Cuantitativo Productos'!$L11:$L11="","",+'Avance Cuantitativo Productos'!$L11:$L11)</f>
        <v>Q4</v>
      </c>
      <c r="M10" s="35" t="str">
        <f>IF(+'Avance Cuantitativo Productos'!$M11:$M11="","",+'Avance Cuantitativo Productos'!$M11:$M11)</f>
        <v>2024</v>
      </c>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s="116"/>
      <c r="BC10" s="116"/>
      <c r="BD10" s="116"/>
      <c r="BE10" s="116"/>
      <c r="BF10" s="116"/>
      <c r="BG10" s="116"/>
      <c r="BH10" s="116"/>
      <c r="BI10" s="116"/>
      <c r="BJ10" s="116"/>
      <c r="BK10" s="116"/>
      <c r="BL10" s="116" t="s">
        <v>324</v>
      </c>
      <c r="BM10" s="116" t="s">
        <v>325</v>
      </c>
      <c r="BN10" s="116"/>
      <c r="BO10" s="116"/>
      <c r="BP10" s="213" t="s">
        <v>326</v>
      </c>
      <c r="BQ10" s="213" t="s">
        <v>327</v>
      </c>
      <c r="BR10" s="116"/>
      <c r="BS10" s="116"/>
      <c r="BT10" s="116"/>
      <c r="BU10" s="116"/>
      <c r="BV10" s="116"/>
      <c r="BW10" s="116"/>
      <c r="BX10" s="116"/>
      <c r="BY10" s="116"/>
      <c r="BZ10" s="116" t="s">
        <v>328</v>
      </c>
    </row>
    <row r="11" spans="1:78" ht="76.150000000000006" hidden="1" customHeight="1">
      <c r="A11" s="7">
        <f>IF(+'Avance Cuantitativo Productos'!$A12:$A12="","",+'Avance Cuantitativo Productos'!$A12:$A12)</f>
        <v>6</v>
      </c>
      <c r="B11" s="7" t="str">
        <f>IF(+'Avance Cuantitativo Productos'!$B12:$B12="","",+'Avance Cuantitativo Productos'!$B12:$B12)</f>
        <v>1.</v>
      </c>
      <c r="C11" s="7" t="str">
        <f>IF(+'Avance Cuantitativo Productos'!$C12:$C12="","",+'Avance Cuantitativo Productos'!$C12:$C12)</f>
        <v>1.1.6. Acciones de relacionamiento internacional para apoyar la acogida e inclusión de la población migrante internacional en el Distrito Capital.</v>
      </c>
      <c r="D11" s="7" t="str">
        <f>IF(+'Avance Cuantitativo Productos'!$D12:$D12="","",+'Avance Cuantitativo Productos'!$D12:$D12)</f>
        <v>Número de acciones de relacionamiento internacional ejecutadas para apoyar la acogida e inclusión de la población migrante  internacional en el Distrito Capital.</v>
      </c>
      <c r="E11" s="7" t="str">
        <f>IF(+'Avance Cuantitativo Productos'!$E12:$E12="","",+'Avance Cuantitativo Productos'!$E12:$E12)</f>
        <v>Gestión Pública </v>
      </c>
      <c r="F11" s="7">
        <f>IF(+'Avance Cuantitativo Productos'!$F12:$F12="","",+'Avance Cuantitativo Productos'!$F12:$F12)</f>
        <v>0.01</v>
      </c>
      <c r="G11" s="7">
        <f>IF(+'Avance Cuantitativo Productos'!$G12:$G12="","",+'Avance Cuantitativo Productos'!$G12:$G12)</f>
        <v>1</v>
      </c>
      <c r="H11" s="7" t="str">
        <f>IF(+'Avance Cuantitativo Productos'!$H12:$H12="","",+'Avance Cuantitativo Productos'!$H12:$H12)</f>
        <v>Suma</v>
      </c>
      <c r="I11" s="7" t="str">
        <f>IF(+'Avance Cuantitativo Productos'!$I12:$I12="","",+'Avance Cuantitativo Productos'!$I12:$I12)</f>
        <v>Anual</v>
      </c>
      <c r="J11" s="115">
        <f>IF(+'Avance Cuantitativo Productos'!$J12:$J12="","",+'Avance Cuantitativo Productos'!$J12:$J12)</f>
        <v>44927</v>
      </c>
      <c r="K11" s="115">
        <f>IF(+'Avance Cuantitativo Productos'!$K12:$K12="","",+'Avance Cuantitativo Productos'!$K12:$K12)</f>
        <v>49674</v>
      </c>
      <c r="L11" s="35" t="str">
        <f>IF(+'Avance Cuantitativo Productos'!$L12:$L12="","",+'Avance Cuantitativo Productos'!$L12:$L12)</f>
        <v>Q4</v>
      </c>
      <c r="M11" s="35" t="str">
        <f>IF(+'Avance Cuantitativo Productos'!$M12:$M12="","",+'Avance Cuantitativo Productos'!$M12:$M12)</f>
        <v>2024</v>
      </c>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s="116"/>
      <c r="BC11" s="116"/>
      <c r="BD11" s="116"/>
      <c r="BE11" s="116"/>
      <c r="BF11" s="116"/>
      <c r="BG11" s="116"/>
      <c r="BH11" s="116" t="s">
        <v>329</v>
      </c>
      <c r="BI11" s="116" t="s">
        <v>330</v>
      </c>
      <c r="BJ11" s="116"/>
      <c r="BK11" s="116"/>
      <c r="BL11" s="116" t="s">
        <v>331</v>
      </c>
      <c r="BM11" s="116" t="s">
        <v>332</v>
      </c>
      <c r="BN11" s="116"/>
      <c r="BO11" s="116"/>
      <c r="BP11" s="214" t="s">
        <v>681</v>
      </c>
      <c r="BQ11" s="214" t="s">
        <v>333</v>
      </c>
      <c r="BR11" s="116"/>
      <c r="BS11" s="116"/>
      <c r="BT11" s="116"/>
      <c r="BU11" s="116"/>
      <c r="BV11" s="116"/>
      <c r="BW11" s="116"/>
      <c r="BX11" s="116"/>
      <c r="BY11" s="116"/>
      <c r="BZ11" s="116" t="s">
        <v>334</v>
      </c>
    </row>
    <row r="12" spans="1:78" ht="42.75" hidden="1" customHeight="1">
      <c r="A12" s="7">
        <f>IF(+'Avance Cuantitativo Productos'!$A13:$A13="","",+'Avance Cuantitativo Productos'!$A13:$A13)</f>
        <v>7</v>
      </c>
      <c r="B12" s="7" t="str">
        <f>IF(+'Avance Cuantitativo Productos'!$B13:$B13="","",+'Avance Cuantitativo Productos'!$B13:$B13)</f>
        <v>1.</v>
      </c>
      <c r="C12" s="7" t="str">
        <f>IF(+'Avance Cuantitativo Productos'!$C13:$C13="","",+'Avance Cuantitativo Productos'!$C13:$C13)</f>
        <v>1.1.7. Atención a la población migrante internacional, procedente de Venezuela, que solicita los servicios de la Alta Consejería de Paz, Víctimas y Reconciliación y cumple con los requisitos establecidos en la Ley 1448 de 2011.</v>
      </c>
      <c r="D12" s="7" t="str">
        <f>IF(+'Avance Cuantitativo Productos'!$D13:$D13="","",+'Avance Cuantitativo Productos'!$D13:$D13)</f>
        <v>Porcentaje de personas migrantes internacionales, procedentes de Venezuela que solicitan servicios a la Alta Consejería de Paz, Víctimas y Reconciliación y cumplen con los requisitos establecidos en la Ley 1448 de 2011 que son atendidas</v>
      </c>
      <c r="E12" s="7" t="str">
        <f>IF(+'Avance Cuantitativo Productos'!$E13:$E13="","",+'Avance Cuantitativo Productos'!$E13:$E13)</f>
        <v>Gestión Pública </v>
      </c>
      <c r="F12" s="7">
        <f>IF(+'Avance Cuantitativo Productos'!$F13:$F13="","",+'Avance Cuantitativo Productos'!$F13:$F13)</f>
        <v>0.01</v>
      </c>
      <c r="G12" s="7" t="str">
        <f>IF(+'Avance Cuantitativo Productos'!$G13:$G13="","",+'Avance Cuantitativo Productos'!$G13:$G13)</f>
        <v/>
      </c>
      <c r="H12" s="7" t="str">
        <f>IF(+'Avance Cuantitativo Productos'!$H13:$H13="","",+'Avance Cuantitativo Productos'!$H13:$H13)</f>
        <v>Constante</v>
      </c>
      <c r="I12" s="7" t="str">
        <f>IF(+'Avance Cuantitativo Productos'!$I13:$I13="","",+'Avance Cuantitativo Productos'!$I13:$I13)</f>
        <v>Anual</v>
      </c>
      <c r="J12" s="115">
        <f>IF(+'Avance Cuantitativo Productos'!$J13:$J13="","",+'Avance Cuantitativo Productos'!$J13:$J13)</f>
        <v>45292</v>
      </c>
      <c r="K12" s="115">
        <f>IF(+'Avance Cuantitativo Productos'!$K13:$K13="","",+'Avance Cuantitativo Productos'!$K13:$K13)</f>
        <v>46752</v>
      </c>
      <c r="L12" s="35" t="str">
        <f>IF(+'Avance Cuantitativo Productos'!$L13:$L13="","",+'Avance Cuantitativo Productos'!$L13:$L13)</f>
        <v>Q4</v>
      </c>
      <c r="M12" s="35" t="str">
        <f>IF(+'Avance Cuantitativo Productos'!$M13:$M13="","",+'Avance Cuantitativo Productos'!$M13:$M13)</f>
        <v>2024</v>
      </c>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s="116"/>
      <c r="BC12" s="116"/>
      <c r="BD12" s="116"/>
      <c r="BE12" s="116"/>
      <c r="BF12" s="116"/>
      <c r="BG12" s="116"/>
      <c r="BH12" s="116"/>
      <c r="BI12" s="116"/>
      <c r="BJ12" s="116"/>
      <c r="BK12" s="116"/>
      <c r="BL12" s="116" t="s">
        <v>335</v>
      </c>
      <c r="BM12" s="116" t="s">
        <v>336</v>
      </c>
      <c r="BN12" s="116"/>
      <c r="BO12" s="116"/>
      <c r="BP12" s="213" t="s">
        <v>337</v>
      </c>
      <c r="BQ12" s="213" t="s">
        <v>338</v>
      </c>
      <c r="BR12" s="116"/>
      <c r="BS12" s="116"/>
      <c r="BT12" s="116"/>
      <c r="BU12" s="116"/>
      <c r="BV12" s="116"/>
      <c r="BW12" s="116"/>
      <c r="BX12" s="116"/>
      <c r="BY12" s="116"/>
      <c r="BZ12" s="116" t="s">
        <v>339</v>
      </c>
    </row>
    <row r="13" spans="1:78" ht="42.75" hidden="1" customHeight="1" thickBot="1">
      <c r="A13" s="7">
        <f>IF(+'Avance Cuantitativo Productos'!$A14:$A14="","",+'Avance Cuantitativo Productos'!$A14:$A14)</f>
        <v>8</v>
      </c>
      <c r="B13" s="7" t="str">
        <f>IF(+'Avance Cuantitativo Productos'!$B14:$B14="","",+'Avance Cuantitativo Productos'!$B14:$B14)</f>
        <v>1.</v>
      </c>
      <c r="C13" s="7" t="str">
        <f>IF(+'Avance Cuantitativo Productos'!$C14:$C14="","",+'Avance Cuantitativo Productos'!$C14:$C14)</f>
        <v>1.1.8.  Mecanismo de validación de identidad en el registro electrónico de la plataforma de Gobierno Abierto de Bogotá, para la población migrante internacional que acceda a la oferta de servicios que ofrecen las entidades del Distrito Capital</v>
      </c>
      <c r="D13" s="7" t="str">
        <f>IF(+'Avance Cuantitativo Productos'!$D14:$D14="","",+'Avance Cuantitativo Productos'!$D14:$D14)</f>
        <v xml:space="preserve">Porcentaje del diseño e implementación del  Mecanismo de validación de identidad de la población migrante en el registro electrónico de la Plataforma Gobierno Abierto Bogotá. </v>
      </c>
      <c r="E13" s="7" t="str">
        <f>IF(+'Avance Cuantitativo Productos'!$E14:$E14="","",+'Avance Cuantitativo Productos'!$E14:$E14)</f>
        <v>Gestión Pública </v>
      </c>
      <c r="F13" s="7">
        <f>IF(+'Avance Cuantitativo Productos'!$F14:$F14="","",+'Avance Cuantitativo Productos'!$F14:$F14)</f>
        <v>0.01</v>
      </c>
      <c r="G13" s="7" t="str">
        <f>IF(+'Avance Cuantitativo Productos'!$G14:$G14="","",+'Avance Cuantitativo Productos'!$G14:$G14)</f>
        <v/>
      </c>
      <c r="H13" s="7" t="str">
        <f>IF(+'Avance Cuantitativo Productos'!$H14:$H14="","",+'Avance Cuantitativo Productos'!$H14:$H14)</f>
        <v>Creciente</v>
      </c>
      <c r="I13" s="7" t="str">
        <f>IF(+'Avance Cuantitativo Productos'!$I14:$I14="","",+'Avance Cuantitativo Productos'!$I14:$I14)</f>
        <v>Anual</v>
      </c>
      <c r="J13" s="115">
        <f>IF(+'Avance Cuantitativo Productos'!$J14:$J14="","",+'Avance Cuantitativo Productos'!$J14:$J14)</f>
        <v>45108</v>
      </c>
      <c r="K13" s="115">
        <f>IF(+'Avance Cuantitativo Productos'!$K14:$K14="","",+'Avance Cuantitativo Productos'!$K14:$K14)</f>
        <v>45656</v>
      </c>
      <c r="L13" s="35" t="str">
        <f>IF(+'Avance Cuantitativo Productos'!$L14:$L14="","",+'Avance Cuantitativo Productos'!$L14:$L14)</f>
        <v>Q4</v>
      </c>
      <c r="M13" s="35" t="str">
        <f>IF(+'Avance Cuantitativo Productos'!$M14:$M14="","",+'Avance Cuantitativo Productos'!$M14:$M14)</f>
        <v>2024</v>
      </c>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s="116"/>
      <c r="BC13" s="116"/>
      <c r="BD13" s="116"/>
      <c r="BE13" s="116"/>
      <c r="BF13" s="116"/>
      <c r="BG13" s="116"/>
      <c r="BH13" s="116" t="s">
        <v>340</v>
      </c>
      <c r="BI13" s="116" t="s">
        <v>341</v>
      </c>
      <c r="BJ13" s="116"/>
      <c r="BK13" s="116"/>
      <c r="BL13" s="116" t="s">
        <v>342</v>
      </c>
      <c r="BM13" s="116" t="s">
        <v>343</v>
      </c>
      <c r="BN13" s="116"/>
      <c r="BO13" s="116"/>
      <c r="BP13" s="262" t="s">
        <v>682</v>
      </c>
      <c r="BQ13" s="262" t="s">
        <v>344</v>
      </c>
      <c r="BR13" s="116"/>
      <c r="BS13" s="116"/>
      <c r="BT13" s="116"/>
      <c r="BU13" s="116"/>
      <c r="BV13" s="116"/>
      <c r="BW13" s="116"/>
      <c r="BX13" s="116"/>
      <c r="BY13" s="116"/>
      <c r="BZ13" s="116" t="s">
        <v>339</v>
      </c>
    </row>
    <row r="14" spans="1:78" ht="68.25" customHeight="1">
      <c r="A14" s="7">
        <f>IF(+'Avance Cuantitativo Productos'!$A15:$A15="","",+'Avance Cuantitativo Productos'!$A15:$A15)</f>
        <v>9</v>
      </c>
      <c r="B14" s="7" t="str">
        <f>IF(+'Avance Cuantitativo Productos'!$B15:$B15="","",+'Avance Cuantitativo Productos'!$B15:$B15)</f>
        <v>1.</v>
      </c>
      <c r="C14" s="7" t="str">
        <f>IF(+'Avance Cuantitativo Productos'!$C15:$C15="","",+'Avance Cuantitativo Productos'!$C15:$C15)</f>
        <v>1.1.9. Boletín de caracterización de la situación de salud de la población migrante internacional en Bogotá  D.C.</v>
      </c>
      <c r="D14" s="7" t="str">
        <f>IF(+'Avance Cuantitativo Productos'!$D15:$D15="","",+'Avance Cuantitativo Productos'!$D15:$D15)</f>
        <v xml:space="preserve">Número de boletines de caracterización de la situación de salud  de la población migrante internacional en Bogotá  D.C. elaborados
										</v>
      </c>
      <c r="E14" s="7" t="str">
        <f>IF(+'Avance Cuantitativo Productos'!$E15:$E15="","",+'Avance Cuantitativo Productos'!$E15:$E15)</f>
        <v>Salud</v>
      </c>
      <c r="F14" s="7">
        <f>IF(+'Avance Cuantitativo Productos'!$F15:$F15="","",+'Avance Cuantitativo Productos'!$F15:$F15)</f>
        <v>0.02</v>
      </c>
      <c r="G14" s="7">
        <f>IF(+'Avance Cuantitativo Productos'!$G15:$G15="","",+'Avance Cuantitativo Productos'!$G15:$G15)</f>
        <v>1</v>
      </c>
      <c r="H14" s="7" t="str">
        <f>IF(+'Avance Cuantitativo Productos'!$H15:$H15="","",+'Avance Cuantitativo Productos'!$H15:$H15)</f>
        <v>Suma</v>
      </c>
      <c r="I14" s="7" t="str">
        <f>IF(+'Avance Cuantitativo Productos'!$I15:$I15="","",+'Avance Cuantitativo Productos'!$I15:$I15)</f>
        <v>Semestral</v>
      </c>
      <c r="J14" s="115">
        <f>IF(+'Avance Cuantitativo Productos'!$J15:$J15="","",+'Avance Cuantitativo Productos'!$J15:$J15)</f>
        <v>44927</v>
      </c>
      <c r="K14" s="115">
        <f>IF(+'Avance Cuantitativo Productos'!$K15:$K15="","",+'Avance Cuantitativo Productos'!$K15:$K15)</f>
        <v>49674</v>
      </c>
      <c r="L14" s="285" t="str">
        <f>IF(+'Avance Cuantitativo Productos'!$L15:$L15="","",+'Avance Cuantitativo Productos'!$L15:$L15)</f>
        <v>Q2</v>
      </c>
      <c r="M14" s="287" t="str">
        <f>IF(+'Avance Cuantitativo Productos'!$M15:$M15="","",+'Avance Cuantitativo Productos'!$M15:$M15)</f>
        <v>2025</v>
      </c>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c r="AW14" s="288"/>
      <c r="AX14" s="288"/>
      <c r="AY14" s="288"/>
      <c r="AZ14" s="288"/>
      <c r="BA14" s="288"/>
      <c r="BB14" s="289"/>
      <c r="BC14" s="289"/>
      <c r="BD14" s="289"/>
      <c r="BE14" s="289"/>
      <c r="BF14" s="289"/>
      <c r="BG14" s="289"/>
      <c r="BH14" s="289" t="s">
        <v>345</v>
      </c>
      <c r="BI14" s="289" t="s">
        <v>346</v>
      </c>
      <c r="BJ14" s="289"/>
      <c r="BK14" s="289"/>
      <c r="BL14" s="289" t="s">
        <v>347</v>
      </c>
      <c r="BM14" s="289" t="s">
        <v>348</v>
      </c>
      <c r="BN14" s="289"/>
      <c r="BO14" s="289"/>
      <c r="BP14" s="290" t="s">
        <v>349</v>
      </c>
      <c r="BQ14" s="291" t="s">
        <v>350</v>
      </c>
      <c r="BR14" s="289"/>
      <c r="BS14" s="289"/>
      <c r="BT14" s="253" t="s">
        <v>691</v>
      </c>
      <c r="BU14" s="253" t="s">
        <v>693</v>
      </c>
      <c r="BV14" s="289"/>
      <c r="BW14" s="289"/>
      <c r="BX14" s="289"/>
      <c r="BY14" s="289"/>
      <c r="BZ14" s="289" t="s">
        <v>692</v>
      </c>
    </row>
    <row r="15" spans="1:78" ht="68.25" customHeight="1">
      <c r="A15" s="7">
        <f>IF(+'Avance Cuantitativo Productos'!$A16:$A16="","",+'Avance Cuantitativo Productos'!$A16:$A16)</f>
        <v>10</v>
      </c>
      <c r="B15" s="7" t="str">
        <f>IF(+'Avance Cuantitativo Productos'!$B16:$B16="","",+'Avance Cuantitativo Productos'!$B16:$B16)</f>
        <v>1.</v>
      </c>
      <c r="C15" s="7" t="str">
        <f>IF(+'Avance Cuantitativo Productos'!$C16:$C16="","",+'Avance Cuantitativo Productos'!$C16:$C16)</f>
        <v xml:space="preserve">1.1.10 . Asistencias técnicas a las Subredes Integradas de Servicios de Salud (SISS) con énfasis en derechos de atención de la población migrante internacional.
</v>
      </c>
      <c r="D15" s="7" t="str">
        <f>IF(+'Avance Cuantitativo Productos'!$D16:$D16="","",+'Avance Cuantitativo Productos'!$D16:$D16)</f>
        <v>Número de asistencias técnicas realizadas a las Subredes Integradas de Servicios de Salud (SISS) con énfasis en derechos de la atención de la población migrante internacional.</v>
      </c>
      <c r="E15" s="7" t="str">
        <f>IF(+'Avance Cuantitativo Productos'!$E16:$E16="","",+'Avance Cuantitativo Productos'!$E16:$E16)</f>
        <v>Salud</v>
      </c>
      <c r="F15" s="7">
        <f>IF(+'Avance Cuantitativo Productos'!$F16:$F16="","",+'Avance Cuantitativo Productos'!$F16:$F16)</f>
        <v>0.01</v>
      </c>
      <c r="G15" s="7">
        <f>IF(+'Avance Cuantitativo Productos'!$G16:$G16="","",+'Avance Cuantitativo Productos'!$G16:$G16)</f>
        <v>1</v>
      </c>
      <c r="H15" s="7" t="str">
        <f>IF(+'Avance Cuantitativo Productos'!$H16:$H16="","",+'Avance Cuantitativo Productos'!$H16:$H16)</f>
        <v>Suma</v>
      </c>
      <c r="I15" s="7" t="str">
        <f>IF(+'Avance Cuantitativo Productos'!$I16:$I16="","",+'Avance Cuantitativo Productos'!$I16:$I16)</f>
        <v>Semestral</v>
      </c>
      <c r="J15" s="115">
        <f>IF(+'Avance Cuantitativo Productos'!$J16:$J16="","",+'Avance Cuantitativo Productos'!$J16:$J16)</f>
        <v>45139</v>
      </c>
      <c r="K15" s="115">
        <f>IF(+'Avance Cuantitativo Productos'!$K16:$K16="","",+'Avance Cuantitativo Productos'!$K16:$K16)</f>
        <v>49674</v>
      </c>
      <c r="L15" s="285" t="str">
        <f>IF(+'Avance Cuantitativo Productos'!$L16:$L16="","",+'Avance Cuantitativo Productos'!$L16:$L16)</f>
        <v>Q2</v>
      </c>
      <c r="M15" s="287" t="str">
        <f>IF(+'Avance Cuantitativo Productos'!$M16:$M16="","",+'Avance Cuantitativo Productos'!$M16:$M16)</f>
        <v>2025</v>
      </c>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c r="AW15" s="288"/>
      <c r="AX15" s="288"/>
      <c r="AY15" s="288"/>
      <c r="AZ15" s="288"/>
      <c r="BA15" s="288"/>
      <c r="BB15" s="289"/>
      <c r="BC15" s="289"/>
      <c r="BD15" s="289"/>
      <c r="BE15" s="289"/>
      <c r="BF15" s="289"/>
      <c r="BG15" s="289"/>
      <c r="BH15" s="289" t="s">
        <v>351</v>
      </c>
      <c r="BI15" s="289" t="s">
        <v>352</v>
      </c>
      <c r="BJ15" s="289"/>
      <c r="BK15" s="289"/>
      <c r="BL15" s="292" t="s">
        <v>353</v>
      </c>
      <c r="BM15" s="289" t="s">
        <v>354</v>
      </c>
      <c r="BN15" s="289"/>
      <c r="BO15" s="289"/>
      <c r="BP15" s="293" t="s">
        <v>355</v>
      </c>
      <c r="BQ15" s="294" t="s">
        <v>356</v>
      </c>
      <c r="BR15" s="289"/>
      <c r="BS15" s="289"/>
      <c r="BT15" s="253" t="s">
        <v>694</v>
      </c>
      <c r="BU15" s="253" t="s">
        <v>687</v>
      </c>
      <c r="BV15" s="289"/>
      <c r="BW15" s="289"/>
      <c r="BX15" s="289"/>
      <c r="BY15" s="289"/>
      <c r="BZ15" s="289" t="s">
        <v>357</v>
      </c>
    </row>
    <row r="16" spans="1:78" ht="68.25" customHeight="1">
      <c r="A16" s="7">
        <f>IF(+'Avance Cuantitativo Productos'!$A17:$A17="","",+'Avance Cuantitativo Productos'!$A17:$A17)</f>
        <v>11</v>
      </c>
      <c r="B16" s="7" t="str">
        <f>IF(+'Avance Cuantitativo Productos'!$B17:$B17="","",+'Avance Cuantitativo Productos'!$B17:$B17)</f>
        <v>1.</v>
      </c>
      <c r="C16" s="7" t="str">
        <f>IF(+'Avance Cuantitativo Productos'!$C17:$C17="","",+'Avance Cuantitativo Productos'!$C17:$C17)</f>
        <v>1. 1.11.  Asistencias técnicas a las Entidades Administradoras de Planes de Beneficios --EAPB-- autorizadas para operar en el Distrito Capital, con énfasis en derechos de atención de la población migrante internacional</v>
      </c>
      <c r="D16" s="7" t="str">
        <f>IF(+'Avance Cuantitativo Productos'!$D17:$D17="","",+'Avance Cuantitativo Productos'!$D17:$D17)</f>
        <v>Número de asistencias técnicas realizadas a las Entidades Administradoras de Planes de Beneficios --EAPB--  autorizadas para operar en el Distrito Capital, con énfasis en derechos de atención de la población migrante internacional. .</v>
      </c>
      <c r="E16" s="7" t="str">
        <f>IF(+'Avance Cuantitativo Productos'!$E17:$E17="","",+'Avance Cuantitativo Productos'!$E17:$E17)</f>
        <v>Salud</v>
      </c>
      <c r="F16" s="7">
        <f>IF(+'Avance Cuantitativo Productos'!$F17:$F17="","",+'Avance Cuantitativo Productos'!$F17:$F17)</f>
        <v>0.01</v>
      </c>
      <c r="G16" s="7">
        <f>IF(+'Avance Cuantitativo Productos'!$G17:$G17="","",+'Avance Cuantitativo Productos'!$G17:$G17)</f>
        <v>8</v>
      </c>
      <c r="H16" s="7" t="str">
        <f>IF(+'Avance Cuantitativo Productos'!$H17:$H17="","",+'Avance Cuantitativo Productos'!$H17:$H17)</f>
        <v>Suma</v>
      </c>
      <c r="I16" s="7" t="str">
        <f>IF(+'Avance Cuantitativo Productos'!$I17:$I17="","",+'Avance Cuantitativo Productos'!$I17:$I17)</f>
        <v>Semestral</v>
      </c>
      <c r="J16" s="115">
        <f>IF(+'Avance Cuantitativo Productos'!$J17:$J17="","",+'Avance Cuantitativo Productos'!$J17:$J17)</f>
        <v>45139</v>
      </c>
      <c r="K16" s="115">
        <f>IF(+'Avance Cuantitativo Productos'!$K17:$K17="","",+'Avance Cuantitativo Productos'!$K17:$K17)</f>
        <v>49674</v>
      </c>
      <c r="L16" s="285" t="str">
        <f>IF(+'Avance Cuantitativo Productos'!$L17:$L17="","",+'Avance Cuantitativo Productos'!$L17:$L17)</f>
        <v>Q2</v>
      </c>
      <c r="M16" s="287" t="str">
        <f>IF(+'Avance Cuantitativo Productos'!$M17:$M17="","",+'Avance Cuantitativo Productos'!$M17:$M17)</f>
        <v>2025</v>
      </c>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c r="AW16" s="288"/>
      <c r="AX16" s="288"/>
      <c r="AY16" s="288"/>
      <c r="AZ16" s="288"/>
      <c r="BA16" s="288"/>
      <c r="BB16" s="289"/>
      <c r="BC16" s="289"/>
      <c r="BD16" s="289"/>
      <c r="BE16" s="289"/>
      <c r="BF16" s="289"/>
      <c r="BG16" s="289"/>
      <c r="BH16" s="289" t="s">
        <v>358</v>
      </c>
      <c r="BI16" s="289" t="s">
        <v>359</v>
      </c>
      <c r="BJ16" s="289"/>
      <c r="BK16" s="289"/>
      <c r="BL16" s="292" t="s">
        <v>360</v>
      </c>
      <c r="BM16" s="289" t="s">
        <v>361</v>
      </c>
      <c r="BN16" s="289"/>
      <c r="BO16" s="289"/>
      <c r="BP16" s="290" t="s">
        <v>362</v>
      </c>
      <c r="BQ16" s="291" t="s">
        <v>363</v>
      </c>
      <c r="BR16" s="289"/>
      <c r="BS16" s="289"/>
      <c r="BT16" s="253" t="s">
        <v>695</v>
      </c>
      <c r="BU16" s="253" t="s">
        <v>696</v>
      </c>
      <c r="BV16" s="289"/>
      <c r="BW16" s="289"/>
      <c r="BX16" s="289"/>
      <c r="BY16" s="289"/>
      <c r="BZ16" s="289" t="s">
        <v>364</v>
      </c>
    </row>
    <row r="17" spans="1:78" ht="68.25" customHeight="1">
      <c r="A17" s="7">
        <f>IF(+'Avance Cuantitativo Productos'!$A18:$A18="","",+'Avance Cuantitativo Productos'!$A18:$A18)</f>
        <v>12</v>
      </c>
      <c r="B17" s="7" t="str">
        <f>IF(+'Avance Cuantitativo Productos'!$B18:$B18="","",+'Avance Cuantitativo Productos'!$B18:$B18)</f>
        <v>1.</v>
      </c>
      <c r="C17" s="7" t="str">
        <f>IF(+'Avance Cuantitativo Productos'!$C18:$C18="","",+'Avance Cuantitativo Productos'!$C18:$C18)</f>
        <v xml:space="preserve">1. 1. 12.  Orientación e información en salud con enfoque poblacional, diferencial y de género a población migrante internacional. </v>
      </c>
      <c r="D17" s="7" t="str">
        <f>IF(+'Avance Cuantitativo Productos'!$D18:$D18="","",+'Avance Cuantitativo Productos'!$D18:$D18)</f>
        <v xml:space="preserve">
Número de personas de la población migrante internacional que son  orientadas e  informadas en salud con enfoque poblacional, diferencial y de género </v>
      </c>
      <c r="E17" s="7" t="str">
        <f>IF(+'Avance Cuantitativo Productos'!$E18:$E18="","",+'Avance Cuantitativo Productos'!$E18:$E18)</f>
        <v>Salud</v>
      </c>
      <c r="F17" s="7">
        <f>IF(+'Avance Cuantitativo Productos'!$F18:$F18="","",+'Avance Cuantitativo Productos'!$F18:$F18)</f>
        <v>0.02</v>
      </c>
      <c r="G17" s="7">
        <f>IF(+'Avance Cuantitativo Productos'!$G18:$G18="","",+'Avance Cuantitativo Productos'!$G18:$G18)</f>
        <v>4264</v>
      </c>
      <c r="H17" s="7" t="str">
        <f>IF(+'Avance Cuantitativo Productos'!$H18:$H18="","",+'Avance Cuantitativo Productos'!$H18:$H18)</f>
        <v>Creciente</v>
      </c>
      <c r="I17" s="7" t="str">
        <f>IF(+'Avance Cuantitativo Productos'!$I18:$I18="","",+'Avance Cuantitativo Productos'!$I18:$I18)</f>
        <v>Anual</v>
      </c>
      <c r="J17" s="115">
        <f>IF(+'Avance Cuantitativo Productos'!$J18:$J18="","",+'Avance Cuantitativo Productos'!$J18:$J18)</f>
        <v>44927</v>
      </c>
      <c r="K17" s="115">
        <f>IF(+'Avance Cuantitativo Productos'!$K18:$K18="","",+'Avance Cuantitativo Productos'!$K18:$K18)</f>
        <v>49674</v>
      </c>
      <c r="L17" s="285" t="str">
        <f>IF(+'Avance Cuantitativo Productos'!$L18:$L18="","",+'Avance Cuantitativo Productos'!$L18:$L18)</f>
        <v>Q4</v>
      </c>
      <c r="M17" s="287" t="str">
        <f>IF(+'Avance Cuantitativo Productos'!$M18:$M18="","",+'Avance Cuantitativo Productos'!$M18:$M18)</f>
        <v>2024</v>
      </c>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c r="AW17" s="288"/>
      <c r="AX17" s="288"/>
      <c r="AY17" s="288"/>
      <c r="AZ17" s="288"/>
      <c r="BA17" s="288"/>
      <c r="BB17" s="289"/>
      <c r="BC17" s="289"/>
      <c r="BD17" s="289"/>
      <c r="BE17" s="289"/>
      <c r="BF17" s="289"/>
      <c r="BG17" s="289"/>
      <c r="BH17" s="289" t="s">
        <v>365</v>
      </c>
      <c r="BI17" s="289" t="s">
        <v>366</v>
      </c>
      <c r="BJ17" s="289"/>
      <c r="BK17" s="289"/>
      <c r="BL17" s="292" t="s">
        <v>367</v>
      </c>
      <c r="BM17" s="289" t="s">
        <v>368</v>
      </c>
      <c r="BN17" s="289"/>
      <c r="BO17" s="289"/>
      <c r="BP17" s="253" t="s">
        <v>369</v>
      </c>
      <c r="BQ17" s="295" t="s">
        <v>370</v>
      </c>
      <c r="BR17" s="289"/>
      <c r="BS17" s="289"/>
      <c r="BT17" s="253" t="s">
        <v>697</v>
      </c>
      <c r="BU17" s="392" t="s">
        <v>706</v>
      </c>
      <c r="BV17" s="289"/>
      <c r="BW17" s="289"/>
      <c r="BX17" s="289"/>
      <c r="BY17" s="289"/>
      <c r="BZ17" s="289" t="s">
        <v>371</v>
      </c>
    </row>
    <row r="18" spans="1:78" ht="68.25" hidden="1" customHeight="1">
      <c r="A18" s="7">
        <f>IF(+'Avance Cuantitativo Productos'!$A19:$A19="","",+'Avance Cuantitativo Productos'!$A19:$A19)</f>
        <v>13</v>
      </c>
      <c r="B18" s="7" t="str">
        <f>IF(+'Avance Cuantitativo Productos'!$B19:$B19="","",+'Avance Cuantitativo Productos'!$B19:$B19)</f>
        <v>1.</v>
      </c>
      <c r="C18" s="7" t="str">
        <f>IF(+'Avance Cuantitativo Productos'!$C19:$C19="","",+'Avance Cuantitativo Productos'!$C19:$C19)</f>
        <v>1.1.13 Piezas comunicativas transmitidas a funcionarios, servidores y colaboradores de la Unidad Administrativa Especial de Rehabilitación y Mantenimiento Vial, para la atención de la Población Migrante Internacional.</v>
      </c>
      <c r="D18" s="7" t="str">
        <f>IF(+'Avance Cuantitativo Productos'!$D19:$D19="","",+'Avance Cuantitativo Productos'!$D19:$D19)</f>
        <v>Número de piezas comunicativas elaboradas y difundidas anualmente orientadas a: Funcionarios, Servidores y colaboradores de la Unidad Administrativa Especial de Rehabilitación y Mantenimiento Vial, para la atención de la Población Migrante Internacional.</v>
      </c>
      <c r="E18" s="7" t="str">
        <f>IF(+'Avance Cuantitativo Productos'!$E19:$E19="","",+'Avance Cuantitativo Productos'!$E19:$E19)</f>
        <v>Movilidad</v>
      </c>
      <c r="F18" s="7">
        <f>IF(+'Avance Cuantitativo Productos'!$F19:$F19="","",+'Avance Cuantitativo Productos'!$F19:$F19)</f>
        <v>0.01</v>
      </c>
      <c r="G18" s="7" t="str">
        <f>IF(+'Avance Cuantitativo Productos'!$G19:$G19="","",+'Avance Cuantitativo Productos'!$G19:$G19)</f>
        <v/>
      </c>
      <c r="H18" s="7" t="str">
        <f>IF(+'Avance Cuantitativo Productos'!$H19:$H19="","",+'Avance Cuantitativo Productos'!$H19:$H19)</f>
        <v>Suma</v>
      </c>
      <c r="I18" s="7" t="str">
        <f>IF(+'Avance Cuantitativo Productos'!$I19:$I19="","",+'Avance Cuantitativo Productos'!$I19:$I19)</f>
        <v>Anual</v>
      </c>
      <c r="J18" s="115">
        <f>IF(+'Avance Cuantitativo Productos'!$J19:$J19="","",+'Avance Cuantitativo Productos'!$J19:$J19)</f>
        <v>45292</v>
      </c>
      <c r="K18" s="115">
        <f>IF(+'Avance Cuantitativo Productos'!$K19:$K19="","",+'Avance Cuantitativo Productos'!$K19:$K19)</f>
        <v>49674</v>
      </c>
      <c r="L18" s="35" t="str">
        <f>IF(+'Avance Cuantitativo Productos'!$L19:$L19="","",+'Avance Cuantitativo Productos'!$L19:$L19)</f>
        <v>Q4</v>
      </c>
      <c r="M18" s="35" t="str">
        <f>IF(+'Avance Cuantitativo Productos'!$M19:$M19="","",+'Avance Cuantitativo Productos'!$M19:$M19)</f>
        <v>2024</v>
      </c>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s="116"/>
      <c r="BC18" s="116"/>
      <c r="BD18" s="116"/>
      <c r="BE18" s="116"/>
      <c r="BF18" s="116"/>
      <c r="BG18" s="116"/>
      <c r="BH18" s="116"/>
      <c r="BI18" s="116"/>
      <c r="BJ18" s="116"/>
      <c r="BK18" s="116"/>
      <c r="BL18" s="116" t="s">
        <v>372</v>
      </c>
      <c r="BM18" s="116" t="s">
        <v>373</v>
      </c>
      <c r="BN18" s="116"/>
      <c r="BO18" s="116"/>
      <c r="BP18" s="286" t="s">
        <v>374</v>
      </c>
      <c r="BQ18" s="286" t="s">
        <v>375</v>
      </c>
      <c r="BR18" s="116"/>
      <c r="BS18" s="116"/>
      <c r="BT18" s="253"/>
      <c r="BU18" s="253" t="s">
        <v>376</v>
      </c>
      <c r="BV18" s="116"/>
      <c r="BW18" s="116"/>
      <c r="BX18" s="116"/>
      <c r="BY18" s="116"/>
      <c r="BZ18" s="116" t="s">
        <v>376</v>
      </c>
    </row>
    <row r="19" spans="1:78" ht="68.25" hidden="1" customHeight="1" thickBot="1">
      <c r="A19" s="7">
        <f>IF(+'Avance Cuantitativo Productos'!$A20:$A20="","",+'Avance Cuantitativo Productos'!$A20:$A20)</f>
        <v>14</v>
      </c>
      <c r="B19" s="7" t="str">
        <f>IF(+'Avance Cuantitativo Productos'!$B20:$B20="","",+'Avance Cuantitativo Productos'!$B20:$B20)</f>
        <v>1.</v>
      </c>
      <c r="C19" s="7" t="str">
        <f>IF(+'Avance Cuantitativo Productos'!$C20:$C20="","",+'Avance Cuantitativo Productos'!$C20:$C20)</f>
        <v>1.1.14 Jornadas de sensibilización a: funcionarios, servidores y colaboradores de la Unidad Administrativa Especial de Rehabilitación y Mantenimiento Vial, para la atención de la Población Migrante Internacional.</v>
      </c>
      <c r="D19" s="7" t="str">
        <f>IF(+'Avance Cuantitativo Productos'!$D20:$D20="","",+'Avance Cuantitativo Productos'!$D20:$D20)</f>
        <v>Número de jornadas de sensibilización a: funcionarios, servidores y colaboradores de la Unidad Administrativa Especial de Rehabilitación y Mantenimiento Vial, para la atención de la Población Migrante Internacional.</v>
      </c>
      <c r="E19" s="7" t="str">
        <f>IF(+'Avance Cuantitativo Productos'!$E20:$E20="","",+'Avance Cuantitativo Productos'!$E20:$E20)</f>
        <v>Movilidad</v>
      </c>
      <c r="F19" s="7">
        <f>IF(+'Avance Cuantitativo Productos'!$F20:$F20="","",+'Avance Cuantitativo Productos'!$F20:$F20)</f>
        <v>0.01</v>
      </c>
      <c r="G19" s="7" t="str">
        <f>IF(+'Avance Cuantitativo Productos'!$G20:$G20="","",+'Avance Cuantitativo Productos'!$G20:$G20)</f>
        <v/>
      </c>
      <c r="H19" s="7" t="str">
        <f>IF(+'Avance Cuantitativo Productos'!$H20:$H20="","",+'Avance Cuantitativo Productos'!$H20:$H20)</f>
        <v>Suma</v>
      </c>
      <c r="I19" s="7" t="str">
        <f>IF(+'Avance Cuantitativo Productos'!$I20:$I20="","",+'Avance Cuantitativo Productos'!$I20:$I20)</f>
        <v>Anual</v>
      </c>
      <c r="J19" s="115">
        <f>IF(+'Avance Cuantitativo Productos'!$J20:$J20="","",+'Avance Cuantitativo Productos'!$J20:$J20)</f>
        <v>45292</v>
      </c>
      <c r="K19" s="115">
        <f>IF(+'Avance Cuantitativo Productos'!$K20:$K20="","",+'Avance Cuantitativo Productos'!$K20:$K20)</f>
        <v>49674</v>
      </c>
      <c r="L19" s="35" t="str">
        <f>IF(+'Avance Cuantitativo Productos'!$L20:$L20="","",+'Avance Cuantitativo Productos'!$L20:$L20)</f>
        <v>Q4</v>
      </c>
      <c r="M19" s="35" t="str">
        <f>IF(+'Avance Cuantitativo Productos'!$M20:$M20="","",+'Avance Cuantitativo Productos'!$M20:$M20)</f>
        <v>2024</v>
      </c>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s="116"/>
      <c r="BC19" s="116"/>
      <c r="BD19" s="116"/>
      <c r="BE19" s="116"/>
      <c r="BF19" s="116"/>
      <c r="BG19" s="116"/>
      <c r="BH19" s="116"/>
      <c r="BI19" s="116"/>
      <c r="BJ19" s="116"/>
      <c r="BK19" s="116"/>
      <c r="BL19" s="116" t="s">
        <v>377</v>
      </c>
      <c r="BM19" s="116" t="s">
        <v>378</v>
      </c>
      <c r="BN19" s="116"/>
      <c r="BO19" s="116"/>
      <c r="BP19" s="116" t="s">
        <v>377</v>
      </c>
      <c r="BQ19" s="116" t="s">
        <v>378</v>
      </c>
      <c r="BR19" s="116"/>
      <c r="BS19" s="116"/>
      <c r="BT19" s="253"/>
      <c r="BU19" s="253" t="s">
        <v>376</v>
      </c>
      <c r="BV19" s="116"/>
      <c r="BW19" s="116"/>
      <c r="BX19" s="116"/>
      <c r="BY19" s="116"/>
      <c r="BZ19" s="116" t="s">
        <v>376</v>
      </c>
    </row>
    <row r="20" spans="1:78" ht="68.25" hidden="1" customHeight="1">
      <c r="A20" s="7">
        <f>IF(+'Avance Cuantitativo Productos'!$A21:$A21="","",+'Avance Cuantitativo Productos'!$A21:$A21)</f>
        <v>15</v>
      </c>
      <c r="B20" s="7" t="str">
        <f>IF(+'Avance Cuantitativo Productos'!$B21:$B21="","",+'Avance Cuantitativo Productos'!$B21:$B21)</f>
        <v>1.</v>
      </c>
      <c r="C20" s="7" t="str">
        <f>IF(+'Avance Cuantitativo Productos'!$C21:$C21="","",+'Avance Cuantitativo Productos'!$C21:$C21)</f>
        <v>1.1.15 Informe de caracterización de la población migrante internacional que accede al portafolio de trámites y servicios de la Secretaría Distrital de Movilidad</v>
      </c>
      <c r="D20" s="7" t="str">
        <f>IF(+'Avance Cuantitativo Productos'!$D21:$D21="","",+'Avance Cuantitativo Productos'!$D21:$D21)</f>
        <v>Número de informes realizados de la entidad con caracterización de la población migrante internacional que accede al portafolio de trámites y servicios de la Secretaría Distrital de Movilidad</v>
      </c>
      <c r="E20" s="7" t="str">
        <f>IF(+'Avance Cuantitativo Productos'!$E21:$E21="","",+'Avance Cuantitativo Productos'!$E21:$E21)</f>
        <v>Movilidad</v>
      </c>
      <c r="F20" s="7">
        <f>IF(+'Avance Cuantitativo Productos'!$F21:$F21="","",+'Avance Cuantitativo Productos'!$F21:$F21)</f>
        <v>0.01</v>
      </c>
      <c r="G20" s="7" t="str">
        <f>IF(+'Avance Cuantitativo Productos'!$G21:$G21="","",+'Avance Cuantitativo Productos'!$G21:$G21)</f>
        <v/>
      </c>
      <c r="H20" s="7" t="str">
        <f>IF(+'Avance Cuantitativo Productos'!$H21:$H21="","",+'Avance Cuantitativo Productos'!$H21:$H21)</f>
        <v>Suma</v>
      </c>
      <c r="I20" s="7" t="str">
        <f>IF(+'Avance Cuantitativo Productos'!$I21:$I21="","",+'Avance Cuantitativo Productos'!$I21:$I21)</f>
        <v>Anual</v>
      </c>
      <c r="J20" s="115">
        <f>IF(+'Avance Cuantitativo Productos'!$J21:$J21="","",+'Avance Cuantitativo Productos'!$J21:$J21)</f>
        <v>45108</v>
      </c>
      <c r="K20" s="115">
        <f>IF(+'Avance Cuantitativo Productos'!$K21:$K21="","",+'Avance Cuantitativo Productos'!$K21:$K21)</f>
        <v>49674</v>
      </c>
      <c r="L20" s="35" t="str">
        <f>IF(+'Avance Cuantitativo Productos'!$L21:$L21="","",+'Avance Cuantitativo Productos'!$L21:$L21)</f>
        <v>Q4</v>
      </c>
      <c r="M20" s="35" t="str">
        <f>IF(+'Avance Cuantitativo Productos'!$M21:$M21="","",+'Avance Cuantitativo Productos'!$M21:$M21)</f>
        <v>2024</v>
      </c>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s="116"/>
      <c r="BC20" s="116"/>
      <c r="BD20" s="116"/>
      <c r="BE20" s="116"/>
      <c r="BF20" s="116"/>
      <c r="BG20" s="116"/>
      <c r="BH20" s="116"/>
      <c r="BI20" s="116"/>
      <c r="BJ20" s="116"/>
      <c r="BK20" s="116"/>
      <c r="BL20" s="116" t="s">
        <v>379</v>
      </c>
      <c r="BM20" s="116" t="s">
        <v>380</v>
      </c>
      <c r="BN20" s="116"/>
      <c r="BO20" s="116"/>
      <c r="BP20" s="206" t="s">
        <v>381</v>
      </c>
      <c r="BQ20" s="206" t="s">
        <v>382</v>
      </c>
      <c r="BR20" s="116"/>
      <c r="BS20" s="116"/>
      <c r="BT20" s="253"/>
      <c r="BU20" s="253" t="s">
        <v>376</v>
      </c>
      <c r="BV20" s="116"/>
      <c r="BW20" s="116"/>
      <c r="BX20" s="116"/>
      <c r="BY20" s="116"/>
      <c r="BZ20" s="116" t="s">
        <v>376</v>
      </c>
    </row>
    <row r="21" spans="1:78" ht="68.25" hidden="1" customHeight="1" thickBot="1">
      <c r="A21" s="7">
        <f>IF(+'Avance Cuantitativo Productos'!$A22:$A22="","",+'Avance Cuantitativo Productos'!$A22:$A22)</f>
        <v>16</v>
      </c>
      <c r="B21" s="7" t="str">
        <f>IF(+'Avance Cuantitativo Productos'!$B22:$B22="","",+'Avance Cuantitativo Productos'!$B22:$B22)</f>
        <v>1.</v>
      </c>
      <c r="C21" s="7" t="str">
        <f>IF(+'Avance Cuantitativo Productos'!$C22:$C22="","",+'Avance Cuantitativo Productos'!$C22:$C22)</f>
        <v>1.1.16 Piezas graficas informativas orientadas a: funcionarios, servidores y colaboradores de la Secretaría Distrital de Movilidad, para la adecuada atención de la Población Migrante Internacional.</v>
      </c>
      <c r="D21" s="7" t="str">
        <f>IF(+'Avance Cuantitativo Productos'!$D22:$D22="","",+'Avance Cuantitativo Productos'!$D22:$D22)</f>
        <v>Número de piezas graficas informativas orientadas a: funcionarios, servidores y colaboradores de la Secretaría Distrital de Movilidad, para la adecuada atención de la Población Migrante Internacional.</v>
      </c>
      <c r="E21" s="7" t="str">
        <f>IF(+'Avance Cuantitativo Productos'!$E22:$E22="","",+'Avance Cuantitativo Productos'!$E22:$E22)</f>
        <v>Movilidad</v>
      </c>
      <c r="F21" s="7">
        <f>IF(+'Avance Cuantitativo Productos'!$F22:$F22="","",+'Avance Cuantitativo Productos'!$F22:$F22)</f>
        <v>0.01</v>
      </c>
      <c r="G21" s="7" t="str">
        <f>IF(+'Avance Cuantitativo Productos'!$G22:$G22="","",+'Avance Cuantitativo Productos'!$G22:$G22)</f>
        <v/>
      </c>
      <c r="H21" s="7" t="str">
        <f>IF(+'Avance Cuantitativo Productos'!$H22:$H22="","",+'Avance Cuantitativo Productos'!$H22:$H22)</f>
        <v>Suma</v>
      </c>
      <c r="I21" s="7" t="str">
        <f>IF(+'Avance Cuantitativo Productos'!$I22:$I22="","",+'Avance Cuantitativo Productos'!$I22:$I22)</f>
        <v>Anual</v>
      </c>
      <c r="J21" s="115">
        <f>IF(+'Avance Cuantitativo Productos'!$J22:$J22="","",+'Avance Cuantitativo Productos'!$J22:$J22)</f>
        <v>45108</v>
      </c>
      <c r="K21" s="115">
        <f>IF(+'Avance Cuantitativo Productos'!$K22:$K22="","",+'Avance Cuantitativo Productos'!$K22:$K22)</f>
        <v>49674</v>
      </c>
      <c r="L21" s="35" t="str">
        <f>IF(+'Avance Cuantitativo Productos'!$L22:$L22="","",+'Avance Cuantitativo Productos'!$L22:$L22)</f>
        <v>Q4</v>
      </c>
      <c r="M21" s="35" t="str">
        <f>IF(+'Avance Cuantitativo Productos'!$M22:$M22="","",+'Avance Cuantitativo Productos'!$M22:$M22)</f>
        <v>2024</v>
      </c>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s="175"/>
      <c r="BC21" s="175"/>
      <c r="BD21" s="175"/>
      <c r="BE21" s="175"/>
      <c r="BF21" s="175"/>
      <c r="BG21" s="175"/>
      <c r="BH21" s="175"/>
      <c r="BI21" s="175"/>
      <c r="BJ21" s="116"/>
      <c r="BK21" s="116"/>
      <c r="BL21" s="116" t="s">
        <v>383</v>
      </c>
      <c r="BM21" s="116" t="s">
        <v>384</v>
      </c>
      <c r="BN21" s="116"/>
      <c r="BO21" s="116"/>
      <c r="BP21" s="207" t="s">
        <v>385</v>
      </c>
      <c r="BQ21" s="207" t="s">
        <v>386</v>
      </c>
      <c r="BR21" s="116"/>
      <c r="BS21" s="116"/>
      <c r="BT21" s="253"/>
      <c r="BU21" s="253" t="s">
        <v>376</v>
      </c>
      <c r="BV21" s="116"/>
      <c r="BW21" s="116"/>
      <c r="BX21" s="116"/>
      <c r="BY21" s="116"/>
      <c r="BZ21" s="116" t="s">
        <v>376</v>
      </c>
    </row>
    <row r="22" spans="1:78" ht="68.25" hidden="1" customHeight="1">
      <c r="A22" s="7">
        <f>IF(+'Avance Cuantitativo Productos'!$A23:$A23="","",+'Avance Cuantitativo Productos'!$A23:$A23)</f>
        <v>17</v>
      </c>
      <c r="B22" s="7" t="str">
        <f>IF(+'Avance Cuantitativo Productos'!$B23:$B23="","",+'Avance Cuantitativo Productos'!$B23:$B23)</f>
        <v>1.</v>
      </c>
      <c r="C22" s="7" t="str">
        <f>IF(+'Avance Cuantitativo Productos'!$C23:$C23="","",+'Avance Cuantitativo Productos'!$C23:$C23)</f>
        <v>1.1.17. Documento con los lineamientos para la incorporación del enfoque poblacional diferencial relacionado con la población migrante internacional en los procesos de generación de la información y gestión del conocimiento derivados de los diferentes registros administrativos y operaciones estadísticas del Distrito Capital para ser implementado en el marco del Plan Estadístico Distrital (PED)</v>
      </c>
      <c r="D22" s="7" t="str">
        <f>IF(+'Avance Cuantitativo Productos'!$D23:$D23="","",+'Avance Cuantitativo Productos'!$D23:$D23)</f>
        <v>Documento de lineamientos para la incorporación del enfoque poblacional diferencial relacionado con la población migrante internacional en los procesos de generación de la información y gestión del conocimiento, elaborado</v>
      </c>
      <c r="E22" s="7" t="str">
        <f>IF(+'Avance Cuantitativo Productos'!$E23:$E23="","",+'Avance Cuantitativo Productos'!$E23:$E23)</f>
        <v>Planeación </v>
      </c>
      <c r="F22" s="7">
        <f>IF(+'Avance Cuantitativo Productos'!$F23:$F23="","",+'Avance Cuantitativo Productos'!$F23:$F23)</f>
        <v>0.02</v>
      </c>
      <c r="G22" s="7" t="str">
        <f>IF(+'Avance Cuantitativo Productos'!$G23:$G23="","",+'Avance Cuantitativo Productos'!$G23:$G23)</f>
        <v/>
      </c>
      <c r="H22" s="7" t="str">
        <f>IF(+'Avance Cuantitativo Productos'!$H23:$H23="","",+'Avance Cuantitativo Productos'!$H23:$H23)</f>
        <v>Suma</v>
      </c>
      <c r="I22" s="7" t="str">
        <f>IF(+'Avance Cuantitativo Productos'!$I23:$I23="","",+'Avance Cuantitativo Productos'!$I23:$I23)</f>
        <v>Trimestral</v>
      </c>
      <c r="J22" s="115">
        <f>IF(+'Avance Cuantitativo Productos'!$J23:$J23="","",+'Avance Cuantitativo Productos'!$J23:$J23)</f>
        <v>45292</v>
      </c>
      <c r="K22" s="115">
        <f>IF(+'Avance Cuantitativo Productos'!$K23:$K23="","",+'Avance Cuantitativo Productos'!$K23:$K23)</f>
        <v>45657</v>
      </c>
      <c r="L22" s="35" t="str">
        <f>IF(+'Avance Cuantitativo Productos'!$L23:$L23="","",+'Avance Cuantitativo Productos'!$L23:$L23)</f>
        <v>Q4</v>
      </c>
      <c r="M22" s="35" t="str">
        <f>IF(+'Avance Cuantitativo Productos'!$M23:$M23="","",+'Avance Cuantitativo Productos'!$M23:$M23)</f>
        <v>2024</v>
      </c>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s="175"/>
      <c r="BC22" s="175"/>
      <c r="BD22" s="175"/>
      <c r="BE22" s="175"/>
      <c r="BF22" s="175"/>
      <c r="BG22" s="175"/>
      <c r="BH22" s="175"/>
      <c r="BI22" s="175"/>
      <c r="BJ22" s="116" t="s">
        <v>387</v>
      </c>
      <c r="BK22" s="116" t="s">
        <v>388</v>
      </c>
      <c r="BL22" s="116" t="s">
        <v>389</v>
      </c>
      <c r="BM22" s="116" t="s">
        <v>390</v>
      </c>
      <c r="BN22" s="116" t="s">
        <v>391</v>
      </c>
      <c r="BO22" s="116" t="s">
        <v>392</v>
      </c>
      <c r="BP22" s="217" t="s">
        <v>393</v>
      </c>
      <c r="BQ22" s="217" t="s">
        <v>394</v>
      </c>
      <c r="BR22" s="116"/>
      <c r="BS22" s="116"/>
      <c r="BT22" s="253"/>
      <c r="BU22" s="253" t="s">
        <v>395</v>
      </c>
      <c r="BV22" s="116"/>
      <c r="BW22" s="116"/>
      <c r="BX22" s="116"/>
      <c r="BY22" s="116"/>
      <c r="BZ22" s="116" t="s">
        <v>395</v>
      </c>
    </row>
    <row r="23" spans="1:78" ht="68.25" hidden="1" customHeight="1">
      <c r="A23" s="7">
        <f>IF(+'Avance Cuantitativo Productos'!$A24:$A24="","",+'Avance Cuantitativo Productos'!$A24:$A24)</f>
        <v>18</v>
      </c>
      <c r="B23" s="7" t="str">
        <f>IF(+'Avance Cuantitativo Productos'!$B24:$B24="","",+'Avance Cuantitativo Productos'!$B24:$B24)</f>
        <v>1.</v>
      </c>
      <c r="C23" s="7" t="str">
        <f>IF(+'Avance Cuantitativo Productos'!$C24:$C24="","",+'Avance Cuantitativo Productos'!$C24:$C24)</f>
        <v>1.1.18. Lineamientos para la efectiva aplicación del enfoque de derechos humanos en la entrega de bienes y servicios a la Población Migrante Internacional en Bogotá</v>
      </c>
      <c r="D23" s="7" t="str">
        <f>IF(+'Avance Cuantitativo Productos'!$D24:$D24="","",+'Avance Cuantitativo Productos'!$D24:$D24)</f>
        <v>Documento con lineamientos para la efectiva aplicación del enfoque de derechos humanos en la entrega de bienes y servicios a la Población Migrante Internacional en Bogotá</v>
      </c>
      <c r="E23" s="7" t="str">
        <f>IF(+'Avance Cuantitativo Productos'!$E24:$E24="","",+'Avance Cuantitativo Productos'!$E24:$E24)</f>
        <v>Gobierno</v>
      </c>
      <c r="F23" s="7">
        <f>IF(+'Avance Cuantitativo Productos'!$F24:$F24="","",+'Avance Cuantitativo Productos'!$F24:$F24)</f>
        <v>0.04</v>
      </c>
      <c r="G23" s="7" t="str">
        <f>IF(+'Avance Cuantitativo Productos'!$G24:$G24="","",+'Avance Cuantitativo Productos'!$G24:$G24)</f>
        <v/>
      </c>
      <c r="H23" s="7" t="str">
        <f>IF(+'Avance Cuantitativo Productos'!$H24:$H24="","",+'Avance Cuantitativo Productos'!$H24:$H24)</f>
        <v>Suma</v>
      </c>
      <c r="I23" s="7" t="str">
        <f>IF(+'Avance Cuantitativo Productos'!$I24:$I24="","",+'Avance Cuantitativo Productos'!$I24:$I24)</f>
        <v>Cuatrienal</v>
      </c>
      <c r="J23" s="115">
        <f>IF(+'Avance Cuantitativo Productos'!$J24:$J24="","",+'Avance Cuantitativo Productos'!$J24:$J24)</f>
        <v>45292</v>
      </c>
      <c r="K23" s="115">
        <f>IF(+'Avance Cuantitativo Productos'!$K24:$K24="","",+'Avance Cuantitativo Productos'!$K24:$K24)</f>
        <v>48579</v>
      </c>
      <c r="L23" s="35" t="str">
        <f>IF(+'Avance Cuantitativo Productos'!$L24:$L24="","",+'Avance Cuantitativo Productos'!$L24:$L24)</f>
        <v>Q4</v>
      </c>
      <c r="M23" s="35" t="str">
        <f>IF(+'Avance Cuantitativo Productos'!$M24:$M24="","",+'Avance Cuantitativo Productos'!$M24:$M24)</f>
        <v>2024</v>
      </c>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s="175"/>
      <c r="BC23" s="175"/>
      <c r="BD23" s="175"/>
      <c r="BE23" s="175"/>
      <c r="BF23" s="175"/>
      <c r="BG23" s="175"/>
      <c r="BH23" s="175"/>
      <c r="BI23" s="175"/>
      <c r="BJ23" s="116"/>
      <c r="BK23" s="116"/>
      <c r="BL23" s="116" t="s">
        <v>396</v>
      </c>
      <c r="BM23" s="116" t="s">
        <v>397</v>
      </c>
      <c r="BN23" s="116"/>
      <c r="BO23" s="116"/>
      <c r="BP23" s="116" t="s">
        <v>398</v>
      </c>
      <c r="BQ23" s="116" t="s">
        <v>399</v>
      </c>
      <c r="BR23" s="116"/>
      <c r="BS23" s="116"/>
      <c r="BT23" s="253"/>
      <c r="BU23" s="253" t="s">
        <v>400</v>
      </c>
      <c r="BV23" s="116"/>
      <c r="BW23" s="116"/>
      <c r="BX23" s="116"/>
      <c r="BY23" s="116"/>
      <c r="BZ23" s="116" t="s">
        <v>400</v>
      </c>
    </row>
    <row r="24" spans="1:78" ht="68.25" hidden="1" customHeight="1">
      <c r="A24" s="7">
        <f>IF(+'Avance Cuantitativo Productos'!$A25:$A25="","",+'Avance Cuantitativo Productos'!$A25:$A25)</f>
        <v>19</v>
      </c>
      <c r="B24" s="7" t="str">
        <f>IF(+'Avance Cuantitativo Productos'!$B25:$B25="","",+'Avance Cuantitativo Productos'!$B25:$B25)</f>
        <v>1.</v>
      </c>
      <c r="C24" s="7" t="str">
        <f>IF(+'Avance Cuantitativo Productos'!$C25:$C25="","",+'Avance Cuantitativo Productos'!$C25:$C25)</f>
        <v>1.1.19.  Asistencias técnicas prestadas a los Comités Locales de  Derechos Humanos para la efectiva aplicación del enfoque de derechos humanos en la entrega de bienes y servicios a la Población Migrante Internacional en Bogotá y en el marco de la garantía de derechos.</v>
      </c>
      <c r="D24" s="7" t="str">
        <f>IF(+'Avance Cuantitativo Productos'!$D25:$D25="","",+'Avance Cuantitativo Productos'!$D25:$D25)</f>
        <v xml:space="preserve">Porcentaje de asistencias técnicas para la efectiva aplicación del enfoque de derechos humanos en la entrega de bienes y servicios a la Población Migrante Internacional en Bogotá y en el marco de la garantía de derechos realizadas en los Comités Locales de Derechos Humanos. </v>
      </c>
      <c r="E24" s="7" t="str">
        <f>IF(+'Avance Cuantitativo Productos'!$E25:$E25="","",+'Avance Cuantitativo Productos'!$E25:$E25)</f>
        <v>Gobierno</v>
      </c>
      <c r="F24" s="7">
        <f>IF(+'Avance Cuantitativo Productos'!$F25:$F25="","",+'Avance Cuantitativo Productos'!$F25:$F25)</f>
        <v>0.03</v>
      </c>
      <c r="G24" s="7" t="str">
        <f>IF(+'Avance Cuantitativo Productos'!$G25:$G25="","",+'Avance Cuantitativo Productos'!$G25:$G25)</f>
        <v/>
      </c>
      <c r="H24" s="7" t="str">
        <f>IF(+'Avance Cuantitativo Productos'!$H25:$H25="","",+'Avance Cuantitativo Productos'!$H25:$H25)</f>
        <v>Constante</v>
      </c>
      <c r="I24" s="7" t="str">
        <f>IF(+'Avance Cuantitativo Productos'!$I25:$I25="","",+'Avance Cuantitativo Productos'!$I25:$I25)</f>
        <v>Anual</v>
      </c>
      <c r="J24" s="115">
        <f>IF(+'Avance Cuantitativo Productos'!$J25:$J25="","",+'Avance Cuantitativo Productos'!$J25:$J25)</f>
        <v>45717</v>
      </c>
      <c r="K24" s="115">
        <f>IF(+'Avance Cuantitativo Productos'!$K25:$K25="","",+'Avance Cuantitativo Productos'!$K25:$K25)</f>
        <v>49674</v>
      </c>
      <c r="L24" s="35" t="e">
        <f>IF(+'Avance Cuantitativo Productos'!$L25:$L25="","",+'Avance Cuantitativo Productos'!$L25:$L25)</f>
        <v>#N/A</v>
      </c>
      <c r="M24" s="35" t="e">
        <f>IF(+'Avance Cuantitativo Productos'!$M25:$M25="","",+'Avance Cuantitativo Productos'!$M25:$M25)</f>
        <v>#N/A</v>
      </c>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s="175"/>
      <c r="BC24" s="175"/>
      <c r="BD24" s="175"/>
      <c r="BE24" s="175"/>
      <c r="BF24" s="175"/>
      <c r="BG24" s="175"/>
      <c r="BH24" s="175"/>
      <c r="BI24" s="175"/>
      <c r="BJ24" s="116"/>
      <c r="BK24" s="116"/>
      <c r="BL24" s="116"/>
      <c r="BM24" s="116"/>
      <c r="BN24" s="116"/>
      <c r="BO24" s="116"/>
      <c r="BP24" s="116"/>
      <c r="BQ24" s="116"/>
      <c r="BR24" s="116"/>
      <c r="BS24" s="116"/>
      <c r="BT24" s="253"/>
      <c r="BU24" s="253" t="s">
        <v>401</v>
      </c>
      <c r="BV24" s="116"/>
      <c r="BW24" s="116"/>
      <c r="BX24" s="116"/>
      <c r="BY24" s="116"/>
      <c r="BZ24" s="116" t="s">
        <v>401</v>
      </c>
    </row>
    <row r="25" spans="1:78" ht="68.25" hidden="1" customHeight="1">
      <c r="A25" s="7">
        <f>IF(+'Avance Cuantitativo Productos'!$A26:$A26="","",+'Avance Cuantitativo Productos'!$A26:$A26)</f>
        <v>20</v>
      </c>
      <c r="B25" s="7" t="str">
        <f>IF(+'Avance Cuantitativo Productos'!$B26:$B26="","",+'Avance Cuantitativo Productos'!$B26:$B26)</f>
        <v>1.</v>
      </c>
      <c r="C25" s="7" t="str">
        <f>IF(+'Avance Cuantitativo Productos'!$C26:$C26="","",+'Avance Cuantitativo Productos'!$C26:$C26)</f>
        <v xml:space="preserve">1.1. 20. Tablero de control que consolida y brinda información estratégica de la Población Migrante Internacional en el Distrito Capital, en marco de la Politica Pública  </v>
      </c>
      <c r="D25" s="7" t="str">
        <f>IF(+'Avance Cuantitativo Productos'!$D26:$D26="","",+'Avance Cuantitativo Productos'!$D26:$D26)</f>
        <v>Porcentaje de avance en el diseño e implementación del tablero de control que consolide y brinde información estratégica de la Población Migrante Internacional en el Distrito Capital de la Población Migrante Internacional en el Distrito Capital, en marco de la Politica Pública</v>
      </c>
      <c r="E25" s="7" t="str">
        <f>IF(+'Avance Cuantitativo Productos'!$E26:$E26="","",+'Avance Cuantitativo Productos'!$E26:$E26)</f>
        <v>Gobierno</v>
      </c>
      <c r="F25" s="7">
        <f>IF(+'Avance Cuantitativo Productos'!$F26:$F26="","",+'Avance Cuantitativo Productos'!$F26:$F26)</f>
        <v>0.03</v>
      </c>
      <c r="G25" s="7" t="str">
        <f>IF(+'Avance Cuantitativo Productos'!$G26:$G26="","",+'Avance Cuantitativo Productos'!$G26:$G26)</f>
        <v/>
      </c>
      <c r="H25" s="7" t="str">
        <f>IF(+'Avance Cuantitativo Productos'!$H26:$H26="","",+'Avance Cuantitativo Productos'!$H26:$H26)</f>
        <v>Creciente</v>
      </c>
      <c r="I25" s="7" t="str">
        <f>IF(+'Avance Cuantitativo Productos'!$I26:$I26="","",+'Avance Cuantitativo Productos'!$I26:$I26)</f>
        <v>Semestral</v>
      </c>
      <c r="J25" s="115">
        <f>IF(+'Avance Cuantitativo Productos'!$J26:$J26="","",+'Avance Cuantitativo Productos'!$J26:$J26)</f>
        <v>45108</v>
      </c>
      <c r="K25" s="115">
        <f>IF(+'Avance Cuantitativo Productos'!$K26:$K26="","",+'Avance Cuantitativo Productos'!$K26:$K26)</f>
        <v>49674</v>
      </c>
      <c r="L25" s="35" t="str">
        <f>IF(+'Avance Cuantitativo Productos'!$L26:$L26="","",+'Avance Cuantitativo Productos'!$L26:$L26)</f>
        <v>Q4</v>
      </c>
      <c r="M25" s="35" t="str">
        <f>IF(+'Avance Cuantitativo Productos'!$M26:$M26="","",+'Avance Cuantitativo Productos'!$M26:$M26)</f>
        <v>2024</v>
      </c>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s="175"/>
      <c r="BC25" s="175"/>
      <c r="BD25" s="175"/>
      <c r="BE25" s="175"/>
      <c r="BF25" s="175"/>
      <c r="BG25" s="175"/>
      <c r="BH25" s="175" t="s">
        <v>402</v>
      </c>
      <c r="BI25" s="175" t="s">
        <v>403</v>
      </c>
      <c r="BJ25" s="116"/>
      <c r="BK25" s="116"/>
      <c r="BL25" s="116" t="s">
        <v>404</v>
      </c>
      <c r="BM25" s="116" t="s">
        <v>403</v>
      </c>
      <c r="BN25" s="116"/>
      <c r="BO25" s="116"/>
      <c r="BP25" s="116" t="s">
        <v>405</v>
      </c>
      <c r="BQ25" s="116" t="s">
        <v>406</v>
      </c>
      <c r="BR25" s="116"/>
      <c r="BS25" s="116"/>
      <c r="BT25" s="253"/>
      <c r="BU25" s="253" t="s">
        <v>400</v>
      </c>
      <c r="BV25" s="116"/>
      <c r="BW25" s="116"/>
      <c r="BX25" s="116"/>
      <c r="BY25" s="116"/>
      <c r="BZ25" s="116" t="s">
        <v>400</v>
      </c>
    </row>
    <row r="26" spans="1:78" ht="68.25" hidden="1" customHeight="1">
      <c r="A26" s="7">
        <f>IF(+'Avance Cuantitativo Productos'!$A27:$A27="","",+'Avance Cuantitativo Productos'!$A27:$A27)</f>
        <v>21</v>
      </c>
      <c r="B26" s="7" t="str">
        <f>IF(+'Avance Cuantitativo Productos'!$B27:$B27="","",+'Avance Cuantitativo Productos'!$B27:$B27)</f>
        <v>2.</v>
      </c>
      <c r="C26" s="7" t="str">
        <f>IF(+'Avance Cuantitativo Productos'!$C27:$C27="","",+'Avance Cuantitativo Productos'!$C27:$C27)</f>
        <v>2.1.1. Atenciones jurídicas, psicológicas y de trabajo social a mujeres migrantes internacionales que realizan actividades sexuales pagadas, ASP, desde la Estrategia Casa de Todas</v>
      </c>
      <c r="D26" s="7" t="str">
        <f>IF(+'Avance Cuantitativo Productos'!$D27:$D27="","",+'Avance Cuantitativo Productos'!$D27:$D27)</f>
        <v>Porcentaje de mujeres migrantes internancionales que realizan activiadades sexuales pagadas, ASP ,atendidas en las áreas de  jurídica, psicología y trabajo social en la Estrategia Casa de Todas.</v>
      </c>
      <c r="E26" s="7" t="str">
        <f>IF(+'Avance Cuantitativo Productos'!$E27:$E27="","",+'Avance Cuantitativo Productos'!$E27:$E27)</f>
        <v>Mujeres</v>
      </c>
      <c r="F26" s="7">
        <f>IF(+'Avance Cuantitativo Productos'!$F27:$F27="","",+'Avance Cuantitativo Productos'!$F27:$F27)</f>
        <v>0.02</v>
      </c>
      <c r="G26" s="7" t="str">
        <f>IF(+'Avance Cuantitativo Productos'!$G27:$G27="","",+'Avance Cuantitativo Productos'!$G27:$G27)</f>
        <v/>
      </c>
      <c r="H26" s="7" t="str">
        <f>IF(+'Avance Cuantitativo Productos'!$H27:$H27="","",+'Avance Cuantitativo Productos'!$H27:$H27)</f>
        <v>Constante</v>
      </c>
      <c r="I26" s="7" t="str">
        <f>IF(+'Avance Cuantitativo Productos'!$I27:$I27="","",+'Avance Cuantitativo Productos'!$I27:$I27)</f>
        <v>Anual</v>
      </c>
      <c r="J26" s="115">
        <f>IF(+'Avance Cuantitativo Productos'!$J27:$J27="","",+'Avance Cuantitativo Productos'!$J27:$J27)</f>
        <v>45108</v>
      </c>
      <c r="K26" s="115">
        <f>IF(+'Avance Cuantitativo Productos'!$K27:$K27="","",+'Avance Cuantitativo Productos'!$K27:$K27)</f>
        <v>49674</v>
      </c>
      <c r="L26" s="35" t="str">
        <f>IF(+'Avance Cuantitativo Productos'!$L27:$L27="","",+'Avance Cuantitativo Productos'!$L27:$L27)</f>
        <v>Q4</v>
      </c>
      <c r="M26" s="35" t="str">
        <f>IF(+'Avance Cuantitativo Productos'!$M27:$M27="","",+'Avance Cuantitativo Productos'!$M27:$M27)</f>
        <v>2024</v>
      </c>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s="175"/>
      <c r="BC26" s="175"/>
      <c r="BD26" s="175"/>
      <c r="BE26" s="175"/>
      <c r="BF26" s="175"/>
      <c r="BG26" s="175"/>
      <c r="BH26" s="175"/>
      <c r="BI26" s="175"/>
      <c r="BJ26" s="116"/>
      <c r="BK26" s="116"/>
      <c r="BL26" s="116" t="s">
        <v>407</v>
      </c>
      <c r="BM26" s="116" t="s">
        <v>408</v>
      </c>
      <c r="BN26" s="116"/>
      <c r="BO26" s="116"/>
      <c r="BP26" s="222" t="s">
        <v>409</v>
      </c>
      <c r="BQ26" s="220" t="s">
        <v>410</v>
      </c>
      <c r="BR26" s="116"/>
      <c r="BS26" s="116"/>
      <c r="BT26" s="253"/>
      <c r="BU26" s="253" t="s">
        <v>411</v>
      </c>
      <c r="BV26" s="116"/>
      <c r="BW26" s="116"/>
      <c r="BX26" s="116"/>
      <c r="BY26" s="116"/>
      <c r="BZ26" s="116" t="s">
        <v>411</v>
      </c>
    </row>
    <row r="27" spans="1:78" ht="68.25" hidden="1" customHeight="1" thickBot="1">
      <c r="A27" s="7">
        <f>IF(+'Avance Cuantitativo Productos'!$A28:$A28="","",+'Avance Cuantitativo Productos'!$A28:$A28)</f>
        <v>22</v>
      </c>
      <c r="B27" s="7" t="str">
        <f>IF(+'Avance Cuantitativo Productos'!$B28:$B28="","",+'Avance Cuantitativo Productos'!$B28:$B28)</f>
        <v>2.</v>
      </c>
      <c r="C27" s="7" t="str">
        <f>IF(+'Avance Cuantitativo Productos'!$C28:$C28="","",+'Avance Cuantitativo Productos'!$C28:$C28)</f>
        <v>2.1.2. Espacios de articulación (no exclusivos) para la promoción de la vinculación laboral de la Población Migrante Internacional a las vacantes ofertadas por las empresas operadoras del Sistema Integrado del Transporte Público.</v>
      </c>
      <c r="D27" s="7" t="str">
        <f>IF(+'Avance Cuantitativo Productos'!$D28:$D28="","",+'Avance Cuantitativo Productos'!$D28:$D28)</f>
        <v>Número espacios de articulación (no exclusivos) realizados para la promoción de la vinculación laboral de la Población Migrante Internacional a las vacantes ofertadas por las empresas operadoras del Sistema Integrado del Transporte Público.</v>
      </c>
      <c r="E27" s="7" t="str">
        <f>IF(+'Avance Cuantitativo Productos'!$E28:$E28="","",+'Avance Cuantitativo Productos'!$E28:$E28)</f>
        <v>Movilidad</v>
      </c>
      <c r="F27" s="7">
        <f>IF(+'Avance Cuantitativo Productos'!$F28:$F28="","",+'Avance Cuantitativo Productos'!$F28:$F28)</f>
        <v>0.03</v>
      </c>
      <c r="G27" s="7" t="str">
        <f>IF(+'Avance Cuantitativo Productos'!$G28:$G28="","",+'Avance Cuantitativo Productos'!$G28:$G28)</f>
        <v/>
      </c>
      <c r="H27" s="7" t="str">
        <f>IF(+'Avance Cuantitativo Productos'!$H28:$H28="","",+'Avance Cuantitativo Productos'!$H28:$H28)</f>
        <v>Suma</v>
      </c>
      <c r="I27" s="7" t="str">
        <f>IF(+'Avance Cuantitativo Productos'!$I28:$I28="","",+'Avance Cuantitativo Productos'!$I28:$I28)</f>
        <v>Anual</v>
      </c>
      <c r="J27" s="115">
        <f>IF(+'Avance Cuantitativo Productos'!$J28:$J28="","",+'Avance Cuantitativo Productos'!$J28:$J28)</f>
        <v>45292</v>
      </c>
      <c r="K27" s="115">
        <f>IF(+'Avance Cuantitativo Productos'!$K28:$K28="","",+'Avance Cuantitativo Productos'!$K28:$K28)</f>
        <v>49674</v>
      </c>
      <c r="L27" s="35" t="str">
        <f>IF(+'Avance Cuantitativo Productos'!$L28:$L28="","",+'Avance Cuantitativo Productos'!$L28:$L28)</f>
        <v>Q4</v>
      </c>
      <c r="M27" s="35" t="str">
        <f>IF(+'Avance Cuantitativo Productos'!$M28:$M28="","",+'Avance Cuantitativo Productos'!$M28:$M28)</f>
        <v>2024</v>
      </c>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s="175"/>
      <c r="BC27" s="175"/>
      <c r="BD27" s="175"/>
      <c r="BE27" s="175"/>
      <c r="BF27" s="175"/>
      <c r="BG27" s="175"/>
      <c r="BH27" s="175" t="s">
        <v>412</v>
      </c>
      <c r="BI27" s="175"/>
      <c r="BJ27" s="116"/>
      <c r="BK27" s="116"/>
      <c r="BL27" s="116" t="s">
        <v>413</v>
      </c>
      <c r="BM27" s="116" t="s">
        <v>414</v>
      </c>
      <c r="BN27" s="116"/>
      <c r="BO27" s="116"/>
      <c r="BP27" s="208" t="s">
        <v>415</v>
      </c>
      <c r="BQ27" s="208" t="s">
        <v>416</v>
      </c>
      <c r="BR27" s="116"/>
      <c r="BS27" s="116"/>
      <c r="BT27" s="253"/>
      <c r="BU27" s="253" t="s">
        <v>395</v>
      </c>
      <c r="BV27" s="116"/>
      <c r="BW27" s="116"/>
      <c r="BX27" s="116"/>
      <c r="BY27" s="116"/>
      <c r="BZ27" s="116" t="s">
        <v>395</v>
      </c>
    </row>
    <row r="28" spans="1:78" ht="68.25" hidden="1" customHeight="1" thickBot="1">
      <c r="A28" s="7">
        <f>IF(+'Avance Cuantitativo Productos'!$A29:$A29="","",+'Avance Cuantitativo Productos'!$A29:$A29)</f>
        <v>23</v>
      </c>
      <c r="B28" s="7" t="str">
        <f>IF(+'Avance Cuantitativo Productos'!$B29:$B29="","",+'Avance Cuantitativo Productos'!$B29:$B29)</f>
        <v>2.</v>
      </c>
      <c r="C28" s="7" t="str">
        <f>IF(+'Avance Cuantitativo Productos'!$C29:$C29="","",+'Avance Cuantitativo Productos'!$C29:$C29)</f>
        <v>2.1.3. Alianzas de cooperación para promover el mejoramiento de la calidad de vida de la población migrante internacional</v>
      </c>
      <c r="D28" s="7" t="str">
        <f>IF(+'Avance Cuantitativo Productos'!$D29:$D29="","",+'Avance Cuantitativo Productos'!$D29:$D29)</f>
        <v>Número de alianzas gestionadas de cooperación para promover el mejoramiento de la calidad de vida de la población migrante internacional</v>
      </c>
      <c r="E28" s="7" t="str">
        <f>IF(+'Avance Cuantitativo Productos'!$E29:$E29="","",+'Avance Cuantitativo Productos'!$E29:$E29)</f>
        <v>Desarrollo Económico, Industria y Turismo </v>
      </c>
      <c r="F28" s="7">
        <f>IF(+'Avance Cuantitativo Productos'!$F29:$F29="","",+'Avance Cuantitativo Productos'!$F29:$F29)</f>
        <v>0.03</v>
      </c>
      <c r="G28" s="7" t="str">
        <f>IF(+'Avance Cuantitativo Productos'!$G29:$G29="","",+'Avance Cuantitativo Productos'!$G29:$G29)</f>
        <v/>
      </c>
      <c r="H28" s="7" t="str">
        <f>IF(+'Avance Cuantitativo Productos'!$H29:$H29="","",+'Avance Cuantitativo Productos'!$H29:$H29)</f>
        <v>Suma</v>
      </c>
      <c r="I28" s="7" t="str">
        <f>IF(+'Avance Cuantitativo Productos'!$I29:$I29="","",+'Avance Cuantitativo Productos'!$I29:$I29)</f>
        <v>Anual</v>
      </c>
      <c r="J28" s="115">
        <f>IF(+'Avance Cuantitativo Productos'!$J29:$J29="","",+'Avance Cuantitativo Productos'!$J29:$J29)</f>
        <v>45170</v>
      </c>
      <c r="K28" s="115">
        <f>IF(+'Avance Cuantitativo Productos'!$K29:$K29="","",+'Avance Cuantitativo Productos'!$K29:$K29)</f>
        <v>49674</v>
      </c>
      <c r="L28" s="35" t="str">
        <f>IF(+'Avance Cuantitativo Productos'!$L29:$L29="","",+'Avance Cuantitativo Productos'!$L29:$L29)</f>
        <v>Q4</v>
      </c>
      <c r="M28" s="35" t="str">
        <f>IF(+'Avance Cuantitativo Productos'!$M29:$M29="","",+'Avance Cuantitativo Productos'!$M29:$M29)</f>
        <v>2024</v>
      </c>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s="175"/>
      <c r="BC28" s="175"/>
      <c r="BD28" s="175"/>
      <c r="BE28" s="175"/>
      <c r="BF28" s="175"/>
      <c r="BG28" s="175"/>
      <c r="BH28" s="175" t="s">
        <v>417</v>
      </c>
      <c r="BI28" s="175" t="s">
        <v>418</v>
      </c>
      <c r="BJ28" s="116" t="s">
        <v>419</v>
      </c>
      <c r="BK28" s="116" t="s">
        <v>420</v>
      </c>
      <c r="BL28" s="116" t="s">
        <v>421</v>
      </c>
      <c r="BM28" s="116" t="s">
        <v>422</v>
      </c>
      <c r="BN28" s="116" t="s">
        <v>423</v>
      </c>
      <c r="BO28" s="116" t="s">
        <v>423</v>
      </c>
      <c r="BP28" s="212" t="s">
        <v>424</v>
      </c>
      <c r="BQ28" s="212" t="s">
        <v>425</v>
      </c>
      <c r="BR28" s="116"/>
      <c r="BS28" s="116"/>
      <c r="BT28" s="253"/>
      <c r="BU28" s="253" t="s">
        <v>395</v>
      </c>
      <c r="BV28" s="116"/>
      <c r="BW28" s="116"/>
      <c r="BX28" s="116"/>
      <c r="BY28" s="116"/>
      <c r="BZ28" s="116" t="s">
        <v>395</v>
      </c>
    </row>
    <row r="29" spans="1:78" ht="68.25" hidden="1" customHeight="1" thickBot="1">
      <c r="A29" s="7">
        <f>IF(+'Avance Cuantitativo Productos'!$A30:$A30="","",+'Avance Cuantitativo Productos'!$A30:$A30)</f>
        <v>24</v>
      </c>
      <c r="B29" s="7" t="str">
        <f>IF(+'Avance Cuantitativo Productos'!$B30:$B30="","",+'Avance Cuantitativo Productos'!$B30:$B30)</f>
        <v>2.</v>
      </c>
      <c r="C29" s="7" t="str">
        <f>IF(+'Avance Cuantitativo Productos'!$C30:$C30="","",+'Avance Cuantitativo Productos'!$C30:$C30)</f>
        <v>2.1.4 . Atención a personas  migrantes internacionales en los programas recreo-deportivos</v>
      </c>
      <c r="D29" s="7" t="str">
        <f>IF(+'Avance Cuantitativo Productos'!$D30:$D30="","",+'Avance Cuantitativo Productos'!$D30:$D30)</f>
        <v xml:space="preserve">Número de personas migrantes internacionales que acceden a los programas recreodeportivos </v>
      </c>
      <c r="E29" s="7" t="str">
        <f>IF(+'Avance Cuantitativo Productos'!$E30:$E30="","",+'Avance Cuantitativo Productos'!$E30:$E30)</f>
        <v xml:space="preserve">Cultura, Recreación y Deporte </v>
      </c>
      <c r="F29" s="7">
        <f>IF(+'Avance Cuantitativo Productos'!$F30:$F30="","",+'Avance Cuantitativo Productos'!$F30:$F30)</f>
        <v>0.01</v>
      </c>
      <c r="G29" s="7" t="str">
        <f>IF(+'Avance Cuantitativo Productos'!$G30:$G30="","",+'Avance Cuantitativo Productos'!$G30:$G30)</f>
        <v/>
      </c>
      <c r="H29" s="7" t="str">
        <f>IF(+'Avance Cuantitativo Productos'!$H30:$H30="","",+'Avance Cuantitativo Productos'!$H30:$H30)</f>
        <v>Suma</v>
      </c>
      <c r="I29" s="7" t="str">
        <f>IF(+'Avance Cuantitativo Productos'!$I30:$I30="","",+'Avance Cuantitativo Productos'!$I30:$I30)</f>
        <v>Semestral</v>
      </c>
      <c r="J29" s="115">
        <f>IF(+'Avance Cuantitativo Productos'!$J30:$J30="","",+'Avance Cuantitativo Productos'!$J30:$J30)</f>
        <v>45292</v>
      </c>
      <c r="K29" s="115">
        <f>IF(+'Avance Cuantitativo Productos'!$K30:$K30="","",+'Avance Cuantitativo Productos'!$K30:$K30)</f>
        <v>49674</v>
      </c>
      <c r="L29" s="35" t="str">
        <f>IF(+'Avance Cuantitativo Productos'!$L30:$L30="","",+'Avance Cuantitativo Productos'!$L30:$L30)</f>
        <v>Q4</v>
      </c>
      <c r="M29" s="35" t="str">
        <f>IF(+'Avance Cuantitativo Productos'!$M30:$M30="","",+'Avance Cuantitativo Productos'!$M30:$M30)</f>
        <v>2024</v>
      </c>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s="175"/>
      <c r="BC29" s="175"/>
      <c r="BD29" s="175"/>
      <c r="BE29" s="175"/>
      <c r="BF29" s="175"/>
      <c r="BG29" s="175"/>
      <c r="BH29" s="175"/>
      <c r="BI29" s="175"/>
      <c r="BJ29" s="116"/>
      <c r="BK29" s="116"/>
      <c r="BL29" s="116" t="s">
        <v>426</v>
      </c>
      <c r="BM29" s="116" t="s">
        <v>427</v>
      </c>
      <c r="BN29" s="116"/>
      <c r="BO29" s="116"/>
      <c r="BP29" s="217" t="s">
        <v>428</v>
      </c>
      <c r="BQ29" s="216" t="s">
        <v>429</v>
      </c>
      <c r="BR29" s="116"/>
      <c r="BS29" s="116"/>
      <c r="BT29" s="253"/>
      <c r="BU29" s="253" t="s">
        <v>430</v>
      </c>
      <c r="BV29" s="116"/>
      <c r="BW29" s="116"/>
      <c r="BX29" s="116"/>
      <c r="BY29" s="116"/>
      <c r="BZ29" s="116" t="s">
        <v>430</v>
      </c>
    </row>
    <row r="30" spans="1:78" ht="68.25" hidden="1" customHeight="1" thickBot="1">
      <c r="A30" s="7">
        <f>IF(+'Avance Cuantitativo Productos'!$A31:$A31="","",+'Avance Cuantitativo Productos'!$A31:$A31)</f>
        <v>25</v>
      </c>
      <c r="B30" s="7" t="str">
        <f>IF(+'Avance Cuantitativo Productos'!$B31:$B31="","",+'Avance Cuantitativo Productos'!$B31:$B31)</f>
        <v>2.</v>
      </c>
      <c r="C30" s="7" t="str">
        <f>IF(+'Avance Cuantitativo Productos'!$C31:$C31="","",+'Avance Cuantitativo Productos'!$C31:$C31)</f>
        <v>2.1.5 Estrategia para la orientacion y acompañamiento en la ruta de esquemas financieros de vivienda para las personas pertenecientes a la población migrante internacional con ingresos de hasta 4 SMMLV</v>
      </c>
      <c r="D30" s="7" t="str">
        <f>IF(+'Avance Cuantitativo Productos'!$D31:$D31="","",+'Avance Cuantitativo Productos'!$D31:$D31)</f>
        <v xml:space="preserve">Porcentaje de implementacion de la estrategia para la orientacion y acompañamiento de las personas de la población migrante internacional  en la ruta de esquemas financieros de vivienda  </v>
      </c>
      <c r="E30" s="7" t="str">
        <f>IF(+'Avance Cuantitativo Productos'!$E31:$E31="","",+'Avance Cuantitativo Productos'!$E31:$E31)</f>
        <v>Hábitat</v>
      </c>
      <c r="F30" s="7">
        <f>IF(+'Avance Cuantitativo Productos'!$F31:$F31="","",+'Avance Cuantitativo Productos'!$F31:$F31)</f>
        <v>0.02</v>
      </c>
      <c r="G30" s="7" t="str">
        <f>IF(+'Avance Cuantitativo Productos'!$G31:$G31="","",+'Avance Cuantitativo Productos'!$G31:$G31)</f>
        <v/>
      </c>
      <c r="H30" s="7" t="str">
        <f>IF(+'Avance Cuantitativo Productos'!$H31:$H31="","",+'Avance Cuantitativo Productos'!$H31:$H31)</f>
        <v>Constante</v>
      </c>
      <c r="I30" s="7" t="str">
        <f>IF(+'Avance Cuantitativo Productos'!$I31:$I31="","",+'Avance Cuantitativo Productos'!$I31:$I31)</f>
        <v>Anual</v>
      </c>
      <c r="J30" s="115">
        <f>IF(+'Avance Cuantitativo Productos'!$J31:$J31="","",+'Avance Cuantitativo Productos'!$J31:$J31)</f>
        <v>45292</v>
      </c>
      <c r="K30" s="115">
        <f>IF(+'Avance Cuantitativo Productos'!$K31:$K31="","",+'Avance Cuantitativo Productos'!$K31:$K31)</f>
        <v>49674</v>
      </c>
      <c r="L30" s="35" t="str">
        <f>IF(+'Avance Cuantitativo Productos'!$L31:$L31="","",+'Avance Cuantitativo Productos'!$L31:$L31)</f>
        <v>Q4</v>
      </c>
      <c r="M30" s="35" t="str">
        <f>IF(+'Avance Cuantitativo Productos'!$M31:$M31="","",+'Avance Cuantitativo Productos'!$M31:$M31)</f>
        <v>2024</v>
      </c>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s="175"/>
      <c r="BC30" s="175"/>
      <c r="BD30" s="175"/>
      <c r="BE30" s="175"/>
      <c r="BF30" s="175"/>
      <c r="BG30" s="175"/>
      <c r="BH30" s="175"/>
      <c r="BI30" s="175"/>
      <c r="BJ30" s="116"/>
      <c r="BK30" s="116"/>
      <c r="BL30" s="116" t="s">
        <v>431</v>
      </c>
      <c r="BM30" s="116" t="s">
        <v>683</v>
      </c>
      <c r="BN30" s="116"/>
      <c r="BO30" s="116"/>
      <c r="BP30" s="223" t="s">
        <v>432</v>
      </c>
      <c r="BQ30" s="223" t="s">
        <v>433</v>
      </c>
      <c r="BR30" s="116"/>
      <c r="BS30" s="116"/>
      <c r="BT30" s="253"/>
      <c r="BU30" s="253" t="s">
        <v>434</v>
      </c>
      <c r="BV30" s="116"/>
      <c r="BW30" s="116"/>
      <c r="BX30" s="116"/>
      <c r="BY30" s="116"/>
      <c r="BZ30" s="116" t="s">
        <v>434</v>
      </c>
    </row>
    <row r="31" spans="1:78" ht="68.25" hidden="1" customHeight="1">
      <c r="A31" s="7">
        <f>IF(+'Avance Cuantitativo Productos'!$A32:$A32="","",+'Avance Cuantitativo Productos'!$A32:$A32)</f>
        <v>26</v>
      </c>
      <c r="B31" s="7" t="str">
        <f>IF(+'Avance Cuantitativo Productos'!$B32:$B32="","",+'Avance Cuantitativo Productos'!$B32:$B32)</f>
        <v>2.</v>
      </c>
      <c r="C31" s="7" t="str">
        <f>IF(+'Avance Cuantitativo Productos'!$C32:$C32="","",+'Avance Cuantitativo Productos'!$C32:$C32)</f>
        <v>2.1.6. Atención a personas pertenecientes a la población migrante internacional, vinculadas efectivamente a la atención integral del Distrito por medio del servicio para la integración y los derechos del migrante, refugiado y retornado</v>
      </c>
      <c r="D31" s="7" t="str">
        <f>IF(+'Avance Cuantitativo Productos'!$D32:$D32="","",+'Avance Cuantitativo Productos'!$D32:$D32)</f>
        <v>Porcentaje de personas de la población migrante internacional atendidas por medio del servicio para la integración  y los derechos del migrante, refugiado y retornado</v>
      </c>
      <c r="E31" s="7" t="str">
        <f>IF(+'Avance Cuantitativo Productos'!$E32:$E32="","",+'Avance Cuantitativo Productos'!$E32:$E32)</f>
        <v>Integración social</v>
      </c>
      <c r="F31" s="7">
        <f>IF(+'Avance Cuantitativo Productos'!$F32:$F32="","",+'Avance Cuantitativo Productos'!$F32:$F32)</f>
        <v>0.02</v>
      </c>
      <c r="G31" s="7">
        <f>IF(+'Avance Cuantitativo Productos'!$G32:$G32="","",+'Avance Cuantitativo Productos'!$G32:$G32)</f>
        <v>1</v>
      </c>
      <c r="H31" s="7" t="str">
        <f>IF(+'Avance Cuantitativo Productos'!$H32:$H32="","",+'Avance Cuantitativo Productos'!$H32:$H32)</f>
        <v>Constante</v>
      </c>
      <c r="I31" s="7" t="str">
        <f>IF(+'Avance Cuantitativo Productos'!$I32:$I32="","",+'Avance Cuantitativo Productos'!$I32:$I32)</f>
        <v>Trimestral</v>
      </c>
      <c r="J31" s="115">
        <f>IF(+'Avance Cuantitativo Productos'!$J32:$J32="","",+'Avance Cuantitativo Productos'!$J32:$J32)</f>
        <v>45292</v>
      </c>
      <c r="K31" s="115">
        <f>IF(+'Avance Cuantitativo Productos'!$K32:$K32="","",+'Avance Cuantitativo Productos'!$K32:$K32)</f>
        <v>49674</v>
      </c>
      <c r="L31" s="35" t="str">
        <f>IF(+'Avance Cuantitativo Productos'!$L32:$L32="","",+'Avance Cuantitativo Productos'!$L32:$L32)</f>
        <v>Q4</v>
      </c>
      <c r="M31" s="35" t="str">
        <f>IF(+'Avance Cuantitativo Productos'!$M32:$M32="","",+'Avance Cuantitativo Productos'!$M32:$M32)</f>
        <v>2024</v>
      </c>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s="175"/>
      <c r="BC31" s="175"/>
      <c r="BD31" s="175"/>
      <c r="BE31" s="175"/>
      <c r="BF31" s="175"/>
      <c r="BG31" s="175"/>
      <c r="BH31" s="175"/>
      <c r="BI31" s="175"/>
      <c r="BJ31" s="116" t="s">
        <v>435</v>
      </c>
      <c r="BK31" s="116" t="s">
        <v>436</v>
      </c>
      <c r="BL31" s="116" t="s">
        <v>437</v>
      </c>
      <c r="BM31" s="116" t="s">
        <v>438</v>
      </c>
      <c r="BN31" s="238" t="s">
        <v>439</v>
      </c>
      <c r="BO31" s="239" t="s">
        <v>440</v>
      </c>
      <c r="BP31" s="223" t="s">
        <v>441</v>
      </c>
      <c r="BQ31" s="224" t="s">
        <v>442</v>
      </c>
      <c r="BR31" s="116"/>
      <c r="BS31" s="116"/>
      <c r="BT31" s="253"/>
      <c r="BU31" s="253" t="s">
        <v>371</v>
      </c>
      <c r="BV31" s="116"/>
      <c r="BW31" s="116"/>
      <c r="BX31" s="116"/>
      <c r="BY31" s="116"/>
      <c r="BZ31" s="116" t="s">
        <v>371</v>
      </c>
    </row>
    <row r="32" spans="1:78" ht="68.25" hidden="1" customHeight="1">
      <c r="A32" s="7">
        <f>IF(+'Avance Cuantitativo Productos'!$A33:$A33="","",+'Avance Cuantitativo Productos'!$A33:$A33)</f>
        <v>27</v>
      </c>
      <c r="B32" s="7" t="str">
        <f>IF(+'Avance Cuantitativo Productos'!$B33:$B33="","",+'Avance Cuantitativo Productos'!$B33:$B33)</f>
        <v>2.</v>
      </c>
      <c r="C32" s="7" t="str">
        <f>IF(+'Avance Cuantitativo Productos'!$C33:$C33="","",+'Avance Cuantitativo Productos'!$C33:$C33)</f>
        <v>2.1.7. Atención a las personas con discapacidad, sus familias y cuidadoras(es) migrantes internacionales que cuenten con Permiso Especial de Permanencia (PEP) y/o Permiso por Protección Temporal (PPT) a través de los servicios sociales de la Subdirección para la Discapacidad</v>
      </c>
      <c r="D32" s="7" t="str">
        <f>IF(+'Avance Cuantitativo Productos'!$D33:$D33="","",+'Avance Cuantitativo Productos'!$D33:$D33)</f>
        <v>Porcentaje de personas con discapacidad, sus familias y cuidadoras(es) pertenecientes a la población migrante internacional con (PEP) y/o (PPT) atendidas a través de los servicios sociales de la Subdirección para la Discapacidad.</v>
      </c>
      <c r="E32" s="7" t="str">
        <f>IF(+'Avance Cuantitativo Productos'!$E33:$E33="","",+'Avance Cuantitativo Productos'!$E33:$E33)</f>
        <v>Integración Social</v>
      </c>
      <c r="F32" s="7">
        <f>IF(+'Avance Cuantitativo Productos'!$F33:$F33="","",+'Avance Cuantitativo Productos'!$F33:$F33)</f>
        <v>0.01</v>
      </c>
      <c r="G32" s="7">
        <f>IF(+'Avance Cuantitativo Productos'!$G33:$G33="","",+'Avance Cuantitativo Productos'!$G33:$G33)</f>
        <v>131</v>
      </c>
      <c r="H32" s="7" t="str">
        <f>IF(+'Avance Cuantitativo Productos'!$H33:$H33="","",+'Avance Cuantitativo Productos'!$H33:$H33)</f>
        <v>Constante</v>
      </c>
      <c r="I32" s="7" t="str">
        <f>IF(+'Avance Cuantitativo Productos'!$I33:$I33="","",+'Avance Cuantitativo Productos'!$I33:$I33)</f>
        <v>Semestral</v>
      </c>
      <c r="J32" s="115">
        <f>IF(+'Avance Cuantitativo Productos'!$J33:$J33="","",+'Avance Cuantitativo Productos'!$J33:$J33)</f>
        <v>44927</v>
      </c>
      <c r="K32" s="115" t="str">
        <f>IF(+'Avance Cuantitativo Productos'!$K33:$K33="","",+'Avance Cuantitativo Productos'!$K33:$K33)</f>
        <v>31/12/2035</v>
      </c>
      <c r="L32" s="35" t="str">
        <f>IF(+'Avance Cuantitativo Productos'!$L33:$L33="","",+'Avance Cuantitativo Productos'!$L33:$L33)</f>
        <v>Q4</v>
      </c>
      <c r="M32" s="35" t="str">
        <f>IF(+'Avance Cuantitativo Productos'!$M33:$M33="","",+'Avance Cuantitativo Productos'!$M33:$M33)</f>
        <v>2024</v>
      </c>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s="175" t="s">
        <v>443</v>
      </c>
      <c r="BC32" s="175" t="s">
        <v>444</v>
      </c>
      <c r="BD32" s="175" t="s">
        <v>443</v>
      </c>
      <c r="BE32" s="175" t="s">
        <v>444</v>
      </c>
      <c r="BF32" s="175" t="s">
        <v>445</v>
      </c>
      <c r="BG32" s="175" t="s">
        <v>446</v>
      </c>
      <c r="BH32" s="175" t="s">
        <v>447</v>
      </c>
      <c r="BI32" s="175" t="s">
        <v>448</v>
      </c>
      <c r="BJ32" s="116"/>
      <c r="BK32" s="116"/>
      <c r="BL32" s="116" t="s">
        <v>449</v>
      </c>
      <c r="BM32" s="116" t="s">
        <v>450</v>
      </c>
      <c r="BN32" s="116"/>
      <c r="BO32" s="116"/>
      <c r="BP32" s="225" t="s">
        <v>451</v>
      </c>
      <c r="BQ32" s="226" t="s">
        <v>452</v>
      </c>
      <c r="BR32" s="116"/>
      <c r="BS32" s="116"/>
      <c r="BT32" s="253"/>
      <c r="BU32" s="253" t="s">
        <v>453</v>
      </c>
      <c r="BV32" s="116"/>
      <c r="BW32" s="116"/>
      <c r="BX32" s="116"/>
      <c r="BY32" s="116"/>
      <c r="BZ32" s="116" t="s">
        <v>453</v>
      </c>
    </row>
    <row r="33" spans="1:78" ht="68.25" hidden="1" customHeight="1">
      <c r="A33" s="7">
        <f>IF(+'Avance Cuantitativo Productos'!$A34:$A34="","",+'Avance Cuantitativo Productos'!$A34:$A34)</f>
        <v>28</v>
      </c>
      <c r="B33" s="7" t="str">
        <f>IF(+'Avance Cuantitativo Productos'!$B34:$B34="","",+'Avance Cuantitativo Productos'!$B34:$B34)</f>
        <v>2.</v>
      </c>
      <c r="C33" s="7" t="str">
        <f>IF(+'Avance Cuantitativo Productos'!$C34:$C34="","",+'Avance Cuantitativo Productos'!$C34:$C34)</f>
        <v xml:space="preserve">2. 1. 8. Formación de la Población Migrante Internacional que accede a la oferta de servicios del Servicio Nacional de Aprendizaje -SENA, por medio de las acciones de vinculación que realiza la Secretaría Distrital de Movilidad, en convenio SENA-SDM.
</v>
      </c>
      <c r="D33" s="7" t="str">
        <f>IF(+'Avance Cuantitativo Productos'!$D34:$D34="","",+'Avance Cuantitativo Productos'!$D34:$D34)</f>
        <v>Porcentaje de personas de la Población Migrante Internacional formadas mediante convenio SENA, con apoyo de la Secretaría Distrital de Movilidad.</v>
      </c>
      <c r="E33" s="7" t="str">
        <f>IF(+'Avance Cuantitativo Productos'!$E34:$E34="","",+'Avance Cuantitativo Productos'!$E34:$E34)</f>
        <v>Movilidad</v>
      </c>
      <c r="F33" s="7">
        <f>IF(+'Avance Cuantitativo Productos'!$F34:$F34="","",+'Avance Cuantitativo Productos'!$F34:$F34)</f>
        <v>0.02</v>
      </c>
      <c r="G33" s="7" t="str">
        <f>IF(+'Avance Cuantitativo Productos'!$G34:$G34="","",+'Avance Cuantitativo Productos'!$G34:$G34)</f>
        <v/>
      </c>
      <c r="H33" s="7" t="str">
        <f>IF(+'Avance Cuantitativo Productos'!$H34:$H34="","",+'Avance Cuantitativo Productos'!$H34:$H34)</f>
        <v>Constante</v>
      </c>
      <c r="I33" s="7" t="str">
        <f>IF(+'Avance Cuantitativo Productos'!$I34:$I34="","",+'Avance Cuantitativo Productos'!$I34:$I34)</f>
        <v>Anual</v>
      </c>
      <c r="J33" s="115">
        <f>IF(+'Avance Cuantitativo Productos'!$J34:$J34="","",+'Avance Cuantitativo Productos'!$J34:$J34)</f>
        <v>45292</v>
      </c>
      <c r="K33" s="115">
        <f>IF(+'Avance Cuantitativo Productos'!$K34:$K34="","",+'Avance Cuantitativo Productos'!$K34:$K34)</f>
        <v>49674</v>
      </c>
      <c r="L33" s="35" t="str">
        <f>IF(+'Avance Cuantitativo Productos'!$L34:$L34="","",+'Avance Cuantitativo Productos'!$L34:$L34)</f>
        <v>Q4</v>
      </c>
      <c r="M33" s="35" t="str">
        <f>IF(+'Avance Cuantitativo Productos'!$M34:$M34="","",+'Avance Cuantitativo Productos'!$M34:$M34)</f>
        <v>2024</v>
      </c>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s="175" t="s">
        <v>454</v>
      </c>
      <c r="BC33" s="175" t="s">
        <v>455</v>
      </c>
      <c r="BD33" s="175" t="s">
        <v>454</v>
      </c>
      <c r="BE33" s="175" t="s">
        <v>455</v>
      </c>
      <c r="BF33" s="175" t="s">
        <v>454</v>
      </c>
      <c r="BG33" s="175" t="s">
        <v>455</v>
      </c>
      <c r="BH33" s="175" t="s">
        <v>456</v>
      </c>
      <c r="BI33" s="175" t="s">
        <v>457</v>
      </c>
      <c r="BJ33" s="116"/>
      <c r="BK33" s="116"/>
      <c r="BL33" s="116" t="s">
        <v>458</v>
      </c>
      <c r="BM33" s="116" t="s">
        <v>459</v>
      </c>
      <c r="BN33" s="116"/>
      <c r="BO33" s="116"/>
      <c r="BP33" s="116" t="s">
        <v>460</v>
      </c>
      <c r="BQ33" s="116" t="s">
        <v>461</v>
      </c>
      <c r="BR33" s="116"/>
      <c r="BS33" s="116"/>
      <c r="BT33" s="253"/>
      <c r="BU33" s="253" t="s">
        <v>376</v>
      </c>
      <c r="BV33" s="116"/>
      <c r="BW33" s="116"/>
      <c r="BX33" s="116"/>
      <c r="BY33" s="116"/>
      <c r="BZ33" s="116" t="s">
        <v>376</v>
      </c>
    </row>
    <row r="34" spans="1:78" ht="68.25" hidden="1" customHeight="1">
      <c r="A34" s="7">
        <f>IF(+'Avance Cuantitativo Productos'!$A35:$A35="","",+'Avance Cuantitativo Productos'!$A35:$A35)</f>
        <v>29</v>
      </c>
      <c r="B34" s="7" t="str">
        <f>IF(+'Avance Cuantitativo Productos'!$B35:$B35="","",+'Avance Cuantitativo Productos'!$B35:$B35)</f>
        <v>2.</v>
      </c>
      <c r="C34" s="7" t="str">
        <f>IF(+'Avance Cuantitativo Productos'!$C35:$C35="","",+'Avance Cuantitativo Productos'!$C35:$C35)</f>
        <v>2.1. 9. Apoyo alimentario para niñas, niños, adolescentes, jóvenes, personas adultas y mayores migrantes internacionales en inseguridad alimentaria moderada y severa.</v>
      </c>
      <c r="D34" s="7" t="str">
        <f>IF(+'Avance Cuantitativo Productos'!$D35:$D35="","",+'Avance Cuantitativo Productos'!$D35:$D35)</f>
        <v>Número de niñas, niños, adolescentes, jóvenes, personas adultas y mayores migrantes internacionales en inseguridad alimentaria moderada y severa, beneficiados con apoyos alimentarios por medio del servicio de Comedores Comunitarios.</v>
      </c>
      <c r="E34" s="7" t="str">
        <f>IF(+'Avance Cuantitativo Productos'!$E35:$E35="","",+'Avance Cuantitativo Productos'!$E35:$E35)</f>
        <v>Integración Social</v>
      </c>
      <c r="F34" s="7">
        <f>IF(+'Avance Cuantitativo Productos'!$F35:$F35="","",+'Avance Cuantitativo Productos'!$F35:$F35)</f>
        <v>0.01</v>
      </c>
      <c r="G34" s="7">
        <f>IF(+'Avance Cuantitativo Productos'!$G35:$G35="","",+'Avance Cuantitativo Productos'!$G35:$G35)</f>
        <v>969</v>
      </c>
      <c r="H34" s="7" t="str">
        <f>IF(+'Avance Cuantitativo Productos'!$H35:$H35="","",+'Avance Cuantitativo Productos'!$H35:$H35)</f>
        <v>Constante</v>
      </c>
      <c r="I34" s="7" t="str">
        <f>IF(+'Avance Cuantitativo Productos'!$I35:$I35="","",+'Avance Cuantitativo Productos'!$I35:$I35)</f>
        <v>Anual</v>
      </c>
      <c r="J34" s="115">
        <f>IF(+'Avance Cuantitativo Productos'!$J35:$J35="","",+'Avance Cuantitativo Productos'!$J35:$J35)</f>
        <v>44927</v>
      </c>
      <c r="K34" s="115">
        <f>IF(+'Avance Cuantitativo Productos'!$K35:$K35="","",+'Avance Cuantitativo Productos'!$K35:$K35)</f>
        <v>49673</v>
      </c>
      <c r="L34" s="35" t="str">
        <f>IF(+'Avance Cuantitativo Productos'!$L35:$L35="","",+'Avance Cuantitativo Productos'!$L35:$L35)</f>
        <v>Q4</v>
      </c>
      <c r="M34" s="35" t="str">
        <f>IF(+'Avance Cuantitativo Productos'!$M35:$M35="","",+'Avance Cuantitativo Productos'!$M35:$M35)</f>
        <v>2024</v>
      </c>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s="175" t="s">
        <v>454</v>
      </c>
      <c r="BC34" s="175" t="s">
        <v>455</v>
      </c>
      <c r="BD34" s="175" t="s">
        <v>454</v>
      </c>
      <c r="BE34" s="175" t="s">
        <v>455</v>
      </c>
      <c r="BF34" s="175" t="s">
        <v>454</v>
      </c>
      <c r="BG34" s="175" t="s">
        <v>455</v>
      </c>
      <c r="BH34" s="175" t="s">
        <v>456</v>
      </c>
      <c r="BI34" s="175" t="s">
        <v>457</v>
      </c>
      <c r="BJ34" s="116"/>
      <c r="BK34" s="116"/>
      <c r="BL34" s="116" t="s">
        <v>462</v>
      </c>
      <c r="BM34" s="116" t="s">
        <v>463</v>
      </c>
      <c r="BN34" s="116"/>
      <c r="BO34" s="116"/>
      <c r="BP34" s="227" t="s">
        <v>464</v>
      </c>
      <c r="BQ34" s="228" t="s">
        <v>465</v>
      </c>
      <c r="BR34" s="116"/>
      <c r="BS34" s="116"/>
      <c r="BT34" s="253"/>
      <c r="BU34" s="253" t="s">
        <v>466</v>
      </c>
      <c r="BV34" s="116"/>
      <c r="BW34" s="116"/>
      <c r="BX34" s="116"/>
      <c r="BY34" s="116"/>
      <c r="BZ34" s="116" t="s">
        <v>466</v>
      </c>
    </row>
    <row r="35" spans="1:78" ht="68.25" hidden="1" customHeight="1">
      <c r="A35" s="7">
        <f>IF(+'Avance Cuantitativo Productos'!$A36:$A36="","",+'Avance Cuantitativo Productos'!$A36:$A36)</f>
        <v>30</v>
      </c>
      <c r="B35" s="7" t="str">
        <f>IF(+'Avance Cuantitativo Productos'!$B36:$B36="","",+'Avance Cuantitativo Productos'!$B36:$B36)</f>
        <v>2.</v>
      </c>
      <c r="C35" s="7" t="str">
        <f>IF(+'Avance Cuantitativo Productos'!$C36:$C36="","",+'Avance Cuantitativo Productos'!$C36:$C36)</f>
        <v>2. 1.10.  Atención en los servicios sociales de la Subdirección para la Juventud a jóvenes migrantes internacionales.</v>
      </c>
      <c r="D35" s="7" t="str">
        <f>IF(+'Avance Cuantitativo Productos'!$D36:$D36="","",+'Avance Cuantitativo Productos'!$D36:$D36)</f>
        <v>Número de jóvenes migrantes internacionales atendidos por los servicios sociales de la Secretaría Distrital de Integración Social</v>
      </c>
      <c r="E35" s="7" t="str">
        <f>IF(+'Avance Cuantitativo Productos'!$E36:$E36="","",+'Avance Cuantitativo Productos'!$E36:$E36)</f>
        <v>Integración Social</v>
      </c>
      <c r="F35" s="7">
        <f>IF(+'Avance Cuantitativo Productos'!$F36:$F36="","",+'Avance Cuantitativo Productos'!$F36:$F36)</f>
        <v>0.01</v>
      </c>
      <c r="G35" s="7">
        <f>IF(+'Avance Cuantitativo Productos'!$G36:$G36="","",+'Avance Cuantitativo Productos'!$G36:$G36)</f>
        <v>400</v>
      </c>
      <c r="H35" s="7" t="str">
        <f>IF(+'Avance Cuantitativo Productos'!$H36:$H36="","",+'Avance Cuantitativo Productos'!$H36:$H36)</f>
        <v>Suma</v>
      </c>
      <c r="I35" s="7" t="str">
        <f>IF(+'Avance Cuantitativo Productos'!$I36:$I36="","",+'Avance Cuantitativo Productos'!$I36:$I36)</f>
        <v>Trimestral</v>
      </c>
      <c r="J35" s="115">
        <f>IF(+'Avance Cuantitativo Productos'!$J36:$J36="","",+'Avance Cuantitativo Productos'!$J36:$J36)</f>
        <v>45292</v>
      </c>
      <c r="K35" s="115">
        <f>IF(+'Avance Cuantitativo Productos'!$K36:$K36="","",+'Avance Cuantitativo Productos'!$K36:$K36)</f>
        <v>49674</v>
      </c>
      <c r="L35" s="35" t="str">
        <f>IF(+'Avance Cuantitativo Productos'!$L36:$L36="","",+'Avance Cuantitativo Productos'!$L36:$L36)</f>
        <v>Q4</v>
      </c>
      <c r="M35" s="35" t="str">
        <f>IF(+'Avance Cuantitativo Productos'!$M36:$M36="","",+'Avance Cuantitativo Productos'!$M36:$M36)</f>
        <v>2024</v>
      </c>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s="175"/>
      <c r="BC35" s="175"/>
      <c r="BD35" s="175"/>
      <c r="BE35" s="175"/>
      <c r="BF35" s="175"/>
      <c r="BG35" s="175"/>
      <c r="BH35" s="175"/>
      <c r="BI35" s="175"/>
      <c r="BJ35" s="116" t="s">
        <v>467</v>
      </c>
      <c r="BK35" s="116" t="s">
        <v>468</v>
      </c>
      <c r="BL35" s="116" t="s">
        <v>469</v>
      </c>
      <c r="BM35" s="116" t="s">
        <v>470</v>
      </c>
      <c r="BN35" s="240" t="s">
        <v>471</v>
      </c>
      <c r="BO35" s="240" t="s">
        <v>472</v>
      </c>
      <c r="BP35" s="226" t="s">
        <v>473</v>
      </c>
      <c r="BQ35" s="226" t="s">
        <v>474</v>
      </c>
      <c r="BR35" s="116"/>
      <c r="BS35" s="116"/>
      <c r="BT35" s="253"/>
      <c r="BU35" s="253" t="s">
        <v>395</v>
      </c>
      <c r="BV35" s="116"/>
      <c r="BW35" s="116"/>
      <c r="BX35" s="116"/>
      <c r="BY35" s="116"/>
      <c r="BZ35" s="116" t="s">
        <v>395</v>
      </c>
    </row>
    <row r="36" spans="1:78" ht="68.25" hidden="1" customHeight="1">
      <c r="A36" s="7">
        <f>IF(+'Avance Cuantitativo Productos'!$A37:$A37="","",+'Avance Cuantitativo Productos'!$A37:$A37)</f>
        <v>31</v>
      </c>
      <c r="B36" s="7" t="str">
        <f>IF(+'Avance Cuantitativo Productos'!$B37:$B37="","",+'Avance Cuantitativo Productos'!$B37:$B37)</f>
        <v>2.</v>
      </c>
      <c r="C36" s="7" t="str">
        <f>IF(+'Avance Cuantitativo Productos'!$C37:$C37="","",+'Avance Cuantitativo Productos'!$C37:$C37)</f>
        <v>2.1.11. Atenciones a través de los servicios sociales de la Subdirección para Asuntos LGBTI  a personas de la población migrante internacional de los sectores LGBTI, y con otras orientaciones sexuales, identidades de género y expresiones de identidad de género.</v>
      </c>
      <c r="D36" s="7" t="str">
        <f>IF(+'Avance Cuantitativo Productos'!$D37:$D37="","",+'Avance Cuantitativo Productos'!$D37:$D37)</f>
        <v>Porcentaje de personas de la población migrante internacional de los sectores LGBTI y con otras orientaciones sexuales, identidades de género y expresiones de identidad de género, que son atendidas en los servicios sociales de la Subdirección para Asuntos LGBTI.</v>
      </c>
      <c r="E36" s="7" t="str">
        <f>IF(+'Avance Cuantitativo Productos'!$E37:$E37="","",+'Avance Cuantitativo Productos'!$E37:$E37)</f>
        <v>Integración Social</v>
      </c>
      <c r="F36" s="7">
        <f>IF(+'Avance Cuantitativo Productos'!$F37:$F37="","",+'Avance Cuantitativo Productos'!$F37:$F37)</f>
        <v>0.01</v>
      </c>
      <c r="G36" s="7" t="str">
        <f>IF(+'Avance Cuantitativo Productos'!$G37:$G37="","",+'Avance Cuantitativo Productos'!$G37:$G37)</f>
        <v/>
      </c>
      <c r="H36" s="7" t="str">
        <f>IF(+'Avance Cuantitativo Productos'!$H37:$H37="","",+'Avance Cuantitativo Productos'!$H37:$H37)</f>
        <v>Constante</v>
      </c>
      <c r="I36" s="7" t="str">
        <f>IF(+'Avance Cuantitativo Productos'!$I37:$I37="","",+'Avance Cuantitativo Productos'!$I37:$I37)</f>
        <v>Semestral</v>
      </c>
      <c r="J36" s="115">
        <f>IF(+'Avance Cuantitativo Productos'!$J37:$J37="","",+'Avance Cuantitativo Productos'!$J37:$J37)</f>
        <v>45078</v>
      </c>
      <c r="K36" s="115">
        <f>IF(+'Avance Cuantitativo Productos'!$K37:$K37="","",+'Avance Cuantitativo Productos'!$K37:$K37)</f>
        <v>49674</v>
      </c>
      <c r="L36" s="35" t="str">
        <f>IF(+'Avance Cuantitativo Productos'!$L37:$L37="","",+'Avance Cuantitativo Productos'!$L37:$L37)</f>
        <v>Q4</v>
      </c>
      <c r="M36" s="35" t="str">
        <f>IF(+'Avance Cuantitativo Productos'!$M37:$M37="","",+'Avance Cuantitativo Productos'!$M37:$M37)</f>
        <v>2024</v>
      </c>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s="175"/>
      <c r="BC36" s="175"/>
      <c r="BD36" s="175" t="s">
        <v>475</v>
      </c>
      <c r="BE36" s="175" t="s">
        <v>476</v>
      </c>
      <c r="BF36" s="175" t="s">
        <v>477</v>
      </c>
      <c r="BG36" s="175" t="s">
        <v>478</v>
      </c>
      <c r="BH36" s="175" t="s">
        <v>479</v>
      </c>
      <c r="BI36" s="175" t="s">
        <v>480</v>
      </c>
      <c r="BJ36" s="116"/>
      <c r="BK36" s="116"/>
      <c r="BL36" s="116" t="s">
        <v>481</v>
      </c>
      <c r="BM36" s="116" t="s">
        <v>482</v>
      </c>
      <c r="BN36" s="116"/>
      <c r="BO36" s="116"/>
      <c r="BP36" s="229" t="s">
        <v>483</v>
      </c>
      <c r="BQ36" s="229" t="s">
        <v>484</v>
      </c>
      <c r="BR36" s="116"/>
      <c r="BS36" s="116"/>
      <c r="BT36" s="253"/>
      <c r="BU36" s="253" t="s">
        <v>485</v>
      </c>
      <c r="BV36" s="116"/>
      <c r="BW36" s="116"/>
      <c r="BX36" s="116"/>
      <c r="BY36" s="116"/>
      <c r="BZ36" s="116" t="s">
        <v>485</v>
      </c>
    </row>
    <row r="37" spans="1:78" ht="68.25" hidden="1" customHeight="1">
      <c r="A37" s="7">
        <f>IF(+'Avance Cuantitativo Productos'!$A38:$A38="","",+'Avance Cuantitativo Productos'!$A38:$A38)</f>
        <v>32</v>
      </c>
      <c r="B37" s="7" t="str">
        <f>IF(+'Avance Cuantitativo Productos'!$B38:$B38="","",+'Avance Cuantitativo Productos'!$B38:$B38)</f>
        <v>2.</v>
      </c>
      <c r="C37" s="7" t="str">
        <f>IF(+'Avance Cuantitativo Productos'!$C38:$C38="","",+'Avance Cuantitativo Productos'!$C38:$C38)</f>
        <v>2.2.1. Atenciones a las niñas, niños, adolescentes y jóvenes pertenecientes a la población migrante internacional que aceptan la oferta de servicios institucional del IDIPRON.</v>
      </c>
      <c r="D37" s="7" t="str">
        <f>IF(+'Avance Cuantitativo Productos'!$D38:$D38="","",+'Avance Cuantitativo Productos'!$D38:$D38)</f>
        <v>Número de niñas, niños, adolescentes y jóvenes pertenecientes a la población migrante internacional que aceptan la oferta de servicios institucional del IDIPRON.</v>
      </c>
      <c r="E37" s="7" t="str">
        <f>IF(+'Avance Cuantitativo Productos'!$E38:$E38="","",+'Avance Cuantitativo Productos'!$E38:$E38)</f>
        <v>Integración social</v>
      </c>
      <c r="F37" s="7">
        <f>IF(+'Avance Cuantitativo Productos'!$F38:$F38="","",+'Avance Cuantitativo Productos'!$F38:$F38)</f>
        <v>0.01</v>
      </c>
      <c r="G37" s="7">
        <f>IF(+'Avance Cuantitativo Productos'!$G38:$G38="","",+'Avance Cuantitativo Productos'!$G38:$G38)</f>
        <v>293</v>
      </c>
      <c r="H37" s="7" t="str">
        <f>IF(+'Avance Cuantitativo Productos'!$H38:$H38="","",+'Avance Cuantitativo Productos'!$H38:$H38)</f>
        <v>Constante</v>
      </c>
      <c r="I37" s="7" t="str">
        <f>IF(+'Avance Cuantitativo Productos'!$I38:$I38="","",+'Avance Cuantitativo Productos'!$I38:$I38)</f>
        <v>Trimestral</v>
      </c>
      <c r="J37" s="115">
        <f>IF(+'Avance Cuantitativo Productos'!$J38:$J38="","",+'Avance Cuantitativo Productos'!$J38:$J38)</f>
        <v>45292</v>
      </c>
      <c r="K37" s="115">
        <f>IF(+'Avance Cuantitativo Productos'!$K38:$K38="","",+'Avance Cuantitativo Productos'!$K38:$K38)</f>
        <v>49310</v>
      </c>
      <c r="L37" s="35" t="str">
        <f>IF(+'Avance Cuantitativo Productos'!$L38:$L38="","",+'Avance Cuantitativo Productos'!$L38:$L38)</f>
        <v>Q4</v>
      </c>
      <c r="M37" s="35" t="str">
        <f>IF(+'Avance Cuantitativo Productos'!$M38:$M38="","",+'Avance Cuantitativo Productos'!$M38:$M38)</f>
        <v>2024</v>
      </c>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s="175"/>
      <c r="BC37" s="175"/>
      <c r="BD37" s="175"/>
      <c r="BE37" s="175"/>
      <c r="BF37" s="175"/>
      <c r="BG37" s="175"/>
      <c r="BH37" s="175"/>
      <c r="BI37" s="175"/>
      <c r="BJ37" s="116" t="s">
        <v>486</v>
      </c>
      <c r="BK37" s="116" t="s">
        <v>487</v>
      </c>
      <c r="BL37" s="116" t="s">
        <v>488</v>
      </c>
      <c r="BM37" s="116" t="s">
        <v>489</v>
      </c>
      <c r="BN37" s="241"/>
      <c r="BO37" s="241"/>
      <c r="BP37" s="215" t="s">
        <v>490</v>
      </c>
      <c r="BQ37" s="215" t="s">
        <v>491</v>
      </c>
      <c r="BR37" s="116"/>
      <c r="BS37" s="116"/>
      <c r="BT37" s="253"/>
      <c r="BU37" s="253" t="s">
        <v>492</v>
      </c>
      <c r="BV37" s="116"/>
      <c r="BW37" s="116"/>
      <c r="BX37" s="116"/>
      <c r="BY37" s="116"/>
      <c r="BZ37" s="116" t="s">
        <v>492</v>
      </c>
    </row>
    <row r="38" spans="1:78" ht="68.25" hidden="1" customHeight="1">
      <c r="A38" s="7">
        <f>IF(+'Avance Cuantitativo Productos'!$A39:$A39="","",+'Avance Cuantitativo Productos'!$A39:$A39)</f>
        <v>33</v>
      </c>
      <c r="B38" s="7" t="str">
        <f>IF(+'Avance Cuantitativo Productos'!$B39:$B39="","",+'Avance Cuantitativo Productos'!$B39:$B39)</f>
        <v>2.</v>
      </c>
      <c r="C38" s="7" t="str">
        <f>IF(+'Avance Cuantitativo Productos'!$C39:$C39="","",+'Avance Cuantitativo Productos'!$C39:$C39)</f>
        <v>2.2.2. Atención integral a niñas y niños perteneciente a la población migrante internacional que han recibido medidas de restablecimiento de derechos en los Centros Proteger.</v>
      </c>
      <c r="D38" s="7" t="str">
        <f>IF(+'Avance Cuantitativo Productos'!$D39:$D39="","",+'Avance Cuantitativo Productos'!$D39:$D39)</f>
        <v xml:space="preserve">Porcentaje de niñas y niños pertenecientes a la población migrante internacional que han recibido medidas de restablecimiento de derechos en los Centros Proteger  </v>
      </c>
      <c r="E38" s="7" t="str">
        <f>IF(+'Avance Cuantitativo Productos'!$E39:$E39="","",+'Avance Cuantitativo Productos'!$E39:$E39)</f>
        <v>Integración Social</v>
      </c>
      <c r="F38" s="7">
        <f>IF(+'Avance Cuantitativo Productos'!$F39:$F39="","",+'Avance Cuantitativo Productos'!$F39:$F39)</f>
        <v>0.02</v>
      </c>
      <c r="G38" s="7" t="str">
        <f>IF(+'Avance Cuantitativo Productos'!$G39:$G39="","",+'Avance Cuantitativo Productos'!$G39:$G39)</f>
        <v/>
      </c>
      <c r="H38" s="7" t="str">
        <f>IF(+'Avance Cuantitativo Productos'!$H39:$H39="","",+'Avance Cuantitativo Productos'!$H39:$H39)</f>
        <v>Constante</v>
      </c>
      <c r="I38" s="7" t="str">
        <f>IF(+'Avance Cuantitativo Productos'!$I39:$I39="","",+'Avance Cuantitativo Productos'!$I39:$I39)</f>
        <v>Semestral</v>
      </c>
      <c r="J38" s="115">
        <f>IF(+'Avance Cuantitativo Productos'!$J39:$J39="","",+'Avance Cuantitativo Productos'!$J39:$J39)</f>
        <v>45292</v>
      </c>
      <c r="K38" s="115">
        <f>IF(+'Avance Cuantitativo Productos'!$K39:$K39="","",+'Avance Cuantitativo Productos'!$K39:$K39)</f>
        <v>49674</v>
      </c>
      <c r="L38" s="35" t="str">
        <f>IF(+'Avance Cuantitativo Productos'!$L39:$L39="","",+'Avance Cuantitativo Productos'!$L39:$L39)</f>
        <v>Q4</v>
      </c>
      <c r="M38" s="35" t="str">
        <f>IF(+'Avance Cuantitativo Productos'!$M39:$M39="","",+'Avance Cuantitativo Productos'!$M39:$M39)</f>
        <v>2024</v>
      </c>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s="175"/>
      <c r="BC38" s="175"/>
      <c r="BD38" s="175"/>
      <c r="BE38" s="175"/>
      <c r="BF38" s="175"/>
      <c r="BG38" s="175"/>
      <c r="BH38" s="175"/>
      <c r="BI38" s="175"/>
      <c r="BJ38" s="116"/>
      <c r="BK38" s="116"/>
      <c r="BL38" s="116" t="s">
        <v>493</v>
      </c>
      <c r="BM38" s="116" t="s">
        <v>494</v>
      </c>
      <c r="BN38" s="116"/>
      <c r="BO38" s="116"/>
      <c r="BP38" s="226" t="s">
        <v>495</v>
      </c>
      <c r="BQ38" s="226" t="s">
        <v>496</v>
      </c>
      <c r="BR38" s="116"/>
      <c r="BS38" s="116"/>
      <c r="BT38" s="253"/>
      <c r="BU38" s="253" t="s">
        <v>395</v>
      </c>
      <c r="BV38" s="116"/>
      <c r="BW38" s="116"/>
      <c r="BX38" s="116"/>
      <c r="BY38" s="116"/>
      <c r="BZ38" s="116" t="s">
        <v>395</v>
      </c>
    </row>
    <row r="39" spans="1:78" ht="68.25" hidden="1" customHeight="1">
      <c r="A39" s="7">
        <f>IF(+'Avance Cuantitativo Productos'!$A40:$A40="","",+'Avance Cuantitativo Productos'!$A40:$A40)</f>
        <v>34</v>
      </c>
      <c r="B39" s="7" t="str">
        <f>IF(+'Avance Cuantitativo Productos'!$B40:$B40="","",+'Avance Cuantitativo Productos'!$B40:$B40)</f>
        <v>2.</v>
      </c>
      <c r="C39" s="7" t="str">
        <f>IF(+'Avance Cuantitativo Productos'!$C40:$C40="","",+'Avance Cuantitativo Productos'!$C40:$C40)</f>
        <v>2.2.3. Acompañamiento a familias pertenecientes a la población migrante internacional vinculadas a procesos administrativos de restablecimiento de derechos (PARD) con las que se desarrolla intervención y acompañamiento en los Centros Proteger.</v>
      </c>
      <c r="D39" s="7" t="str">
        <f>IF(+'Avance Cuantitativo Productos'!$D40:$D40="","",+'Avance Cuantitativo Productos'!$D40:$D40)</f>
        <v>Porcentaje de familias pertenecientes a la población migrante internacional vinculadas a procesos administrativos de restablecimiento de derechos (PARD)  con las que se desarrollan intervención y acompañamiento en  los Centros Proteger.</v>
      </c>
      <c r="E39" s="7" t="str">
        <f>IF(+'Avance Cuantitativo Productos'!$E40:$E40="","",+'Avance Cuantitativo Productos'!$E40:$E40)</f>
        <v>Integración social</v>
      </c>
      <c r="F39" s="7">
        <f>IF(+'Avance Cuantitativo Productos'!$F40:$F40="","",+'Avance Cuantitativo Productos'!$F40:$F40)</f>
        <v>0.02</v>
      </c>
      <c r="G39" s="7" t="str">
        <f>IF(+'Avance Cuantitativo Productos'!$G40:$G40="","",+'Avance Cuantitativo Productos'!$G40:$G40)</f>
        <v/>
      </c>
      <c r="H39" s="7" t="str">
        <f>IF(+'Avance Cuantitativo Productos'!$H40:$H40="","",+'Avance Cuantitativo Productos'!$H40:$H40)</f>
        <v>Constante</v>
      </c>
      <c r="I39" s="7" t="str">
        <f>IF(+'Avance Cuantitativo Productos'!$I40:$I40="","",+'Avance Cuantitativo Productos'!$I40:$I40)</f>
        <v>Semestral</v>
      </c>
      <c r="J39" s="115">
        <f>IF(+'Avance Cuantitativo Productos'!$J40:$J40="","",+'Avance Cuantitativo Productos'!$J40:$J40)</f>
        <v>45292</v>
      </c>
      <c r="K39" s="115">
        <f>IF(+'Avance Cuantitativo Productos'!$K40:$K40="","",+'Avance Cuantitativo Productos'!$K40:$K40)</f>
        <v>49674</v>
      </c>
      <c r="L39" s="35" t="str">
        <f>IF(+'Avance Cuantitativo Productos'!$L40:$L40="","",+'Avance Cuantitativo Productos'!$L40:$L40)</f>
        <v>Q4</v>
      </c>
      <c r="M39" s="35" t="str">
        <f>IF(+'Avance Cuantitativo Productos'!$M40:$M40="","",+'Avance Cuantitativo Productos'!$M40:$M40)</f>
        <v>2024</v>
      </c>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s="175"/>
      <c r="BC39" s="175"/>
      <c r="BD39" s="175"/>
      <c r="BE39" s="175"/>
      <c r="BF39" s="175"/>
      <c r="BG39" s="175"/>
      <c r="BH39" s="175"/>
      <c r="BI39" s="175"/>
      <c r="BJ39" s="116"/>
      <c r="BK39" s="116"/>
      <c r="BL39" s="116" t="s">
        <v>497</v>
      </c>
      <c r="BM39" s="116" t="s">
        <v>498</v>
      </c>
      <c r="BN39" s="116"/>
      <c r="BO39" s="116"/>
      <c r="BP39" s="230" t="s">
        <v>499</v>
      </c>
      <c r="BQ39" s="230" t="s">
        <v>500</v>
      </c>
      <c r="BR39" s="116"/>
      <c r="BS39" s="116"/>
      <c r="BT39" s="253"/>
      <c r="BU39" s="253" t="s">
        <v>418</v>
      </c>
      <c r="BV39" s="116"/>
      <c r="BW39" s="116"/>
      <c r="BX39" s="116"/>
      <c r="BY39" s="116"/>
      <c r="BZ39" s="116" t="s">
        <v>418</v>
      </c>
    </row>
    <row r="40" spans="1:78" ht="68.25" hidden="1" customHeight="1">
      <c r="A40" s="7">
        <f>IF(+'Avance Cuantitativo Productos'!$A41:$A41="","",+'Avance Cuantitativo Productos'!$A41:$A41)</f>
        <v>35</v>
      </c>
      <c r="B40" s="7" t="str">
        <f>IF(+'Avance Cuantitativo Productos'!$B41:$B41="","",+'Avance Cuantitativo Productos'!$B41:$B41)</f>
        <v>2.</v>
      </c>
      <c r="C40" s="7" t="str">
        <f>IF(+'Avance Cuantitativo Productos'!$C41:$C41="","",+'Avance Cuantitativo Productos'!$C41:$C41)</f>
        <v>2.2.4. . Atención para personas gestantes, lactantes, niñas, niños y adolescentes migrantes internacionales en los servicios y estrategias de la Subdirección para la Infancia de la SDIS.</v>
      </c>
      <c r="D40" s="7" t="str">
        <f>IF(+'Avance Cuantitativo Productos'!$D41:$D41="","",+'Avance Cuantitativo Productos'!$D41:$D41)</f>
        <v xml:space="preserve">Personas gestantes, lactantes, niñas, niños y adolescentes migrantes internacionales atendidos en los servicios y estrategias de la Subdirección para la Infancia de la SDIS. 							</v>
      </c>
      <c r="E40" s="7" t="str">
        <f>IF(+'Avance Cuantitativo Productos'!$E41:$E41="","",+'Avance Cuantitativo Productos'!$E41:$E41)</f>
        <v>Integración Social</v>
      </c>
      <c r="F40" s="7">
        <f>IF(+'Avance Cuantitativo Productos'!$F41:$F41="","",+'Avance Cuantitativo Productos'!$F41:$F41)</f>
        <v>0.02</v>
      </c>
      <c r="G40" s="7">
        <f>IF(+'Avance Cuantitativo Productos'!$G41:$G41="","",+'Avance Cuantitativo Productos'!$G41:$G41)</f>
        <v>5774</v>
      </c>
      <c r="H40" s="7" t="str">
        <f>IF(+'Avance Cuantitativo Productos'!$H41:$H41="","",+'Avance Cuantitativo Productos'!$H41:$H41)</f>
        <v>Constante</v>
      </c>
      <c r="I40" s="7" t="str">
        <f>IF(+'Avance Cuantitativo Productos'!$I41:$I41="","",+'Avance Cuantitativo Productos'!$I41:$I41)</f>
        <v>Trimestral</v>
      </c>
      <c r="J40" s="115">
        <f>IF(+'Avance Cuantitativo Productos'!$J41:$J41="","",+'Avance Cuantitativo Productos'!$J41:$J41)</f>
        <v>44927</v>
      </c>
      <c r="K40" s="115">
        <f>IF(+'Avance Cuantitativo Productos'!$K41:$K41="","",+'Avance Cuantitativo Productos'!$K41:$K41)</f>
        <v>49674</v>
      </c>
      <c r="L40" s="35" t="str">
        <f>IF(+'Avance Cuantitativo Productos'!$L41:$L41="","",+'Avance Cuantitativo Productos'!$L41:$L41)</f>
        <v>Q4</v>
      </c>
      <c r="M40" s="35" t="str">
        <f>IF(+'Avance Cuantitativo Productos'!$M41:$M41="","",+'Avance Cuantitativo Productos'!$M41:$M41)</f>
        <v>2024</v>
      </c>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s="175" t="s">
        <v>501</v>
      </c>
      <c r="BC40" s="175" t="s">
        <v>502</v>
      </c>
      <c r="BD40" s="175" t="s">
        <v>503</v>
      </c>
      <c r="BE40" s="175" t="s">
        <v>504</v>
      </c>
      <c r="BF40" s="175" t="s">
        <v>505</v>
      </c>
      <c r="BG40" s="175" t="s">
        <v>506</v>
      </c>
      <c r="BH40" s="175" t="s">
        <v>507</v>
      </c>
      <c r="BI40" s="175" t="s">
        <v>508</v>
      </c>
      <c r="BJ40" s="116"/>
      <c r="BK40" s="116"/>
      <c r="BL40" s="116" t="s">
        <v>509</v>
      </c>
      <c r="BM40" s="116" t="s">
        <v>510</v>
      </c>
      <c r="BN40" s="240" t="s">
        <v>511</v>
      </c>
      <c r="BO40" s="240" t="s">
        <v>512</v>
      </c>
      <c r="BP40" s="226" t="s">
        <v>513</v>
      </c>
      <c r="BQ40" s="226" t="s">
        <v>514</v>
      </c>
      <c r="BR40" s="116"/>
      <c r="BS40" s="116"/>
      <c r="BT40" s="253"/>
      <c r="BU40" s="253" t="s">
        <v>515</v>
      </c>
      <c r="BV40" s="116"/>
      <c r="BW40" s="116"/>
      <c r="BX40" s="116"/>
      <c r="BY40" s="116"/>
      <c r="BZ40" s="116" t="s">
        <v>515</v>
      </c>
    </row>
    <row r="41" spans="1:78" ht="68.25" customHeight="1">
      <c r="A41" s="7">
        <f>IF(+'Avance Cuantitativo Productos'!$A42:$A42="","",+'Avance Cuantitativo Productos'!$A42:$A42)</f>
        <v>36</v>
      </c>
      <c r="B41" s="7" t="str">
        <f>IF(+'Avance Cuantitativo Productos'!$B42:$B42="","",+'Avance Cuantitativo Productos'!$B42:$B42)</f>
        <v>2.</v>
      </c>
      <c r="C41" s="7" t="str">
        <f>IF(+'Avance Cuantitativo Productos'!$C42:$C42="","",+'Avance Cuantitativo Productos'!$C42:$C42)</f>
        <v>2.2.5. Equipos extramurales para la gestión y promoción de la vacunación en población que reside en Bogotá (incluye población migrante internacional).</v>
      </c>
      <c r="D41" s="7" t="str">
        <f>IF(+'Avance Cuantitativo Productos'!$D42:$D42="","",+'Avance Cuantitativo Productos'!$D42:$D42)</f>
        <v xml:space="preserve">
Número de equipos extramurales para la gestión y promoción de la vacunación en la población que reside en Bogotá</v>
      </c>
      <c r="E41" s="7" t="str">
        <f>IF(+'Avance Cuantitativo Productos'!$E42:$E42="","",+'Avance Cuantitativo Productos'!$E42:$E42)</f>
        <v>Salud</v>
      </c>
      <c r="F41" s="7">
        <f>IF(+'Avance Cuantitativo Productos'!$F42:$F42="","",+'Avance Cuantitativo Productos'!$F42:$F42)</f>
        <v>0.02</v>
      </c>
      <c r="G41" s="7">
        <f>IF(+'Avance Cuantitativo Productos'!$G42:$G42="","",+'Avance Cuantitativo Productos'!$G42:$G42)</f>
        <v>152</v>
      </c>
      <c r="H41" s="7" t="str">
        <f>IF(+'Avance Cuantitativo Productos'!$H42:$H42="","",+'Avance Cuantitativo Productos'!$H42:$H42)</f>
        <v>Constante</v>
      </c>
      <c r="I41" s="7" t="str">
        <f>IF(+'Avance Cuantitativo Productos'!$I42:$I42="","",+'Avance Cuantitativo Productos'!$I42:$I42)</f>
        <v>Anual</v>
      </c>
      <c r="J41" s="115">
        <f>IF(+'Avance Cuantitativo Productos'!$J42:$J42="","",+'Avance Cuantitativo Productos'!$J42:$J42)</f>
        <v>44927</v>
      </c>
      <c r="K41" s="115">
        <f>IF(+'Avance Cuantitativo Productos'!$K42:$K42="","",+'Avance Cuantitativo Productos'!$K42:$K42)</f>
        <v>49674</v>
      </c>
      <c r="L41" s="285" t="str">
        <f>IF(+'Avance Cuantitativo Productos'!$L42:$L42="","",+'Avance Cuantitativo Productos'!$L42:$L42)</f>
        <v>Q4</v>
      </c>
      <c r="M41" s="287" t="str">
        <f>IF(+'Avance Cuantitativo Productos'!$M42:$M42="","",+'Avance Cuantitativo Productos'!$M42:$M42)</f>
        <v>2024</v>
      </c>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8"/>
      <c r="AL41" s="288"/>
      <c r="AM41" s="288"/>
      <c r="AN41" s="288"/>
      <c r="AO41" s="288"/>
      <c r="AP41" s="288"/>
      <c r="AQ41" s="288"/>
      <c r="AR41" s="288"/>
      <c r="AS41" s="288"/>
      <c r="AT41" s="288"/>
      <c r="AU41" s="288"/>
      <c r="AV41" s="288"/>
      <c r="AW41" s="288"/>
      <c r="AX41" s="288"/>
      <c r="AY41" s="288"/>
      <c r="AZ41" s="288"/>
      <c r="BA41" s="288"/>
      <c r="BB41" s="296"/>
      <c r="BC41" s="296"/>
      <c r="BD41" s="296"/>
      <c r="BE41" s="296"/>
      <c r="BF41" s="296"/>
      <c r="BG41" s="296"/>
      <c r="BH41" s="296" t="s">
        <v>365</v>
      </c>
      <c r="BI41" s="296" t="s">
        <v>516</v>
      </c>
      <c r="BJ41" s="289"/>
      <c r="BK41" s="289"/>
      <c r="BL41" s="289" t="s">
        <v>517</v>
      </c>
      <c r="BM41" s="289" t="s">
        <v>518</v>
      </c>
      <c r="BN41" s="289"/>
      <c r="BO41" s="289"/>
      <c r="BP41" s="290" t="s">
        <v>519</v>
      </c>
      <c r="BQ41" s="291" t="s">
        <v>520</v>
      </c>
      <c r="BR41" s="289"/>
      <c r="BS41" s="289"/>
      <c r="BT41" s="253" t="s">
        <v>702</v>
      </c>
      <c r="BU41" s="253" t="s">
        <v>518</v>
      </c>
      <c r="BV41" s="289"/>
      <c r="BW41" s="289"/>
      <c r="BX41" s="289"/>
      <c r="BY41" s="289"/>
      <c r="BZ41" s="289" t="s">
        <v>521</v>
      </c>
    </row>
    <row r="42" spans="1:78" ht="68.25" customHeight="1">
      <c r="A42" s="7">
        <f>IF(+'Avance Cuantitativo Productos'!$A43:$A43="","",+'Avance Cuantitativo Productos'!$A43:$A43)</f>
        <v>37</v>
      </c>
      <c r="B42" s="7" t="str">
        <f>IF(+'Avance Cuantitativo Productos'!$B43:$B43="","",+'Avance Cuantitativo Productos'!$B43:$B43)</f>
        <v>2.</v>
      </c>
      <c r="C42" s="7" t="str">
        <f>IF(+'Avance Cuantitativo Productos'!$C43:$C43="","",+'Avance Cuantitativo Productos'!$C43:$C43)</f>
        <v xml:space="preserve">2.2.6. Población Migrante Internacional afiliada al Sistema General de Seguridad Social en Salud-SGSSS. </v>
      </c>
      <c r="D42" s="7" t="str">
        <f>IF(+'Avance Cuantitativo Productos'!$D43:$D43="","",+'Avance Cuantitativo Productos'!$D43:$D43)</f>
        <v>Número de personas afiliadas al Sistema General de Seguridad Social en Salud-SGSSS pertenecientes a la población migrante internacional</v>
      </c>
      <c r="E42" s="7" t="str">
        <f>IF(+'Avance Cuantitativo Productos'!$E43:$E43="","",+'Avance Cuantitativo Productos'!$E43:$E43)</f>
        <v>Salud</v>
      </c>
      <c r="F42" s="7">
        <f>IF(+'Avance Cuantitativo Productos'!$F43:$F43="","",+'Avance Cuantitativo Productos'!$F43:$F43)</f>
        <v>0.04</v>
      </c>
      <c r="G42" s="7">
        <f>IF(+'Avance Cuantitativo Productos'!$G43:$G43="","",+'Avance Cuantitativo Productos'!$G43:$G43)</f>
        <v>253403</v>
      </c>
      <c r="H42" s="7" t="str">
        <f>IF(+'Avance Cuantitativo Productos'!$H43:$H43="","",+'Avance Cuantitativo Productos'!$H43:$H43)</f>
        <v>Decreciente</v>
      </c>
      <c r="I42" s="7" t="str">
        <f>IF(+'Avance Cuantitativo Productos'!$I43:$I43="","",+'Avance Cuantitativo Productos'!$I43:$I43)</f>
        <v>Trimestral</v>
      </c>
      <c r="J42" s="115">
        <f>IF(+'Avance Cuantitativo Productos'!$J43:$J43="","",+'Avance Cuantitativo Productos'!$J43:$J43)</f>
        <v>44927</v>
      </c>
      <c r="K42" s="115">
        <f>IF(+'Avance Cuantitativo Productos'!$K43:$K43="","",+'Avance Cuantitativo Productos'!$K43:$K43)</f>
        <v>49674</v>
      </c>
      <c r="L42" s="285" t="str">
        <f>IF(+'Avance Cuantitativo Productos'!$L43:$L43="","",+'Avance Cuantitativo Productos'!$L43:$L43)</f>
        <v>Q2</v>
      </c>
      <c r="M42" s="287" t="str">
        <f>IF(+'Avance Cuantitativo Productos'!$M43:$M43="","",+'Avance Cuantitativo Productos'!$M43:$M43)</f>
        <v>2025</v>
      </c>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8"/>
      <c r="AL42" s="288"/>
      <c r="AM42" s="288"/>
      <c r="AN42" s="288"/>
      <c r="AO42" s="288"/>
      <c r="AP42" s="288"/>
      <c r="AQ42" s="288"/>
      <c r="AR42" s="288"/>
      <c r="AS42" s="288"/>
      <c r="AT42" s="288"/>
      <c r="AU42" s="288"/>
      <c r="AV42" s="288"/>
      <c r="AW42" s="288"/>
      <c r="AX42" s="288"/>
      <c r="AY42" s="288"/>
      <c r="AZ42" s="288"/>
      <c r="BA42" s="288"/>
      <c r="BB42" s="296"/>
      <c r="BC42" s="296"/>
      <c r="BD42" s="296"/>
      <c r="BE42" s="296"/>
      <c r="BF42" s="296"/>
      <c r="BG42" s="296"/>
      <c r="BH42" s="296" t="s">
        <v>522</v>
      </c>
      <c r="BI42" s="296" t="s">
        <v>523</v>
      </c>
      <c r="BJ42" s="289"/>
      <c r="BK42" s="289"/>
      <c r="BL42" s="289" t="s">
        <v>524</v>
      </c>
      <c r="BM42" s="289" t="s">
        <v>525</v>
      </c>
      <c r="BN42" s="253" t="s">
        <v>526</v>
      </c>
      <c r="BO42" s="297" t="s">
        <v>527</v>
      </c>
      <c r="BP42" s="253" t="s">
        <v>528</v>
      </c>
      <c r="BQ42" s="297" t="s">
        <v>527</v>
      </c>
      <c r="BR42" s="253" t="s">
        <v>699</v>
      </c>
      <c r="BS42" s="294" t="s">
        <v>698</v>
      </c>
      <c r="BT42" s="253" t="s">
        <v>700</v>
      </c>
      <c r="BU42" s="294" t="s">
        <v>698</v>
      </c>
      <c r="BV42" s="289"/>
      <c r="BW42" s="289"/>
      <c r="BX42" s="289"/>
      <c r="BY42" s="289"/>
      <c r="BZ42" s="289" t="s">
        <v>418</v>
      </c>
    </row>
    <row r="43" spans="1:78" ht="68.25" customHeight="1">
      <c r="A43" s="7">
        <f>IF(+'Avance Cuantitativo Productos'!$A44:$A44="","",+'Avance Cuantitativo Productos'!$A44:$A44)</f>
        <v>38</v>
      </c>
      <c r="B43" s="7" t="str">
        <f>IF(+'Avance Cuantitativo Productos'!$B44:$B44="","",+'Avance Cuantitativo Productos'!$B44:$B44)</f>
        <v>2.</v>
      </c>
      <c r="C43" s="7" t="str">
        <f>IF(+'Avance Cuantitativo Productos'!$C44:$C44="","",+'Avance Cuantitativo Productos'!$C44:$C44)</f>
        <v>2.2.7. Acciones colectivas de salud dirigidas a la población migrante internacional en los entornos cuidadores en el marco de la Gestión de la Salud Pública - GSP y el Plan de Salud Pública en Intervenciones Colectivas- PSPIC.</v>
      </c>
      <c r="D43" s="7" t="str">
        <f>IF(+'Avance Cuantitativo Productos'!$D44:$D44="","",+'Avance Cuantitativo Productos'!$D44:$D44)</f>
        <v xml:space="preserve">Número de  acciones colectivas de salud a través de los entornos cuidadores en el marco de la Gestión de la Salud Pública GSP  y el Plan de Salud Pública de Intervenciones Colectivas - PSPIC dirigida a la población migrante internacional.  										</v>
      </c>
      <c r="E43" s="7" t="str">
        <f>IF(+'Avance Cuantitativo Productos'!$E44:$E44="","",+'Avance Cuantitativo Productos'!$E44:$E44)</f>
        <v>Salud</v>
      </c>
      <c r="F43" s="7">
        <f>IF(+'Avance Cuantitativo Productos'!$F44:$F44="","",+'Avance Cuantitativo Productos'!$F44:$F44)</f>
        <v>0.03</v>
      </c>
      <c r="G43" s="7">
        <f>IF(+'Avance Cuantitativo Productos'!$G44:$G44="","",+'Avance Cuantitativo Productos'!$G44:$G44)</f>
        <v>28147</v>
      </c>
      <c r="H43" s="7" t="str">
        <f>IF(+'Avance Cuantitativo Productos'!$H44:$H44="","",+'Avance Cuantitativo Productos'!$H44:$H44)</f>
        <v>Creciente</v>
      </c>
      <c r="I43" s="7" t="str">
        <f>IF(+'Avance Cuantitativo Productos'!$I44:$I44="","",+'Avance Cuantitativo Productos'!$I44:$I44)</f>
        <v>Anual</v>
      </c>
      <c r="J43" s="115">
        <f>IF(+'Avance Cuantitativo Productos'!$J44:$J44="","",+'Avance Cuantitativo Productos'!$J44:$J44)</f>
        <v>44927</v>
      </c>
      <c r="K43" s="115">
        <f>IF(+'Avance Cuantitativo Productos'!$K44:$K44="","",+'Avance Cuantitativo Productos'!$K44:$K44)</f>
        <v>49674</v>
      </c>
      <c r="L43" s="285" t="str">
        <f>IF(+'Avance Cuantitativo Productos'!$L44:$L44="","",+'Avance Cuantitativo Productos'!$L44:$L44)</f>
        <v>Q4</v>
      </c>
      <c r="M43" s="287" t="str">
        <f>IF(+'Avance Cuantitativo Productos'!$M44:$M44="","",+'Avance Cuantitativo Productos'!$M44:$M44)</f>
        <v>2024</v>
      </c>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8"/>
      <c r="AL43" s="288"/>
      <c r="AM43" s="288"/>
      <c r="AN43" s="288"/>
      <c r="AO43" s="288"/>
      <c r="AP43" s="288"/>
      <c r="AQ43" s="288"/>
      <c r="AR43" s="288"/>
      <c r="AS43" s="288"/>
      <c r="AT43" s="288"/>
      <c r="AU43" s="288"/>
      <c r="AV43" s="288"/>
      <c r="AW43" s="288"/>
      <c r="AX43" s="288"/>
      <c r="AY43" s="288"/>
      <c r="AZ43" s="288"/>
      <c r="BA43" s="288"/>
      <c r="BB43" s="296"/>
      <c r="BC43" s="296"/>
      <c r="BD43" s="296"/>
      <c r="BE43" s="296"/>
      <c r="BF43" s="296"/>
      <c r="BG43" s="296"/>
      <c r="BH43" s="296" t="s">
        <v>529</v>
      </c>
      <c r="BI43" s="296" t="s">
        <v>530</v>
      </c>
      <c r="BJ43" s="289"/>
      <c r="BK43" s="289"/>
      <c r="BL43" s="292" t="s">
        <v>531</v>
      </c>
      <c r="BM43" s="289" t="s">
        <v>532</v>
      </c>
      <c r="BN43" s="289"/>
      <c r="BO43" s="289"/>
      <c r="BP43" s="290" t="s">
        <v>533</v>
      </c>
      <c r="BQ43" s="298" t="s">
        <v>534</v>
      </c>
      <c r="BR43" s="289"/>
      <c r="BS43" s="289"/>
      <c r="BT43" s="306" t="s">
        <v>701</v>
      </c>
      <c r="BU43" s="253" t="s">
        <v>688</v>
      </c>
      <c r="BV43" s="289"/>
      <c r="BW43" s="289"/>
      <c r="BX43" s="289"/>
      <c r="BY43" s="289"/>
      <c r="BZ43" s="289" t="s">
        <v>521</v>
      </c>
    </row>
    <row r="44" spans="1:78" ht="68.25" customHeight="1">
      <c r="A44" s="7">
        <f>IF(+'Avance Cuantitativo Productos'!$A45:$A45="","",+'Avance Cuantitativo Productos'!$A45:$A45)</f>
        <v>39</v>
      </c>
      <c r="B44" s="7" t="str">
        <f>IF(+'Avance Cuantitativo Productos'!$B45:$B45="","",+'Avance Cuantitativo Productos'!$B45:$B45)</f>
        <v>2.</v>
      </c>
      <c r="C44" s="7" t="str">
        <f>IF(+'Avance Cuantitativo Productos'!$C45:$C45="","",+'Avance Cuantitativo Productos'!$C45:$C45)</f>
        <v xml:space="preserve">2.2.8. Atenciones en salud mediante la estrategia de atención en casa a población migrante internacional. </v>
      </c>
      <c r="D44" s="7" t="str">
        <f>IF(+'Avance Cuantitativo Productos'!$D45:$D45="","",+'Avance Cuantitativo Productos'!$D45:$D45)</f>
        <v xml:space="preserve">
Número de atenciones en salud realizadas por los equipos de atención en casa a población migrante internacional. 
</v>
      </c>
      <c r="E44" s="7" t="str">
        <f>IF(+'Avance Cuantitativo Productos'!$E45:$E45="","",+'Avance Cuantitativo Productos'!$E45:$E45)</f>
        <v>Salud</v>
      </c>
      <c r="F44" s="7">
        <f>IF(+'Avance Cuantitativo Productos'!$F45:$F45="","",+'Avance Cuantitativo Productos'!$F45:$F45)</f>
        <v>0.03</v>
      </c>
      <c r="G44" s="7">
        <f>IF(+'Avance Cuantitativo Productos'!$G45:$G45="","",+'Avance Cuantitativo Productos'!$G45:$G45)</f>
        <v>14311</v>
      </c>
      <c r="H44" s="7" t="str">
        <f>IF(+'Avance Cuantitativo Productos'!$H45:$H45="","",+'Avance Cuantitativo Productos'!$H45:$H45)</f>
        <v>Suma</v>
      </c>
      <c r="I44" s="7" t="str">
        <f>IF(+'Avance Cuantitativo Productos'!$I45:$I45="","",+'Avance Cuantitativo Productos'!$I45:$I45)</f>
        <v>Trimestral</v>
      </c>
      <c r="J44" s="115">
        <f>IF(+'Avance Cuantitativo Productos'!$J45:$J45="","",+'Avance Cuantitativo Productos'!$J45:$J45)</f>
        <v>44927</v>
      </c>
      <c r="K44" s="115">
        <f>IF(+'Avance Cuantitativo Productos'!$K45:$K45="","",+'Avance Cuantitativo Productos'!$K45:$K45)</f>
        <v>49674</v>
      </c>
      <c r="L44" s="285" t="str">
        <f>IF(+'Avance Cuantitativo Productos'!$L45:$L45="","",+'Avance Cuantitativo Productos'!$L45:$L45)</f>
        <v>Q2</v>
      </c>
      <c r="M44" s="287" t="str">
        <f>IF(+'Avance Cuantitativo Productos'!$M45:$M45="","",+'Avance Cuantitativo Productos'!$M45:$M45)</f>
        <v>2025</v>
      </c>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8"/>
      <c r="AL44" s="288"/>
      <c r="AM44" s="288"/>
      <c r="AN44" s="288"/>
      <c r="AO44" s="288"/>
      <c r="AP44" s="288"/>
      <c r="AQ44" s="288"/>
      <c r="AR44" s="288"/>
      <c r="AS44" s="288"/>
      <c r="AT44" s="288"/>
      <c r="AU44" s="288"/>
      <c r="AV44" s="288"/>
      <c r="AW44" s="288"/>
      <c r="AX44" s="288"/>
      <c r="AY44" s="288"/>
      <c r="AZ44" s="288"/>
      <c r="BA44" s="288"/>
      <c r="BB44" s="296"/>
      <c r="BC44" s="296"/>
      <c r="BD44" s="296"/>
      <c r="BE44" s="296"/>
      <c r="BF44" s="296"/>
      <c r="BG44" s="296"/>
      <c r="BH44" s="296" t="s">
        <v>535</v>
      </c>
      <c r="BI44" s="296" t="s">
        <v>536</v>
      </c>
      <c r="BJ44" s="289"/>
      <c r="BK44" s="289"/>
      <c r="BL44" s="289" t="s">
        <v>537</v>
      </c>
      <c r="BM44" s="289" t="s">
        <v>538</v>
      </c>
      <c r="BN44" s="296" t="s">
        <v>539</v>
      </c>
      <c r="BO44" s="297" t="s">
        <v>540</v>
      </c>
      <c r="BP44" s="294" t="s">
        <v>541</v>
      </c>
      <c r="BQ44" s="294" t="s">
        <v>542</v>
      </c>
      <c r="BR44" s="253" t="s">
        <v>704</v>
      </c>
      <c r="BS44" s="253" t="s">
        <v>689</v>
      </c>
      <c r="BT44" s="253" t="s">
        <v>703</v>
      </c>
      <c r="BU44" s="253" t="s">
        <v>690</v>
      </c>
      <c r="BV44" s="289"/>
      <c r="BW44" s="289"/>
      <c r="BX44" s="289"/>
      <c r="BY44" s="289"/>
      <c r="BZ44" s="289" t="s">
        <v>543</v>
      </c>
    </row>
    <row r="45" spans="1:78" ht="68.25" customHeight="1">
      <c r="A45" s="7">
        <f>IF(+'Avance Cuantitativo Productos'!$A46:$A46="","",+'Avance Cuantitativo Productos'!$A46:$A46)</f>
        <v>40</v>
      </c>
      <c r="B45" s="7" t="str">
        <f>IF(+'Avance Cuantitativo Productos'!$B46:$B46="","",+'Avance Cuantitativo Productos'!$B46:$B46)</f>
        <v>2.</v>
      </c>
      <c r="C45" s="7" t="str">
        <f>IF(+'Avance Cuantitativo Productos'!$C46:$C46="","",+'Avance Cuantitativo Productos'!$C46:$C46)</f>
        <v>2.2.9. Jornadas de promoción de la afiliación al Sistema General de Seguridad Social en Salud -- SGSSS- orientadas a la población migrante internacional</v>
      </c>
      <c r="D45" s="7" t="str">
        <f>IF(+'Avance Cuantitativo Productos'!$D46:$D46="","",+'Avance Cuantitativo Productos'!$D46:$D46)</f>
        <v xml:space="preserve">Número de jornadas de promoción de la afiliación al   Sistema General de Seguridad Social en Salud -- SGSSS- orientadas a la población migrante internacional
</v>
      </c>
      <c r="E45" s="7" t="str">
        <f>IF(+'Avance Cuantitativo Productos'!$E46:$E46="","",+'Avance Cuantitativo Productos'!$E46:$E46)</f>
        <v>Salud</v>
      </c>
      <c r="F45" s="7">
        <f>IF(+'Avance Cuantitativo Productos'!$F46:$F46="","",+'Avance Cuantitativo Productos'!$F46:$F46)</f>
        <v>0.01</v>
      </c>
      <c r="G45" s="7">
        <f>IF(+'Avance Cuantitativo Productos'!$G46:$G46="","",+'Avance Cuantitativo Productos'!$G46:$G46)</f>
        <v>19</v>
      </c>
      <c r="H45" s="7" t="str">
        <f>IF(+'Avance Cuantitativo Productos'!$H46:$H46="","",+'Avance Cuantitativo Productos'!$H46:$H46)</f>
        <v>Suma</v>
      </c>
      <c r="I45" s="7" t="str">
        <f>IF(+'Avance Cuantitativo Productos'!$I46:$I46="","",+'Avance Cuantitativo Productos'!$I46:$I46)</f>
        <v>Semestral</v>
      </c>
      <c r="J45" s="115">
        <f>IF(+'Avance Cuantitativo Productos'!$J46:$J46="","",+'Avance Cuantitativo Productos'!$J46:$J46)</f>
        <v>44927</v>
      </c>
      <c r="K45" s="115">
        <f>IF(+'Avance Cuantitativo Productos'!$K46:$K46="","",+'Avance Cuantitativo Productos'!$K46:$K46)</f>
        <v>49674</v>
      </c>
      <c r="L45" s="285" t="str">
        <f>IF(+'Avance Cuantitativo Productos'!$L46:$L46="","",+'Avance Cuantitativo Productos'!$L46:$L46)</f>
        <v>Q2</v>
      </c>
      <c r="M45" s="287" t="str">
        <f>IF(+'Avance Cuantitativo Productos'!$M46:$M46="","",+'Avance Cuantitativo Productos'!$M46:$M46)</f>
        <v>2025</v>
      </c>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8"/>
      <c r="AL45" s="288"/>
      <c r="AM45" s="288"/>
      <c r="AN45" s="288"/>
      <c r="AO45" s="288"/>
      <c r="AP45" s="288"/>
      <c r="AQ45" s="288"/>
      <c r="AR45" s="288"/>
      <c r="AS45" s="288"/>
      <c r="AT45" s="288"/>
      <c r="AU45" s="288"/>
      <c r="AV45" s="288"/>
      <c r="AW45" s="288"/>
      <c r="AX45" s="288"/>
      <c r="AY45" s="288"/>
      <c r="AZ45" s="288"/>
      <c r="BA45" s="288"/>
      <c r="BB45" s="296"/>
      <c r="BC45" s="296"/>
      <c r="BD45" s="296"/>
      <c r="BE45" s="296"/>
      <c r="BF45" s="296"/>
      <c r="BG45" s="296"/>
      <c r="BH45" s="296" t="s">
        <v>544</v>
      </c>
      <c r="BI45" s="296" t="s">
        <v>523</v>
      </c>
      <c r="BJ45" s="289"/>
      <c r="BK45" s="289"/>
      <c r="BL45" s="292" t="s">
        <v>545</v>
      </c>
      <c r="BM45" s="289" t="s">
        <v>546</v>
      </c>
      <c r="BN45" s="289"/>
      <c r="BO45" s="289"/>
      <c r="BP45" s="290" t="s">
        <v>547</v>
      </c>
      <c r="BQ45" s="291" t="s">
        <v>548</v>
      </c>
      <c r="BR45" s="289"/>
      <c r="BS45" s="289"/>
      <c r="BT45" s="253" t="s">
        <v>705</v>
      </c>
      <c r="BU45" s="253" t="s">
        <v>546</v>
      </c>
      <c r="BV45" s="289"/>
      <c r="BW45" s="289"/>
      <c r="BX45" s="289"/>
      <c r="BY45" s="289"/>
      <c r="BZ45" s="289" t="s">
        <v>549</v>
      </c>
    </row>
    <row r="46" spans="1:78" ht="111" hidden="1" customHeight="1">
      <c r="A46" s="7">
        <f>IF(+'Avance Cuantitativo Productos'!$A47:$A47="","",+'Avance Cuantitativo Productos'!$A47:$A47)</f>
        <v>41</v>
      </c>
      <c r="B46" s="7" t="str">
        <f>IF(+'Avance Cuantitativo Productos'!$B47:$B47="","",+'Avance Cuantitativo Productos'!$B47:$B47)</f>
        <v>2.</v>
      </c>
      <c r="C46" s="7" t="str">
        <f>IF(+'Avance Cuantitativo Productos'!$C47:$C47="","",+'Avance Cuantitativo Productos'!$C47:$C47)</f>
        <v>2.2.10.  Jornadas de socialización dirigidas a la población migrante internacional sobre los programas de fomento al acceso y permanencia en la educación superior en el Distrito.</v>
      </c>
      <c r="D46" s="7" t="str">
        <f>IF(+'Avance Cuantitativo Productos'!$D47:$D47="","",+'Avance Cuantitativo Productos'!$D47:$D47)</f>
        <v xml:space="preserve">Número de jornadas de socialización de los programas de fomento al acceso y permanencia en la educación superior en el Distrito </v>
      </c>
      <c r="E46" s="7" t="str">
        <f>IF(+'Avance Cuantitativo Productos'!$E47:$E47="","",+'Avance Cuantitativo Productos'!$E47:$E47)</f>
        <v>Educación </v>
      </c>
      <c r="F46" s="7">
        <f>IF(+'Avance Cuantitativo Productos'!$F47:$F47="","",+'Avance Cuantitativo Productos'!$F47:$F47)</f>
        <v>0.02</v>
      </c>
      <c r="G46" s="7" t="str">
        <f>IF(+'Avance Cuantitativo Productos'!$G47:$G47="","",+'Avance Cuantitativo Productos'!$G47:$G47)</f>
        <v/>
      </c>
      <c r="H46" s="7" t="str">
        <f>IF(+'Avance Cuantitativo Productos'!$H47:$H47="","",+'Avance Cuantitativo Productos'!$H47:$H47)</f>
        <v>Suma</v>
      </c>
      <c r="I46" s="7" t="str">
        <f>IF(+'Avance Cuantitativo Productos'!$I47:$I47="","",+'Avance Cuantitativo Productos'!$I47:$I47)</f>
        <v>Anual</v>
      </c>
      <c r="J46" s="115">
        <f>IF(+'Avance Cuantitativo Productos'!$J47:$J47="","",+'Avance Cuantitativo Productos'!$J47:$J47)</f>
        <v>45292</v>
      </c>
      <c r="K46" s="115">
        <f>IF(+'Avance Cuantitativo Productos'!$K47:$K47="","",+'Avance Cuantitativo Productos'!$K47:$K47)</f>
        <v>49674</v>
      </c>
      <c r="L46" s="35" t="str">
        <f>IF(+'Avance Cuantitativo Productos'!$L47:$L47="","",+'Avance Cuantitativo Productos'!$L47:$L47)</f>
        <v>Q4</v>
      </c>
      <c r="M46" s="35" t="str">
        <f>IF(+'Avance Cuantitativo Productos'!$M47:$M47="","",+'Avance Cuantitativo Productos'!$M47:$M47)</f>
        <v>2024</v>
      </c>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s="175"/>
      <c r="BC46" s="175"/>
      <c r="BD46" s="175"/>
      <c r="BE46" s="175"/>
      <c r="BF46" s="175"/>
      <c r="BG46" s="175"/>
      <c r="BH46" s="175"/>
      <c r="BI46" s="175"/>
      <c r="BJ46" s="116" t="s">
        <v>550</v>
      </c>
      <c r="BK46" s="116" t="s">
        <v>551</v>
      </c>
      <c r="BL46" s="116" t="s">
        <v>552</v>
      </c>
      <c r="BM46" s="175" t="s">
        <v>553</v>
      </c>
      <c r="BN46" s="116" t="s">
        <v>554</v>
      </c>
      <c r="BO46" s="116" t="s">
        <v>555</v>
      </c>
      <c r="BP46" s="249" t="s">
        <v>556</v>
      </c>
      <c r="BQ46" s="249" t="s">
        <v>557</v>
      </c>
      <c r="BR46" s="116"/>
      <c r="BS46" s="116"/>
      <c r="BT46" s="116"/>
      <c r="BU46" s="116"/>
      <c r="BV46" s="116"/>
      <c r="BW46" s="116"/>
      <c r="BX46" s="116"/>
      <c r="BY46" s="116"/>
      <c r="BZ46" s="205" t="s">
        <v>558</v>
      </c>
    </row>
    <row r="47" spans="1:78" ht="179.25" hidden="1" customHeight="1">
      <c r="A47" s="7">
        <f>IF(+'Avance Cuantitativo Productos'!$A48:$A48="","",+'Avance Cuantitativo Productos'!$A48:$A48)</f>
        <v>42</v>
      </c>
      <c r="B47" s="7" t="str">
        <f>IF(+'Avance Cuantitativo Productos'!$B48:$B48="","",+'Avance Cuantitativo Productos'!$B48:$B48)</f>
        <v>2.</v>
      </c>
      <c r="C47" s="7" t="str">
        <f>IF(+'Avance Cuantitativo Productos'!$C48:$C48="","",+'Avance Cuantitativo Productos'!$C48:$C48)</f>
        <v>2.2.11.  Jornadas de difusión y sensibilización del marco normativo en función de eliminar posibles barreras de acceso y permanencia para la población migrante internacional en el Sistema Educativo Oficial</v>
      </c>
      <c r="D47" s="7" t="str">
        <f>IF(+'Avance Cuantitativo Productos'!$D48:$D48="","",+'Avance Cuantitativo Productos'!$D48:$D48)</f>
        <v xml:space="preserve">Número de jornadas realizadas para la sensibilización y difusión del marco normativo en función de eliminar posibles barreras de acceso y permanencia para la población migrante internacional en el Sistema Educativo Oficial. </v>
      </c>
      <c r="E47" s="7" t="str">
        <f>IF(+'Avance Cuantitativo Productos'!$E48:$E48="","",+'Avance Cuantitativo Productos'!$E48:$E48)</f>
        <v>Educación </v>
      </c>
      <c r="F47" s="7">
        <f>IF(+'Avance Cuantitativo Productos'!$F48:$F48="","",+'Avance Cuantitativo Productos'!$F48:$F48)</f>
        <v>0.01</v>
      </c>
      <c r="G47" s="7">
        <f>IF(+'Avance Cuantitativo Productos'!$G48:$G48="","",+'Avance Cuantitativo Productos'!$G48:$G48)</f>
        <v>10</v>
      </c>
      <c r="H47" s="7" t="str">
        <f>IF(+'Avance Cuantitativo Productos'!$H48:$H48="","",+'Avance Cuantitativo Productos'!$H48:$H48)</f>
        <v>Suma</v>
      </c>
      <c r="I47" s="7" t="str">
        <f>IF(+'Avance Cuantitativo Productos'!$I48:$I48="","",+'Avance Cuantitativo Productos'!$I48:$I48)</f>
        <v>Trimestral</v>
      </c>
      <c r="J47" s="115">
        <f>IF(+'Avance Cuantitativo Productos'!$J48:$J48="","",+'Avance Cuantitativo Productos'!$J48:$J48)</f>
        <v>45292</v>
      </c>
      <c r="K47" s="115">
        <f>IF(+'Avance Cuantitativo Productos'!$K48:$K48="","",+'Avance Cuantitativo Productos'!$K48:$K48)</f>
        <v>49674</v>
      </c>
      <c r="L47" s="35" t="str">
        <f>IF(+'Avance Cuantitativo Productos'!$L48:$L48="","",+'Avance Cuantitativo Productos'!$L48:$L48)</f>
        <v>Q4</v>
      </c>
      <c r="M47" s="35" t="str">
        <f>IF(+'Avance Cuantitativo Productos'!$M48:$M48="","",+'Avance Cuantitativo Productos'!$M48:$M48)</f>
        <v>2024</v>
      </c>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s="175"/>
      <c r="BC47" s="175"/>
      <c r="BD47" s="175"/>
      <c r="BE47" s="175"/>
      <c r="BF47" s="175"/>
      <c r="BG47" s="175"/>
      <c r="BH47" s="175"/>
      <c r="BI47" s="175"/>
      <c r="BJ47" s="116" t="s">
        <v>559</v>
      </c>
      <c r="BK47" s="116" t="s">
        <v>560</v>
      </c>
      <c r="BL47" s="116" t="s">
        <v>561</v>
      </c>
      <c r="BM47" s="116" t="s">
        <v>560</v>
      </c>
      <c r="BN47" s="243" t="s">
        <v>562</v>
      </c>
      <c r="BO47" s="244" t="s">
        <v>560</v>
      </c>
      <c r="BP47" s="250" t="s">
        <v>563</v>
      </c>
      <c r="BQ47" s="251" t="s">
        <v>560</v>
      </c>
      <c r="BR47" s="116"/>
      <c r="BS47" s="116"/>
      <c r="BT47" s="116"/>
      <c r="BU47" s="116"/>
      <c r="BV47" s="116"/>
      <c r="BW47" s="116"/>
      <c r="BX47" s="116"/>
      <c r="BY47" s="116"/>
      <c r="BZ47" s="116" t="s">
        <v>564</v>
      </c>
    </row>
    <row r="48" spans="1:78" ht="42.75" hidden="1" customHeight="1">
      <c r="A48" s="7">
        <f>IF(+'Avance Cuantitativo Productos'!$A49:$A49="","",+'Avance Cuantitativo Productos'!$A49:$A49)</f>
        <v>43</v>
      </c>
      <c r="B48" s="7" t="str">
        <f>IF(+'Avance Cuantitativo Productos'!$B49:$B49="","",+'Avance Cuantitativo Productos'!$B49:$B49)</f>
        <v>2.</v>
      </c>
      <c r="C48" s="7" t="str">
        <f>IF(+'Avance Cuantitativo Productos'!$C49:$C49="","",+'Avance Cuantitativo Productos'!$C49:$C49)</f>
        <v>2.2.12. Jornadas de socialización de la oferta educativa, identificación y caracterización de la población migrante Internacional desescolarizada por medio de la Estrategia de Búsqueda Activa y todos sus componentes,</v>
      </c>
      <c r="D48" s="7" t="str">
        <f>IF(+'Avance Cuantitativo Productos'!$D49:$D49="","",+'Avance Cuantitativo Productos'!$D49:$D49)</f>
        <v xml:space="preserve">Porcentaje de personas pertenencientes a la población migrante internacional desescolarizada, identificada y caracterizada mediante la estrategia de Búsqueda Activa. </v>
      </c>
      <c r="E48" s="7" t="str">
        <f>IF(+'Avance Cuantitativo Productos'!$E49:$E49="","",+'Avance Cuantitativo Productos'!$E49:$E49)</f>
        <v>Educación </v>
      </c>
      <c r="F48" s="7">
        <f>IF(+'Avance Cuantitativo Productos'!$F49:$F49="","",+'Avance Cuantitativo Productos'!$F49:$F49)</f>
        <v>0.02</v>
      </c>
      <c r="G48" s="7" t="str">
        <f>IF(+'Avance Cuantitativo Productos'!$G49:$G49="","",+'Avance Cuantitativo Productos'!$G49:$G49)</f>
        <v/>
      </c>
      <c r="H48" s="7" t="str">
        <f>IF(+'Avance Cuantitativo Productos'!$H49:$H49="","",+'Avance Cuantitativo Productos'!$H49:$H49)</f>
        <v>Constante</v>
      </c>
      <c r="I48" s="7" t="str">
        <f>IF(+'Avance Cuantitativo Productos'!$I49:$I49="","",+'Avance Cuantitativo Productos'!$I49:$I49)</f>
        <v>Trimestral</v>
      </c>
      <c r="J48" s="115">
        <f>IF(+'Avance Cuantitativo Productos'!$J49:$J49="","",+'Avance Cuantitativo Productos'!$J49:$J49)</f>
        <v>45292</v>
      </c>
      <c r="K48" s="115">
        <f>IF(+'Avance Cuantitativo Productos'!$K49:$K49="","",+'Avance Cuantitativo Productos'!$K49:$K49)</f>
        <v>49674</v>
      </c>
      <c r="L48" s="35" t="str">
        <f>IF(+'Avance Cuantitativo Productos'!$L49:$L49="","",+'Avance Cuantitativo Productos'!$L49:$L49)</f>
        <v>Q4</v>
      </c>
      <c r="M48" s="35" t="str">
        <f>IF(+'Avance Cuantitativo Productos'!$M49:$M49="","",+'Avance Cuantitativo Productos'!$M49:$M49)</f>
        <v>2024</v>
      </c>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s="175"/>
      <c r="BC48" s="175"/>
      <c r="BD48" s="175"/>
      <c r="BE48" s="175"/>
      <c r="BF48" s="175"/>
      <c r="BG48" s="175"/>
      <c r="BH48" s="175" t="s">
        <v>565</v>
      </c>
      <c r="BI48" s="175" t="s">
        <v>566</v>
      </c>
      <c r="BJ48" s="116" t="s">
        <v>567</v>
      </c>
      <c r="BK48" s="116" t="s">
        <v>568</v>
      </c>
      <c r="BL48" s="116" t="s">
        <v>569</v>
      </c>
      <c r="BM48" s="116" t="s">
        <v>568</v>
      </c>
      <c r="BN48" s="245" t="s">
        <v>570</v>
      </c>
      <c r="BO48" s="246" t="s">
        <v>568</v>
      </c>
      <c r="BP48" s="252" t="s">
        <v>571</v>
      </c>
      <c r="BQ48" s="251" t="s">
        <v>568</v>
      </c>
      <c r="BR48" s="116"/>
      <c r="BS48" s="116"/>
      <c r="BT48" s="116"/>
      <c r="BU48" s="116"/>
      <c r="BV48" s="116"/>
      <c r="BW48" s="116"/>
      <c r="BX48" s="116"/>
      <c r="BY48" s="116"/>
      <c r="BZ48" s="116" t="s">
        <v>572</v>
      </c>
    </row>
    <row r="49" spans="1:78" ht="409.6" hidden="1" customHeight="1">
      <c r="A49" s="7">
        <f>IF(+'Avance Cuantitativo Productos'!$A50:$A50="","",+'Avance Cuantitativo Productos'!$A50:$A50)</f>
        <v>44</v>
      </c>
      <c r="B49" s="7" t="str">
        <f>IF(+'Avance Cuantitativo Productos'!$B50:$B50="","",+'Avance Cuantitativo Productos'!$B50:$B50)</f>
        <v>3.</v>
      </c>
      <c r="C49" s="7" t="str">
        <f>IF(+'Avance Cuantitativo Productos'!$C50:$C50="","",+'Avance Cuantitativo Productos'!$C50:$C50)</f>
        <v>3. 1. 1. Socialización de información para la creación de una cultura ciudadana, el fomento a la sana convivencia y la reducción de delitos asociados a la discriminación (xenofobia) en los sectores priorizados.</v>
      </c>
      <c r="D49" s="7" t="str">
        <f>IF(+'Avance Cuantitativo Productos'!$D50:$D50="","",+'Avance Cuantitativo Productos'!$D50:$D50)</f>
        <v xml:space="preserve">Número de jornadas de socialización de información para la creación de una cultura ciudadana, el fomento a la sana convivencia y la reducción de delitos asociados a la discriminación (xenofobia) en los sectores priorizados </v>
      </c>
      <c r="E49" s="7" t="str">
        <f>IF(+'Avance Cuantitativo Productos'!$E50:$E50="","",+'Avance Cuantitativo Productos'!$E50:$E50)</f>
        <v>Seguridad, Convivencia y Justicia</v>
      </c>
      <c r="F49" s="7">
        <f>IF(+'Avance Cuantitativo Productos'!$F50:$F50="","",+'Avance Cuantitativo Productos'!$F50:$F50)</f>
        <v>0.04</v>
      </c>
      <c r="G49" s="7" t="str">
        <f>IF(+'Avance Cuantitativo Productos'!$G50:$G50="","",+'Avance Cuantitativo Productos'!$G50:$G50)</f>
        <v/>
      </c>
      <c r="H49" s="7" t="str">
        <f>IF(+'Avance Cuantitativo Productos'!$H50:$H50="","",+'Avance Cuantitativo Productos'!$H50:$H50)</f>
        <v>Suma</v>
      </c>
      <c r="I49" s="7" t="str">
        <f>IF(+'Avance Cuantitativo Productos'!$I50:$I50="","",+'Avance Cuantitativo Productos'!$I50:$I50)</f>
        <v>Anual</v>
      </c>
      <c r="J49" s="115">
        <f>IF(+'Avance Cuantitativo Productos'!$J50:$J50="","",+'Avance Cuantitativo Productos'!$J50:$J50)</f>
        <v>45108</v>
      </c>
      <c r="K49" s="115">
        <f>IF(+'Avance Cuantitativo Productos'!$K50:$K50="","",+'Avance Cuantitativo Productos'!$K50:$K50)</f>
        <v>49674</v>
      </c>
      <c r="L49" s="35" t="str">
        <f>IF(+'Avance Cuantitativo Productos'!$L50:$L50="","",+'Avance Cuantitativo Productos'!$L50:$L50)</f>
        <v>Q4</v>
      </c>
      <c r="M49" s="35" t="str">
        <f>IF(+'Avance Cuantitativo Productos'!$M50:$M50="","",+'Avance Cuantitativo Productos'!$M50:$M50)</f>
        <v>2024</v>
      </c>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s="175"/>
      <c r="BC49" s="175"/>
      <c r="BD49" s="175"/>
      <c r="BE49" s="175"/>
      <c r="BF49" s="175"/>
      <c r="BG49" s="175"/>
      <c r="BH49" s="175" t="s">
        <v>573</v>
      </c>
      <c r="BI49" s="175" t="s">
        <v>574</v>
      </c>
      <c r="BJ49" s="116"/>
      <c r="BK49" s="116"/>
      <c r="BL49" s="362" t="s">
        <v>575</v>
      </c>
      <c r="BM49" s="259" t="s">
        <v>675</v>
      </c>
      <c r="BN49" s="116"/>
      <c r="BO49" s="116"/>
      <c r="BP49" s="260" t="s">
        <v>576</v>
      </c>
      <c r="BQ49" s="260" t="s">
        <v>678</v>
      </c>
      <c r="BR49" s="116"/>
      <c r="BS49" s="116"/>
      <c r="BT49" s="116"/>
      <c r="BU49" s="116"/>
      <c r="BV49" s="116"/>
      <c r="BW49" s="116"/>
      <c r="BX49" s="116"/>
      <c r="BY49" s="116"/>
      <c r="BZ49" s="116" t="s">
        <v>577</v>
      </c>
    </row>
    <row r="50" spans="1:78" ht="42.75" hidden="1" customHeight="1">
      <c r="A50" s="7">
        <f>IF(+'Avance Cuantitativo Productos'!$A51:$A51="","",+'Avance Cuantitativo Productos'!$A51:$A51)</f>
        <v>45</v>
      </c>
      <c r="B50" s="7" t="str">
        <f>IF(+'Avance Cuantitativo Productos'!$B51:$B51="","",+'Avance Cuantitativo Productos'!$B51:$B51)</f>
        <v>3.</v>
      </c>
      <c r="C50" s="7" t="str">
        <f>IF(+'Avance Cuantitativo Productos'!$C51:$C51="","",+'Avance Cuantitativo Productos'!$C51:$C51)</f>
        <v>3.1.2. Fortalecimiento de organizaciones sociales y comunitarias que trabajan con población migrante internacional para el ejercicio del derecho a la participación.</v>
      </c>
      <c r="D50" s="7" t="str">
        <f>IF(+'Avance Cuantitativo Productos'!$D51:$D51="","",+'Avance Cuantitativo Productos'!$D51:$D51)</f>
        <v>Número de organizaciones sociales y comunitarias que trabajan con población migrante internacional  para el ejercicio del derecho a la participación en ruta de fortalecimiento.</v>
      </c>
      <c r="E50" s="7" t="str">
        <f>IF(+'Avance Cuantitativo Productos'!$E51:$E51="","",+'Avance Cuantitativo Productos'!$E51:$E51)</f>
        <v>Gobierno</v>
      </c>
      <c r="F50" s="7">
        <f>IF(+'Avance Cuantitativo Productos'!$F51:$F51="","",+'Avance Cuantitativo Productos'!$F51:$F51)</f>
        <v>0.02</v>
      </c>
      <c r="G50" s="7">
        <f>IF(+'Avance Cuantitativo Productos'!$G51:$G51="","",+'Avance Cuantitativo Productos'!$G51:$G51)</f>
        <v>5</v>
      </c>
      <c r="H50" s="7" t="str">
        <f>IF(+'Avance Cuantitativo Productos'!$H51:$H51="","",+'Avance Cuantitativo Productos'!$H51:$H51)</f>
        <v>Suma</v>
      </c>
      <c r="I50" s="7" t="str">
        <f>IF(+'Avance Cuantitativo Productos'!$I51:$I51="","",+'Avance Cuantitativo Productos'!$I51:$I51)</f>
        <v>Semestral</v>
      </c>
      <c r="J50" s="115">
        <f>IF(+'Avance Cuantitativo Productos'!$J51:$J51="","",+'Avance Cuantitativo Productos'!$J51:$J51)</f>
        <v>44927</v>
      </c>
      <c r="K50" s="115">
        <f>IF(+'Avance Cuantitativo Productos'!$K51:$K51="","",+'Avance Cuantitativo Productos'!$K51:$K51)</f>
        <v>49674</v>
      </c>
      <c r="L50" s="35" t="str">
        <f>IF(+'Avance Cuantitativo Productos'!$L51:$L51="","",+'Avance Cuantitativo Productos'!$L51:$L51)</f>
        <v>Q4</v>
      </c>
      <c r="M50" s="35" t="str">
        <f>IF(+'Avance Cuantitativo Productos'!$M51:$M51="","",+'Avance Cuantitativo Productos'!$M51:$M51)</f>
        <v>2024</v>
      </c>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s="175"/>
      <c r="BC50" s="175"/>
      <c r="BD50" s="175"/>
      <c r="BE50" s="175"/>
      <c r="BF50" s="175"/>
      <c r="BG50" s="175"/>
      <c r="BH50" s="175" t="s">
        <v>578</v>
      </c>
      <c r="BI50" s="175" t="s">
        <v>579</v>
      </c>
      <c r="BJ50" s="116"/>
      <c r="BK50" s="116"/>
      <c r="BL50" s="362"/>
      <c r="BM50" s="259" t="s">
        <v>676</v>
      </c>
      <c r="BN50" s="116"/>
      <c r="BO50" s="116"/>
      <c r="BP50" s="260"/>
      <c r="BQ50" s="260" t="s">
        <v>679</v>
      </c>
      <c r="BR50" s="116"/>
      <c r="BS50" s="116"/>
      <c r="BT50" s="116"/>
      <c r="BU50" s="116"/>
      <c r="BV50" s="116"/>
      <c r="BW50" s="116"/>
      <c r="BX50" s="116"/>
      <c r="BY50" s="116"/>
      <c r="BZ50" s="116" t="s">
        <v>395</v>
      </c>
    </row>
    <row r="51" spans="1:78" ht="42.75" hidden="1" customHeight="1">
      <c r="A51" s="7">
        <f>IF(+'Avance Cuantitativo Productos'!$A52:$A52="","",+'Avance Cuantitativo Productos'!$A52:$A52)</f>
        <v>46</v>
      </c>
      <c r="B51" s="7" t="str">
        <f>IF(+'Avance Cuantitativo Productos'!$B52:$B52="","",+'Avance Cuantitativo Productos'!$B52:$B52)</f>
        <v>3.</v>
      </c>
      <c r="C51" s="7" t="str">
        <f>IF(+'Avance Cuantitativo Productos'!$C52:$C52="","",+'Avance Cuantitativo Productos'!$C52:$C52)</f>
        <v>3.1.3. Fortalecimiento de capacidades y herramientas organizacionales de las Juntas de Acción Comunal para la comprensión del fenómeno migratorio, la integración y cohesión social.</v>
      </c>
      <c r="D51" s="7" t="str">
        <f>IF(+'Avance Cuantitativo Productos'!$D52:$D52="","",+'Avance Cuantitativo Productos'!$D52:$D52)</f>
        <v>Número de juntas de acción comunal fortalecidas en capacidades y herramientas organizacionales para la comprensión del fenómeno migratorio, la integración y cohesión social.</v>
      </c>
      <c r="E51" s="7" t="str">
        <f>IF(+'Avance Cuantitativo Productos'!$E52:$E52="","",+'Avance Cuantitativo Productos'!$E52:$E52)</f>
        <v>Gobierno</v>
      </c>
      <c r="F51" s="7">
        <f>IF(+'Avance Cuantitativo Productos'!$F52:$F52="","",+'Avance Cuantitativo Productos'!$F52:$F52)</f>
        <v>0.02</v>
      </c>
      <c r="G51" s="7" t="str">
        <f>IF(+'Avance Cuantitativo Productos'!$G52:$G52="","",+'Avance Cuantitativo Productos'!$G52:$G52)</f>
        <v/>
      </c>
      <c r="H51" s="7" t="str">
        <f>IF(+'Avance Cuantitativo Productos'!$H52:$H52="","",+'Avance Cuantitativo Productos'!$H52:$H52)</f>
        <v>Suma</v>
      </c>
      <c r="I51" s="7" t="str">
        <f>IF(+'Avance Cuantitativo Productos'!$I52:$I52="","",+'Avance Cuantitativo Productos'!$I52:$I52)</f>
        <v>Semestral</v>
      </c>
      <c r="J51" s="115">
        <f>IF(+'Avance Cuantitativo Productos'!$J52:$J52="","",+'Avance Cuantitativo Productos'!$J52:$J52)</f>
        <v>44927</v>
      </c>
      <c r="K51" s="115">
        <f>IF(+'Avance Cuantitativo Productos'!$K52:$K52="","",+'Avance Cuantitativo Productos'!$K52:$K52)</f>
        <v>49674</v>
      </c>
      <c r="L51" s="35" t="str">
        <f>IF(+'Avance Cuantitativo Productos'!$L52:$L52="","",+'Avance Cuantitativo Productos'!$L52:$L52)</f>
        <v>Q2</v>
      </c>
      <c r="M51" s="35" t="str">
        <f>IF(+'Avance Cuantitativo Productos'!$M52:$M52="","",+'Avance Cuantitativo Productos'!$M52:$M52)</f>
        <v>2024</v>
      </c>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s="175"/>
      <c r="BC51" s="175"/>
      <c r="BD51" s="175"/>
      <c r="BE51" s="175"/>
      <c r="BF51" s="175"/>
      <c r="BG51" s="175"/>
      <c r="BH51" s="175"/>
      <c r="BI51" s="175"/>
      <c r="BJ51" s="116"/>
      <c r="BK51" s="116"/>
      <c r="BL51" s="116" t="s">
        <v>580</v>
      </c>
      <c r="BM51" s="116" t="s">
        <v>581</v>
      </c>
      <c r="BN51" s="116"/>
      <c r="BO51" s="116"/>
      <c r="BP51" s="260" t="s">
        <v>677</v>
      </c>
      <c r="BQ51" s="260"/>
      <c r="BR51" s="116"/>
      <c r="BS51" s="116"/>
      <c r="BT51" s="116"/>
      <c r="BU51" s="116"/>
      <c r="BV51" s="116"/>
      <c r="BW51" s="116"/>
      <c r="BX51" s="116"/>
      <c r="BY51" s="116"/>
      <c r="BZ51" s="116" t="s">
        <v>430</v>
      </c>
    </row>
    <row r="52" spans="1:78" ht="42.75" hidden="1" customHeight="1">
      <c r="A52" s="7">
        <f>IF(+'Avance Cuantitativo Productos'!$A53:$A53="","",+'Avance Cuantitativo Productos'!$A53:$A53)</f>
        <v>47</v>
      </c>
      <c r="B52" s="7" t="str">
        <f>IF(+'Avance Cuantitativo Productos'!$B53:$B53="","",+'Avance Cuantitativo Productos'!$B53:$B53)</f>
        <v>3.</v>
      </c>
      <c r="C52" s="7" t="str">
        <f>IF(+'Avance Cuantitativo Productos'!$C53:$C53="","",+'Avance Cuantitativo Productos'!$C53:$C53)</f>
        <v>3. 1 4. Parques y/o escenarios administrados por el IDRD, facilitados a las organizaciones pertenecientes a la población migrante internacional a partir de las solicitudes recibidas.</v>
      </c>
      <c r="D52" s="7" t="str">
        <f>IF(+'Avance Cuantitativo Productos'!$D53:$D53="","",+'Avance Cuantitativo Productos'!$D53:$D53)</f>
        <v>Porcentaje de préstamos de parques y/o escenarios que reciben las organizaciones y/o agrupaciones compuestas por migrantes internacionales, identificadas previamente para el uso del tiempo libre y la recreación.</v>
      </c>
      <c r="E52" s="7" t="str">
        <f>IF(+'Avance Cuantitativo Productos'!$E53:$E53="","",+'Avance Cuantitativo Productos'!$E53:$E53)</f>
        <v xml:space="preserve">Cultura, Recreación y Deporte </v>
      </c>
      <c r="F52" s="7">
        <f>IF(+'Avance Cuantitativo Productos'!$F53:$F53="","",+'Avance Cuantitativo Productos'!$F53:$F53)</f>
        <v>0.01</v>
      </c>
      <c r="G52" s="7" t="str">
        <f>IF(+'Avance Cuantitativo Productos'!$G53:$G53="","",+'Avance Cuantitativo Productos'!$G53:$G53)</f>
        <v/>
      </c>
      <c r="H52" s="7" t="str">
        <f>IF(+'Avance Cuantitativo Productos'!$H53:$H53="","",+'Avance Cuantitativo Productos'!$H53:$H53)</f>
        <v>Constante</v>
      </c>
      <c r="I52" s="7" t="str">
        <f>IF(+'Avance Cuantitativo Productos'!$I53:$I53="","",+'Avance Cuantitativo Productos'!$I53:$I53)</f>
        <v>Semestral</v>
      </c>
      <c r="J52" s="115">
        <f>IF(+'Avance Cuantitativo Productos'!$J53:$J53="","",+'Avance Cuantitativo Productos'!$J53:$J53)</f>
        <v>45292</v>
      </c>
      <c r="K52" s="115">
        <f>IF(+'Avance Cuantitativo Productos'!$K53:$K53="","",+'Avance Cuantitativo Productos'!$K53:$K53)</f>
        <v>49674</v>
      </c>
      <c r="L52" s="35" t="str">
        <f>IF(+'Avance Cuantitativo Productos'!$L53:$L53="","",+'Avance Cuantitativo Productos'!$L53:$L53)</f>
        <v>Q4</v>
      </c>
      <c r="M52" s="35" t="str">
        <f>IF(+'Avance Cuantitativo Productos'!$M53:$M53="","",+'Avance Cuantitativo Productos'!$M53:$M53)</f>
        <v>2024</v>
      </c>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s="175"/>
      <c r="BC52" s="175"/>
      <c r="BD52" s="175"/>
      <c r="BE52" s="175"/>
      <c r="BF52" s="175"/>
      <c r="BG52" s="175"/>
      <c r="BH52" s="175"/>
      <c r="BI52" s="175"/>
      <c r="BJ52" s="116"/>
      <c r="BK52" s="116"/>
      <c r="BL52" s="116" t="s">
        <v>582</v>
      </c>
      <c r="BM52" s="116" t="s">
        <v>583</v>
      </c>
      <c r="BN52" s="116"/>
      <c r="BO52" s="116"/>
      <c r="BP52" s="213" t="s">
        <v>584</v>
      </c>
      <c r="BQ52" s="213" t="s">
        <v>585</v>
      </c>
      <c r="BR52" s="116"/>
      <c r="BS52" s="116"/>
      <c r="BT52" s="116"/>
      <c r="BU52" s="116"/>
      <c r="BV52" s="116"/>
      <c r="BW52" s="116"/>
      <c r="BX52" s="116"/>
      <c r="BY52" s="116"/>
      <c r="BZ52" s="116" t="s">
        <v>586</v>
      </c>
    </row>
    <row r="53" spans="1:78" ht="42.75" hidden="1" customHeight="1">
      <c r="A53" s="7">
        <f>IF(+'Avance Cuantitativo Productos'!$A54:$A54="","",+'Avance Cuantitativo Productos'!$A54:$A54)</f>
        <v>48</v>
      </c>
      <c r="B53" s="7" t="str">
        <f>IF(+'Avance Cuantitativo Productos'!$B54:$B54="","",+'Avance Cuantitativo Productos'!$B54:$B54)</f>
        <v>3.</v>
      </c>
      <c r="C53" s="7" t="str">
        <f>IF(+'Avance Cuantitativo Productos'!$C54:$C54="","",+'Avance Cuantitativo Productos'!$C54:$C54)</f>
        <v>3.1.5. Actividades de sensibilización con las organizaciones de la población migrante internacional a quienes se brinde el préstamo de parques y escenarios, enfocadas en promover su uso adecuado</v>
      </c>
      <c r="D53" s="7" t="str">
        <f>IF(+'Avance Cuantitativo Productos'!$D54:$D54="","",+'Avance Cuantitativo Productos'!$D54:$D54)</f>
        <v xml:space="preserve">Número de actividades de sensibilización dirigidas a las organizaciones de población migrante internacional, para promover el uso adecuado de parques y escenarios		</v>
      </c>
      <c r="E53" s="7" t="str">
        <f>IF(+'Avance Cuantitativo Productos'!$E54:$E54="","",+'Avance Cuantitativo Productos'!$E54:$E54)</f>
        <v xml:space="preserve">Cultura, Recreación y Deporte </v>
      </c>
      <c r="F53" s="7">
        <f>IF(+'Avance Cuantitativo Productos'!$F54:$F54="","",+'Avance Cuantitativo Productos'!$F54:$F54)</f>
        <v>0.01</v>
      </c>
      <c r="G53" s="7" t="str">
        <f>IF(+'Avance Cuantitativo Productos'!$G54:$G54="","",+'Avance Cuantitativo Productos'!$G54:$G54)</f>
        <v/>
      </c>
      <c r="H53" s="7" t="str">
        <f>IF(+'Avance Cuantitativo Productos'!$H54:$H54="","",+'Avance Cuantitativo Productos'!$H54:$H54)</f>
        <v>Suma</v>
      </c>
      <c r="I53" s="7" t="str">
        <f>IF(+'Avance Cuantitativo Productos'!$I54:$I54="","",+'Avance Cuantitativo Productos'!$I54:$I54)</f>
        <v>Anual</v>
      </c>
      <c r="J53" s="115">
        <f>IF(+'Avance Cuantitativo Productos'!$J54:$J54="","",+'Avance Cuantitativo Productos'!$J54:$J54)</f>
        <v>45292</v>
      </c>
      <c r="K53" s="115">
        <f>IF(+'Avance Cuantitativo Productos'!$K54:$K54="","",+'Avance Cuantitativo Productos'!$K54:$K54)</f>
        <v>49674</v>
      </c>
      <c r="L53" s="35" t="str">
        <f>IF(+'Avance Cuantitativo Productos'!$L54:$L54="","",+'Avance Cuantitativo Productos'!$L54:$L54)</f>
        <v>Q4</v>
      </c>
      <c r="M53" s="35" t="str">
        <f>IF(+'Avance Cuantitativo Productos'!$M54:$M54="","",+'Avance Cuantitativo Productos'!$M54:$M54)</f>
        <v>2024</v>
      </c>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s="175"/>
      <c r="BC53" s="175"/>
      <c r="BD53" s="175"/>
      <c r="BE53" s="175"/>
      <c r="BF53" s="175"/>
      <c r="BG53" s="175"/>
      <c r="BH53" s="175"/>
      <c r="BI53" s="175"/>
      <c r="BJ53" s="116"/>
      <c r="BK53" s="116"/>
      <c r="BL53" s="116" t="s">
        <v>587</v>
      </c>
      <c r="BM53" s="116" t="s">
        <v>588</v>
      </c>
      <c r="BN53" s="116"/>
      <c r="BO53" s="116"/>
      <c r="BP53" s="214" t="s">
        <v>589</v>
      </c>
      <c r="BQ53" s="214" t="s">
        <v>590</v>
      </c>
      <c r="BR53" s="116"/>
      <c r="BS53" s="116"/>
      <c r="BT53" s="116"/>
      <c r="BU53" s="116"/>
      <c r="BV53" s="116"/>
      <c r="BW53" s="116"/>
      <c r="BX53" s="116"/>
      <c r="BY53" s="116"/>
      <c r="BZ53" s="116" t="s">
        <v>591</v>
      </c>
    </row>
    <row r="54" spans="1:78" ht="42.75" hidden="1" customHeight="1">
      <c r="A54" s="7">
        <f>IF(+'Avance Cuantitativo Productos'!$A55:$A55="","",+'Avance Cuantitativo Productos'!$A55:$A55)</f>
        <v>49</v>
      </c>
      <c r="B54" s="7" t="str">
        <f>IF(+'Avance Cuantitativo Productos'!$B55:$B55="","",+'Avance Cuantitativo Productos'!$B55:$B55)</f>
        <v>3.</v>
      </c>
      <c r="C54" s="7" t="str">
        <f>IF(+'Avance Cuantitativo Productos'!$C55:$C55="","",+'Avance Cuantitativo Productos'!$C55:$C55)</f>
        <v>3.1.6. Sesiones de socialización sobre temáticas del Sistema Integrado de Transporte Público a la Población Migrante Internacional.</v>
      </c>
      <c r="D54" s="7" t="str">
        <f>IF(+'Avance Cuantitativo Productos'!$D55:$D55="","",+'Avance Cuantitativo Productos'!$D55:$D55)</f>
        <v>Número de Sesiones de socialización realizadas sobre temáticas del Sistema Integrado de Transporte Público a la Población Migrante Internacional</v>
      </c>
      <c r="E54" s="7" t="str">
        <f>IF(+'Avance Cuantitativo Productos'!$E55:$E55="","",+'Avance Cuantitativo Productos'!$E55:$E55)</f>
        <v>Movilidad</v>
      </c>
      <c r="F54" s="7">
        <f>IF(+'Avance Cuantitativo Productos'!$F55:$F55="","",+'Avance Cuantitativo Productos'!$F55:$F55)</f>
        <v>0.01</v>
      </c>
      <c r="G54" s="7" t="str">
        <f>IF(+'Avance Cuantitativo Productos'!$G55:$G55="","",+'Avance Cuantitativo Productos'!$G55:$G55)</f>
        <v/>
      </c>
      <c r="H54" s="7" t="str">
        <f>IF(+'Avance Cuantitativo Productos'!$H55:$H55="","",+'Avance Cuantitativo Productos'!$H55:$H55)</f>
        <v>Suma</v>
      </c>
      <c r="I54" s="7" t="str">
        <f>IF(+'Avance Cuantitativo Productos'!$I55:$I55="","",+'Avance Cuantitativo Productos'!$I55:$I55)</f>
        <v>Anual</v>
      </c>
      <c r="J54" s="115">
        <f>IF(+'Avance Cuantitativo Productos'!$J55:$J55="","",+'Avance Cuantitativo Productos'!$J55:$J55)</f>
        <v>45292</v>
      </c>
      <c r="K54" s="115">
        <f>IF(+'Avance Cuantitativo Productos'!$K55:$K55="","",+'Avance Cuantitativo Productos'!$K55:$K55)</f>
        <v>49674</v>
      </c>
      <c r="L54" s="35" t="str">
        <f>IF(+'Avance Cuantitativo Productos'!$L55:$L55="","",+'Avance Cuantitativo Productos'!$L55:$L55)</f>
        <v>Q4</v>
      </c>
      <c r="M54" s="35" t="str">
        <f>IF(+'Avance Cuantitativo Productos'!$M55:$M55="","",+'Avance Cuantitativo Productos'!$M55:$M55)</f>
        <v>2024</v>
      </c>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s="175"/>
      <c r="BC54" s="175"/>
      <c r="BD54" s="175"/>
      <c r="BE54" s="175"/>
      <c r="BF54" s="175"/>
      <c r="BG54" s="175"/>
      <c r="BH54" s="175"/>
      <c r="BI54" s="175"/>
      <c r="BJ54" s="116"/>
      <c r="BK54" s="116"/>
      <c r="BL54" s="116" t="s">
        <v>592</v>
      </c>
      <c r="BM54" s="116" t="s">
        <v>593</v>
      </c>
      <c r="BN54" s="116"/>
      <c r="BO54" s="116"/>
      <c r="BP54" s="261" t="s">
        <v>680</v>
      </c>
      <c r="BQ54" s="209" t="s">
        <v>594</v>
      </c>
      <c r="BR54" s="116"/>
      <c r="BS54" s="116"/>
      <c r="BT54" s="116"/>
      <c r="BU54" s="116"/>
      <c r="BV54" s="116"/>
      <c r="BW54" s="116"/>
      <c r="BX54" s="116"/>
      <c r="BY54" s="116"/>
      <c r="BZ54" s="116" t="s">
        <v>564</v>
      </c>
    </row>
    <row r="55" spans="1:78" ht="42.75" hidden="1" customHeight="1">
      <c r="A55" s="7">
        <f>IF(+'Avance Cuantitativo Productos'!$A56:$A56="","",+'Avance Cuantitativo Productos'!$A56:$A56)</f>
        <v>50</v>
      </c>
      <c r="B55" s="7" t="str">
        <f>IF(+'Avance Cuantitativo Productos'!$B56:$B56="","",+'Avance Cuantitativo Productos'!$B56:$B56)</f>
        <v>3.</v>
      </c>
      <c r="C55" s="7" t="str">
        <f>IF(+'Avance Cuantitativo Productos'!$C56:$C56="","",+'Avance Cuantitativo Productos'!$C56:$C56)</f>
        <v xml:space="preserve">3. 1.7.  Instituciones Educativas Distritales sensibilizadas en prevención de la xenofobia, exclusión o estigmatización en la Instituciones Educativas Distritales.
</v>
      </c>
      <c r="D55" s="7" t="str">
        <f>IF(+'Avance Cuantitativo Productos'!$D56:$D56="","",+'Avance Cuantitativo Productos'!$D56:$D56)</f>
        <v xml:space="preserve">
Porcentaje de Instituciones Educativas Distritales sensibilizadas en prevención de la xenofobia, exclusión o estigmatización.</v>
      </c>
      <c r="E55" s="7" t="str">
        <f>IF(+'Avance Cuantitativo Productos'!$E56:$E56="","",+'Avance Cuantitativo Productos'!$E56:$E56)</f>
        <v>Educación </v>
      </c>
      <c r="F55" s="7">
        <f>IF(+'Avance Cuantitativo Productos'!$F56:$F56="","",+'Avance Cuantitativo Productos'!$F56:$F56)</f>
        <v>0.04</v>
      </c>
      <c r="G55" s="7">
        <f>IF(+'Avance Cuantitativo Productos'!$G56:$G56="","",+'Avance Cuantitativo Productos'!$G56:$G56)</f>
        <v>1</v>
      </c>
      <c r="H55" s="7" t="str">
        <f>IF(+'Avance Cuantitativo Productos'!$H56:$H56="","",+'Avance Cuantitativo Productos'!$H56:$H56)</f>
        <v>Constante</v>
      </c>
      <c r="I55" s="7" t="str">
        <f>IF(+'Avance Cuantitativo Productos'!$I56:$I56="","",+'Avance Cuantitativo Productos'!$I56:$I56)</f>
        <v>Anual</v>
      </c>
      <c r="J55" s="115">
        <f>IF(+'Avance Cuantitativo Productos'!$J56:$J56="","",+'Avance Cuantitativo Productos'!$J56:$J56)</f>
        <v>45292</v>
      </c>
      <c r="K55" s="115">
        <f>IF(+'Avance Cuantitativo Productos'!$K56:$K56="","",+'Avance Cuantitativo Productos'!$K56:$K56)</f>
        <v>49674</v>
      </c>
      <c r="L55" s="35" t="str">
        <f>IF(+'Avance Cuantitativo Productos'!$L56:$L56="","",+'Avance Cuantitativo Productos'!$L56:$L56)</f>
        <v>Q4</v>
      </c>
      <c r="M55" s="35" t="str">
        <f>IF(+'Avance Cuantitativo Productos'!$M56:$M56="","",+'Avance Cuantitativo Productos'!$M56:$M56)</f>
        <v>2024</v>
      </c>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s="175"/>
      <c r="BC55" s="175"/>
      <c r="BD55" s="175"/>
      <c r="BE55" s="175"/>
      <c r="BF55" s="175"/>
      <c r="BG55" s="175"/>
      <c r="BH55" s="175"/>
      <c r="BI55" s="175"/>
      <c r="BJ55" s="116" t="s">
        <v>595</v>
      </c>
      <c r="BK55" s="116" t="s">
        <v>596</v>
      </c>
      <c r="BL55" s="116" t="s">
        <v>597</v>
      </c>
      <c r="BM55" s="116" t="s">
        <v>598</v>
      </c>
      <c r="BN55" s="116"/>
      <c r="BO55" s="116"/>
      <c r="BP55" s="253" t="s">
        <v>599</v>
      </c>
      <c r="BQ55" s="254" t="s">
        <v>598</v>
      </c>
      <c r="BR55" s="116"/>
      <c r="BS55" s="116"/>
      <c r="BT55" s="116"/>
      <c r="BU55" s="116"/>
      <c r="BV55" s="116"/>
      <c r="BW55" s="116"/>
      <c r="BX55" s="116"/>
      <c r="BY55" s="116"/>
      <c r="BZ55" s="116" t="s">
        <v>564</v>
      </c>
    </row>
    <row r="56" spans="1:78" ht="42.75" hidden="1" customHeight="1">
      <c r="A56" s="7">
        <f>IF(+'Avance Cuantitativo Productos'!$A57:$A57="","",+'Avance Cuantitativo Productos'!$A57:$A57)</f>
        <v>51</v>
      </c>
      <c r="B56" s="7" t="str">
        <f>IF(+'Avance Cuantitativo Productos'!$B57:$B57="","",+'Avance Cuantitativo Productos'!$B57:$B57)</f>
        <v>3.</v>
      </c>
      <c r="C56" s="7" t="str">
        <f>IF(+'Avance Cuantitativo Productos'!$C57:$C57="","",+'Avance Cuantitativo Productos'!$C57:$C57)</f>
        <v>3.1. 8.  Acompañamiento técnico y pedagógico en pedagogías de las migraciones a Instituciones Educativas Distritales focalizadas.</v>
      </c>
      <c r="D56" s="7" t="str">
        <f>IF(+'Avance Cuantitativo Productos'!$D57:$D57="","",+'Avance Cuantitativo Productos'!$D57:$D57)</f>
        <v xml:space="preserve">
Porcentaje de Instituciones Educativas  con acompañamiento técnico y pedagógico en pedagogías de las migraciones</v>
      </c>
      <c r="E56" s="7" t="str">
        <f>IF(+'Avance Cuantitativo Productos'!$E57:$E57="","",+'Avance Cuantitativo Productos'!$E57:$E57)</f>
        <v>Educación </v>
      </c>
      <c r="F56" s="7">
        <f>IF(+'Avance Cuantitativo Productos'!$F57:$F57="","",+'Avance Cuantitativo Productos'!$F57:$F57)</f>
        <v>0.04</v>
      </c>
      <c r="G56" s="7">
        <f>IF(+'Avance Cuantitativo Productos'!$G57:$G57="","",+'Avance Cuantitativo Productos'!$G57:$G57)</f>
        <v>1</v>
      </c>
      <c r="H56" s="7" t="str">
        <f>IF(+'Avance Cuantitativo Productos'!$H57:$H57="","",+'Avance Cuantitativo Productos'!$H57:$H57)</f>
        <v>Constante</v>
      </c>
      <c r="I56" s="7" t="str">
        <f>IF(+'Avance Cuantitativo Productos'!$I57:$I57="","",+'Avance Cuantitativo Productos'!$I57:$I57)</f>
        <v>Anual</v>
      </c>
      <c r="J56" s="115">
        <f>IF(+'Avance Cuantitativo Productos'!$J57:$J57="","",+'Avance Cuantitativo Productos'!$J57:$J57)</f>
        <v>45292</v>
      </c>
      <c r="K56" s="115">
        <f>IF(+'Avance Cuantitativo Productos'!$K57:$K57="","",+'Avance Cuantitativo Productos'!$K57:$K57)</f>
        <v>49674</v>
      </c>
      <c r="L56" s="35" t="str">
        <f>IF(+'Avance Cuantitativo Productos'!$L57:$L57="","",+'Avance Cuantitativo Productos'!$L57:$L57)</f>
        <v>Q4</v>
      </c>
      <c r="M56" s="35" t="str">
        <f>IF(+'Avance Cuantitativo Productos'!$M57:$M57="","",+'Avance Cuantitativo Productos'!$M57:$M57)</f>
        <v>2024</v>
      </c>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s="175"/>
      <c r="BC56" s="175"/>
      <c r="BD56" s="175"/>
      <c r="BE56" s="175"/>
      <c r="BF56" s="175"/>
      <c r="BG56" s="175"/>
      <c r="BH56" s="175"/>
      <c r="BI56" s="175"/>
      <c r="BJ56" s="116" t="s">
        <v>595</v>
      </c>
      <c r="BK56" s="116" t="s">
        <v>596</v>
      </c>
      <c r="BL56" s="116" t="s">
        <v>600</v>
      </c>
      <c r="BM56" s="116" t="s">
        <v>601</v>
      </c>
      <c r="BN56" s="116"/>
      <c r="BO56" s="116"/>
      <c r="BP56" s="255" t="s">
        <v>602</v>
      </c>
      <c r="BQ56" s="254" t="s">
        <v>603</v>
      </c>
      <c r="BR56" s="116"/>
      <c r="BS56" s="116"/>
      <c r="BT56" s="116"/>
      <c r="BU56" s="116"/>
      <c r="BV56" s="116"/>
      <c r="BW56" s="116"/>
      <c r="BX56" s="116"/>
      <c r="BY56" s="116"/>
      <c r="BZ56" s="116" t="s">
        <v>564</v>
      </c>
    </row>
    <row r="57" spans="1:78" ht="42.75" hidden="1" customHeight="1">
      <c r="A57" s="7">
        <f>IF(+'Avance Cuantitativo Productos'!$A58:$A58="","",+'Avance Cuantitativo Productos'!$A58:$A58)</f>
        <v>52</v>
      </c>
      <c r="B57" s="7" t="str">
        <f>IF(+'Avance Cuantitativo Productos'!$B58:$B58="","",+'Avance Cuantitativo Productos'!$B58:$B58)</f>
        <v>3.</v>
      </c>
      <c r="C57" s="7" t="str">
        <f>IF(+'Avance Cuantitativo Productos'!$C58:$C58="","",+'Avance Cuantitativo Productos'!$C58:$C58)</f>
        <v>3.1. 9. Contenidos de formación que incentiven la acogida e inclusión de la Población Migrante Internacional en Bogotá D.C.</v>
      </c>
      <c r="D57" s="7" t="str">
        <f>IF(+'Avance Cuantitativo Productos'!$D58:$D58="","",+'Avance Cuantitativo Productos'!$D58:$D58)</f>
        <v>Número de contenidos de formación creados que incentiven la acogida e inclusión de la Población Migrante Internacional en Bogotá D.C..</v>
      </c>
      <c r="E57" s="7" t="str">
        <f>IF(+'Avance Cuantitativo Productos'!$E58:$E58="","",+'Avance Cuantitativo Productos'!$E58:$E58)</f>
        <v>Gobierno</v>
      </c>
      <c r="F57" s="7">
        <f>IF(+'Avance Cuantitativo Productos'!$F58:$F58="","",+'Avance Cuantitativo Productos'!$F58:$F58)</f>
        <v>0.01</v>
      </c>
      <c r="G57" s="7" t="str">
        <f>IF(+'Avance Cuantitativo Productos'!$G58:$G58="","",+'Avance Cuantitativo Productos'!$G58:$G58)</f>
        <v/>
      </c>
      <c r="H57" s="7" t="str">
        <f>IF(+'Avance Cuantitativo Productos'!$H58:$H58="","",+'Avance Cuantitativo Productos'!$H58:$H58)</f>
        <v>Suma</v>
      </c>
      <c r="I57" s="7" t="str">
        <f>IF(+'Avance Cuantitativo Productos'!$I58:$I58="","",+'Avance Cuantitativo Productos'!$I58:$I58)</f>
        <v>Anual</v>
      </c>
      <c r="J57" s="115">
        <f>IF(+'Avance Cuantitativo Productos'!$J58:$J58="","",+'Avance Cuantitativo Productos'!$J58:$J58)</f>
        <v>45658</v>
      </c>
      <c r="K57" s="115">
        <f>IF(+'Avance Cuantitativo Productos'!$K58:$K58="","",+'Avance Cuantitativo Productos'!$K58:$K58)</f>
        <v>49674</v>
      </c>
      <c r="L57" s="35" t="e">
        <f>IF(+'Avance Cuantitativo Productos'!$L58:$L58="","",+'Avance Cuantitativo Productos'!$L58:$L58)</f>
        <v>#N/A</v>
      </c>
      <c r="M57" s="35" t="e">
        <f>IF(+'Avance Cuantitativo Productos'!$M58:$M58="","",+'Avance Cuantitativo Productos'!$M58:$M58)</f>
        <v>#N/A</v>
      </c>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s="176"/>
      <c r="BC57" s="176"/>
      <c r="BD57" s="176"/>
      <c r="BE57" s="176"/>
      <c r="BF57" s="176"/>
      <c r="BG57" s="176"/>
      <c r="BH57" s="176"/>
      <c r="BI57" s="176"/>
      <c r="BJ57" s="116"/>
      <c r="BK57" s="116"/>
      <c r="BL57" s="116"/>
      <c r="BM57" s="116"/>
      <c r="BN57" s="116"/>
      <c r="BO57" s="116"/>
      <c r="BP57" s="116"/>
      <c r="BQ57" s="116"/>
      <c r="BR57" s="116"/>
      <c r="BS57" s="116"/>
      <c r="BT57" s="116"/>
      <c r="BU57" s="116"/>
      <c r="BV57" s="116"/>
      <c r="BW57" s="116"/>
      <c r="BX57" s="116"/>
      <c r="BY57" s="116"/>
      <c r="BZ57" s="116" t="s">
        <v>604</v>
      </c>
    </row>
  </sheetData>
  <mergeCells count="44">
    <mergeCell ref="BL49:BL50"/>
    <mergeCell ref="BX4:BY4"/>
    <mergeCell ref="AB4:AC4"/>
    <mergeCell ref="AD4:AE4"/>
    <mergeCell ref="AP4:AQ4"/>
    <mergeCell ref="AR4:AS4"/>
    <mergeCell ref="AT4:AU4"/>
    <mergeCell ref="AL4:AM4"/>
    <mergeCell ref="AN4:AO4"/>
    <mergeCell ref="BR4:BS4"/>
    <mergeCell ref="BT4:BU4"/>
    <mergeCell ref="BV4:BW4"/>
    <mergeCell ref="AJ4:AK4"/>
    <mergeCell ref="AF4:AG4"/>
    <mergeCell ref="AH4:AI4"/>
    <mergeCell ref="A1:L1"/>
    <mergeCell ref="N3:U3"/>
    <mergeCell ref="V3:AC3"/>
    <mergeCell ref="AD3:AK3"/>
    <mergeCell ref="AL3:AS3"/>
    <mergeCell ref="A2:M4"/>
    <mergeCell ref="N4:O4"/>
    <mergeCell ref="P4:Q4"/>
    <mergeCell ref="N2:BY2"/>
    <mergeCell ref="BR3:BY3"/>
    <mergeCell ref="BP4:BQ4"/>
    <mergeCell ref="BB3:BI3"/>
    <mergeCell ref="AT3:BA3"/>
    <mergeCell ref="AV4:AW4"/>
    <mergeCell ref="R4:S4"/>
    <mergeCell ref="T4:U4"/>
    <mergeCell ref="V4:W4"/>
    <mergeCell ref="X4:Y4"/>
    <mergeCell ref="Z4:AA4"/>
    <mergeCell ref="BJ3:BQ3"/>
    <mergeCell ref="BJ4:BK4"/>
    <mergeCell ref="AX4:AY4"/>
    <mergeCell ref="BD4:BE4"/>
    <mergeCell ref="BH4:BI4"/>
    <mergeCell ref="BB4:BC4"/>
    <mergeCell ref="BF4:BG4"/>
    <mergeCell ref="AZ4:BA4"/>
    <mergeCell ref="BL4:BM4"/>
    <mergeCell ref="BN4:BO4"/>
  </mergeCells>
  <dataValidations disablePrompts="1" count="1">
    <dataValidation allowBlank="1" sqref="C5:G5 I5:M5" xr:uid="{D7B2BBE3-AC5C-4E48-BC1E-0077C022CEB0}"/>
  </dataValidations>
  <pageMargins left="0.7" right="0.7" top="0.75" bottom="0.75" header="0.3" footer="0.3"/>
  <drawing r:id="rId1"/>
  <legacy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51393-DF54-4285-A13B-B179D0EB1C8A}">
  <sheetPr codeName="Sheet3">
    <tabColor theme="4"/>
  </sheetPr>
  <dimension ref="B1:AO55"/>
  <sheetViews>
    <sheetView zoomScale="70" zoomScaleNormal="70" workbookViewId="0">
      <selection activeCell="AF12" sqref="AF12"/>
    </sheetView>
  </sheetViews>
  <sheetFormatPr baseColWidth="10" defaultColWidth="8.5703125" defaultRowHeight="15"/>
  <cols>
    <col min="1" max="1" width="7.5703125" style="83" customWidth="1"/>
    <col min="2" max="2" width="19.28515625" style="83" customWidth="1"/>
    <col min="3" max="3" width="10.7109375" style="83" customWidth="1"/>
    <col min="4" max="4" width="5.5703125" style="83" customWidth="1"/>
    <col min="5" max="5" width="22.5703125" style="83" bestFit="1" customWidth="1"/>
    <col min="6" max="6" width="11.7109375" style="83" bestFit="1" customWidth="1"/>
    <col min="7" max="7" width="10.5703125" style="83" bestFit="1" customWidth="1"/>
    <col min="8" max="8" width="10.85546875" style="83" bestFit="1" customWidth="1"/>
    <col min="9" max="9" width="44.42578125" style="83" bestFit="1" customWidth="1"/>
    <col min="10" max="10" width="9.28515625" style="83" customWidth="1"/>
    <col min="11" max="11" width="39.5703125" style="83" customWidth="1"/>
    <col min="12" max="12" width="12" style="83" customWidth="1"/>
    <col min="13" max="13" width="12.42578125" style="83" customWidth="1"/>
    <col min="14" max="14" width="12.5703125" style="83" customWidth="1"/>
    <col min="15" max="15" width="11" style="83" customWidth="1"/>
    <col min="16" max="16" width="12.42578125" style="83" customWidth="1"/>
    <col min="17" max="17" width="9.42578125" style="83" customWidth="1"/>
    <col min="18" max="18" width="7.5703125" style="83" customWidth="1"/>
    <col min="19" max="19" width="8" style="83" customWidth="1"/>
    <col min="20" max="20" width="13.5703125" style="83" customWidth="1"/>
    <col min="21" max="21" width="31.5703125" style="83" customWidth="1"/>
    <col min="22" max="22" width="18.42578125" style="83" customWidth="1"/>
    <col min="23" max="23" width="16.7109375" style="83" customWidth="1"/>
    <col min="24" max="24" width="17.42578125" style="83" customWidth="1"/>
    <col min="25" max="25" width="9.5703125" style="83" customWidth="1"/>
    <col min="26" max="26" width="13.28515625" style="83" customWidth="1"/>
    <col min="27" max="27" width="14" style="83" customWidth="1"/>
    <col min="28" max="28" width="12.28515625" style="83" customWidth="1"/>
    <col min="29" max="29" width="8" style="83" customWidth="1"/>
    <col min="30" max="30" width="41.140625" style="83" bestFit="1" customWidth="1"/>
    <col min="31" max="31" width="28.28515625" style="83" bestFit="1" customWidth="1"/>
    <col min="32" max="32" width="5.7109375" style="83" bestFit="1" customWidth="1"/>
    <col min="33" max="33" width="7.140625" style="83" bestFit="1" customWidth="1"/>
    <col min="34" max="34" width="13.5703125" style="83" bestFit="1" customWidth="1"/>
    <col min="35" max="35" width="12.5703125" style="83" customWidth="1"/>
    <col min="36" max="36" width="41.140625" style="83" bestFit="1" customWidth="1"/>
    <col min="37" max="37" width="28.28515625" style="83" bestFit="1" customWidth="1"/>
    <col min="38" max="38" width="7.140625" style="83" bestFit="1" customWidth="1"/>
    <col min="39" max="39" width="8.7109375" style="83" bestFit="1" customWidth="1"/>
    <col min="40" max="40" width="13.5703125" style="83" bestFit="1" customWidth="1"/>
    <col min="41" max="41" width="12.28515625" style="83" customWidth="1"/>
    <col min="42" max="16384" width="8.5703125" style="83"/>
  </cols>
  <sheetData>
    <row r="1" spans="2:41" ht="74.099999999999994" customHeight="1" thickBot="1"/>
    <row r="2" spans="2:41" ht="15.75" thickBot="1">
      <c r="B2" s="366" t="s">
        <v>605</v>
      </c>
      <c r="C2" s="367"/>
      <c r="E2" s="366" t="s">
        <v>606</v>
      </c>
      <c r="F2" s="368"/>
      <c r="G2" s="368"/>
      <c r="H2" s="368"/>
      <c r="I2" s="367"/>
      <c r="J2" s="84"/>
      <c r="K2" s="366" t="s">
        <v>607</v>
      </c>
      <c r="L2" s="368"/>
      <c r="M2" s="368"/>
      <c r="N2" s="368"/>
      <c r="O2" s="368"/>
      <c r="P2" s="368"/>
      <c r="Q2" s="368"/>
      <c r="R2" s="367"/>
      <c r="S2" s="84"/>
      <c r="T2" s="366" t="s">
        <v>608</v>
      </c>
      <c r="U2" s="368"/>
      <c r="V2" s="368"/>
      <c r="W2" s="368"/>
      <c r="X2" s="368"/>
      <c r="Y2" s="368"/>
      <c r="Z2" s="368"/>
      <c r="AA2" s="368"/>
      <c r="AB2" s="367"/>
      <c r="AC2" s="84"/>
      <c r="AD2" s="363" t="s">
        <v>609</v>
      </c>
      <c r="AE2" s="364"/>
      <c r="AF2" s="364"/>
      <c r="AG2" s="364"/>
      <c r="AH2" s="365"/>
      <c r="AJ2" s="363" t="s">
        <v>610</v>
      </c>
      <c r="AK2" s="364"/>
      <c r="AL2" s="364"/>
      <c r="AM2" s="364"/>
      <c r="AN2" s="365"/>
    </row>
    <row r="3" spans="2:41" ht="15.75" thickBot="1"/>
    <row r="4" spans="2:41" ht="45.75" thickBot="1">
      <c r="B4" s="369" t="s">
        <v>611</v>
      </c>
      <c r="C4" s="370"/>
      <c r="E4" s="373" t="s">
        <v>612</v>
      </c>
      <c r="F4" s="373" t="s">
        <v>613</v>
      </c>
      <c r="G4" s="373" t="s">
        <v>614</v>
      </c>
      <c r="H4" s="373" t="s">
        <v>615</v>
      </c>
      <c r="I4" s="373" t="s">
        <v>616</v>
      </c>
      <c r="J4" s="85"/>
      <c r="K4" s="86" t="s">
        <v>617</v>
      </c>
      <c r="L4" s="87" t="s">
        <v>618</v>
      </c>
      <c r="M4" s="88" t="s">
        <v>619</v>
      </c>
      <c r="N4" s="87" t="s">
        <v>620</v>
      </c>
      <c r="O4" s="87" t="s">
        <v>621</v>
      </c>
      <c r="P4" s="87" t="s">
        <v>622</v>
      </c>
      <c r="Q4" s="87" t="s">
        <v>623</v>
      </c>
      <c r="R4" s="89" t="s">
        <v>624</v>
      </c>
      <c r="S4" s="85"/>
      <c r="T4" s="90" t="s">
        <v>612</v>
      </c>
      <c r="U4" s="90" t="s">
        <v>625</v>
      </c>
      <c r="V4" s="91" t="s">
        <v>618</v>
      </c>
      <c r="W4" s="92" t="s">
        <v>626</v>
      </c>
      <c r="X4" s="91" t="s">
        <v>620</v>
      </c>
      <c r="Y4" s="91" t="s">
        <v>621</v>
      </c>
      <c r="Z4" s="91" t="s">
        <v>622</v>
      </c>
      <c r="AA4" s="91" t="s">
        <v>623</v>
      </c>
      <c r="AB4" s="92" t="s">
        <v>624</v>
      </c>
      <c r="AC4" s="85"/>
      <c r="AD4" s="194" t="s">
        <v>627</v>
      </c>
      <c r="AE4" s="267" t="s">
        <v>628</v>
      </c>
      <c r="AF4" s="268"/>
      <c r="AG4" s="268"/>
      <c r="AH4" s="195"/>
      <c r="AI4" s="54"/>
      <c r="AJ4" s="194" t="s">
        <v>629</v>
      </c>
      <c r="AK4" s="267" t="s">
        <v>628</v>
      </c>
      <c r="AL4" s="268"/>
      <c r="AM4" s="268"/>
      <c r="AN4" s="195"/>
      <c r="AO4"/>
    </row>
    <row r="5" spans="2:41" ht="45.75" thickBot="1">
      <c r="B5" s="371"/>
      <c r="C5" s="372"/>
      <c r="E5" s="374"/>
      <c r="F5" s="374"/>
      <c r="G5" s="374"/>
      <c r="H5" s="374"/>
      <c r="I5" s="374"/>
      <c r="J5" s="85"/>
      <c r="K5" s="93" t="s">
        <v>630</v>
      </c>
      <c r="L5" s="94">
        <f>+GETPIVOTDATA("Suma de Porcentaje Acumulado Ponderado ",$E$6)</f>
        <v>0.51787530419586536</v>
      </c>
      <c r="M5" s="94">
        <f>+GETPIVOTDATA("Suma de Trayectoria Ponderada",$E$6)</f>
        <v>0.5219664317267465</v>
      </c>
      <c r="N5" s="94">
        <f>+L5-M5</f>
        <v>-4.0911275308811446E-3</v>
      </c>
      <c r="O5" s="95">
        <f>MIN(L5:M5)</f>
        <v>0.51787530419586536</v>
      </c>
      <c r="P5" s="95" t="str">
        <f>IF(N5&gt;0,N5," ")</f>
        <v xml:space="preserve"> </v>
      </c>
      <c r="Q5" s="95">
        <f>IF(N5&lt;0,ABS(N5)," ")</f>
        <v>4.0911275308811446E-3</v>
      </c>
      <c r="R5" s="96" t="s">
        <v>631</v>
      </c>
      <c r="S5" s="85"/>
      <c r="T5" s="97">
        <v>1</v>
      </c>
      <c r="U5" s="97" t="s">
        <v>632</v>
      </c>
      <c r="V5" s="94">
        <f>+GETPIVOTDATA("Suma de Porcentaje Acumulado Ponderado ",$E$6,"Key","1.")</f>
        <v>0.1716886162862756</v>
      </c>
      <c r="W5" s="94">
        <f>+GETPIVOTDATA("Suma de Trayectoria Ponderada",$E$6,"Key","1.")</f>
        <v>0.1672505472337085</v>
      </c>
      <c r="X5" s="94">
        <f>+V5-W5</f>
        <v>4.4380690525671063E-3</v>
      </c>
      <c r="Y5" s="94">
        <f>MIN(V5:W5)</f>
        <v>0.1672505472337085</v>
      </c>
      <c r="Z5" s="94">
        <f>IF(X5&gt;0,X5," ")</f>
        <v>4.4380690525671063E-3</v>
      </c>
      <c r="AA5" s="94" t="str">
        <f>IF(X5&lt;0,ABS(X5)," ")</f>
        <v xml:space="preserve"> </v>
      </c>
      <c r="AB5" s="94" t="s">
        <v>631</v>
      </c>
      <c r="AC5" s="85"/>
      <c r="AD5" s="269" t="s">
        <v>633</v>
      </c>
      <c r="AE5" s="265" t="s">
        <v>686</v>
      </c>
      <c r="AF5" s="266" t="s">
        <v>684</v>
      </c>
      <c r="AG5" s="266" t="s">
        <v>685</v>
      </c>
      <c r="AH5" s="270" t="s">
        <v>634</v>
      </c>
      <c r="AI5" s="54"/>
      <c r="AJ5" s="269" t="s">
        <v>633</v>
      </c>
      <c r="AK5" s="265" t="s">
        <v>684</v>
      </c>
      <c r="AL5" s="266" t="s">
        <v>685</v>
      </c>
      <c r="AM5" s="266" t="s">
        <v>686</v>
      </c>
      <c r="AN5" s="270" t="s">
        <v>634</v>
      </c>
      <c r="AO5"/>
    </row>
    <row r="6" spans="2:41" ht="45.75" thickBot="1">
      <c r="B6" s="98" t="s">
        <v>635</v>
      </c>
      <c r="C6" s="99" t="s">
        <v>636</v>
      </c>
      <c r="E6" s="271"/>
      <c r="F6" s="263" t="s">
        <v>637</v>
      </c>
      <c r="G6" s="264"/>
      <c r="H6" s="264"/>
      <c r="I6" s="273"/>
      <c r="J6" s="85"/>
      <c r="K6" s="100" t="s">
        <v>638</v>
      </c>
      <c r="L6" s="101">
        <f>+GETPIVOTDATA("Sum of Porcentaje Hasta la Vigencia Ponderado ",$E$6)</f>
        <v>0.84929569750500833</v>
      </c>
      <c r="M6" s="102">
        <f>+GETPIVOTDATA("Sum of Ponderación relativa del Producto (%)",$E$6)</f>
        <v>0.96000000000000019</v>
      </c>
      <c r="N6" s="103">
        <f>+L6-M6</f>
        <v>-0.11070430249499186</v>
      </c>
      <c r="O6" s="102">
        <f>MIN(L6:M6)</f>
        <v>0.84929569750500833</v>
      </c>
      <c r="P6" s="102" t="str">
        <f>IF(N6&gt;0,N6," ")</f>
        <v xml:space="preserve"> </v>
      </c>
      <c r="Q6" s="102">
        <f>IF(N6&lt;0,ABS(N6)," ")</f>
        <v>0.11070430249499186</v>
      </c>
      <c r="R6" s="104" t="s">
        <v>631</v>
      </c>
      <c r="S6" s="85"/>
      <c r="T6" s="97">
        <v>2</v>
      </c>
      <c r="U6" s="97" t="s">
        <v>639</v>
      </c>
      <c r="V6" s="94">
        <f>+GETPIVOTDATA("Suma de Porcentaje Acumulado Ponderado ",$E$6,"Key","2.")</f>
        <v>0.28360648278138456</v>
      </c>
      <c r="W6" s="94">
        <f>+GETPIVOTDATA("Suma de Trayectoria Ponderada",$E$6,"Key","2.")</f>
        <v>0.25286460244175596</v>
      </c>
      <c r="X6" s="94">
        <f>+V6-W6</f>
        <v>3.0741880339628602E-2</v>
      </c>
      <c r="Y6" s="94">
        <f>MIN(V6:W6)</f>
        <v>0.25286460244175596</v>
      </c>
      <c r="Z6" s="94">
        <f>IF(X6&gt;0,X6," ")</f>
        <v>3.0741880339628602E-2</v>
      </c>
      <c r="AA6" s="94" t="str">
        <f>IF(X6&lt;0,ABS(X6)," ")</f>
        <v xml:space="preserve"> </v>
      </c>
      <c r="AB6" s="94" t="s">
        <v>631</v>
      </c>
      <c r="AC6" s="85"/>
      <c r="AD6" s="271" t="s">
        <v>51</v>
      </c>
      <c r="AE6" s="383">
        <v>1</v>
      </c>
      <c r="AF6" s="384"/>
      <c r="AG6" s="384"/>
      <c r="AH6" s="387">
        <v>1</v>
      </c>
      <c r="AI6" s="54"/>
      <c r="AJ6" s="271" t="s">
        <v>51</v>
      </c>
      <c r="AK6" s="383"/>
      <c r="AL6" s="384"/>
      <c r="AM6" s="384">
        <v>1</v>
      </c>
      <c r="AN6" s="387">
        <v>1</v>
      </c>
      <c r="AO6"/>
    </row>
    <row r="7" spans="2:41" ht="90.75" thickBot="1">
      <c r="B7" s="105" t="s">
        <v>640</v>
      </c>
      <c r="C7" s="112">
        <f ca="1">COUNTIF('Panel de Control PRODUCTOS'!$I$5:$I$56,"Verde")</f>
        <v>46</v>
      </c>
      <c r="E7" s="274" t="s">
        <v>633</v>
      </c>
      <c r="F7" s="275" t="s">
        <v>641</v>
      </c>
      <c r="G7" s="276" t="s">
        <v>642</v>
      </c>
      <c r="H7" s="275" t="s">
        <v>643</v>
      </c>
      <c r="I7" s="281" t="s">
        <v>644</v>
      </c>
      <c r="J7" s="85"/>
      <c r="K7" s="85"/>
      <c r="S7" s="85"/>
      <c r="T7" s="97">
        <v>3</v>
      </c>
      <c r="U7" s="97" t="s">
        <v>645</v>
      </c>
      <c r="V7" s="94">
        <f>+GETPIVOTDATA("Suma de Porcentaje Acumulado Ponderado ",$E$6,"Key","3.")</f>
        <v>6.2580205128205127E-2</v>
      </c>
      <c r="W7" s="94">
        <f>+GETPIVOTDATA("Suma de Trayectoria Ponderada",$E$6,"Key","3.")</f>
        <v>0.10185128205128205</v>
      </c>
      <c r="X7" s="94">
        <f>+V7-W7</f>
        <v>-3.9271076923076922E-2</v>
      </c>
      <c r="Y7" s="94">
        <f>MIN(V7:W7)</f>
        <v>6.2580205128205127E-2</v>
      </c>
      <c r="Z7" s="94" t="str">
        <f>IF(X7&gt;0,X7," ")</f>
        <v xml:space="preserve"> </v>
      </c>
      <c r="AA7" s="94">
        <f>IF(X7&lt;0,ABS(X7)," ")</f>
        <v>3.9271076923076922E-2</v>
      </c>
      <c r="AB7" s="94" t="s">
        <v>631</v>
      </c>
      <c r="AC7" s="85"/>
      <c r="AD7" s="196" t="s">
        <v>37</v>
      </c>
      <c r="AE7" s="385"/>
      <c r="AF7" s="386"/>
      <c r="AG7" s="386">
        <v>1</v>
      </c>
      <c r="AH7" s="388">
        <v>1</v>
      </c>
      <c r="AI7" s="54"/>
      <c r="AJ7" s="196" t="s">
        <v>37</v>
      </c>
      <c r="AK7" s="385"/>
      <c r="AL7" s="386">
        <v>1</v>
      </c>
      <c r="AM7" s="386"/>
      <c r="AN7" s="388">
        <v>1</v>
      </c>
      <c r="AO7"/>
    </row>
    <row r="8" spans="2:41" ht="15.75" thickBot="1">
      <c r="B8" s="105" t="s">
        <v>646</v>
      </c>
      <c r="C8" s="112">
        <f ca="1">COUNTIF('Panel de Control PRODUCTOS'!$I$5:$I$56,"Rojo")</f>
        <v>3</v>
      </c>
      <c r="E8" s="277" t="s">
        <v>647</v>
      </c>
      <c r="F8" s="278">
        <v>0.1716886162862756</v>
      </c>
      <c r="G8" s="279">
        <v>0.31400000000000006</v>
      </c>
      <c r="H8" s="279">
        <v>0.1672505472337085</v>
      </c>
      <c r="I8" s="280">
        <v>0.33000000000000007</v>
      </c>
      <c r="J8" s="85"/>
      <c r="K8" s="85"/>
      <c r="AD8" s="196" t="s">
        <v>18</v>
      </c>
      <c r="AE8" s="385"/>
      <c r="AF8" s="386">
        <v>1</v>
      </c>
      <c r="AG8" s="386"/>
      <c r="AH8" s="388">
        <v>1</v>
      </c>
      <c r="AI8" s="54"/>
      <c r="AJ8" s="196" t="s">
        <v>18</v>
      </c>
      <c r="AK8" s="385"/>
      <c r="AL8" s="386">
        <v>1</v>
      </c>
      <c r="AM8" s="386"/>
      <c r="AN8" s="388">
        <v>1</v>
      </c>
      <c r="AO8"/>
    </row>
    <row r="9" spans="2:41" ht="15.75" thickBot="1">
      <c r="B9" s="106" t="s">
        <v>648</v>
      </c>
      <c r="C9" s="113">
        <f ca="1">COUNTIF('Panel de Control PRODUCTOS'!$I$5:$I$56,"Amarillo")</f>
        <v>3</v>
      </c>
      <c r="E9" s="197" t="s">
        <v>649</v>
      </c>
      <c r="F9" s="198">
        <v>0.28360648278138456</v>
      </c>
      <c r="G9" s="199">
        <v>0.38929569750500825</v>
      </c>
      <c r="H9" s="199">
        <v>0.25286460244175596</v>
      </c>
      <c r="I9" s="200">
        <v>0.44000000000000006</v>
      </c>
      <c r="J9" s="85"/>
      <c r="K9" s="85"/>
      <c r="T9" s="366" t="s">
        <v>650</v>
      </c>
      <c r="U9" s="368"/>
      <c r="V9" s="368"/>
      <c r="W9" s="368"/>
      <c r="X9" s="368"/>
      <c r="Y9" s="368"/>
      <c r="Z9" s="368"/>
      <c r="AA9" s="368"/>
      <c r="AB9" s="367"/>
      <c r="AD9" s="196" t="s">
        <v>57</v>
      </c>
      <c r="AE9" s="385"/>
      <c r="AF9" s="386">
        <v>1</v>
      </c>
      <c r="AG9" s="386"/>
      <c r="AH9" s="388">
        <v>1</v>
      </c>
      <c r="AI9" s="54"/>
      <c r="AJ9" s="196" t="s">
        <v>57</v>
      </c>
      <c r="AK9" s="385"/>
      <c r="AL9" s="386">
        <v>1</v>
      </c>
      <c r="AM9" s="386"/>
      <c r="AN9" s="388">
        <v>1</v>
      </c>
      <c r="AO9"/>
    </row>
    <row r="10" spans="2:41" ht="15.75" thickBot="1">
      <c r="E10" s="201" t="s">
        <v>651</v>
      </c>
      <c r="F10" s="198">
        <v>6.2580205128205127E-2</v>
      </c>
      <c r="G10" s="199">
        <v>0.14599999999999999</v>
      </c>
      <c r="H10" s="199">
        <v>0.10185128205128205</v>
      </c>
      <c r="I10" s="200">
        <v>0.19</v>
      </c>
      <c r="J10" s="85"/>
      <c r="K10" s="85"/>
      <c r="AD10" s="196" t="s">
        <v>47</v>
      </c>
      <c r="AE10" s="385"/>
      <c r="AF10" s="386">
        <v>1</v>
      </c>
      <c r="AG10" s="386">
        <v>1</v>
      </c>
      <c r="AH10" s="388">
        <v>2</v>
      </c>
      <c r="AI10" s="54"/>
      <c r="AJ10" s="196" t="s">
        <v>47</v>
      </c>
      <c r="AK10" s="385"/>
      <c r="AL10" s="386">
        <v>2</v>
      </c>
      <c r="AM10" s="386"/>
      <c r="AN10" s="388">
        <v>2</v>
      </c>
      <c r="AO10"/>
    </row>
    <row r="11" spans="2:41" ht="45.75" thickBot="1">
      <c r="B11" s="369" t="s">
        <v>652</v>
      </c>
      <c r="C11" s="370"/>
      <c r="E11" s="107" t="s">
        <v>634</v>
      </c>
      <c r="F11" s="108">
        <v>0.51787530419586536</v>
      </c>
      <c r="G11" s="109">
        <v>0.84929569750500833</v>
      </c>
      <c r="H11" s="109">
        <v>0.5219664317267465</v>
      </c>
      <c r="I11" s="110">
        <v>0.96000000000000019</v>
      </c>
      <c r="J11" s="85"/>
      <c r="K11" s="85"/>
      <c r="T11" s="90" t="s">
        <v>612</v>
      </c>
      <c r="U11" s="90" t="s">
        <v>625</v>
      </c>
      <c r="V11" s="92" t="s">
        <v>653</v>
      </c>
      <c r="W11" s="92" t="s">
        <v>654</v>
      </c>
      <c r="X11" s="91" t="s">
        <v>620</v>
      </c>
      <c r="Y11" s="91" t="s">
        <v>621</v>
      </c>
      <c r="Z11" s="91" t="s">
        <v>622</v>
      </c>
      <c r="AA11" s="92" t="s">
        <v>623</v>
      </c>
      <c r="AB11" s="92" t="s">
        <v>624</v>
      </c>
      <c r="AD11" s="196" t="s">
        <v>13</v>
      </c>
      <c r="AE11" s="385">
        <v>1</v>
      </c>
      <c r="AF11" s="386">
        <v>1</v>
      </c>
      <c r="AG11" s="386">
        <v>3</v>
      </c>
      <c r="AH11" s="388">
        <v>5</v>
      </c>
      <c r="AI11" s="54"/>
      <c r="AJ11" s="196" t="s">
        <v>13</v>
      </c>
      <c r="AK11" s="385"/>
      <c r="AL11" s="386">
        <v>5</v>
      </c>
      <c r="AM11" s="386"/>
      <c r="AN11" s="388">
        <v>5</v>
      </c>
      <c r="AO11"/>
    </row>
    <row r="12" spans="2:41" ht="45.75" thickBot="1">
      <c r="B12" s="371"/>
      <c r="C12" s="372"/>
      <c r="T12" s="97">
        <v>1</v>
      </c>
      <c r="U12" s="97" t="s">
        <v>632</v>
      </c>
      <c r="V12" s="94">
        <f>+GETPIVOTDATA("Sum of Porcentaje Hasta la Vigencia Ponderado ",$E$6,"Key","1.")</f>
        <v>0.31400000000000006</v>
      </c>
      <c r="W12" s="94">
        <f>+GETPIVOTDATA("Sum of Ponderación relativa del producto (%)",$E$6,"Key","1.")</f>
        <v>0.33000000000000007</v>
      </c>
      <c r="X12" s="94">
        <f>+V12-W12</f>
        <v>-1.6000000000000014E-2</v>
      </c>
      <c r="Y12" s="95">
        <f>MIN(V12:W12)</f>
        <v>0.31400000000000006</v>
      </c>
      <c r="Z12" s="95" t="str">
        <f>IF(X12&gt;0,X12," ")</f>
        <v xml:space="preserve"> </v>
      </c>
      <c r="AA12" s="95">
        <f>IF(X12&lt;0,ABS(X12)," ")</f>
        <v>1.6000000000000014E-2</v>
      </c>
      <c r="AB12" s="95" t="s">
        <v>631</v>
      </c>
      <c r="AD12" s="196" t="s">
        <v>31</v>
      </c>
      <c r="AE12" s="385">
        <v>1</v>
      </c>
      <c r="AF12" s="386">
        <v>2</v>
      </c>
      <c r="AG12" s="386">
        <v>2</v>
      </c>
      <c r="AH12" s="388">
        <v>5</v>
      </c>
      <c r="AI12" s="54"/>
      <c r="AJ12" s="196" t="s">
        <v>31</v>
      </c>
      <c r="AK12" s="385">
        <v>1</v>
      </c>
      <c r="AL12" s="386">
        <v>4</v>
      </c>
      <c r="AM12" s="386"/>
      <c r="AN12" s="388">
        <v>5</v>
      </c>
      <c r="AO12"/>
    </row>
    <row r="13" spans="2:41" ht="45">
      <c r="B13" s="98" t="s">
        <v>635</v>
      </c>
      <c r="C13" s="99" t="s">
        <v>636</v>
      </c>
      <c r="T13" s="97">
        <v>2</v>
      </c>
      <c r="U13" s="97" t="s">
        <v>639</v>
      </c>
      <c r="V13" s="94">
        <f>+GETPIVOTDATA("Sum of Porcentaje Hasta la Vigencia Ponderado ",$E$6,"Key","2.")</f>
        <v>0.38929569750500825</v>
      </c>
      <c r="W13" s="94">
        <f>+GETPIVOTDATA("Sum of Ponderación relativa del producto (%)",$E$6,"Key","2.")</f>
        <v>0.44000000000000006</v>
      </c>
      <c r="X13" s="94">
        <f>+V13-W13</f>
        <v>-5.0704302494991804E-2</v>
      </c>
      <c r="Y13" s="95">
        <f>MIN(V13:W13)</f>
        <v>0.38929569750500825</v>
      </c>
      <c r="Z13" s="95" t="str">
        <f>IF(X13&gt;0,X13," ")</f>
        <v xml:space="preserve"> </v>
      </c>
      <c r="AA13" s="95">
        <f>IF(X13&lt;0,ABS(X13)," ")</f>
        <v>5.0704302494991804E-2</v>
      </c>
      <c r="AB13" s="95" t="s">
        <v>631</v>
      </c>
      <c r="AD13" s="196" t="s">
        <v>23</v>
      </c>
      <c r="AE13" s="385"/>
      <c r="AF13" s="386">
        <v>3</v>
      </c>
      <c r="AG13" s="386">
        <v>2</v>
      </c>
      <c r="AH13" s="388">
        <v>5</v>
      </c>
      <c r="AI13" s="54"/>
      <c r="AJ13" s="196" t="s">
        <v>23</v>
      </c>
      <c r="AK13" s="385">
        <v>1</v>
      </c>
      <c r="AL13" s="386">
        <v>3</v>
      </c>
      <c r="AM13" s="386">
        <v>1</v>
      </c>
      <c r="AN13" s="388">
        <v>5</v>
      </c>
      <c r="AO13"/>
    </row>
    <row r="14" spans="2:41" ht="45">
      <c r="B14" s="105" t="s">
        <v>640</v>
      </c>
      <c r="C14" s="112">
        <f ca="1">COUNTIF('Panel de Control PRODUCTOS'!$K$5:$K$56,"Verde")</f>
        <v>22</v>
      </c>
      <c r="T14" s="97">
        <v>3</v>
      </c>
      <c r="U14" s="97" t="s">
        <v>645</v>
      </c>
      <c r="V14" s="94">
        <f>+GETPIVOTDATA("Sum of Porcentaje Hasta la Vigencia Ponderado ",$E$6,"Key","3.")</f>
        <v>0.14599999999999999</v>
      </c>
      <c r="W14" s="94">
        <f>+GETPIVOTDATA("Sum of Ponderación relativa del producto (%)",$E$6,"Key","3.")</f>
        <v>0.19</v>
      </c>
      <c r="X14" s="94">
        <f>+V14-W14</f>
        <v>-4.4000000000000011E-2</v>
      </c>
      <c r="Y14" s="95">
        <f>MIN(V14:W14)</f>
        <v>0.14599999999999999</v>
      </c>
      <c r="Z14" s="95" t="str">
        <f>IF(X14&gt;0,X14," ")</f>
        <v xml:space="preserve"> </v>
      </c>
      <c r="AA14" s="95">
        <f>IF(X14&lt;0,ABS(X14)," ")</f>
        <v>4.4000000000000011E-2</v>
      </c>
      <c r="AB14" s="95" t="s">
        <v>631</v>
      </c>
      <c r="AD14" s="196" t="s">
        <v>34</v>
      </c>
      <c r="AE14" s="385">
        <v>1</v>
      </c>
      <c r="AF14" s="386">
        <v>3</v>
      </c>
      <c r="AG14" s="386">
        <v>2</v>
      </c>
      <c r="AH14" s="388">
        <v>6</v>
      </c>
      <c r="AI14" s="54"/>
      <c r="AJ14" s="196" t="s">
        <v>34</v>
      </c>
      <c r="AK14" s="385"/>
      <c r="AL14" s="386">
        <v>6</v>
      </c>
      <c r="AM14" s="386"/>
      <c r="AN14" s="388">
        <v>6</v>
      </c>
      <c r="AO14"/>
    </row>
    <row r="15" spans="2:41">
      <c r="B15" s="105" t="s">
        <v>646</v>
      </c>
      <c r="C15" s="112">
        <f ca="1">COUNTIF('Panel de Control PRODUCTOS'!$K$5:$K$56,"Rojo")</f>
        <v>23</v>
      </c>
      <c r="AD15" s="196" t="s">
        <v>45</v>
      </c>
      <c r="AE15" s="385"/>
      <c r="AF15" s="386">
        <v>6</v>
      </c>
      <c r="AG15" s="386">
        <v>1</v>
      </c>
      <c r="AH15" s="388">
        <v>7</v>
      </c>
      <c r="AI15" s="54"/>
      <c r="AJ15" s="196" t="s">
        <v>45</v>
      </c>
      <c r="AK15" s="385"/>
      <c r="AL15" s="386">
        <v>7</v>
      </c>
      <c r="AM15" s="386"/>
      <c r="AN15" s="388">
        <v>7</v>
      </c>
      <c r="AO15"/>
    </row>
    <row r="16" spans="2:41" ht="15.75" thickBot="1">
      <c r="B16" s="106" t="s">
        <v>648</v>
      </c>
      <c r="C16" s="113">
        <f ca="1">COUNTIF('Panel de Control PRODUCTOS'!$K$5:$K$56,"Amarillo")</f>
        <v>7</v>
      </c>
      <c r="AD16" s="196" t="s">
        <v>53</v>
      </c>
      <c r="AE16" s="385">
        <v>2</v>
      </c>
      <c r="AF16" s="386">
        <v>4</v>
      </c>
      <c r="AG16" s="386">
        <v>3</v>
      </c>
      <c r="AH16" s="388">
        <v>9</v>
      </c>
      <c r="AI16" s="54"/>
      <c r="AJ16" s="196" t="s">
        <v>53</v>
      </c>
      <c r="AK16" s="385">
        <v>1</v>
      </c>
      <c r="AL16" s="386">
        <v>8</v>
      </c>
      <c r="AM16" s="386"/>
      <c r="AN16" s="388">
        <v>9</v>
      </c>
      <c r="AO16"/>
    </row>
    <row r="17" spans="30:41">
      <c r="AD17" s="196" t="s">
        <v>245</v>
      </c>
      <c r="AE17" s="385">
        <v>1</v>
      </c>
      <c r="AF17" s="386">
        <v>1</v>
      </c>
      <c r="AG17" s="386">
        <v>7</v>
      </c>
      <c r="AH17" s="388">
        <v>9</v>
      </c>
      <c r="AI17" s="54"/>
      <c r="AJ17" s="196" t="s">
        <v>245</v>
      </c>
      <c r="AK17" s="385"/>
      <c r="AL17" s="386">
        <v>8</v>
      </c>
      <c r="AM17" s="386">
        <v>1</v>
      </c>
      <c r="AN17" s="388">
        <v>9</v>
      </c>
      <c r="AO17"/>
    </row>
    <row r="18" spans="30:41" ht="15.75" thickBot="1">
      <c r="AD18" s="272" t="s">
        <v>634</v>
      </c>
      <c r="AE18" s="389">
        <v>7</v>
      </c>
      <c r="AF18" s="390">
        <v>23</v>
      </c>
      <c r="AG18" s="390">
        <v>22</v>
      </c>
      <c r="AH18" s="391">
        <v>52</v>
      </c>
      <c r="AI18" s="54"/>
      <c r="AJ18" s="272" t="s">
        <v>634</v>
      </c>
      <c r="AK18" s="389">
        <v>3</v>
      </c>
      <c r="AL18" s="390">
        <v>46</v>
      </c>
      <c r="AM18" s="390">
        <v>3</v>
      </c>
      <c r="AN18" s="391">
        <v>52</v>
      </c>
      <c r="AO18"/>
    </row>
    <row r="19" spans="30:41">
      <c r="AD19"/>
      <c r="AE19"/>
      <c r="AF19"/>
      <c r="AG19"/>
      <c r="AH19"/>
      <c r="AI19" s="54"/>
      <c r="AJ19"/>
      <c r="AK19"/>
      <c r="AL19"/>
      <c r="AM19"/>
      <c r="AN19"/>
      <c r="AO19" s="54"/>
    </row>
    <row r="20" spans="30:41">
      <c r="AD20"/>
      <c r="AE20"/>
      <c r="AF20"/>
      <c r="AG20"/>
      <c r="AH20"/>
      <c r="AI20" s="54"/>
      <c r="AJ20"/>
      <c r="AK20"/>
      <c r="AL20"/>
      <c r="AM20"/>
      <c r="AN20"/>
      <c r="AO20" s="54"/>
    </row>
    <row r="21" spans="30:41">
      <c r="AD21"/>
      <c r="AE21"/>
      <c r="AF21"/>
      <c r="AG21"/>
      <c r="AH21"/>
      <c r="AI21" s="54"/>
      <c r="AJ21"/>
      <c r="AK21"/>
      <c r="AL21"/>
      <c r="AM21"/>
      <c r="AN21"/>
      <c r="AO21" s="54"/>
    </row>
    <row r="22" spans="30:41">
      <c r="AD22"/>
      <c r="AE22"/>
      <c r="AF22"/>
      <c r="AG22"/>
      <c r="AH22"/>
      <c r="AI22" s="54"/>
      <c r="AJ22"/>
      <c r="AK22"/>
      <c r="AL22"/>
      <c r="AM22"/>
      <c r="AN22"/>
      <c r="AO22" s="54"/>
    </row>
    <row r="23" spans="30:41">
      <c r="AD23"/>
      <c r="AE23"/>
      <c r="AF23"/>
      <c r="AG23"/>
      <c r="AH23"/>
      <c r="AJ23"/>
      <c r="AK23"/>
      <c r="AL23"/>
      <c r="AM23"/>
      <c r="AN23"/>
    </row>
    <row r="35" spans="10:29">
      <c r="T35" s="84"/>
      <c r="U35" s="84"/>
      <c r="V35" s="84"/>
      <c r="W35" s="84"/>
      <c r="X35" s="84"/>
      <c r="Y35" s="84"/>
      <c r="Z35" s="84"/>
      <c r="AA35" s="84"/>
      <c r="AB35" s="84"/>
    </row>
    <row r="37" spans="10:29">
      <c r="J37" s="84"/>
      <c r="K37" s="84"/>
      <c r="L37" s="84"/>
      <c r="M37" s="84"/>
      <c r="N37" s="84"/>
      <c r="O37" s="84"/>
      <c r="P37" s="84"/>
      <c r="Q37" s="84"/>
      <c r="R37" s="84"/>
      <c r="S37" s="84"/>
      <c r="T37" s="85"/>
      <c r="U37" s="85"/>
      <c r="V37" s="85"/>
      <c r="W37" s="85"/>
      <c r="X37" s="85"/>
      <c r="Y37" s="85"/>
      <c r="Z37" s="85"/>
      <c r="AA37" s="85"/>
      <c r="AB37" s="85"/>
      <c r="AC37" s="84"/>
    </row>
    <row r="39" spans="10:29">
      <c r="J39" s="85"/>
      <c r="K39" s="85"/>
      <c r="L39" s="85"/>
      <c r="M39" s="85"/>
      <c r="N39" s="85"/>
      <c r="O39" s="85"/>
      <c r="P39" s="85"/>
      <c r="Q39" s="85"/>
      <c r="R39" s="85"/>
      <c r="S39" s="85"/>
      <c r="T39" s="85"/>
      <c r="U39" s="85"/>
      <c r="V39" s="85"/>
      <c r="W39" s="85"/>
      <c r="X39" s="85"/>
      <c r="Y39" s="85"/>
      <c r="Z39" s="85"/>
      <c r="AA39" s="85"/>
      <c r="AB39" s="85"/>
      <c r="AC39" s="85"/>
    </row>
    <row r="41" spans="10:29">
      <c r="J41" s="85"/>
      <c r="K41" s="85"/>
      <c r="L41" s="85"/>
      <c r="M41" s="85"/>
      <c r="N41" s="85"/>
      <c r="O41" s="85"/>
      <c r="P41" s="85"/>
      <c r="Q41" s="85"/>
      <c r="R41" s="85"/>
      <c r="S41" s="85"/>
      <c r="T41" s="85"/>
      <c r="U41" s="85"/>
      <c r="V41" s="85"/>
      <c r="W41" s="85"/>
      <c r="X41" s="85"/>
      <c r="Y41" s="85"/>
      <c r="Z41" s="85"/>
      <c r="AA41" s="85"/>
      <c r="AB41" s="85"/>
      <c r="AC41" s="85"/>
    </row>
    <row r="43" spans="10:29">
      <c r="J43" s="85"/>
      <c r="K43" s="85"/>
      <c r="L43" s="85"/>
      <c r="M43" s="85"/>
      <c r="N43" s="85"/>
      <c r="O43" s="85"/>
      <c r="P43" s="85"/>
      <c r="Q43" s="85"/>
      <c r="R43" s="85"/>
      <c r="S43" s="85"/>
      <c r="T43" s="85"/>
      <c r="U43" s="85"/>
      <c r="V43" s="85"/>
      <c r="W43" s="85"/>
      <c r="X43" s="85"/>
      <c r="Y43" s="85"/>
      <c r="Z43" s="85"/>
      <c r="AA43" s="85"/>
      <c r="AB43" s="85"/>
      <c r="AC43" s="85"/>
    </row>
    <row r="45" spans="10:29">
      <c r="J45" s="85"/>
      <c r="K45" s="85"/>
      <c r="L45" s="85"/>
      <c r="M45" s="85"/>
      <c r="N45" s="85"/>
      <c r="O45" s="85"/>
      <c r="P45" s="85"/>
      <c r="Q45" s="85"/>
      <c r="R45" s="85"/>
      <c r="S45" s="85"/>
      <c r="T45" s="85"/>
      <c r="U45" s="85"/>
      <c r="V45" s="85"/>
      <c r="W45" s="85"/>
      <c r="X45" s="85"/>
      <c r="Y45" s="85"/>
      <c r="Z45" s="85"/>
      <c r="AA45" s="85"/>
      <c r="AB45" s="85"/>
      <c r="AC45" s="85"/>
    </row>
    <row r="47" spans="10:29">
      <c r="J47" s="85"/>
      <c r="K47" s="85"/>
      <c r="L47" s="85"/>
      <c r="M47" s="85"/>
      <c r="N47" s="85"/>
      <c r="O47" s="85"/>
      <c r="P47" s="85"/>
      <c r="Q47" s="85"/>
      <c r="R47" s="85"/>
      <c r="S47" s="85"/>
      <c r="T47" s="85"/>
      <c r="U47" s="85"/>
      <c r="V47" s="85"/>
      <c r="W47" s="85"/>
      <c r="X47" s="85"/>
      <c r="Y47" s="85"/>
      <c r="Z47" s="85"/>
      <c r="AA47" s="85"/>
      <c r="AB47" s="85"/>
      <c r="AC47" s="85"/>
    </row>
    <row r="49" spans="10:29">
      <c r="J49" s="85"/>
      <c r="K49" s="85"/>
      <c r="L49" s="85"/>
      <c r="M49" s="85"/>
      <c r="N49" s="85"/>
      <c r="O49" s="85"/>
      <c r="P49" s="85"/>
      <c r="Q49" s="85"/>
      <c r="R49" s="85"/>
      <c r="S49" s="85"/>
      <c r="T49" s="85"/>
      <c r="U49" s="85"/>
      <c r="V49" s="85"/>
      <c r="W49" s="85"/>
      <c r="X49" s="85"/>
      <c r="Y49" s="85"/>
      <c r="Z49" s="85"/>
      <c r="AA49" s="85"/>
      <c r="AB49" s="85"/>
      <c r="AC49" s="85"/>
    </row>
    <row r="51" spans="10:29">
      <c r="J51" s="85"/>
      <c r="K51" s="85"/>
      <c r="L51" s="85"/>
      <c r="M51" s="85"/>
      <c r="N51" s="85"/>
      <c r="O51" s="85"/>
      <c r="P51" s="85"/>
      <c r="Q51" s="85"/>
      <c r="R51" s="85"/>
      <c r="S51" s="85"/>
      <c r="T51" s="85"/>
      <c r="U51" s="85"/>
      <c r="V51" s="85"/>
      <c r="W51" s="85"/>
      <c r="X51" s="85"/>
      <c r="Y51" s="85"/>
      <c r="Z51" s="85"/>
      <c r="AA51" s="85"/>
      <c r="AB51" s="85"/>
      <c r="AC51" s="85"/>
    </row>
    <row r="53" spans="10:29">
      <c r="J53" s="85"/>
      <c r="K53" s="85"/>
      <c r="L53" s="85"/>
      <c r="M53" s="85"/>
      <c r="N53" s="85"/>
      <c r="O53" s="85"/>
      <c r="P53" s="85"/>
      <c r="Q53" s="85"/>
      <c r="R53" s="85"/>
      <c r="S53" s="85"/>
      <c r="T53" s="85"/>
      <c r="U53" s="85"/>
      <c r="V53" s="85"/>
      <c r="W53" s="85"/>
      <c r="X53" s="85"/>
      <c r="Y53" s="85"/>
      <c r="Z53" s="85"/>
      <c r="AA53" s="85"/>
      <c r="AB53" s="85"/>
      <c r="AC53" s="85"/>
    </row>
    <row r="55" spans="10:29">
      <c r="J55" s="85"/>
      <c r="K55" s="85"/>
      <c r="L55" s="85"/>
      <c r="M55" s="85"/>
      <c r="N55" s="85"/>
      <c r="O55" s="85"/>
      <c r="P55" s="85"/>
      <c r="Q55" s="85"/>
      <c r="R55" s="85"/>
      <c r="S55" s="85"/>
      <c r="AC55" s="85"/>
    </row>
  </sheetData>
  <sheetProtection formatCells="0" insertRows="0" deleteColumns="0" deleteRows="0"/>
  <mergeCells count="14">
    <mergeCell ref="T9:AB9"/>
    <mergeCell ref="B11:C12"/>
    <mergeCell ref="B4:C5"/>
    <mergeCell ref="E4:E5"/>
    <mergeCell ref="F4:F5"/>
    <mergeCell ref="G4:G5"/>
    <mergeCell ref="H4:H5"/>
    <mergeCell ref="I4:I5"/>
    <mergeCell ref="AJ2:AN2"/>
    <mergeCell ref="B2:C2"/>
    <mergeCell ref="E2:I2"/>
    <mergeCell ref="K2:R2"/>
    <mergeCell ref="T2:AB2"/>
    <mergeCell ref="AD2:AH2"/>
  </mergeCells>
  <pageMargins left="0.7" right="0.7" top="0.75" bottom="0.75" header="0.3" footer="0.3"/>
  <pageSetup orientation="portrait" r:id="rId4"/>
  <drawing r:id="rId5"/>
  <tableParts count="2">
    <tablePart r:id="rId6"/>
    <tablePart r:id="rId7"/>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16AFC-F6E4-4A6F-B6B5-F8BE931F24FB}">
  <sheetPr codeName="Sheet4">
    <tabColor theme="4"/>
  </sheetPr>
  <dimension ref="A1"/>
  <sheetViews>
    <sheetView topLeftCell="A33" zoomScale="130" zoomScaleNormal="130" workbookViewId="0">
      <selection activeCell="N107" sqref="N107"/>
    </sheetView>
  </sheetViews>
  <sheetFormatPr baseColWidth="10" defaultColWidth="10.7109375" defaultRowHeight="15"/>
  <cols>
    <col min="1" max="16384" width="10.7109375" style="111"/>
  </cols>
  <sheetData/>
  <sheetProtection sheet="1" formatCells="0" formatColumns="0" formatRows="0" sort="0" autoFilter="0"/>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A28E5-6079-430D-805B-D5C55C326196}">
  <sheetPr codeName="Sheet2">
    <tabColor theme="4"/>
  </sheetPr>
  <dimension ref="A1:S56"/>
  <sheetViews>
    <sheetView zoomScale="80" zoomScaleNormal="80" workbookViewId="0">
      <selection activeCell="F36" sqref="F36"/>
    </sheetView>
  </sheetViews>
  <sheetFormatPr baseColWidth="10" defaultColWidth="11.5703125" defaultRowHeight="15"/>
  <cols>
    <col min="1" max="1" width="8.42578125" style="54" customWidth="1"/>
    <col min="2" max="2" width="6.7109375" style="54" customWidth="1"/>
    <col min="3" max="3" width="58.7109375" style="54" customWidth="1"/>
    <col min="4" max="4" width="20" style="54" customWidth="1"/>
    <col min="5" max="5" width="15.28515625" style="54" customWidth="1"/>
    <col min="6" max="6" width="18.28515625" style="54" customWidth="1"/>
    <col min="7" max="9" width="13.42578125" style="54" customWidth="1"/>
    <col min="10" max="10" width="23.42578125" style="54" customWidth="1"/>
    <col min="11" max="11" width="14.7109375" style="54" customWidth="1"/>
    <col min="12" max="12" width="12.7109375" style="54" customWidth="1"/>
    <col min="13" max="15" width="14.5703125" style="54" customWidth="1"/>
    <col min="16" max="16" width="11.5703125" style="54"/>
    <col min="17" max="17" width="14.7109375" style="54" customWidth="1"/>
    <col min="18" max="18" width="21.28515625" style="54" customWidth="1"/>
    <col min="19" max="19" width="15.7109375" style="54" customWidth="1"/>
    <col min="20" max="16384" width="11.5703125" style="54"/>
  </cols>
  <sheetData>
    <row r="1" spans="1:19" ht="23.25">
      <c r="C1" s="73" t="s">
        <v>655</v>
      </c>
      <c r="D1" s="136">
        <v>2024</v>
      </c>
    </row>
    <row r="2" spans="1:19" ht="24" thickBot="1">
      <c r="C2" s="73" t="s">
        <v>656</v>
      </c>
      <c r="D2" s="114" t="s">
        <v>17</v>
      </c>
    </row>
    <row r="3" spans="1:19" ht="45" customHeight="1" thickBot="1">
      <c r="F3" s="377" t="s">
        <v>657</v>
      </c>
      <c r="G3" s="378"/>
      <c r="H3" s="381" t="s">
        <v>653</v>
      </c>
      <c r="I3" s="382"/>
      <c r="J3" s="379" t="s">
        <v>658</v>
      </c>
      <c r="K3" s="380"/>
      <c r="L3" s="377" t="s">
        <v>657</v>
      </c>
      <c r="M3" s="378"/>
      <c r="N3" s="381" t="s">
        <v>653</v>
      </c>
      <c r="O3" s="382"/>
      <c r="P3" s="379" t="s">
        <v>658</v>
      </c>
      <c r="Q3" s="380"/>
      <c r="R3" s="375" t="s">
        <v>659</v>
      </c>
      <c r="S3" s="376"/>
    </row>
    <row r="4" spans="1:19" ht="60.75" thickBot="1">
      <c r="A4" s="55" t="s">
        <v>660</v>
      </c>
      <c r="B4" s="55" t="s">
        <v>124</v>
      </c>
      <c r="C4" s="55" t="s">
        <v>125</v>
      </c>
      <c r="D4" s="56" t="s">
        <v>127</v>
      </c>
      <c r="E4" s="5" t="s">
        <v>128</v>
      </c>
      <c r="F4" s="57" t="s">
        <v>661</v>
      </c>
      <c r="G4" s="58" t="s">
        <v>662</v>
      </c>
      <c r="H4" s="61" t="s">
        <v>663</v>
      </c>
      <c r="I4" s="62" t="s">
        <v>664</v>
      </c>
      <c r="J4" s="59" t="s">
        <v>665</v>
      </c>
      <c r="K4" s="60" t="s">
        <v>666</v>
      </c>
      <c r="L4" s="58" t="s">
        <v>667</v>
      </c>
      <c r="M4" s="58" t="s">
        <v>668</v>
      </c>
      <c r="N4" s="65" t="s">
        <v>669</v>
      </c>
      <c r="O4" s="66" t="s">
        <v>670</v>
      </c>
      <c r="P4" s="63" t="s">
        <v>671</v>
      </c>
      <c r="Q4" s="64" t="s">
        <v>672</v>
      </c>
      <c r="R4" s="67" t="s">
        <v>673</v>
      </c>
      <c r="S4" s="68" t="s">
        <v>674</v>
      </c>
    </row>
    <row r="5" spans="1:19" ht="45" hidden="1">
      <c r="A5" s="30">
        <f>+'Avance Cuantitativo Productos'!A7</f>
        <v>1</v>
      </c>
      <c r="B5" s="30" t="str">
        <f>+'Avance Cuantitativo Productos'!B7</f>
        <v>1.</v>
      </c>
      <c r="C5" s="69" t="str">
        <f>+'Avance Cuantitativo Productos'!C7</f>
        <v xml:space="preserve">1.1.1. Lineamiento para la transversalización del enfoque de género en los servicios de la administración distrital ofertados a la población migrante internacional </v>
      </c>
      <c r="D5" s="69" t="str">
        <f>+'Avance Cuantitativo Productos'!E7</f>
        <v>Mujeres</v>
      </c>
      <c r="E5" s="70">
        <f>IF(ISNA('Avance Cuantitativo Productos'!M7)=FALSE,'Avance Cuantitativo Productos'!F7,IF($D$1&gt;YEAR('Avance Cuantitativo Productos'!J7),'Avance Cuantitativo Productos'!F7,IF($D$1&lt;YEAR('Avance Cuantitativo Productos'!J7),0,IF(AND($D$1=YEAR('Avance Cuantitativo Productos'!J7),$D$2="Q1",OR('Avance Cuantitativo Productos'!I7&lt;&gt;"Mensual",'Avance Cuantitativo Productos'!I7&lt;&gt;"Bimestral",'Avance Cuantitativo Productos'!I7&lt;&gt;"Trimestral")),0,IF(AND($D$1=YEAR('Avance Cuantitativo Productos'!J7),$D$2="Q2",OR('Avance Cuantitativo Productos'!I7&lt;&gt;"Mensual",'Avance Cuantitativo Productos'!I7&lt;&gt;"Bimestral",'Avance Cuantitativo Productos'!I7&lt;&gt;"Trimestral",'Avance Cuantitativo Productos'!I7&lt;&gt;"Semestral")),0,IF(AND($D$1=YEAR('Avance Cuantitativo Productos'!J7),$D$2="Q3",OR('Avance Cuantitativo Productos'!I7&lt;&gt;"Mensual",'Avance Cuantitativo Productos'!I7&lt;&gt;"Bimestral",'Avance Cuantitativo Productos'!I7&lt;&gt;"Trimestral",'Avance Cuantitativo Productos'!I7&lt;&gt;"Semestral")),0,IF(AND($D$1=YEAR('Avance Cuantitativo Productos'!J7),$D$2="Q4",OR('Avance Cuantitativo Productos'!I7&lt;&gt;"Mensual",'Avance Cuantitativo Productos'!I7&lt;&gt;"Bimestral",'Avance Cuantitativo Productos'!I7&lt;&gt;"Trimestral",'Avance Cuantitativo Productos'!I7&lt;&gt;"Semestral",'Avance Cuantitativo Productos'!I7&lt;&gt;"Anual")),0,'Avance Cuantitativo Productos'!F7)))))))</f>
        <v>0.02</v>
      </c>
      <c r="F5" s="71">
        <f t="array" aca="1" ref="F5" ca="1">+IF(AND(_xlfn.NUMBERVALUE($D$1)&gt;=YEAR('Avance Cuantitativo Productos'!J7),ISERROR('Avance Cuantitativo Productos'!M7)=TRUE,(OR(AND($D$2="Q1",MONTH('Avance Cuantitativo Productos'!J7)&lt;=3,OR('Avance Cuantitativo Productos'!I7="Mensual",'Avance Cuantitativo Productos'!I7="Bimestral",'Avance Cuantitativo Productos'!I7="Trimestral")),AND($D$2="Q2",MONTH('Avance Cuantitativo Productos'!J7)&lt;=6,OR('Avance Cuantitativo Productos'!I7="Mensual",'Avance Cuantitativo Productos'!I7="Bimestral",'Avance Cuantitativo Productos'!I7="Trimestral",'Avance Cuantitativo Productos'!I7="Semestral")),AND($D$2="Q3",MONTH('Avance Cuantitativo Productos'!J7)&lt;=9,OR('Avance Cuantitativo Productos'!I7="Mensual",'Avance Cuantitativo Productos'!I7="Bimestral",'Avance Cuantitativo Productos'!I7="Trimestral",'Avance Cuantitativo Productos'!I7="Semestral")),AND($D$2="Q4",MONTH('Avance Cuantitativo Productos'!J7)&lt;=12,OR('Avance Cuantitativo Productos'!I7="Mensual",'Avance Cuantitativo Productos'!I7="Bimestral",'Avance Cuantitativo Productos'!I7="Trimestral",'Avance Cuantitativo Productos'!I7="Semestral",'Avance Cuantitativo Productos'!I7="Anual"))))),0,_xlfn.XLOOKUP($D$1,TRANSPOSE(Listas!$K$2:$K$9),_xlfn.XLOOKUP('Panel de Control PRODUCTOS'!$A5:$A5,'Avance Cuantitativo Productos'!$A$7:$A$58,'Avance Cuantitativo Productos'!$BS$7:$BZ$58)))</f>
        <v>1</v>
      </c>
      <c r="G5" s="31" t="str">
        <f ca="1">+IF(AND($D$1=YEAR('Avance Cuantitativo Productos'!J7),'Panel de Control PRODUCTOS'!$D$2="Q1",OR('Avance Cuantitativo Productos'!I7="Mensual",'Avance Cuantitativo Productos'!I7="Bimestral",'Avance Cuantitativo Productos'!I7="Trimestral"),MONTH('Avance Cuantitativo Productos'!J7)&lt;=3,SUM(OFFSET('Avance Cuantitativo Productos'!N7,0,0,1,IF($D$2="Q1",_xlfn.XMATCH($D$1,'Avance Cuantitativo Productos'!$N$5:$AS$5,0),IF($D$2="Q2",_xlfn.XMATCH($D$1,'Avance Cuantitativo Productos'!$N$5:$AS$5,0)+1,IF($D$2="Q3",_xlfn.XMATCH($D$1,'Avance Cuantitativo Productos'!$N$5:$AS$5,0)+2,IF($D$2="Q4",_xlfn.XMATCH($D$1,'Avance Cuantitativo Productos'!$N$5:$AS$5,0)+3))))))=0),"Rojo",IF(AND($D$1=YEAR('Avance Cuantitativo Productos'!J7),'Panel de Control PRODUCTOS'!$D$2="Q2",MONTH('Avance Cuantitativo Productos'!J7)&lt;=6,OR('Avance Cuantitativo Productos'!I7="Mensual",'Avance Cuantitativo Productos'!I7="Bimestral",'Avance Cuantitativo Productos'!I7="Trimestral",'Avance Cuantitativo Productos'!I7="Semestral"),SUM(OFFSET('Avance Cuantitativo Productos'!N7,0,0,1,IF($D$2="Q1",_xlfn.XMATCH($D$1,'Avance Cuantitativo Productos'!$N$5:$AS$5,0),IF($D$2="Q2",_xlfn.XMATCH($D$1,'Avance Cuantitativo Productos'!$N$5:$AS$5,0)+1,IF($D$2="Q3",_xlfn.XMATCH($D$1,'Avance Cuantitativo Productos'!$N$5:$AS$5,0)+2,IF($D$2="Q4",_xlfn.XMATCH($D$1,'Avance Cuantitativo Productos'!$N$5:$AS$5,0)+3))))))=0),"Rojo",IF(AND($D$1=YEAR('Avance Cuantitativo Productos'!J7),'Panel de Control PRODUCTOS'!$D$2="Q3",MONTH('Avance Cuantitativo Productos'!J7)&lt;=9,OR('Avance Cuantitativo Productos'!I7="Mensual",'Avance Cuantitativo Productos'!I7="Bimestral",'Avance Cuantitativo Productos'!I7="Trimestral",'Avance Cuantitativo Productos'!I7="Semestral"),SUM(OFFSET('Avance Cuantitativo Productos'!N7,0,0,1,IF($D$2="Q1",_xlfn.XMATCH($D$1,'Avance Cuantitativo Productos'!$N$5:$AS$5,0),IF($D$2="Q2",_xlfn.XMATCH($D$1,'Avance Cuantitativo Productos'!$N$5:$AS$5,0)+1,IF($D$2="Q3",_xlfn.XMATCH($D$1,'Avance Cuantitativo Productos'!$N$5:$AS$5,0)+2,IF($D$2="Q4",_xlfn.XMATCH($D$1,'Avance Cuantitativo Productos'!$N$5:$AS$5,0)+3))))))=0),"Rojo",IF(AND($D$1=YEAR('Avance Cuantitativo Productos'!J7),'Panel de Control PRODUCTOS'!$D$2="Q4",MONTH('Avance Cuantitativo Productos'!J7)&lt;=12,OR('Avance Cuantitativo Productos'!I7="Mensual",'Avance Cuantitativo Productos'!I7="Bimestral",'Avance Cuantitativo Productos'!I7="Trimestral",'Avance Cuantitativo Productos'!I7="Semestral",'Avance Cuantitativo Productos'!I7="Anual"),SUM(OFFSET('Avance Cuantitativo Productos'!N7,0,0,1,IF($D$2="Q1",_xlfn.XMATCH($D$1,'Avance Cuantitativo Productos'!$N$5:$AS$5,0),IF($D$2="Q2",_xlfn.XMATCH($D$1,'Avance Cuantitativo Productos'!$N$5:$AS$5,0)+1,IF($D$2="Q3",_xlfn.XMATCH($D$1,'Avance Cuantitativo Productos'!$N$5:$AS$5,0)+2,IF($D$2="Q4",_xlfn.XMATCH($D$1,'Avance Cuantitativo Productos'!$N$5:$AS$5,0)+3)))))))=0,"Rojo",IF(F5&gt;=0.75,"Verde",IF(AND(F5&lt;0.75,F5&gt;=0.5),"Amarillo",IF(F5&lt;0.5,"Rojo","ERROR")))))))</f>
        <v>Verde</v>
      </c>
      <c r="H5" s="71">
        <f t="array" aca="1" ref="H5" ca="1">+IF(AND(_xlfn.NUMBERVALUE($D$1)&gt;=YEAR('Avance Cuantitativo Productos'!J7),ISERROR('Avance Cuantitativo Productos'!M7)=TRUE,(OR(AND($D$2="Q1",MONTH('Avance Cuantitativo Productos'!J7)&lt;=3,OR('Avance Cuantitativo Productos'!I7="Mensual",'Avance Cuantitativo Productos'!I7="Bimestral",'Avance Cuantitativo Productos'!I7="Trimestral")),AND($D$2="Q2",MONTH('Avance Cuantitativo Productos'!J7)&lt;=6,OR('Avance Cuantitativo Productos'!I7="Mensual",'Avance Cuantitativo Productos'!I7="Bimestral",'Avance Cuantitativo Productos'!I7="Trimestral",'Avance Cuantitativo Productos'!I7="Semestral")),AND($D$2="Q3",MONTH('Avance Cuantitativo Productos'!J7)&lt;=9,OR('Avance Cuantitativo Productos'!I7="Mensual",'Avance Cuantitativo Productos'!I7="Bimestral",'Avance Cuantitativo Productos'!I7="Trimestral",'Avance Cuantitativo Productos'!I7="Semestral")),AND($D$2="Q4",MONTH('Avance Cuantitativo Productos'!J7)&lt;=12,OR('Avance Cuantitativo Productos'!I7="Mensual",'Avance Cuantitativo Productos'!I7="Bimestral",'Avance Cuantitativo Productos'!I7="Trimestral",'Avance Cuantitativo Productos'!I7="Semestral",'Avance Cuantitativo Productos'!I7="Anual"))))),0,_xlfn.XLOOKUP($D$1,TRANSPOSE(Listas!$K$2:$K$9),_xlfn.XLOOKUP('Panel de Control PRODUCTOS'!$A5:$A5,'Avance Cuantitativo Productos'!$A$7:$A$58,'Avance Cuantitativo Productos'!$CA$7:$CH$58)))</f>
        <v>1</v>
      </c>
      <c r="I5" s="30" t="str">
        <f ca="1">+IF(AND($D$1=YEAR('Avance Cuantitativo Productos'!J7),'Panel de Control PRODUCTOS'!$D$2="Q1",MONTH('Avance Cuantitativo Productos'!J7)&lt;=3,OR('Avance Cuantitativo Productos'!I7="Mensual",'Avance Cuantitativo Productos'!I7="Bimestral",'Avance Cuantitativo Productos'!I7="Trimestral"),SUM(OFFSET('Avance Cuantitativo Productos'!N7,0,0,1,IF($D$2="Q1",_xlfn.XMATCH($D$1,'Avance Cuantitativo Productos'!$N$5:$AS$5,0),IF($D$2="Q2",_xlfn.XMATCH($D$1,'Avance Cuantitativo Productos'!$N$5:$AS$5,0)+1,IF($D$2="Q3",_xlfn.XMATCH($D$1,'Avance Cuantitativo Productos'!$N$5:$AS$5,0)+2,IF($D$2="Q4",_xlfn.XMATCH($D$1,'Avance Cuantitativo Productos'!$N$5:$AS$5,0)+3))))))=0),"Rojo",IF(AND($D$1=YEAR('Avance Cuantitativo Productos'!J7),'Panel de Control PRODUCTOS'!$D$2="Q2",MONTH('Avance Cuantitativo Productos'!J7)&lt;=6,OR('Avance Cuantitativo Productos'!I7="Mensual",'Avance Cuantitativo Productos'!I7="Bimestral",'Avance Cuantitativo Productos'!I7="Trimestral",'Avance Cuantitativo Productos'!I7="Semestral"),SUM(OFFSET('Avance Cuantitativo Productos'!N7,0,0,1,IF($D$2="Q1",_xlfn.XMATCH($D$1,'Avance Cuantitativo Productos'!$N$5:$AS$5,0),IF($D$2="Q2",_xlfn.XMATCH($D$1,'Avance Cuantitativo Productos'!$N$5:$AS$5,0)+1,IF($D$2="Q3",_xlfn.XMATCH($D$1,'Avance Cuantitativo Productos'!$N$5:$AS$5,0)+2,IF($D$2="Q4",_xlfn.XMATCH($D$1,'Avance Cuantitativo Productos'!$N$5:$AS$5,0)+3))))))=0),"Rojo",IF(AND($D$1=YEAR('Avance Cuantitativo Productos'!J7),'Panel de Control PRODUCTOS'!$D$2="Q3",MONTH('Avance Cuantitativo Productos'!J7)&lt;=9,OR('Avance Cuantitativo Productos'!I7="Mensual",'Avance Cuantitativo Productos'!I7="Bimestral",'Avance Cuantitativo Productos'!I7="Trimestral",'Avance Cuantitativo Productos'!I7="Semestral"),SUM(OFFSET('Avance Cuantitativo Productos'!N7,0,0,1,IF($D$2="Q1",_xlfn.XMATCH($D$1,'Avance Cuantitativo Productos'!$N$5:$AS$5,0),IF($D$2="Q2",_xlfn.XMATCH($D$1,'Avance Cuantitativo Productos'!$N$5:$AS$5,0)+1,IF($D$2="Q3",_xlfn.XMATCH($D$1,'Avance Cuantitativo Productos'!$N$5:$AS$5,0)+2,IF($D$2="Q4",_xlfn.XMATCH($D$1,'Avance Cuantitativo Productos'!$N$5:$AS$5,0)+3))))))=0),"Rojo",IF(AND($D$1=YEAR('Avance Cuantitativo Productos'!J7),'Panel de Control PRODUCTOS'!$D$2="Q4",MONTH('Avance Cuantitativo Productos'!J7)&lt;=12,OR('Avance Cuantitativo Productos'!I7="Mensual",'Avance Cuantitativo Productos'!I7="Bimestral",'Avance Cuantitativo Productos'!I7="Trimestral",'Avance Cuantitativo Productos'!I7="Semestral",'Avance Cuantitativo Productos'!I7="Anual"),SUM(OFFSET('Avance Cuantitativo Productos'!N7,0,0,1,IF($D$2="Q1",_xlfn.XMATCH($D$1,'Avance Cuantitativo Productos'!$N$5:$AS$5,0),IF($D$2="Q2",_xlfn.XMATCH($D$1,'Avance Cuantitativo Productos'!$N$5:$AS$5,0)+1,IF($D$2="Q3",_xlfn.XMATCH($D$1,'Avance Cuantitativo Productos'!$N$5:$AS$5,0)+2,IF($D$2="Q4",_xlfn.XMATCH($D$1,'Avance Cuantitativo Productos'!$N$5:$AS$5,0)+3))))))=0),"Rojo",IF(AND(YEAR('Avance Cuantitativo Productos'!J7)&lt;$D$1,ISERROR('Avance Cuantitativo Productos'!M7)=TRUE),"Rojo",IF(AND(YEAR('Avance Cuantitativo Productos'!J7)&gt;$D$1,ISERROR('Avance Cuantitativo Productos'!M7)=TRUE),"Verde",IF(H5&gt;=0.75,"Verde",IF(AND(H5&lt;0.75,H5&gt;=0.5),"Amarillo",IF(H5&lt;0.5,"Rojo")))))))))</f>
        <v>Verde</v>
      </c>
      <c r="J5" s="71">
        <f t="array" aca="1" ref="J5" ca="1">+IF(AND(_xlfn.NUMBERVALUE($D$1)&gt;=YEAR('Avance Cuantitativo Productos'!J7),ISERROR('Avance Cuantitativo Productos'!M7)=TRUE,(OR(AND($D$2="Q1",MONTH('Avance Cuantitativo Productos'!J7)&lt;=3,OR('Avance Cuantitativo Productos'!I7="Mensual",'Avance Cuantitativo Productos'!I7="Bimestral",'Avance Cuantitativo Productos'!I7="Trimestral")),AND($D$2="Q2",MONTH('Avance Cuantitativo Productos'!J7)&lt;=6,OR('Avance Cuantitativo Productos'!I7="Mensual",'Avance Cuantitativo Productos'!I7="Bimestral",'Avance Cuantitativo Productos'!I7="Trimestral",'Avance Cuantitativo Productos'!I7="Semestral")),AND($D$2="Q3",MONTH('Avance Cuantitativo Productos'!J7)&lt;=9,OR('Avance Cuantitativo Productos'!I7="Mensual",'Avance Cuantitativo Productos'!I7="Bimestral",'Avance Cuantitativo Productos'!I7="Trimestral",'Avance Cuantitativo Productos'!I7="Semestral")),AND($D$2="Q4",MONTH('Avance Cuantitativo Productos'!J7)&lt;=12,OR('Avance Cuantitativo Productos'!I7="Mensual",'Avance Cuantitativo Productos'!I7="Bimestral",'Avance Cuantitativo Productos'!I7="Trimestral",'Avance Cuantitativo Productos'!I7="Semestral",'Avance Cuantitativo Productos'!I7="Anual"))))),0,_xlfn.XLOOKUP($D$1,TRANSPOSE(Listas!$K$2:$K$9),_xlfn.XLOOKUP('Panel de Control PRODUCTOS'!$A5:$A5,'Avance Cuantitativo Productos'!$A$7:$A$58,'Avance Cuantitativo Productos'!$CI$7:$CP$58)))</f>
        <v>0.33333333333333331</v>
      </c>
      <c r="K5" s="31" t="str">
        <f ca="1">+IF(AND($D$1=YEAR('Avance Cuantitativo Productos'!J7),'Panel de Control PRODUCTOS'!$D$2="Q1",MONTH('Avance Cuantitativo Productos'!J7)&lt;=3,OR('Avance Cuantitativo Productos'!I7="Mensual",'Avance Cuantitativo Productos'!I7="Bimestral",'Avance Cuantitativo Productos'!I7="Trimestral"),SUM(OFFSET('Avance Cuantitativo Productos'!N7,0,0,1,IF($D$2="Q1",_xlfn.XMATCH($D$1,'Avance Cuantitativo Productos'!$N$5:$AS$5,0),IF($D$2="Q2",_xlfn.XMATCH($D$1,'Avance Cuantitativo Productos'!$N$5:$AS$5,0)+1,IF($D$2="Q3",_xlfn.XMATCH($D$1,'Avance Cuantitativo Productos'!$N$5:$AS$5,0)+2,IF($D$2="Q4",_xlfn.XMATCH($D$1,'Avance Cuantitativo Productos'!$N$5:$AS$5,0)+3))))))=0),"Rojo",IF(AND($D$1=YEAR('Avance Cuantitativo Productos'!J7),'Panel de Control PRODUCTOS'!$D$2="Q2",MONTH('Avance Cuantitativo Productos'!J7)&lt;=6,OR('Avance Cuantitativo Productos'!I7="Mensual",'Avance Cuantitativo Productos'!I7="Bimestral",'Avance Cuantitativo Productos'!I7="Trimestral",'Avance Cuantitativo Productos'!I7="Semestral"),SUM(OFFSET('Avance Cuantitativo Productos'!N7,0,0,1,IF($D$2="Q1",_xlfn.XMATCH($D$1,'Avance Cuantitativo Productos'!$N$5:$AS$5,0),IF($D$2="Q2",_xlfn.XMATCH($D$1,'Avance Cuantitativo Productos'!$N$5:$AS$5,0)+1,IF($D$2="Q3",_xlfn.XMATCH($D$1,'Avance Cuantitativo Productos'!$N$5:$AS$5,0)+2,IF($D$2="Q4",_xlfn.XMATCH($D$1,'Avance Cuantitativo Productos'!$N$5:$AS$5,0)+3))))))=0),"Rojo",IF(AND($D$1=YEAR('Avance Cuantitativo Productos'!J7),'Panel de Control PRODUCTOS'!$D$2="Q3",MONTH('Avance Cuantitativo Productos'!J7)&lt;=9,OR('Avance Cuantitativo Productos'!I7="Mensual",'Avance Cuantitativo Productos'!I7="Bimestral",'Avance Cuantitativo Productos'!I7="Trimestral",'Avance Cuantitativo Productos'!I7="Semestral"),SUM(OFFSET('Avance Cuantitativo Productos'!N7,0,0,1,IF($D$2="Q1",_xlfn.XMATCH($D$1,'Avance Cuantitativo Productos'!$N$5:$AS$5,0),IF($D$2="Q2",_xlfn.XMATCH($D$1,'Avance Cuantitativo Productos'!$N$5:$AS$5,0)+1,IF($D$2="Q3",_xlfn.XMATCH($D$1,'Avance Cuantitativo Productos'!$N$5:$AS$5,0)+2,IF($D$2="Q4",_xlfn.XMATCH($D$1,'Avance Cuantitativo Productos'!$N$5:$AS$5,0)+3))))))=0),"Rojo",IF(AND($D$1=YEAR('Avance Cuantitativo Productos'!J7),'Panel de Control PRODUCTOS'!$D$2="Q4",MONTH('Avance Cuantitativo Productos'!J7)&lt;=12,OR('Avance Cuantitativo Productos'!I7="Mensual",'Avance Cuantitativo Productos'!I7="Bimestral",'Avance Cuantitativo Productos'!I7="Trimestral",'Avance Cuantitativo Productos'!I7="Semestral",'Avance Cuantitativo Productos'!I7="Anual"),SUM(OFFSET('Avance Cuantitativo Productos'!N7,0,0,1,IF($D$2="Q1",_xlfn.XMATCH($D$1,'Avance Cuantitativo Productos'!$N$5:$AS$5,0),IF($D$2="Q2",_xlfn.XMATCH($D$1,'Avance Cuantitativo Productos'!$N$5:$AS$5,0)+1,IF($D$2="Q3",_xlfn.XMATCH($D$1,'Avance Cuantitativo Productos'!$N$5:$AS$5,0)+2,IF($D$2="Q4",_xlfn.XMATCH($D$1,'Avance Cuantitativo Productos'!$N$5:$AS$5,0)+3))))))=0),"Rojo",IF(AND(YEAR('Avance Cuantitativo Productos'!J7)&lt;$D$1,ISERROR('Avance Cuantitativo Productos'!M7)=TRUE),"Rojo",IF(AND(YEAR('Avance Cuantitativo Productos'!J7)&gt;$D$1,ISERROR('Avance Cuantitativo Productos'!M7)=TRUE),"Verde",IF(J5&gt;=0.75,"Verde",IF(AND(J5&lt;0.75,J5&gt;=0.5),"Amarillo",IF(J5&lt;0.5,"Rojo")))))))))</f>
        <v>Rojo</v>
      </c>
      <c r="L5" s="71">
        <f t="shared" ref="L5:L36" ca="1" si="0">+IF(F5="","",IF(F5&gt;1,1,IF(F5&lt;0,0,F5)))</f>
        <v>1</v>
      </c>
      <c r="M5" s="40">
        <f ca="1">+IF('Panel de Control PRODUCTOS'!$L5:$L5="","",'Panel de Control PRODUCTOS'!$L5:$L5*'Panel de Control PRODUCTOS'!$E5:$E5)</f>
        <v>0.02</v>
      </c>
      <c r="N5" s="71">
        <f t="shared" ref="N5:N36" ca="1" si="1">+IF(H5="","",IF(H5&gt;1,1,IF(H5&lt;0,0,H5)))</f>
        <v>1</v>
      </c>
      <c r="O5" s="40">
        <f ca="1">+IF('Panel de Control PRODUCTOS'!$N5:$N5="","",'Panel de Control PRODUCTOS'!$N5:$N5*'Panel de Control PRODUCTOS'!$E5:$E5)</f>
        <v>0.02</v>
      </c>
      <c r="P5" s="71">
        <f t="shared" ref="P5:P36" ca="1" si="2">+IF(J5="","",IF(J5&gt;1,1,IF(J5&lt;0,0,J5)))</f>
        <v>0.33333333333333331</v>
      </c>
      <c r="Q5" s="40">
        <f ca="1">+IF('Panel de Control PRODUCTOS'!$P5:$P5="","",'Panel de Control PRODUCTOS'!$P5:$P5*'Panel de Control PRODUCTOS'!$E5:$E5)</f>
        <v>6.6666666666666662E-3</v>
      </c>
      <c r="R5" s="72">
        <f t="array" aca="1" ref="R5" ca="1">IF(OR(_xlfn.XLOOKUP($D$1,TRANSPOSE(Listas!$K$2:$K$9),_xlfn.XLOOKUP('Panel de Control PRODUCTOS'!$A5:$A5,'Avance Cuantitativo Productos'!$A$7:$A$58,'Avance Cuantitativo Productos'!$BK$7:$BR$58))="",_xlfn.XLOOKUP('Avance Cuantitativo Productos'!$BJ$6:$BJ$6,'Avance Cuantitativo Productos'!$BJ$6:$BJ$6,_xlfn.XLOOKUP('Panel de Control PRODUCTOS'!$A5:$A5,'Avance Cuantitativo Productos'!$A$7:$A$58,'Avance Cuantitativo Productos'!$BJ$7:$BJ$58))=""),0,IF(OR(_xlfn.XLOOKUP('Panel de Control PRODUCTOS'!$A5:$A5,'Avance Cuantitativo Productos'!$A$7:$A$58,'Avance Cuantitativo Productos'!$H$7:$H$58)="Creciente",_xlfn.XLOOKUP('Panel de Control PRODUCTOS'!$A5:$A5,'Avance Cuantitativo Productos'!$A$7:$A$58,'Avance Cuantitativo Productos'!$H$7:$H$58)="Decreciente"),(_xlfn.XLOOKUP($D$1,TRANSPOSE(Listas!$K$2:$K$9),_xlfn.XLOOKUP('Panel de Control PRODUCTOS'!$A5:$A5,'Avance Cuantitativo Productos'!$A$7:$A$58,'Avance Cuantitativo Productos'!$BK$7:$BR$58))-_xlfn.XLOOKUP('Panel de Control PRODUCTOS'!$A5:$A5,'Avance Cuantitativo Productos'!$A$7:$A$58,'Avance Cuantitativo Productos'!$G$7:$G$58))/(_xlfn.XLOOKUP('Avance Cuantitativo Productos'!$BJ$6:$BJ$6,'Avance Cuantitativo Productos'!$BJ$6:$BJ$6,_xlfn.XLOOKUP('Panel de Control PRODUCTOS'!$A5:$A5,'Avance Cuantitativo Productos'!$A$7:$A$58,'Avance Cuantitativo Productos'!$BJ$7:$BJ$58))-_xlfn.XLOOKUP('Panel de Control PRODUCTOS'!$A5:$A5,'Avance Cuantitativo Productos'!$A$7:$A$58,'Avance Cuantitativo Productos'!$G$7:$G$58)),_xlfn.XLOOKUP($D$1,TRANSPOSE(Listas!$K$2:$K$9),_xlfn.XLOOKUP('Panel de Control PRODUCTOS'!$A5:$A5,'Avance Cuantitativo Productos'!$A$7:$A$58,'Avance Cuantitativo Productos'!$BK$7:$BR$58))/_xlfn.XLOOKUP('Avance Cuantitativo Productos'!$BJ$6:$BJ$6,'Avance Cuantitativo Productos'!$BJ$6:$BJ$6,_xlfn.XLOOKUP('Panel de Control PRODUCTOS'!$A5:$A5,'Avance Cuantitativo Productos'!$A$7:$A$58,'Avance Cuantitativo Productos'!$BJ$7:$BJ$58))))</f>
        <v>0.33333333333333331</v>
      </c>
      <c r="S5" s="40">
        <f ca="1">+'Panel de Control PRODUCTOS'!$R5:$R5*'Panel de Control PRODUCTOS'!$E5:$E5</f>
        <v>6.6666666666666662E-3</v>
      </c>
    </row>
    <row r="6" spans="1:19" ht="75" hidden="1">
      <c r="A6" s="30">
        <f>+'Avance Cuantitativo Productos'!A8</f>
        <v>2</v>
      </c>
      <c r="B6" s="30" t="str">
        <f>+'Avance Cuantitativo Productos'!B8</f>
        <v>1.</v>
      </c>
      <c r="C6" s="69" t="str">
        <f>+'Avance Cuantitativo Productos'!C8</f>
        <v xml:space="preserve">1.1.2. Protocolo para la estandarización y ampliación de la categoría que permita el registro e identificación en los sistemas de Información de las personas migrantes internacionales beneficiados por la oferta del sector Cultura, Recreación y Deporte. </v>
      </c>
      <c r="D6" s="69" t="str">
        <f>+'Avance Cuantitativo Productos'!E8</f>
        <v xml:space="preserve">Cultura, Recreación y Deporte </v>
      </c>
      <c r="E6" s="70">
        <f>IF(ISNA('Avance Cuantitativo Productos'!M8)=FALSE,'Avance Cuantitativo Productos'!F8,IF($D$1&gt;YEAR('Avance Cuantitativo Productos'!J8),'Avance Cuantitativo Productos'!F8,IF($D$1&lt;YEAR('Avance Cuantitativo Productos'!J8),0,IF(AND($D$1=YEAR('Avance Cuantitativo Productos'!J8),$D$2="Q1",OR('Avance Cuantitativo Productos'!I8&lt;&gt;"Mensual",'Avance Cuantitativo Productos'!I8&lt;&gt;"Bimestral",'Avance Cuantitativo Productos'!I8&lt;&gt;"Trimestral")),0,IF(AND($D$1=YEAR('Avance Cuantitativo Productos'!J8),$D$2="Q2",OR('Avance Cuantitativo Productos'!I8&lt;&gt;"Mensual",'Avance Cuantitativo Productos'!I8&lt;&gt;"Bimestral",'Avance Cuantitativo Productos'!I8&lt;&gt;"Trimestral",'Avance Cuantitativo Productos'!I8&lt;&gt;"Semestral")),0,IF(AND($D$1=YEAR('Avance Cuantitativo Productos'!J8),$D$2="Q3",OR('Avance Cuantitativo Productos'!I8&lt;&gt;"Mensual",'Avance Cuantitativo Productos'!I8&lt;&gt;"Bimestral",'Avance Cuantitativo Productos'!I8&lt;&gt;"Trimestral",'Avance Cuantitativo Productos'!I8&lt;&gt;"Semestral")),0,IF(AND($D$1=YEAR('Avance Cuantitativo Productos'!J8),$D$2="Q4",OR('Avance Cuantitativo Productos'!I8&lt;&gt;"Mensual",'Avance Cuantitativo Productos'!I8&lt;&gt;"Bimestral",'Avance Cuantitativo Productos'!I8&lt;&gt;"Trimestral",'Avance Cuantitativo Productos'!I8&lt;&gt;"Semestral",'Avance Cuantitativo Productos'!I8&lt;&gt;"Anual")),0,'Avance Cuantitativo Productos'!F8)))))))</f>
        <v>0.01</v>
      </c>
      <c r="F6" s="71">
        <f t="array" aca="1" ref="F6" ca="1">+IF(AND(_xlfn.NUMBERVALUE($D$1)&gt;=YEAR('Avance Cuantitativo Productos'!J8),ISERROR('Avance Cuantitativo Productos'!M8)=TRUE,(OR(AND($D$2="Q1",MONTH('Avance Cuantitativo Productos'!J8)&lt;=3,OR('Avance Cuantitativo Productos'!I8="Mensual",'Avance Cuantitativo Productos'!I8="Bimestral",'Avance Cuantitativo Productos'!I8="Trimestral")),AND($D$2="Q2",MONTH('Avance Cuantitativo Productos'!J8)&lt;=6,OR('Avance Cuantitativo Productos'!I8="Mensual",'Avance Cuantitativo Productos'!I8="Bimestral",'Avance Cuantitativo Productos'!I8="Trimestral",'Avance Cuantitativo Productos'!I8="Semestral")),AND($D$2="Q3",MONTH('Avance Cuantitativo Productos'!J8)&lt;=9,OR('Avance Cuantitativo Productos'!I8="Mensual",'Avance Cuantitativo Productos'!I8="Bimestral",'Avance Cuantitativo Productos'!I8="Trimestral",'Avance Cuantitativo Productos'!I8="Semestral")),AND($D$2="Q4",MONTH('Avance Cuantitativo Productos'!J8)&lt;=12,OR('Avance Cuantitativo Productos'!I8="Mensual",'Avance Cuantitativo Productos'!I8="Bimestral",'Avance Cuantitativo Productos'!I8="Trimestral",'Avance Cuantitativo Productos'!I8="Semestral",'Avance Cuantitativo Productos'!I8="Anual"))))),0,_xlfn.XLOOKUP($D$1,TRANSPOSE(Listas!$K$2:$K$9),_xlfn.XLOOKUP('Panel de Control PRODUCTOS'!$A6:$A6,'Avance Cuantitativo Productos'!$A$7:$A$58,'Avance Cuantitativo Productos'!$BS$7:$BZ$58)))</f>
        <v>1</v>
      </c>
      <c r="G6" s="31" t="str">
        <f ca="1">+IF(AND($D$1=YEAR('Avance Cuantitativo Productos'!J8),'Panel de Control PRODUCTOS'!$D$2="Q1",OR('Avance Cuantitativo Productos'!I8="Mensual",'Avance Cuantitativo Productos'!I8="Bimestral",'Avance Cuantitativo Productos'!I8="Trimestral"),MONTH('Avance Cuantitativo Productos'!J8)&lt;=3,SUM(OFFSET('Avance Cuantitativo Productos'!N8,0,0,1,IF($D$2="Q1",_xlfn.XMATCH($D$1,'Avance Cuantitativo Productos'!$N$5:$AS$5,0),IF($D$2="Q2",_xlfn.XMATCH($D$1,'Avance Cuantitativo Productos'!$N$5:$AS$5,0)+1,IF($D$2="Q3",_xlfn.XMATCH($D$1,'Avance Cuantitativo Productos'!$N$5:$AS$5,0)+2,IF($D$2="Q4",_xlfn.XMATCH($D$1,'Avance Cuantitativo Productos'!$N$5:$AS$5,0)+3))))))=0),"Rojo",IF(AND($D$1=YEAR('Avance Cuantitativo Productos'!J8),'Panel de Control PRODUCTOS'!$D$2="Q2",MONTH('Avance Cuantitativo Productos'!J8)&lt;=6,OR('Avance Cuantitativo Productos'!I8="Mensual",'Avance Cuantitativo Productos'!I8="Bimestral",'Avance Cuantitativo Productos'!I8="Trimestral",'Avance Cuantitativo Productos'!I8="Semestral"),SUM(OFFSET('Avance Cuantitativo Productos'!N8,0,0,1,IF($D$2="Q1",_xlfn.XMATCH($D$1,'Avance Cuantitativo Productos'!$N$5:$AS$5,0),IF($D$2="Q2",_xlfn.XMATCH($D$1,'Avance Cuantitativo Productos'!$N$5:$AS$5,0)+1,IF($D$2="Q3",_xlfn.XMATCH($D$1,'Avance Cuantitativo Productos'!$N$5:$AS$5,0)+2,IF($D$2="Q4",_xlfn.XMATCH($D$1,'Avance Cuantitativo Productos'!$N$5:$AS$5,0)+3))))))=0),"Rojo",IF(AND($D$1=YEAR('Avance Cuantitativo Productos'!J8),'Panel de Control PRODUCTOS'!$D$2="Q3",MONTH('Avance Cuantitativo Productos'!J8)&lt;=9,OR('Avance Cuantitativo Productos'!I8="Mensual",'Avance Cuantitativo Productos'!I8="Bimestral",'Avance Cuantitativo Productos'!I8="Trimestral",'Avance Cuantitativo Productos'!I8="Semestral"),SUM(OFFSET('Avance Cuantitativo Productos'!N8,0,0,1,IF($D$2="Q1",_xlfn.XMATCH($D$1,'Avance Cuantitativo Productos'!$N$5:$AS$5,0),IF($D$2="Q2",_xlfn.XMATCH($D$1,'Avance Cuantitativo Productos'!$N$5:$AS$5,0)+1,IF($D$2="Q3",_xlfn.XMATCH($D$1,'Avance Cuantitativo Productos'!$N$5:$AS$5,0)+2,IF($D$2="Q4",_xlfn.XMATCH($D$1,'Avance Cuantitativo Productos'!$N$5:$AS$5,0)+3))))))=0),"Rojo",IF(AND($D$1=YEAR('Avance Cuantitativo Productos'!J8),'Panel de Control PRODUCTOS'!$D$2="Q4",MONTH('Avance Cuantitativo Productos'!J8)&lt;=12,OR('Avance Cuantitativo Productos'!I8="Mensual",'Avance Cuantitativo Productos'!I8="Bimestral",'Avance Cuantitativo Productos'!I8="Trimestral",'Avance Cuantitativo Productos'!I8="Semestral",'Avance Cuantitativo Productos'!I8="Anual"),SUM(OFFSET('Avance Cuantitativo Productos'!N8,0,0,1,IF($D$2="Q1",_xlfn.XMATCH($D$1,'Avance Cuantitativo Productos'!$N$5:$AS$5,0),IF($D$2="Q2",_xlfn.XMATCH($D$1,'Avance Cuantitativo Productos'!$N$5:$AS$5,0)+1,IF($D$2="Q3",_xlfn.XMATCH($D$1,'Avance Cuantitativo Productos'!$N$5:$AS$5,0)+2,IF($D$2="Q4",_xlfn.XMATCH($D$1,'Avance Cuantitativo Productos'!$N$5:$AS$5,0)+3)))))))=0,"Rojo",IF(F6&gt;=0.75,"Verde",IF(AND(F6&lt;0.75,F6&gt;=0.5),"Amarillo",IF(F6&lt;0.5,"Rojo","ERROR")))))))</f>
        <v>Verde</v>
      </c>
      <c r="H6" s="71">
        <f t="array" aca="1" ref="H6" ca="1">+IF(AND(_xlfn.NUMBERVALUE($D$1)&gt;=YEAR('Avance Cuantitativo Productos'!J8),ISERROR('Avance Cuantitativo Productos'!M8)=TRUE,(OR(AND($D$2="Q1",MONTH('Avance Cuantitativo Productos'!J8)&lt;=3,OR('Avance Cuantitativo Productos'!I8="Mensual",'Avance Cuantitativo Productos'!I8="Bimestral",'Avance Cuantitativo Productos'!I8="Trimestral")),AND($D$2="Q2",MONTH('Avance Cuantitativo Productos'!J8)&lt;=6,OR('Avance Cuantitativo Productos'!I8="Mensual",'Avance Cuantitativo Productos'!I8="Bimestral",'Avance Cuantitativo Productos'!I8="Trimestral",'Avance Cuantitativo Productos'!I8="Semestral")),AND($D$2="Q3",MONTH('Avance Cuantitativo Productos'!J8)&lt;=9,OR('Avance Cuantitativo Productos'!I8="Mensual",'Avance Cuantitativo Productos'!I8="Bimestral",'Avance Cuantitativo Productos'!I8="Trimestral",'Avance Cuantitativo Productos'!I8="Semestral")),AND($D$2="Q4",MONTH('Avance Cuantitativo Productos'!J8)&lt;=12,OR('Avance Cuantitativo Productos'!I8="Mensual",'Avance Cuantitativo Productos'!I8="Bimestral",'Avance Cuantitativo Productos'!I8="Trimestral",'Avance Cuantitativo Productos'!I8="Semestral",'Avance Cuantitativo Productos'!I8="Anual"))))),0,_xlfn.XLOOKUP($D$1,TRANSPOSE(Listas!$K$2:$K$9),_xlfn.XLOOKUP('Panel de Control PRODUCTOS'!$A6:$A6,'Avance Cuantitativo Productos'!$A$7:$A$58,'Avance Cuantitativo Productos'!$CA$7:$CH$58)))</f>
        <v>1</v>
      </c>
      <c r="I6" s="30" t="str">
        <f ca="1">+IF(AND($D$1=YEAR('Avance Cuantitativo Productos'!J8),'Panel de Control PRODUCTOS'!$D$2="Q1",MONTH('Avance Cuantitativo Productos'!J8)&lt;=3,OR('Avance Cuantitativo Productos'!I8="Mensual",'Avance Cuantitativo Productos'!I8="Bimestral",'Avance Cuantitativo Productos'!I8="Trimestral"),SUM(OFFSET('Avance Cuantitativo Productos'!N8,0,0,1,IF($D$2="Q1",_xlfn.XMATCH($D$1,'Avance Cuantitativo Productos'!$N$5:$AS$5,0),IF($D$2="Q2",_xlfn.XMATCH($D$1,'Avance Cuantitativo Productos'!$N$5:$AS$5,0)+1,IF($D$2="Q3",_xlfn.XMATCH($D$1,'Avance Cuantitativo Productos'!$N$5:$AS$5,0)+2,IF($D$2="Q4",_xlfn.XMATCH($D$1,'Avance Cuantitativo Productos'!$N$5:$AS$5,0)+3))))))=0),"Rojo",IF(AND($D$1=YEAR('Avance Cuantitativo Productos'!J8),'Panel de Control PRODUCTOS'!$D$2="Q2",MONTH('Avance Cuantitativo Productos'!J8)&lt;=6,OR('Avance Cuantitativo Productos'!I8="Mensual",'Avance Cuantitativo Productos'!I8="Bimestral",'Avance Cuantitativo Productos'!I8="Trimestral",'Avance Cuantitativo Productos'!I8="Semestral"),SUM(OFFSET('Avance Cuantitativo Productos'!N8,0,0,1,IF($D$2="Q1",_xlfn.XMATCH($D$1,'Avance Cuantitativo Productos'!$N$5:$AS$5,0),IF($D$2="Q2",_xlfn.XMATCH($D$1,'Avance Cuantitativo Productos'!$N$5:$AS$5,0)+1,IF($D$2="Q3",_xlfn.XMATCH($D$1,'Avance Cuantitativo Productos'!$N$5:$AS$5,0)+2,IF($D$2="Q4",_xlfn.XMATCH($D$1,'Avance Cuantitativo Productos'!$N$5:$AS$5,0)+3))))))=0),"Rojo",IF(AND($D$1=YEAR('Avance Cuantitativo Productos'!J8),'Panel de Control PRODUCTOS'!$D$2="Q3",MONTH('Avance Cuantitativo Productos'!J8)&lt;=9,OR('Avance Cuantitativo Productos'!I8="Mensual",'Avance Cuantitativo Productos'!I8="Bimestral",'Avance Cuantitativo Productos'!I8="Trimestral",'Avance Cuantitativo Productos'!I8="Semestral"),SUM(OFFSET('Avance Cuantitativo Productos'!N8,0,0,1,IF($D$2="Q1",_xlfn.XMATCH($D$1,'Avance Cuantitativo Productos'!$N$5:$AS$5,0),IF($D$2="Q2",_xlfn.XMATCH($D$1,'Avance Cuantitativo Productos'!$N$5:$AS$5,0)+1,IF($D$2="Q3",_xlfn.XMATCH($D$1,'Avance Cuantitativo Productos'!$N$5:$AS$5,0)+2,IF($D$2="Q4",_xlfn.XMATCH($D$1,'Avance Cuantitativo Productos'!$N$5:$AS$5,0)+3))))))=0),"Rojo",IF(AND($D$1=YEAR('Avance Cuantitativo Productos'!J8),'Panel de Control PRODUCTOS'!$D$2="Q4",MONTH('Avance Cuantitativo Productos'!J8)&lt;=12,OR('Avance Cuantitativo Productos'!I8="Mensual",'Avance Cuantitativo Productos'!I8="Bimestral",'Avance Cuantitativo Productos'!I8="Trimestral",'Avance Cuantitativo Productos'!I8="Semestral",'Avance Cuantitativo Productos'!I8="Anual"),SUM(OFFSET('Avance Cuantitativo Productos'!N8,0,0,1,IF($D$2="Q1",_xlfn.XMATCH($D$1,'Avance Cuantitativo Productos'!$N$5:$AS$5,0),IF($D$2="Q2",_xlfn.XMATCH($D$1,'Avance Cuantitativo Productos'!$N$5:$AS$5,0)+1,IF($D$2="Q3",_xlfn.XMATCH($D$1,'Avance Cuantitativo Productos'!$N$5:$AS$5,0)+2,IF($D$2="Q4",_xlfn.XMATCH($D$1,'Avance Cuantitativo Productos'!$N$5:$AS$5,0)+3))))))=0),"Rojo",IF(AND(YEAR('Avance Cuantitativo Productos'!J8)&lt;$D$1,ISERROR('Avance Cuantitativo Productos'!M8)=TRUE),"Rojo",IF(AND(YEAR('Avance Cuantitativo Productos'!J8)&gt;$D$1,ISERROR('Avance Cuantitativo Productos'!M8)=TRUE),"Verde",IF(H6&gt;=0.75,"Verde",IF(AND(H6&lt;0.75,H6&gt;=0.5),"Amarillo",IF(H6&lt;0.5,"Rojo")))))))))</f>
        <v>Verde</v>
      </c>
      <c r="J6" s="71">
        <f t="array" aca="1" ref="J6" ca="1">+IF(AND(_xlfn.NUMBERVALUE($D$1)&gt;=YEAR('Avance Cuantitativo Productos'!J8),ISERROR('Avance Cuantitativo Productos'!M8)=TRUE,(OR(AND($D$2="Q1",MONTH('Avance Cuantitativo Productos'!J8)&lt;=3,OR('Avance Cuantitativo Productos'!I8="Mensual",'Avance Cuantitativo Productos'!I8="Bimestral",'Avance Cuantitativo Productos'!I8="Trimestral")),AND($D$2="Q2",MONTH('Avance Cuantitativo Productos'!J8)&lt;=6,OR('Avance Cuantitativo Productos'!I8="Mensual",'Avance Cuantitativo Productos'!I8="Bimestral",'Avance Cuantitativo Productos'!I8="Trimestral",'Avance Cuantitativo Productos'!I8="Semestral")),AND($D$2="Q3",MONTH('Avance Cuantitativo Productos'!J8)&lt;=9,OR('Avance Cuantitativo Productos'!I8="Mensual",'Avance Cuantitativo Productos'!I8="Bimestral",'Avance Cuantitativo Productos'!I8="Trimestral",'Avance Cuantitativo Productos'!I8="Semestral")),AND($D$2="Q4",MONTH('Avance Cuantitativo Productos'!J8)&lt;=12,OR('Avance Cuantitativo Productos'!I8="Mensual",'Avance Cuantitativo Productos'!I8="Bimestral",'Avance Cuantitativo Productos'!I8="Trimestral",'Avance Cuantitativo Productos'!I8="Semestral",'Avance Cuantitativo Productos'!I8="Anual"))))),0,_xlfn.XLOOKUP($D$1,TRANSPOSE(Listas!$K$2:$K$9),_xlfn.XLOOKUP('Panel de Control PRODUCTOS'!$A6:$A6,'Avance Cuantitativo Productos'!$A$7:$A$58,'Avance Cuantitativo Productos'!$CI$7:$CP$58)))</f>
        <v>1</v>
      </c>
      <c r="K6" s="31" t="str">
        <f ca="1">+IF(AND($D$1=YEAR('Avance Cuantitativo Productos'!J8),'Panel de Control PRODUCTOS'!$D$2="Q1",MONTH('Avance Cuantitativo Productos'!J8)&lt;=3,OR('Avance Cuantitativo Productos'!I8="Mensual",'Avance Cuantitativo Productos'!I8="Bimestral",'Avance Cuantitativo Productos'!I8="Trimestral"),SUM(OFFSET('Avance Cuantitativo Productos'!N8,0,0,1,IF($D$2="Q1",_xlfn.XMATCH($D$1,'Avance Cuantitativo Productos'!$N$5:$AS$5,0),IF($D$2="Q2",_xlfn.XMATCH($D$1,'Avance Cuantitativo Productos'!$N$5:$AS$5,0)+1,IF($D$2="Q3",_xlfn.XMATCH($D$1,'Avance Cuantitativo Productos'!$N$5:$AS$5,0)+2,IF($D$2="Q4",_xlfn.XMATCH($D$1,'Avance Cuantitativo Productos'!$N$5:$AS$5,0)+3))))))=0),"Rojo",IF(AND($D$1=YEAR('Avance Cuantitativo Productos'!J8),'Panel de Control PRODUCTOS'!$D$2="Q2",MONTH('Avance Cuantitativo Productos'!J8)&lt;=6,OR('Avance Cuantitativo Productos'!I8="Mensual",'Avance Cuantitativo Productos'!I8="Bimestral",'Avance Cuantitativo Productos'!I8="Trimestral",'Avance Cuantitativo Productos'!I8="Semestral"),SUM(OFFSET('Avance Cuantitativo Productos'!N8,0,0,1,IF($D$2="Q1",_xlfn.XMATCH($D$1,'Avance Cuantitativo Productos'!$N$5:$AS$5,0),IF($D$2="Q2",_xlfn.XMATCH($D$1,'Avance Cuantitativo Productos'!$N$5:$AS$5,0)+1,IF($D$2="Q3",_xlfn.XMATCH($D$1,'Avance Cuantitativo Productos'!$N$5:$AS$5,0)+2,IF($D$2="Q4",_xlfn.XMATCH($D$1,'Avance Cuantitativo Productos'!$N$5:$AS$5,0)+3))))))=0),"Rojo",IF(AND($D$1=YEAR('Avance Cuantitativo Productos'!J8),'Panel de Control PRODUCTOS'!$D$2="Q3",MONTH('Avance Cuantitativo Productos'!J8)&lt;=9,OR('Avance Cuantitativo Productos'!I8="Mensual",'Avance Cuantitativo Productos'!I8="Bimestral",'Avance Cuantitativo Productos'!I8="Trimestral",'Avance Cuantitativo Productos'!I8="Semestral"),SUM(OFFSET('Avance Cuantitativo Productos'!N8,0,0,1,IF($D$2="Q1",_xlfn.XMATCH($D$1,'Avance Cuantitativo Productos'!$N$5:$AS$5,0),IF($D$2="Q2",_xlfn.XMATCH($D$1,'Avance Cuantitativo Productos'!$N$5:$AS$5,0)+1,IF($D$2="Q3",_xlfn.XMATCH($D$1,'Avance Cuantitativo Productos'!$N$5:$AS$5,0)+2,IF($D$2="Q4",_xlfn.XMATCH($D$1,'Avance Cuantitativo Productos'!$N$5:$AS$5,0)+3))))))=0),"Rojo",IF(AND($D$1=YEAR('Avance Cuantitativo Productos'!J8),'Panel de Control PRODUCTOS'!$D$2="Q4",MONTH('Avance Cuantitativo Productos'!J8)&lt;=12,OR('Avance Cuantitativo Productos'!I8="Mensual",'Avance Cuantitativo Productos'!I8="Bimestral",'Avance Cuantitativo Productos'!I8="Trimestral",'Avance Cuantitativo Productos'!I8="Semestral",'Avance Cuantitativo Productos'!I8="Anual"),SUM(OFFSET('Avance Cuantitativo Productos'!N8,0,0,1,IF($D$2="Q1",_xlfn.XMATCH($D$1,'Avance Cuantitativo Productos'!$N$5:$AS$5,0),IF($D$2="Q2",_xlfn.XMATCH($D$1,'Avance Cuantitativo Productos'!$N$5:$AS$5,0)+1,IF($D$2="Q3",_xlfn.XMATCH($D$1,'Avance Cuantitativo Productos'!$N$5:$AS$5,0)+2,IF($D$2="Q4",_xlfn.XMATCH($D$1,'Avance Cuantitativo Productos'!$N$5:$AS$5,0)+3))))))=0),"Rojo",IF(AND(YEAR('Avance Cuantitativo Productos'!J8)&lt;$D$1,ISERROR('Avance Cuantitativo Productos'!M8)=TRUE),"Rojo",IF(AND(YEAR('Avance Cuantitativo Productos'!J8)&gt;$D$1,ISERROR('Avance Cuantitativo Productos'!M8)=TRUE),"Verde",IF(J6&gt;=0.75,"Verde",IF(AND(J6&lt;0.75,J6&gt;=0.5),"Amarillo",IF(J6&lt;0.5,"Rojo")))))))))</f>
        <v>Verde</v>
      </c>
      <c r="L6" s="71">
        <f t="shared" ca="1" si="0"/>
        <v>1</v>
      </c>
      <c r="M6" s="40">
        <f ca="1">+IF('Panel de Control PRODUCTOS'!$L6:$L6="","",'Panel de Control PRODUCTOS'!$L6:$L6*'Panel de Control PRODUCTOS'!$E6:$E6)</f>
        <v>0.01</v>
      </c>
      <c r="N6" s="71">
        <f t="shared" ca="1" si="1"/>
        <v>1</v>
      </c>
      <c r="O6" s="40">
        <f ca="1">+IF('Panel de Control PRODUCTOS'!$N6:$N6="","",'Panel de Control PRODUCTOS'!$N6:$N6*'Panel de Control PRODUCTOS'!$E6:$E6)</f>
        <v>0.01</v>
      </c>
      <c r="P6" s="71">
        <f t="shared" ca="1" si="2"/>
        <v>1</v>
      </c>
      <c r="Q6" s="40">
        <f ca="1">+IF('Panel de Control PRODUCTOS'!$P6:$P6="","",'Panel de Control PRODUCTOS'!$P6:$P6*'Panel de Control PRODUCTOS'!$E6:$E6)</f>
        <v>0.01</v>
      </c>
      <c r="R6" s="72">
        <f t="array" aca="1" ref="R6" ca="1">IF(OR(_xlfn.XLOOKUP($D$1,TRANSPOSE(Listas!$K$2:$K$9),_xlfn.XLOOKUP('Panel de Control PRODUCTOS'!$A6:$A6,'Avance Cuantitativo Productos'!$A$7:$A$58,'Avance Cuantitativo Productos'!$BK$7:$BR$58))="",_xlfn.XLOOKUP('Avance Cuantitativo Productos'!$BJ$6:$BJ$6,'Avance Cuantitativo Productos'!$BJ$6:$BJ$6,_xlfn.XLOOKUP('Panel de Control PRODUCTOS'!$A6:$A6,'Avance Cuantitativo Productos'!$A$7:$A$58,'Avance Cuantitativo Productos'!$BJ$7:$BJ$58))=""),0,IF(OR(_xlfn.XLOOKUP('Panel de Control PRODUCTOS'!$A6:$A6,'Avance Cuantitativo Productos'!$A$7:$A$58,'Avance Cuantitativo Productos'!$H$7:$H$58)="Creciente",_xlfn.XLOOKUP('Panel de Control PRODUCTOS'!$A6:$A6,'Avance Cuantitativo Productos'!$A$7:$A$58,'Avance Cuantitativo Productos'!$H$7:$H$58)="Decreciente"),(_xlfn.XLOOKUP($D$1,TRANSPOSE(Listas!$K$2:$K$9),_xlfn.XLOOKUP('Panel de Control PRODUCTOS'!$A6:$A6,'Avance Cuantitativo Productos'!$A$7:$A$58,'Avance Cuantitativo Productos'!$BK$7:$BR$58))-_xlfn.XLOOKUP('Panel de Control PRODUCTOS'!$A6:$A6,'Avance Cuantitativo Productos'!$A$7:$A$58,'Avance Cuantitativo Productos'!$G$7:$G$58))/(_xlfn.XLOOKUP('Avance Cuantitativo Productos'!$BJ$6:$BJ$6,'Avance Cuantitativo Productos'!$BJ$6:$BJ$6,_xlfn.XLOOKUP('Panel de Control PRODUCTOS'!$A6:$A6,'Avance Cuantitativo Productos'!$A$7:$A$58,'Avance Cuantitativo Productos'!$BJ$7:$BJ$58))-_xlfn.XLOOKUP('Panel de Control PRODUCTOS'!$A6:$A6,'Avance Cuantitativo Productos'!$A$7:$A$58,'Avance Cuantitativo Productos'!$G$7:$G$58)),_xlfn.XLOOKUP($D$1,TRANSPOSE(Listas!$K$2:$K$9),_xlfn.XLOOKUP('Panel de Control PRODUCTOS'!$A6:$A6,'Avance Cuantitativo Productos'!$A$7:$A$58,'Avance Cuantitativo Productos'!$BK$7:$BR$58))/_xlfn.XLOOKUP('Avance Cuantitativo Productos'!$BJ$6:$BJ$6,'Avance Cuantitativo Productos'!$BJ$6:$BJ$6,_xlfn.XLOOKUP('Panel de Control PRODUCTOS'!$A6:$A6,'Avance Cuantitativo Productos'!$A$7:$A$58,'Avance Cuantitativo Productos'!$BJ$7:$BJ$58))))</f>
        <v>1</v>
      </c>
      <c r="S6" s="40">
        <f ca="1">+'Panel de Control PRODUCTOS'!$R6:$R6*'Panel de Control PRODUCTOS'!$E6:$E6</f>
        <v>0.01</v>
      </c>
    </row>
    <row r="7" spans="1:19" ht="45" hidden="1">
      <c r="A7" s="30">
        <f>+'Avance Cuantitativo Productos'!A9</f>
        <v>3</v>
      </c>
      <c r="B7" s="30" t="str">
        <f>+'Avance Cuantitativo Productos'!B9</f>
        <v>1.</v>
      </c>
      <c r="C7" s="69" t="str">
        <f>+'Avance Cuantitativo Productos'!C9</f>
        <v xml:space="preserve">1.1.3. Reporte periódico de personas migrantes internacionales que acceden a la oferta del sector Cultura, Recreación y Deporte. </v>
      </c>
      <c r="D7" s="69" t="str">
        <f>+'Avance Cuantitativo Productos'!E9</f>
        <v xml:space="preserve">Cultura, Recreación y Deporte </v>
      </c>
      <c r="E7" s="70">
        <f>IF(ISNA('Avance Cuantitativo Productos'!M9)=FALSE,'Avance Cuantitativo Productos'!F9,IF($D$1&gt;YEAR('Avance Cuantitativo Productos'!J9),'Avance Cuantitativo Productos'!F9,IF($D$1&lt;YEAR('Avance Cuantitativo Productos'!J9),0,IF(AND($D$1=YEAR('Avance Cuantitativo Productos'!J9),$D$2="Q1",OR('Avance Cuantitativo Productos'!I9&lt;&gt;"Mensual",'Avance Cuantitativo Productos'!I9&lt;&gt;"Bimestral",'Avance Cuantitativo Productos'!I9&lt;&gt;"Trimestral")),0,IF(AND($D$1=YEAR('Avance Cuantitativo Productos'!J9),$D$2="Q2",OR('Avance Cuantitativo Productos'!I9&lt;&gt;"Mensual",'Avance Cuantitativo Productos'!I9&lt;&gt;"Bimestral",'Avance Cuantitativo Productos'!I9&lt;&gt;"Trimestral",'Avance Cuantitativo Productos'!I9&lt;&gt;"Semestral")),0,IF(AND($D$1=YEAR('Avance Cuantitativo Productos'!J9),$D$2="Q3",OR('Avance Cuantitativo Productos'!I9&lt;&gt;"Mensual",'Avance Cuantitativo Productos'!I9&lt;&gt;"Bimestral",'Avance Cuantitativo Productos'!I9&lt;&gt;"Trimestral",'Avance Cuantitativo Productos'!I9&lt;&gt;"Semestral")),0,IF(AND($D$1=YEAR('Avance Cuantitativo Productos'!J9),$D$2="Q4",OR('Avance Cuantitativo Productos'!I9&lt;&gt;"Mensual",'Avance Cuantitativo Productos'!I9&lt;&gt;"Bimestral",'Avance Cuantitativo Productos'!I9&lt;&gt;"Trimestral",'Avance Cuantitativo Productos'!I9&lt;&gt;"Semestral",'Avance Cuantitativo Productos'!I9&lt;&gt;"Anual")),0,'Avance Cuantitativo Productos'!F9)))))))</f>
        <v>0.01</v>
      </c>
      <c r="F7" s="71">
        <f t="array" aca="1" ref="F7" ca="1">+IF(AND(_xlfn.NUMBERVALUE($D$1)&gt;=YEAR('Avance Cuantitativo Productos'!J9),ISERROR('Avance Cuantitativo Productos'!M9)=TRUE,(OR(AND($D$2="Q1",MONTH('Avance Cuantitativo Productos'!J9)&lt;=3,OR('Avance Cuantitativo Productos'!I9="Mensual",'Avance Cuantitativo Productos'!I9="Bimestral",'Avance Cuantitativo Productos'!I9="Trimestral")),AND($D$2="Q2",MONTH('Avance Cuantitativo Productos'!J9)&lt;=6,OR('Avance Cuantitativo Productos'!I9="Mensual",'Avance Cuantitativo Productos'!I9="Bimestral",'Avance Cuantitativo Productos'!I9="Trimestral",'Avance Cuantitativo Productos'!I9="Semestral")),AND($D$2="Q3",MONTH('Avance Cuantitativo Productos'!J9)&lt;=9,OR('Avance Cuantitativo Productos'!I9="Mensual",'Avance Cuantitativo Productos'!I9="Bimestral",'Avance Cuantitativo Productos'!I9="Trimestral",'Avance Cuantitativo Productos'!I9="Semestral")),AND($D$2="Q4",MONTH('Avance Cuantitativo Productos'!J9)&lt;=12,OR('Avance Cuantitativo Productos'!I9="Mensual",'Avance Cuantitativo Productos'!I9="Bimestral",'Avance Cuantitativo Productos'!I9="Trimestral",'Avance Cuantitativo Productos'!I9="Semestral",'Avance Cuantitativo Productos'!I9="Anual"))))),0,_xlfn.XLOOKUP($D$1,TRANSPOSE(Listas!$K$2:$K$9),_xlfn.XLOOKUP('Panel de Control PRODUCTOS'!$A7:$A7,'Avance Cuantitativo Productos'!$A$7:$A$58,'Avance Cuantitativo Productos'!$BS$7:$BZ$58)))</f>
        <v>1</v>
      </c>
      <c r="G7" s="31" t="str">
        <f ca="1">+IF(AND($D$1=YEAR('Avance Cuantitativo Productos'!J9),'Panel de Control PRODUCTOS'!$D$2="Q1",OR('Avance Cuantitativo Productos'!I9="Mensual",'Avance Cuantitativo Productos'!I9="Bimestral",'Avance Cuantitativo Productos'!I9="Trimestral"),MONTH('Avance Cuantitativo Productos'!J9)&lt;=3,SUM(OFFSET('Avance Cuantitativo Productos'!N9,0,0,1,IF($D$2="Q1",_xlfn.XMATCH($D$1,'Avance Cuantitativo Productos'!$N$5:$AS$5,0),IF($D$2="Q2",_xlfn.XMATCH($D$1,'Avance Cuantitativo Productos'!$N$5:$AS$5,0)+1,IF($D$2="Q3",_xlfn.XMATCH($D$1,'Avance Cuantitativo Productos'!$N$5:$AS$5,0)+2,IF($D$2="Q4",_xlfn.XMATCH($D$1,'Avance Cuantitativo Productos'!$N$5:$AS$5,0)+3))))))=0),"Rojo",IF(AND($D$1=YEAR('Avance Cuantitativo Productos'!J9),'Panel de Control PRODUCTOS'!$D$2="Q2",MONTH('Avance Cuantitativo Productos'!J9)&lt;=6,OR('Avance Cuantitativo Productos'!I9="Mensual",'Avance Cuantitativo Productos'!I9="Bimestral",'Avance Cuantitativo Productos'!I9="Trimestral",'Avance Cuantitativo Productos'!I9="Semestral"),SUM(OFFSET('Avance Cuantitativo Productos'!N9,0,0,1,IF($D$2="Q1",_xlfn.XMATCH($D$1,'Avance Cuantitativo Productos'!$N$5:$AS$5,0),IF($D$2="Q2",_xlfn.XMATCH($D$1,'Avance Cuantitativo Productos'!$N$5:$AS$5,0)+1,IF($D$2="Q3",_xlfn.XMATCH($D$1,'Avance Cuantitativo Productos'!$N$5:$AS$5,0)+2,IF($D$2="Q4",_xlfn.XMATCH($D$1,'Avance Cuantitativo Productos'!$N$5:$AS$5,0)+3))))))=0),"Rojo",IF(AND($D$1=YEAR('Avance Cuantitativo Productos'!J9),'Panel de Control PRODUCTOS'!$D$2="Q3",MONTH('Avance Cuantitativo Productos'!J9)&lt;=9,OR('Avance Cuantitativo Productos'!I9="Mensual",'Avance Cuantitativo Productos'!I9="Bimestral",'Avance Cuantitativo Productos'!I9="Trimestral",'Avance Cuantitativo Productos'!I9="Semestral"),SUM(OFFSET('Avance Cuantitativo Productos'!N9,0,0,1,IF($D$2="Q1",_xlfn.XMATCH($D$1,'Avance Cuantitativo Productos'!$N$5:$AS$5,0),IF($D$2="Q2",_xlfn.XMATCH($D$1,'Avance Cuantitativo Productos'!$N$5:$AS$5,0)+1,IF($D$2="Q3",_xlfn.XMATCH($D$1,'Avance Cuantitativo Productos'!$N$5:$AS$5,0)+2,IF($D$2="Q4",_xlfn.XMATCH($D$1,'Avance Cuantitativo Productos'!$N$5:$AS$5,0)+3))))))=0),"Rojo",IF(AND($D$1=YEAR('Avance Cuantitativo Productos'!J9),'Panel de Control PRODUCTOS'!$D$2="Q4",MONTH('Avance Cuantitativo Productos'!J9)&lt;=12,OR('Avance Cuantitativo Productos'!I9="Mensual",'Avance Cuantitativo Productos'!I9="Bimestral",'Avance Cuantitativo Productos'!I9="Trimestral",'Avance Cuantitativo Productos'!I9="Semestral",'Avance Cuantitativo Productos'!I9="Anual"),SUM(OFFSET('Avance Cuantitativo Productos'!N9,0,0,1,IF($D$2="Q1",_xlfn.XMATCH($D$1,'Avance Cuantitativo Productos'!$N$5:$AS$5,0),IF($D$2="Q2",_xlfn.XMATCH($D$1,'Avance Cuantitativo Productos'!$N$5:$AS$5,0)+1,IF($D$2="Q3",_xlfn.XMATCH($D$1,'Avance Cuantitativo Productos'!$N$5:$AS$5,0)+2,IF($D$2="Q4",_xlfn.XMATCH($D$1,'Avance Cuantitativo Productos'!$N$5:$AS$5,0)+3)))))))=0,"Rojo",IF(F7&gt;=0.75,"Verde",IF(AND(F7&lt;0.75,F7&gt;=0.5),"Amarillo",IF(F7&lt;0.5,"Rojo","ERROR")))))))</f>
        <v>Verde</v>
      </c>
      <c r="H7" s="71">
        <f t="array" aca="1" ref="H7" ca="1">+IF(AND(_xlfn.NUMBERVALUE($D$1)&gt;=YEAR('Avance Cuantitativo Productos'!J9),ISERROR('Avance Cuantitativo Productos'!M9)=TRUE,(OR(AND($D$2="Q1",MONTH('Avance Cuantitativo Productos'!J9)&lt;=3,OR('Avance Cuantitativo Productos'!I9="Mensual",'Avance Cuantitativo Productos'!I9="Bimestral",'Avance Cuantitativo Productos'!I9="Trimestral")),AND($D$2="Q2",MONTH('Avance Cuantitativo Productos'!J9)&lt;=6,OR('Avance Cuantitativo Productos'!I9="Mensual",'Avance Cuantitativo Productos'!I9="Bimestral",'Avance Cuantitativo Productos'!I9="Trimestral",'Avance Cuantitativo Productos'!I9="Semestral")),AND($D$2="Q3",MONTH('Avance Cuantitativo Productos'!J9)&lt;=9,OR('Avance Cuantitativo Productos'!I9="Mensual",'Avance Cuantitativo Productos'!I9="Bimestral",'Avance Cuantitativo Productos'!I9="Trimestral",'Avance Cuantitativo Productos'!I9="Semestral")),AND($D$2="Q4",MONTH('Avance Cuantitativo Productos'!J9)&lt;=12,OR('Avance Cuantitativo Productos'!I9="Mensual",'Avance Cuantitativo Productos'!I9="Bimestral",'Avance Cuantitativo Productos'!I9="Trimestral",'Avance Cuantitativo Productos'!I9="Semestral",'Avance Cuantitativo Productos'!I9="Anual"))))),0,_xlfn.XLOOKUP($D$1,TRANSPOSE(Listas!$K$2:$K$9),_xlfn.XLOOKUP('Panel de Control PRODUCTOS'!$A7:$A7,'Avance Cuantitativo Productos'!$A$7:$A$58,'Avance Cuantitativo Productos'!$CA$7:$CH$58)))</f>
        <v>1</v>
      </c>
      <c r="I7" s="30" t="str">
        <f ca="1">+IF(AND($D$1=YEAR('Avance Cuantitativo Productos'!J9),'Panel de Control PRODUCTOS'!$D$2="Q1",MONTH('Avance Cuantitativo Productos'!J9)&lt;=3,OR('Avance Cuantitativo Productos'!I9="Mensual",'Avance Cuantitativo Productos'!I9="Bimestral",'Avance Cuantitativo Productos'!I9="Trimestral"),SUM(OFFSET('Avance Cuantitativo Productos'!N9,0,0,1,IF($D$2="Q1",_xlfn.XMATCH($D$1,'Avance Cuantitativo Productos'!$N$5:$AS$5,0),IF($D$2="Q2",_xlfn.XMATCH($D$1,'Avance Cuantitativo Productos'!$N$5:$AS$5,0)+1,IF($D$2="Q3",_xlfn.XMATCH($D$1,'Avance Cuantitativo Productos'!$N$5:$AS$5,0)+2,IF($D$2="Q4",_xlfn.XMATCH($D$1,'Avance Cuantitativo Productos'!$N$5:$AS$5,0)+3))))))=0),"Rojo",IF(AND($D$1=YEAR('Avance Cuantitativo Productos'!J9),'Panel de Control PRODUCTOS'!$D$2="Q2",MONTH('Avance Cuantitativo Productos'!J9)&lt;=6,OR('Avance Cuantitativo Productos'!I9="Mensual",'Avance Cuantitativo Productos'!I9="Bimestral",'Avance Cuantitativo Productos'!I9="Trimestral",'Avance Cuantitativo Productos'!I9="Semestral"),SUM(OFFSET('Avance Cuantitativo Productos'!N9,0,0,1,IF($D$2="Q1",_xlfn.XMATCH($D$1,'Avance Cuantitativo Productos'!$N$5:$AS$5,0),IF($D$2="Q2",_xlfn.XMATCH($D$1,'Avance Cuantitativo Productos'!$N$5:$AS$5,0)+1,IF($D$2="Q3",_xlfn.XMATCH($D$1,'Avance Cuantitativo Productos'!$N$5:$AS$5,0)+2,IF($D$2="Q4",_xlfn.XMATCH($D$1,'Avance Cuantitativo Productos'!$N$5:$AS$5,0)+3))))))=0),"Rojo",IF(AND($D$1=YEAR('Avance Cuantitativo Productos'!J9),'Panel de Control PRODUCTOS'!$D$2="Q3",MONTH('Avance Cuantitativo Productos'!J9)&lt;=9,OR('Avance Cuantitativo Productos'!I9="Mensual",'Avance Cuantitativo Productos'!I9="Bimestral",'Avance Cuantitativo Productos'!I9="Trimestral",'Avance Cuantitativo Productos'!I9="Semestral"),SUM(OFFSET('Avance Cuantitativo Productos'!N9,0,0,1,IF($D$2="Q1",_xlfn.XMATCH($D$1,'Avance Cuantitativo Productos'!$N$5:$AS$5,0),IF($D$2="Q2",_xlfn.XMATCH($D$1,'Avance Cuantitativo Productos'!$N$5:$AS$5,0)+1,IF($D$2="Q3",_xlfn.XMATCH($D$1,'Avance Cuantitativo Productos'!$N$5:$AS$5,0)+2,IF($D$2="Q4",_xlfn.XMATCH($D$1,'Avance Cuantitativo Productos'!$N$5:$AS$5,0)+3))))))=0),"Rojo",IF(AND($D$1=YEAR('Avance Cuantitativo Productos'!J9),'Panel de Control PRODUCTOS'!$D$2="Q4",MONTH('Avance Cuantitativo Productos'!J9)&lt;=12,OR('Avance Cuantitativo Productos'!I9="Mensual",'Avance Cuantitativo Productos'!I9="Bimestral",'Avance Cuantitativo Productos'!I9="Trimestral",'Avance Cuantitativo Productos'!I9="Semestral",'Avance Cuantitativo Productos'!I9="Anual"),SUM(OFFSET('Avance Cuantitativo Productos'!N9,0,0,1,IF($D$2="Q1",_xlfn.XMATCH($D$1,'Avance Cuantitativo Productos'!$N$5:$AS$5,0),IF($D$2="Q2",_xlfn.XMATCH($D$1,'Avance Cuantitativo Productos'!$N$5:$AS$5,0)+1,IF($D$2="Q3",_xlfn.XMATCH($D$1,'Avance Cuantitativo Productos'!$N$5:$AS$5,0)+2,IF($D$2="Q4",_xlfn.XMATCH($D$1,'Avance Cuantitativo Productos'!$N$5:$AS$5,0)+3))))))=0),"Rojo",IF(AND(YEAR('Avance Cuantitativo Productos'!J9)&lt;$D$1,ISERROR('Avance Cuantitativo Productos'!M9)=TRUE),"Rojo",IF(AND(YEAR('Avance Cuantitativo Productos'!J9)&gt;$D$1,ISERROR('Avance Cuantitativo Productos'!M9)=TRUE),"Verde",IF(H7&gt;=0.75,"Verde",IF(AND(H7&lt;0.75,H7&gt;=0.5),"Amarillo",IF(H7&lt;0.5,"Rojo")))))))))</f>
        <v>Verde</v>
      </c>
      <c r="J7" s="71">
        <f t="array" aca="1" ref="J7" ca="1">+IF(AND(_xlfn.NUMBERVALUE($D$1)&gt;=YEAR('Avance Cuantitativo Productos'!J9),ISERROR('Avance Cuantitativo Productos'!M9)=TRUE,(OR(AND($D$2="Q1",MONTH('Avance Cuantitativo Productos'!J9)&lt;=3,OR('Avance Cuantitativo Productos'!I9="Mensual",'Avance Cuantitativo Productos'!I9="Bimestral",'Avance Cuantitativo Productos'!I9="Trimestral")),AND($D$2="Q2",MONTH('Avance Cuantitativo Productos'!J9)&lt;=6,OR('Avance Cuantitativo Productos'!I9="Mensual",'Avance Cuantitativo Productos'!I9="Bimestral",'Avance Cuantitativo Productos'!I9="Trimestral",'Avance Cuantitativo Productos'!I9="Semestral")),AND($D$2="Q3",MONTH('Avance Cuantitativo Productos'!J9)&lt;=9,OR('Avance Cuantitativo Productos'!I9="Mensual",'Avance Cuantitativo Productos'!I9="Bimestral",'Avance Cuantitativo Productos'!I9="Trimestral",'Avance Cuantitativo Productos'!I9="Semestral")),AND($D$2="Q4",MONTH('Avance Cuantitativo Productos'!J9)&lt;=12,OR('Avance Cuantitativo Productos'!I9="Mensual",'Avance Cuantitativo Productos'!I9="Bimestral",'Avance Cuantitativo Productos'!I9="Trimestral",'Avance Cuantitativo Productos'!I9="Semestral",'Avance Cuantitativo Productos'!I9="Anual"))))),0,_xlfn.XLOOKUP($D$1,TRANSPOSE(Listas!$K$2:$K$9),_xlfn.XLOOKUP('Panel de Control PRODUCTOS'!$A7:$A7,'Avance Cuantitativo Productos'!$A$7:$A$58,'Avance Cuantitativo Productos'!$CI$7:$CP$58)))</f>
        <v>1</v>
      </c>
      <c r="K7" s="31" t="str">
        <f ca="1">+IF(AND($D$1=YEAR('Avance Cuantitativo Productos'!J9),'Panel de Control PRODUCTOS'!$D$2="Q1",MONTH('Avance Cuantitativo Productos'!J9)&lt;=3,OR('Avance Cuantitativo Productos'!I9="Mensual",'Avance Cuantitativo Productos'!I9="Bimestral",'Avance Cuantitativo Productos'!I9="Trimestral"),SUM(OFFSET('Avance Cuantitativo Productos'!N9,0,0,1,IF($D$2="Q1",_xlfn.XMATCH($D$1,'Avance Cuantitativo Productos'!$N$5:$AS$5,0),IF($D$2="Q2",_xlfn.XMATCH($D$1,'Avance Cuantitativo Productos'!$N$5:$AS$5,0)+1,IF($D$2="Q3",_xlfn.XMATCH($D$1,'Avance Cuantitativo Productos'!$N$5:$AS$5,0)+2,IF($D$2="Q4",_xlfn.XMATCH($D$1,'Avance Cuantitativo Productos'!$N$5:$AS$5,0)+3))))))=0),"Rojo",IF(AND($D$1=YEAR('Avance Cuantitativo Productos'!J9),'Panel de Control PRODUCTOS'!$D$2="Q2",MONTH('Avance Cuantitativo Productos'!J9)&lt;=6,OR('Avance Cuantitativo Productos'!I9="Mensual",'Avance Cuantitativo Productos'!I9="Bimestral",'Avance Cuantitativo Productos'!I9="Trimestral",'Avance Cuantitativo Productos'!I9="Semestral"),SUM(OFFSET('Avance Cuantitativo Productos'!N9,0,0,1,IF($D$2="Q1",_xlfn.XMATCH($D$1,'Avance Cuantitativo Productos'!$N$5:$AS$5,0),IF($D$2="Q2",_xlfn.XMATCH($D$1,'Avance Cuantitativo Productos'!$N$5:$AS$5,0)+1,IF($D$2="Q3",_xlfn.XMATCH($D$1,'Avance Cuantitativo Productos'!$N$5:$AS$5,0)+2,IF($D$2="Q4",_xlfn.XMATCH($D$1,'Avance Cuantitativo Productos'!$N$5:$AS$5,0)+3))))))=0),"Rojo",IF(AND($D$1=YEAR('Avance Cuantitativo Productos'!J9),'Panel de Control PRODUCTOS'!$D$2="Q3",MONTH('Avance Cuantitativo Productos'!J9)&lt;=9,OR('Avance Cuantitativo Productos'!I9="Mensual",'Avance Cuantitativo Productos'!I9="Bimestral",'Avance Cuantitativo Productos'!I9="Trimestral",'Avance Cuantitativo Productos'!I9="Semestral"),SUM(OFFSET('Avance Cuantitativo Productos'!N9,0,0,1,IF($D$2="Q1",_xlfn.XMATCH($D$1,'Avance Cuantitativo Productos'!$N$5:$AS$5,0),IF($D$2="Q2",_xlfn.XMATCH($D$1,'Avance Cuantitativo Productos'!$N$5:$AS$5,0)+1,IF($D$2="Q3",_xlfn.XMATCH($D$1,'Avance Cuantitativo Productos'!$N$5:$AS$5,0)+2,IF($D$2="Q4",_xlfn.XMATCH($D$1,'Avance Cuantitativo Productos'!$N$5:$AS$5,0)+3))))))=0),"Rojo",IF(AND($D$1=YEAR('Avance Cuantitativo Productos'!J9),'Panel de Control PRODUCTOS'!$D$2="Q4",MONTH('Avance Cuantitativo Productos'!J9)&lt;=12,OR('Avance Cuantitativo Productos'!I9="Mensual",'Avance Cuantitativo Productos'!I9="Bimestral",'Avance Cuantitativo Productos'!I9="Trimestral",'Avance Cuantitativo Productos'!I9="Semestral",'Avance Cuantitativo Productos'!I9="Anual"),SUM(OFFSET('Avance Cuantitativo Productos'!N9,0,0,1,IF($D$2="Q1",_xlfn.XMATCH($D$1,'Avance Cuantitativo Productos'!$N$5:$AS$5,0),IF($D$2="Q2",_xlfn.XMATCH($D$1,'Avance Cuantitativo Productos'!$N$5:$AS$5,0)+1,IF($D$2="Q3",_xlfn.XMATCH($D$1,'Avance Cuantitativo Productos'!$N$5:$AS$5,0)+2,IF($D$2="Q4",_xlfn.XMATCH($D$1,'Avance Cuantitativo Productos'!$N$5:$AS$5,0)+3))))))=0),"Rojo",IF(AND(YEAR('Avance Cuantitativo Productos'!J9)&lt;$D$1,ISERROR('Avance Cuantitativo Productos'!M9)=TRUE),"Rojo",IF(AND(YEAR('Avance Cuantitativo Productos'!J9)&gt;$D$1,ISERROR('Avance Cuantitativo Productos'!M9)=TRUE),"Verde",IF(J7&gt;=0.75,"Verde",IF(AND(J7&lt;0.75,J7&gt;=0.5),"Amarillo",IF(J7&lt;0.5,"Rojo")))))))))</f>
        <v>Verde</v>
      </c>
      <c r="L7" s="71">
        <f t="shared" ca="1" si="0"/>
        <v>1</v>
      </c>
      <c r="M7" s="40">
        <f ca="1">+IF('Panel de Control PRODUCTOS'!$L7:$L7="","",'Panel de Control PRODUCTOS'!$L7:$L7*'Panel de Control PRODUCTOS'!$E7:$E7)</f>
        <v>0.01</v>
      </c>
      <c r="N7" s="71">
        <f t="shared" ca="1" si="1"/>
        <v>1</v>
      </c>
      <c r="O7" s="40">
        <f ca="1">+IF('Panel de Control PRODUCTOS'!$N7:$N7="","",'Panel de Control PRODUCTOS'!$N7:$N7*'Panel de Control PRODUCTOS'!$E7:$E7)</f>
        <v>0.01</v>
      </c>
      <c r="P7" s="71">
        <f t="shared" ca="1" si="2"/>
        <v>1</v>
      </c>
      <c r="Q7" s="40">
        <f ca="1">+IF('Panel de Control PRODUCTOS'!$P7:$P7="","",'Panel de Control PRODUCTOS'!$P7:$P7*'Panel de Control PRODUCTOS'!$E7:$E7)</f>
        <v>0.01</v>
      </c>
      <c r="R7" s="72">
        <f t="array" aca="1" ref="R7" ca="1">IF(OR(_xlfn.XLOOKUP($D$1,TRANSPOSE(Listas!$K$2:$K$9),_xlfn.XLOOKUP('Panel de Control PRODUCTOS'!$A7:$A7,'Avance Cuantitativo Productos'!$A$7:$A$58,'Avance Cuantitativo Productos'!$BK$7:$BR$58))="",_xlfn.XLOOKUP('Avance Cuantitativo Productos'!$BJ$6:$BJ$6,'Avance Cuantitativo Productos'!$BJ$6:$BJ$6,_xlfn.XLOOKUP('Panel de Control PRODUCTOS'!$A7:$A7,'Avance Cuantitativo Productos'!$A$7:$A$58,'Avance Cuantitativo Productos'!$BJ$7:$BJ$58))=""),0,IF(OR(_xlfn.XLOOKUP('Panel de Control PRODUCTOS'!$A7:$A7,'Avance Cuantitativo Productos'!$A$7:$A$58,'Avance Cuantitativo Productos'!$H$7:$H$58)="Creciente",_xlfn.XLOOKUP('Panel de Control PRODUCTOS'!$A7:$A7,'Avance Cuantitativo Productos'!$A$7:$A$58,'Avance Cuantitativo Productos'!$H$7:$H$58)="Decreciente"),(_xlfn.XLOOKUP($D$1,TRANSPOSE(Listas!$K$2:$K$9),_xlfn.XLOOKUP('Panel de Control PRODUCTOS'!$A7:$A7,'Avance Cuantitativo Productos'!$A$7:$A$58,'Avance Cuantitativo Productos'!$BK$7:$BR$58))-_xlfn.XLOOKUP('Panel de Control PRODUCTOS'!$A7:$A7,'Avance Cuantitativo Productos'!$A$7:$A$58,'Avance Cuantitativo Productos'!$G$7:$G$58))/(_xlfn.XLOOKUP('Avance Cuantitativo Productos'!$BJ$6:$BJ$6,'Avance Cuantitativo Productos'!$BJ$6:$BJ$6,_xlfn.XLOOKUP('Panel de Control PRODUCTOS'!$A7:$A7,'Avance Cuantitativo Productos'!$A$7:$A$58,'Avance Cuantitativo Productos'!$BJ$7:$BJ$58))-_xlfn.XLOOKUP('Panel de Control PRODUCTOS'!$A7:$A7,'Avance Cuantitativo Productos'!$A$7:$A$58,'Avance Cuantitativo Productos'!$G$7:$G$58)),_xlfn.XLOOKUP($D$1,TRANSPOSE(Listas!$K$2:$K$9),_xlfn.XLOOKUP('Panel de Control PRODUCTOS'!$A7:$A7,'Avance Cuantitativo Productos'!$A$7:$A$58,'Avance Cuantitativo Productos'!$BK$7:$BR$58))/_xlfn.XLOOKUP('Avance Cuantitativo Productos'!$BJ$6:$BJ$6,'Avance Cuantitativo Productos'!$BJ$6:$BJ$6,_xlfn.XLOOKUP('Panel de Control PRODUCTOS'!$A7:$A7,'Avance Cuantitativo Productos'!$A$7:$A$58,'Avance Cuantitativo Productos'!$BJ$7:$BJ$58))))</f>
        <v>1</v>
      </c>
      <c r="S7" s="40">
        <f ca="1">+'Panel de Control PRODUCTOS'!$R7:$R7*'Panel de Control PRODUCTOS'!$E7:$E7</f>
        <v>0.01</v>
      </c>
    </row>
    <row r="8" spans="1:19" ht="75" hidden="1">
      <c r="A8" s="30">
        <f>+'Avance Cuantitativo Productos'!A10</f>
        <v>4</v>
      </c>
      <c r="B8" s="30" t="str">
        <f>+'Avance Cuantitativo Productos'!B10</f>
        <v>1.</v>
      </c>
      <c r="C8" s="69" t="str">
        <f>+'Avance Cuantitativo Productos'!C10</f>
        <v>1.1.4. Presencia de la estrategia integral para la atención de la población migrante internacional (Estrategia Intégrate), en operación, aprovechando la existencia de la Red de Centros de Atención Distrital Especializados SuperCADE y/o CADE en el territorio de la ciudad capital.</v>
      </c>
      <c r="D8" s="69" t="str">
        <f>+'Avance Cuantitativo Productos'!E10</f>
        <v>Gestión Pública </v>
      </c>
      <c r="E8" s="70">
        <f>IF(ISNA('Avance Cuantitativo Productos'!M10)=FALSE,'Avance Cuantitativo Productos'!F10,IF($D$1&gt;YEAR('Avance Cuantitativo Productos'!J10),'Avance Cuantitativo Productos'!F10,IF($D$1&lt;YEAR('Avance Cuantitativo Productos'!J10),0,IF(AND($D$1=YEAR('Avance Cuantitativo Productos'!J10),$D$2="Q1",OR('Avance Cuantitativo Productos'!I10&lt;&gt;"Mensual",'Avance Cuantitativo Productos'!I10&lt;&gt;"Bimestral",'Avance Cuantitativo Productos'!I10&lt;&gt;"Trimestral")),0,IF(AND($D$1=YEAR('Avance Cuantitativo Productos'!J10),$D$2="Q2",OR('Avance Cuantitativo Productos'!I10&lt;&gt;"Mensual",'Avance Cuantitativo Productos'!I10&lt;&gt;"Bimestral",'Avance Cuantitativo Productos'!I10&lt;&gt;"Trimestral",'Avance Cuantitativo Productos'!I10&lt;&gt;"Semestral")),0,IF(AND($D$1=YEAR('Avance Cuantitativo Productos'!J10),$D$2="Q3",OR('Avance Cuantitativo Productos'!I10&lt;&gt;"Mensual",'Avance Cuantitativo Productos'!I10&lt;&gt;"Bimestral",'Avance Cuantitativo Productos'!I10&lt;&gt;"Trimestral",'Avance Cuantitativo Productos'!I10&lt;&gt;"Semestral")),0,IF(AND($D$1=YEAR('Avance Cuantitativo Productos'!J10),$D$2="Q4",OR('Avance Cuantitativo Productos'!I10&lt;&gt;"Mensual",'Avance Cuantitativo Productos'!I10&lt;&gt;"Bimestral",'Avance Cuantitativo Productos'!I10&lt;&gt;"Trimestral",'Avance Cuantitativo Productos'!I10&lt;&gt;"Semestral",'Avance Cuantitativo Productos'!I10&lt;&gt;"Anual")),0,'Avance Cuantitativo Productos'!F10)))))))</f>
        <v>0.05</v>
      </c>
      <c r="F8" s="71">
        <f t="array" aca="1" ref="F8" ca="1">+IF(AND(_xlfn.NUMBERVALUE($D$1)&gt;=YEAR('Avance Cuantitativo Productos'!J10),ISERROR('Avance Cuantitativo Productos'!M10)=TRUE,(OR(AND($D$2="Q1",MONTH('Avance Cuantitativo Productos'!J10)&lt;=3,OR('Avance Cuantitativo Productos'!I10="Mensual",'Avance Cuantitativo Productos'!I10="Bimestral",'Avance Cuantitativo Productos'!I10="Trimestral")),AND($D$2="Q2",MONTH('Avance Cuantitativo Productos'!J10)&lt;=6,OR('Avance Cuantitativo Productos'!I10="Mensual",'Avance Cuantitativo Productos'!I10="Bimestral",'Avance Cuantitativo Productos'!I10="Trimestral",'Avance Cuantitativo Productos'!I10="Semestral")),AND($D$2="Q3",MONTH('Avance Cuantitativo Productos'!J10)&lt;=9,OR('Avance Cuantitativo Productos'!I10="Mensual",'Avance Cuantitativo Productos'!I10="Bimestral",'Avance Cuantitativo Productos'!I10="Trimestral",'Avance Cuantitativo Productos'!I10="Semestral")),AND($D$2="Q4",MONTH('Avance Cuantitativo Productos'!J10)&lt;=12,OR('Avance Cuantitativo Productos'!I10="Mensual",'Avance Cuantitativo Productos'!I10="Bimestral",'Avance Cuantitativo Productos'!I10="Trimestral",'Avance Cuantitativo Productos'!I10="Semestral",'Avance Cuantitativo Productos'!I10="Anual"))))),0,_xlfn.XLOOKUP($D$1,TRANSPOSE(Listas!$K$2:$K$9),_xlfn.XLOOKUP('Panel de Control PRODUCTOS'!$A8:$A8,'Avance Cuantitativo Productos'!$A$7:$A$58,'Avance Cuantitativo Productos'!$BS$7:$BZ$58)))</f>
        <v>1</v>
      </c>
      <c r="G8" s="31" t="str">
        <f ca="1">+IF(AND($D$1=YEAR('Avance Cuantitativo Productos'!J10),'Panel de Control PRODUCTOS'!$D$2="Q1",OR('Avance Cuantitativo Productos'!I10="Mensual",'Avance Cuantitativo Productos'!I10="Bimestral",'Avance Cuantitativo Productos'!I10="Trimestral"),MONTH('Avance Cuantitativo Productos'!J10)&lt;=3,SUM(OFFSET('Avance Cuantitativo Productos'!N10,0,0,1,IF($D$2="Q1",_xlfn.XMATCH($D$1,'Avance Cuantitativo Productos'!$N$5:$AS$5,0),IF($D$2="Q2",_xlfn.XMATCH($D$1,'Avance Cuantitativo Productos'!$N$5:$AS$5,0)+1,IF($D$2="Q3",_xlfn.XMATCH($D$1,'Avance Cuantitativo Productos'!$N$5:$AS$5,0)+2,IF($D$2="Q4",_xlfn.XMATCH($D$1,'Avance Cuantitativo Productos'!$N$5:$AS$5,0)+3))))))=0),"Rojo",IF(AND($D$1=YEAR('Avance Cuantitativo Productos'!J10),'Panel de Control PRODUCTOS'!$D$2="Q2",MONTH('Avance Cuantitativo Productos'!J10)&lt;=6,OR('Avance Cuantitativo Productos'!I10="Mensual",'Avance Cuantitativo Productos'!I10="Bimestral",'Avance Cuantitativo Productos'!I10="Trimestral",'Avance Cuantitativo Productos'!I10="Semestral"),SUM(OFFSET('Avance Cuantitativo Productos'!N10,0,0,1,IF($D$2="Q1",_xlfn.XMATCH($D$1,'Avance Cuantitativo Productos'!$N$5:$AS$5,0),IF($D$2="Q2",_xlfn.XMATCH($D$1,'Avance Cuantitativo Productos'!$N$5:$AS$5,0)+1,IF($D$2="Q3",_xlfn.XMATCH($D$1,'Avance Cuantitativo Productos'!$N$5:$AS$5,0)+2,IF($D$2="Q4",_xlfn.XMATCH($D$1,'Avance Cuantitativo Productos'!$N$5:$AS$5,0)+3))))))=0),"Rojo",IF(AND($D$1=YEAR('Avance Cuantitativo Productos'!J10),'Panel de Control PRODUCTOS'!$D$2="Q3",MONTH('Avance Cuantitativo Productos'!J10)&lt;=9,OR('Avance Cuantitativo Productos'!I10="Mensual",'Avance Cuantitativo Productos'!I10="Bimestral",'Avance Cuantitativo Productos'!I10="Trimestral",'Avance Cuantitativo Productos'!I10="Semestral"),SUM(OFFSET('Avance Cuantitativo Productos'!N10,0,0,1,IF($D$2="Q1",_xlfn.XMATCH($D$1,'Avance Cuantitativo Productos'!$N$5:$AS$5,0),IF($D$2="Q2",_xlfn.XMATCH($D$1,'Avance Cuantitativo Productos'!$N$5:$AS$5,0)+1,IF($D$2="Q3",_xlfn.XMATCH($D$1,'Avance Cuantitativo Productos'!$N$5:$AS$5,0)+2,IF($D$2="Q4",_xlfn.XMATCH($D$1,'Avance Cuantitativo Productos'!$N$5:$AS$5,0)+3))))))=0),"Rojo",IF(AND($D$1=YEAR('Avance Cuantitativo Productos'!J10),'Panel de Control PRODUCTOS'!$D$2="Q4",MONTH('Avance Cuantitativo Productos'!J10)&lt;=12,OR('Avance Cuantitativo Productos'!I10="Mensual",'Avance Cuantitativo Productos'!I10="Bimestral",'Avance Cuantitativo Productos'!I10="Trimestral",'Avance Cuantitativo Productos'!I10="Semestral",'Avance Cuantitativo Productos'!I10="Anual"),SUM(OFFSET('Avance Cuantitativo Productos'!N10,0,0,1,IF($D$2="Q1",_xlfn.XMATCH($D$1,'Avance Cuantitativo Productos'!$N$5:$AS$5,0),IF($D$2="Q2",_xlfn.XMATCH($D$1,'Avance Cuantitativo Productos'!$N$5:$AS$5,0)+1,IF($D$2="Q3",_xlfn.XMATCH($D$1,'Avance Cuantitativo Productos'!$N$5:$AS$5,0)+2,IF($D$2="Q4",_xlfn.XMATCH($D$1,'Avance Cuantitativo Productos'!$N$5:$AS$5,0)+3)))))))=0,"Rojo",IF(F8&gt;=0.75,"Verde",IF(AND(F8&lt;0.75,F8&gt;=0.5),"Amarillo",IF(F8&lt;0.5,"Rojo","ERROR")))))))</f>
        <v>Verde</v>
      </c>
      <c r="H8" s="71">
        <f t="array" aca="1" ref="H8" ca="1">+IF(AND(_xlfn.NUMBERVALUE($D$1)&gt;=YEAR('Avance Cuantitativo Productos'!J10),ISERROR('Avance Cuantitativo Productos'!M10)=TRUE,(OR(AND($D$2="Q1",MONTH('Avance Cuantitativo Productos'!J10)&lt;=3,OR('Avance Cuantitativo Productos'!I10="Mensual",'Avance Cuantitativo Productos'!I10="Bimestral",'Avance Cuantitativo Productos'!I10="Trimestral")),AND($D$2="Q2",MONTH('Avance Cuantitativo Productos'!J10)&lt;=6,OR('Avance Cuantitativo Productos'!I10="Mensual",'Avance Cuantitativo Productos'!I10="Bimestral",'Avance Cuantitativo Productos'!I10="Trimestral",'Avance Cuantitativo Productos'!I10="Semestral")),AND($D$2="Q3",MONTH('Avance Cuantitativo Productos'!J10)&lt;=9,OR('Avance Cuantitativo Productos'!I10="Mensual",'Avance Cuantitativo Productos'!I10="Bimestral",'Avance Cuantitativo Productos'!I10="Trimestral",'Avance Cuantitativo Productos'!I10="Semestral")),AND($D$2="Q4",MONTH('Avance Cuantitativo Productos'!J10)&lt;=12,OR('Avance Cuantitativo Productos'!I10="Mensual",'Avance Cuantitativo Productos'!I10="Bimestral",'Avance Cuantitativo Productos'!I10="Trimestral",'Avance Cuantitativo Productos'!I10="Semestral",'Avance Cuantitativo Productos'!I10="Anual"))))),0,_xlfn.XLOOKUP($D$1,TRANSPOSE(Listas!$K$2:$K$9),_xlfn.XLOOKUP('Panel de Control PRODUCTOS'!$A8:$A8,'Avance Cuantitativo Productos'!$A$7:$A$58,'Avance Cuantitativo Productos'!$CA$7:$CH$58)))</f>
        <v>1</v>
      </c>
      <c r="I8" s="30" t="str">
        <f ca="1">+IF(AND($D$1=YEAR('Avance Cuantitativo Productos'!J10),'Panel de Control PRODUCTOS'!$D$2="Q1",MONTH('Avance Cuantitativo Productos'!J10)&lt;=3,OR('Avance Cuantitativo Productos'!I10="Mensual",'Avance Cuantitativo Productos'!I10="Bimestral",'Avance Cuantitativo Productos'!I10="Trimestral"),SUM(OFFSET('Avance Cuantitativo Productos'!N10,0,0,1,IF($D$2="Q1",_xlfn.XMATCH($D$1,'Avance Cuantitativo Productos'!$N$5:$AS$5,0),IF($D$2="Q2",_xlfn.XMATCH($D$1,'Avance Cuantitativo Productos'!$N$5:$AS$5,0)+1,IF($D$2="Q3",_xlfn.XMATCH($D$1,'Avance Cuantitativo Productos'!$N$5:$AS$5,0)+2,IF($D$2="Q4",_xlfn.XMATCH($D$1,'Avance Cuantitativo Productos'!$N$5:$AS$5,0)+3))))))=0),"Rojo",IF(AND($D$1=YEAR('Avance Cuantitativo Productos'!J10),'Panel de Control PRODUCTOS'!$D$2="Q2",MONTH('Avance Cuantitativo Productos'!J10)&lt;=6,OR('Avance Cuantitativo Productos'!I10="Mensual",'Avance Cuantitativo Productos'!I10="Bimestral",'Avance Cuantitativo Productos'!I10="Trimestral",'Avance Cuantitativo Productos'!I10="Semestral"),SUM(OFFSET('Avance Cuantitativo Productos'!N10,0,0,1,IF($D$2="Q1",_xlfn.XMATCH($D$1,'Avance Cuantitativo Productos'!$N$5:$AS$5,0),IF($D$2="Q2",_xlfn.XMATCH($D$1,'Avance Cuantitativo Productos'!$N$5:$AS$5,0)+1,IF($D$2="Q3",_xlfn.XMATCH($D$1,'Avance Cuantitativo Productos'!$N$5:$AS$5,0)+2,IF($D$2="Q4",_xlfn.XMATCH($D$1,'Avance Cuantitativo Productos'!$N$5:$AS$5,0)+3))))))=0),"Rojo",IF(AND($D$1=YEAR('Avance Cuantitativo Productos'!J10),'Panel de Control PRODUCTOS'!$D$2="Q3",MONTH('Avance Cuantitativo Productos'!J10)&lt;=9,OR('Avance Cuantitativo Productos'!I10="Mensual",'Avance Cuantitativo Productos'!I10="Bimestral",'Avance Cuantitativo Productos'!I10="Trimestral",'Avance Cuantitativo Productos'!I10="Semestral"),SUM(OFFSET('Avance Cuantitativo Productos'!N10,0,0,1,IF($D$2="Q1",_xlfn.XMATCH($D$1,'Avance Cuantitativo Productos'!$N$5:$AS$5,0),IF($D$2="Q2",_xlfn.XMATCH($D$1,'Avance Cuantitativo Productos'!$N$5:$AS$5,0)+1,IF($D$2="Q3",_xlfn.XMATCH($D$1,'Avance Cuantitativo Productos'!$N$5:$AS$5,0)+2,IF($D$2="Q4",_xlfn.XMATCH($D$1,'Avance Cuantitativo Productos'!$N$5:$AS$5,0)+3))))))=0),"Rojo",IF(AND($D$1=YEAR('Avance Cuantitativo Productos'!J10),'Panel de Control PRODUCTOS'!$D$2="Q4",MONTH('Avance Cuantitativo Productos'!J10)&lt;=12,OR('Avance Cuantitativo Productos'!I10="Mensual",'Avance Cuantitativo Productos'!I10="Bimestral",'Avance Cuantitativo Productos'!I10="Trimestral",'Avance Cuantitativo Productos'!I10="Semestral",'Avance Cuantitativo Productos'!I10="Anual"),SUM(OFFSET('Avance Cuantitativo Productos'!N10,0,0,1,IF($D$2="Q1",_xlfn.XMATCH($D$1,'Avance Cuantitativo Productos'!$N$5:$AS$5,0),IF($D$2="Q2",_xlfn.XMATCH($D$1,'Avance Cuantitativo Productos'!$N$5:$AS$5,0)+1,IF($D$2="Q3",_xlfn.XMATCH($D$1,'Avance Cuantitativo Productos'!$N$5:$AS$5,0)+2,IF($D$2="Q4",_xlfn.XMATCH($D$1,'Avance Cuantitativo Productos'!$N$5:$AS$5,0)+3))))))=0),"Rojo",IF(AND(YEAR('Avance Cuantitativo Productos'!J10)&lt;$D$1,ISERROR('Avance Cuantitativo Productos'!M10)=TRUE),"Rojo",IF(AND(YEAR('Avance Cuantitativo Productos'!J10)&gt;$D$1,ISERROR('Avance Cuantitativo Productos'!M10)=TRUE),"Verde",IF(H8&gt;=0.75,"Verde",IF(AND(H8&lt;0.75,H8&gt;=0.5),"Amarillo",IF(H8&lt;0.5,"Rojo")))))))))</f>
        <v>Verde</v>
      </c>
      <c r="J8" s="71">
        <f t="array" aca="1" ref="J8" ca="1">+IF(AND(_xlfn.NUMBERVALUE($D$1)&gt;=YEAR('Avance Cuantitativo Productos'!J10),ISERROR('Avance Cuantitativo Productos'!M10)=TRUE,(OR(AND($D$2="Q1",MONTH('Avance Cuantitativo Productos'!J10)&lt;=3,OR('Avance Cuantitativo Productos'!I10="Mensual",'Avance Cuantitativo Productos'!I10="Bimestral",'Avance Cuantitativo Productos'!I10="Trimestral")),AND($D$2="Q2",MONTH('Avance Cuantitativo Productos'!J10)&lt;=6,OR('Avance Cuantitativo Productos'!I10="Mensual",'Avance Cuantitativo Productos'!I10="Bimestral",'Avance Cuantitativo Productos'!I10="Trimestral",'Avance Cuantitativo Productos'!I10="Semestral")),AND($D$2="Q3",MONTH('Avance Cuantitativo Productos'!J10)&lt;=9,OR('Avance Cuantitativo Productos'!I10="Mensual",'Avance Cuantitativo Productos'!I10="Bimestral",'Avance Cuantitativo Productos'!I10="Trimestral",'Avance Cuantitativo Productos'!I10="Semestral")),AND($D$2="Q4",MONTH('Avance Cuantitativo Productos'!J10)&lt;=12,OR('Avance Cuantitativo Productos'!I10="Mensual",'Avance Cuantitativo Productos'!I10="Bimestral",'Avance Cuantitativo Productos'!I10="Trimestral",'Avance Cuantitativo Productos'!I10="Semestral",'Avance Cuantitativo Productos'!I10="Anual"))))),0,_xlfn.XLOOKUP($D$1,TRANSPOSE(Listas!$K$2:$K$9),_xlfn.XLOOKUP('Panel de Control PRODUCTOS'!$A8:$A8,'Avance Cuantitativo Productos'!$A$7:$A$58,'Avance Cuantitativo Productos'!$CI$7:$CP$58)))</f>
        <v>1</v>
      </c>
      <c r="K8" s="31" t="str">
        <f ca="1">+IF(AND($D$1=YEAR('Avance Cuantitativo Productos'!J10),'Panel de Control PRODUCTOS'!$D$2="Q1",MONTH('Avance Cuantitativo Productos'!J10)&lt;=3,OR('Avance Cuantitativo Productos'!I10="Mensual",'Avance Cuantitativo Productos'!I10="Bimestral",'Avance Cuantitativo Productos'!I10="Trimestral"),SUM(OFFSET('Avance Cuantitativo Productos'!N10,0,0,1,IF($D$2="Q1",_xlfn.XMATCH($D$1,'Avance Cuantitativo Productos'!$N$5:$AS$5,0),IF($D$2="Q2",_xlfn.XMATCH($D$1,'Avance Cuantitativo Productos'!$N$5:$AS$5,0)+1,IF($D$2="Q3",_xlfn.XMATCH($D$1,'Avance Cuantitativo Productos'!$N$5:$AS$5,0)+2,IF($D$2="Q4",_xlfn.XMATCH($D$1,'Avance Cuantitativo Productos'!$N$5:$AS$5,0)+3))))))=0),"Rojo",IF(AND($D$1=YEAR('Avance Cuantitativo Productos'!J10),'Panel de Control PRODUCTOS'!$D$2="Q2",MONTH('Avance Cuantitativo Productos'!J10)&lt;=6,OR('Avance Cuantitativo Productos'!I10="Mensual",'Avance Cuantitativo Productos'!I10="Bimestral",'Avance Cuantitativo Productos'!I10="Trimestral",'Avance Cuantitativo Productos'!I10="Semestral"),SUM(OFFSET('Avance Cuantitativo Productos'!N10,0,0,1,IF($D$2="Q1",_xlfn.XMATCH($D$1,'Avance Cuantitativo Productos'!$N$5:$AS$5,0),IF($D$2="Q2",_xlfn.XMATCH($D$1,'Avance Cuantitativo Productos'!$N$5:$AS$5,0)+1,IF($D$2="Q3",_xlfn.XMATCH($D$1,'Avance Cuantitativo Productos'!$N$5:$AS$5,0)+2,IF($D$2="Q4",_xlfn.XMATCH($D$1,'Avance Cuantitativo Productos'!$N$5:$AS$5,0)+3))))))=0),"Rojo",IF(AND($D$1=YEAR('Avance Cuantitativo Productos'!J10),'Panel de Control PRODUCTOS'!$D$2="Q3",MONTH('Avance Cuantitativo Productos'!J10)&lt;=9,OR('Avance Cuantitativo Productos'!I10="Mensual",'Avance Cuantitativo Productos'!I10="Bimestral",'Avance Cuantitativo Productos'!I10="Trimestral",'Avance Cuantitativo Productos'!I10="Semestral"),SUM(OFFSET('Avance Cuantitativo Productos'!N10,0,0,1,IF($D$2="Q1",_xlfn.XMATCH($D$1,'Avance Cuantitativo Productos'!$N$5:$AS$5,0),IF($D$2="Q2",_xlfn.XMATCH($D$1,'Avance Cuantitativo Productos'!$N$5:$AS$5,0)+1,IF($D$2="Q3",_xlfn.XMATCH($D$1,'Avance Cuantitativo Productos'!$N$5:$AS$5,0)+2,IF($D$2="Q4",_xlfn.XMATCH($D$1,'Avance Cuantitativo Productos'!$N$5:$AS$5,0)+3))))))=0),"Rojo",IF(AND($D$1=YEAR('Avance Cuantitativo Productos'!J10),'Panel de Control PRODUCTOS'!$D$2="Q4",MONTH('Avance Cuantitativo Productos'!J10)&lt;=12,OR('Avance Cuantitativo Productos'!I10="Mensual",'Avance Cuantitativo Productos'!I10="Bimestral",'Avance Cuantitativo Productos'!I10="Trimestral",'Avance Cuantitativo Productos'!I10="Semestral",'Avance Cuantitativo Productos'!I10="Anual"),SUM(OFFSET('Avance Cuantitativo Productos'!N10,0,0,1,IF($D$2="Q1",_xlfn.XMATCH($D$1,'Avance Cuantitativo Productos'!$N$5:$AS$5,0),IF($D$2="Q2",_xlfn.XMATCH($D$1,'Avance Cuantitativo Productos'!$N$5:$AS$5,0)+1,IF($D$2="Q3",_xlfn.XMATCH($D$1,'Avance Cuantitativo Productos'!$N$5:$AS$5,0)+2,IF($D$2="Q4",_xlfn.XMATCH($D$1,'Avance Cuantitativo Productos'!$N$5:$AS$5,0)+3))))))=0),"Rojo",IF(AND(YEAR('Avance Cuantitativo Productos'!J10)&lt;$D$1,ISERROR('Avance Cuantitativo Productos'!M10)=TRUE),"Rojo",IF(AND(YEAR('Avance Cuantitativo Productos'!J10)&gt;$D$1,ISERROR('Avance Cuantitativo Productos'!M10)=TRUE),"Verde",IF(J8&gt;=0.75,"Verde",IF(AND(J8&lt;0.75,J8&gt;=0.5),"Amarillo",IF(J8&lt;0.5,"Rojo")))))))))</f>
        <v>Verde</v>
      </c>
      <c r="L8" s="71">
        <f t="shared" ca="1" si="0"/>
        <v>1</v>
      </c>
      <c r="M8" s="40">
        <f ca="1">+IF('Panel de Control PRODUCTOS'!$L8:$L8="","",'Panel de Control PRODUCTOS'!$L8:$L8*'Panel de Control PRODUCTOS'!$E8:$E8)</f>
        <v>0.05</v>
      </c>
      <c r="N8" s="71">
        <f t="shared" ca="1" si="1"/>
        <v>1</v>
      </c>
      <c r="O8" s="40">
        <f ca="1">+IF('Panel de Control PRODUCTOS'!$N8:$N8="","",'Panel de Control PRODUCTOS'!$N8:$N8*'Panel de Control PRODUCTOS'!$E8:$E8)</f>
        <v>0.05</v>
      </c>
      <c r="P8" s="71">
        <f t="shared" ca="1" si="2"/>
        <v>1</v>
      </c>
      <c r="Q8" s="40">
        <f ca="1">+IF('Panel de Control PRODUCTOS'!$P8:$P8="","",'Panel de Control PRODUCTOS'!$P8:$P8*'Panel de Control PRODUCTOS'!$E8:$E8)</f>
        <v>0.05</v>
      </c>
      <c r="R8" s="72">
        <f t="array" aca="1" ref="R8" ca="1">IF(OR(_xlfn.XLOOKUP($D$1,TRANSPOSE(Listas!$K$2:$K$9),_xlfn.XLOOKUP('Panel de Control PRODUCTOS'!$A8:$A8,'Avance Cuantitativo Productos'!$A$7:$A$58,'Avance Cuantitativo Productos'!$BK$7:$BR$58))="",_xlfn.XLOOKUP('Avance Cuantitativo Productos'!$BJ$6:$BJ$6,'Avance Cuantitativo Productos'!$BJ$6:$BJ$6,_xlfn.XLOOKUP('Panel de Control PRODUCTOS'!$A8:$A8,'Avance Cuantitativo Productos'!$A$7:$A$58,'Avance Cuantitativo Productos'!$BJ$7:$BJ$58))=""),0,IF(OR(_xlfn.XLOOKUP('Panel de Control PRODUCTOS'!$A8:$A8,'Avance Cuantitativo Productos'!$A$7:$A$58,'Avance Cuantitativo Productos'!$H$7:$H$58)="Creciente",_xlfn.XLOOKUP('Panel de Control PRODUCTOS'!$A8:$A8,'Avance Cuantitativo Productos'!$A$7:$A$58,'Avance Cuantitativo Productos'!$H$7:$H$58)="Decreciente"),(_xlfn.XLOOKUP($D$1,TRANSPOSE(Listas!$K$2:$K$9),_xlfn.XLOOKUP('Panel de Control PRODUCTOS'!$A8:$A8,'Avance Cuantitativo Productos'!$A$7:$A$58,'Avance Cuantitativo Productos'!$BK$7:$BR$58))-_xlfn.XLOOKUP('Panel de Control PRODUCTOS'!$A8:$A8,'Avance Cuantitativo Productos'!$A$7:$A$58,'Avance Cuantitativo Productos'!$G$7:$G$58))/(_xlfn.XLOOKUP('Avance Cuantitativo Productos'!$BJ$6:$BJ$6,'Avance Cuantitativo Productos'!$BJ$6:$BJ$6,_xlfn.XLOOKUP('Panel de Control PRODUCTOS'!$A8:$A8,'Avance Cuantitativo Productos'!$A$7:$A$58,'Avance Cuantitativo Productos'!$BJ$7:$BJ$58))-_xlfn.XLOOKUP('Panel de Control PRODUCTOS'!$A8:$A8,'Avance Cuantitativo Productos'!$A$7:$A$58,'Avance Cuantitativo Productos'!$G$7:$G$58)),_xlfn.XLOOKUP($D$1,TRANSPOSE(Listas!$K$2:$K$9),_xlfn.XLOOKUP('Panel de Control PRODUCTOS'!$A8:$A8,'Avance Cuantitativo Productos'!$A$7:$A$58,'Avance Cuantitativo Productos'!$BK$7:$BR$58))/_xlfn.XLOOKUP('Avance Cuantitativo Productos'!$BJ$6:$BJ$6,'Avance Cuantitativo Productos'!$BJ$6:$BJ$6,_xlfn.XLOOKUP('Panel de Control PRODUCTOS'!$A8:$A8,'Avance Cuantitativo Productos'!$A$7:$A$58,'Avance Cuantitativo Productos'!$BJ$7:$BJ$58))))</f>
        <v>1</v>
      </c>
      <c r="S8" s="40">
        <f ca="1">+'Panel de Control PRODUCTOS'!$R8:$R8*'Panel de Control PRODUCTOS'!$E8:$E8</f>
        <v>0.05</v>
      </c>
    </row>
    <row r="9" spans="1:19" ht="60" hidden="1">
      <c r="A9" s="30">
        <f>+'Avance Cuantitativo Productos'!A11</f>
        <v>5</v>
      </c>
      <c r="B9" s="30" t="str">
        <f>+'Avance Cuantitativo Productos'!B11</f>
        <v>1.</v>
      </c>
      <c r="C9" s="69" t="str">
        <f>+'Avance Cuantitativo Productos'!C11</f>
        <v>1.1.5. Caracterización de la población migrante internacional que acude a la Red de Centros de Atención Distrital Especializados, por medio de los diferentes canales liderados por la Subsecretaría de Servicio a la Ciudadanía</v>
      </c>
      <c r="D9" s="69" t="str">
        <f>+'Avance Cuantitativo Productos'!E11</f>
        <v>Gestión Pública </v>
      </c>
      <c r="E9" s="70">
        <f>IF(ISNA('Avance Cuantitativo Productos'!M11)=FALSE,'Avance Cuantitativo Productos'!F11,IF($D$1&gt;YEAR('Avance Cuantitativo Productos'!J11),'Avance Cuantitativo Productos'!F11,IF($D$1&lt;YEAR('Avance Cuantitativo Productos'!J11),0,IF(AND($D$1=YEAR('Avance Cuantitativo Productos'!J11),$D$2="Q1",OR('Avance Cuantitativo Productos'!I11&lt;&gt;"Mensual",'Avance Cuantitativo Productos'!I11&lt;&gt;"Bimestral",'Avance Cuantitativo Productos'!I11&lt;&gt;"Trimestral")),0,IF(AND($D$1=YEAR('Avance Cuantitativo Productos'!J11),$D$2="Q2",OR('Avance Cuantitativo Productos'!I11&lt;&gt;"Mensual",'Avance Cuantitativo Productos'!I11&lt;&gt;"Bimestral",'Avance Cuantitativo Productos'!I11&lt;&gt;"Trimestral",'Avance Cuantitativo Productos'!I11&lt;&gt;"Semestral")),0,IF(AND($D$1=YEAR('Avance Cuantitativo Productos'!J11),$D$2="Q3",OR('Avance Cuantitativo Productos'!I11&lt;&gt;"Mensual",'Avance Cuantitativo Productos'!I11&lt;&gt;"Bimestral",'Avance Cuantitativo Productos'!I11&lt;&gt;"Trimestral",'Avance Cuantitativo Productos'!I11&lt;&gt;"Semestral")),0,IF(AND($D$1=YEAR('Avance Cuantitativo Productos'!J11),$D$2="Q4",OR('Avance Cuantitativo Productos'!I11&lt;&gt;"Mensual",'Avance Cuantitativo Productos'!I11&lt;&gt;"Bimestral",'Avance Cuantitativo Productos'!I11&lt;&gt;"Trimestral",'Avance Cuantitativo Productos'!I11&lt;&gt;"Semestral",'Avance Cuantitativo Productos'!I11&lt;&gt;"Anual")),0,'Avance Cuantitativo Productos'!F11)))))))</f>
        <v>0.02</v>
      </c>
      <c r="F9" s="71">
        <f t="array" aca="1" ref="F9" ca="1">+IF(AND(_xlfn.NUMBERVALUE($D$1)&gt;=YEAR('Avance Cuantitativo Productos'!J11),ISERROR('Avance Cuantitativo Productos'!M11)=TRUE,(OR(AND($D$2="Q1",MONTH('Avance Cuantitativo Productos'!J11)&lt;=3,OR('Avance Cuantitativo Productos'!I11="Mensual",'Avance Cuantitativo Productos'!I11="Bimestral",'Avance Cuantitativo Productos'!I11="Trimestral")),AND($D$2="Q2",MONTH('Avance Cuantitativo Productos'!J11)&lt;=6,OR('Avance Cuantitativo Productos'!I11="Mensual",'Avance Cuantitativo Productos'!I11="Bimestral",'Avance Cuantitativo Productos'!I11="Trimestral",'Avance Cuantitativo Productos'!I11="Semestral")),AND($D$2="Q3",MONTH('Avance Cuantitativo Productos'!J11)&lt;=9,OR('Avance Cuantitativo Productos'!I11="Mensual",'Avance Cuantitativo Productos'!I11="Bimestral",'Avance Cuantitativo Productos'!I11="Trimestral",'Avance Cuantitativo Productos'!I11="Semestral")),AND($D$2="Q4",MONTH('Avance Cuantitativo Productos'!J11)&lt;=12,OR('Avance Cuantitativo Productos'!I11="Mensual",'Avance Cuantitativo Productos'!I11="Bimestral",'Avance Cuantitativo Productos'!I11="Trimestral",'Avance Cuantitativo Productos'!I11="Semestral",'Avance Cuantitativo Productos'!I11="Anual"))))),0,_xlfn.XLOOKUP($D$1,TRANSPOSE(Listas!$K$2:$K$9),_xlfn.XLOOKUP('Panel de Control PRODUCTOS'!$A9:$A9,'Avance Cuantitativo Productos'!$A$7:$A$58,'Avance Cuantitativo Productos'!$BS$7:$BZ$58)))</f>
        <v>1</v>
      </c>
      <c r="G9" s="31" t="str">
        <f ca="1">+IF(AND($D$1=YEAR('Avance Cuantitativo Productos'!J11),'Panel de Control PRODUCTOS'!$D$2="Q1",OR('Avance Cuantitativo Productos'!I11="Mensual",'Avance Cuantitativo Productos'!I11="Bimestral",'Avance Cuantitativo Productos'!I11="Trimestral"),MONTH('Avance Cuantitativo Productos'!J11)&lt;=3,SUM(OFFSET('Avance Cuantitativo Productos'!N11,0,0,1,IF($D$2="Q1",_xlfn.XMATCH($D$1,'Avance Cuantitativo Productos'!$N$5:$AS$5,0),IF($D$2="Q2",_xlfn.XMATCH($D$1,'Avance Cuantitativo Productos'!$N$5:$AS$5,0)+1,IF($D$2="Q3",_xlfn.XMATCH($D$1,'Avance Cuantitativo Productos'!$N$5:$AS$5,0)+2,IF($D$2="Q4",_xlfn.XMATCH($D$1,'Avance Cuantitativo Productos'!$N$5:$AS$5,0)+3))))))=0),"Rojo",IF(AND($D$1=YEAR('Avance Cuantitativo Productos'!J11),'Panel de Control PRODUCTOS'!$D$2="Q2",MONTH('Avance Cuantitativo Productos'!J11)&lt;=6,OR('Avance Cuantitativo Productos'!I11="Mensual",'Avance Cuantitativo Productos'!I11="Bimestral",'Avance Cuantitativo Productos'!I11="Trimestral",'Avance Cuantitativo Productos'!I11="Semestral"),SUM(OFFSET('Avance Cuantitativo Productos'!N11,0,0,1,IF($D$2="Q1",_xlfn.XMATCH($D$1,'Avance Cuantitativo Productos'!$N$5:$AS$5,0),IF($D$2="Q2",_xlfn.XMATCH($D$1,'Avance Cuantitativo Productos'!$N$5:$AS$5,0)+1,IF($D$2="Q3",_xlfn.XMATCH($D$1,'Avance Cuantitativo Productos'!$N$5:$AS$5,0)+2,IF($D$2="Q4",_xlfn.XMATCH($D$1,'Avance Cuantitativo Productos'!$N$5:$AS$5,0)+3))))))=0),"Rojo",IF(AND($D$1=YEAR('Avance Cuantitativo Productos'!J11),'Panel de Control PRODUCTOS'!$D$2="Q3",MONTH('Avance Cuantitativo Productos'!J11)&lt;=9,OR('Avance Cuantitativo Productos'!I11="Mensual",'Avance Cuantitativo Productos'!I11="Bimestral",'Avance Cuantitativo Productos'!I11="Trimestral",'Avance Cuantitativo Productos'!I11="Semestral"),SUM(OFFSET('Avance Cuantitativo Productos'!N11,0,0,1,IF($D$2="Q1",_xlfn.XMATCH($D$1,'Avance Cuantitativo Productos'!$N$5:$AS$5,0),IF($D$2="Q2",_xlfn.XMATCH($D$1,'Avance Cuantitativo Productos'!$N$5:$AS$5,0)+1,IF($D$2="Q3",_xlfn.XMATCH($D$1,'Avance Cuantitativo Productos'!$N$5:$AS$5,0)+2,IF($D$2="Q4",_xlfn.XMATCH($D$1,'Avance Cuantitativo Productos'!$N$5:$AS$5,0)+3))))))=0),"Rojo",IF(AND($D$1=YEAR('Avance Cuantitativo Productos'!J11),'Panel de Control PRODUCTOS'!$D$2="Q4",MONTH('Avance Cuantitativo Productos'!J11)&lt;=12,OR('Avance Cuantitativo Productos'!I11="Mensual",'Avance Cuantitativo Productos'!I11="Bimestral",'Avance Cuantitativo Productos'!I11="Trimestral",'Avance Cuantitativo Productos'!I11="Semestral",'Avance Cuantitativo Productos'!I11="Anual"),SUM(OFFSET('Avance Cuantitativo Productos'!N11,0,0,1,IF($D$2="Q1",_xlfn.XMATCH($D$1,'Avance Cuantitativo Productos'!$N$5:$AS$5,0),IF($D$2="Q2",_xlfn.XMATCH($D$1,'Avance Cuantitativo Productos'!$N$5:$AS$5,0)+1,IF($D$2="Q3",_xlfn.XMATCH($D$1,'Avance Cuantitativo Productos'!$N$5:$AS$5,0)+2,IF($D$2="Q4",_xlfn.XMATCH($D$1,'Avance Cuantitativo Productos'!$N$5:$AS$5,0)+3)))))))=0,"Rojo",IF(F9&gt;=0.75,"Verde",IF(AND(F9&lt;0.75,F9&gt;=0.5),"Amarillo",IF(F9&lt;0.5,"Rojo","ERROR")))))))</f>
        <v>Verde</v>
      </c>
      <c r="H9" s="71">
        <f t="array" aca="1" ref="H9" ca="1">+IF(AND(_xlfn.NUMBERVALUE($D$1)&gt;=YEAR('Avance Cuantitativo Productos'!J11),ISERROR('Avance Cuantitativo Productos'!M11)=TRUE,(OR(AND($D$2="Q1",MONTH('Avance Cuantitativo Productos'!J11)&lt;=3,OR('Avance Cuantitativo Productos'!I11="Mensual",'Avance Cuantitativo Productos'!I11="Bimestral",'Avance Cuantitativo Productos'!I11="Trimestral")),AND($D$2="Q2",MONTH('Avance Cuantitativo Productos'!J11)&lt;=6,OR('Avance Cuantitativo Productos'!I11="Mensual",'Avance Cuantitativo Productos'!I11="Bimestral",'Avance Cuantitativo Productos'!I11="Trimestral",'Avance Cuantitativo Productos'!I11="Semestral")),AND($D$2="Q3",MONTH('Avance Cuantitativo Productos'!J11)&lt;=9,OR('Avance Cuantitativo Productos'!I11="Mensual",'Avance Cuantitativo Productos'!I11="Bimestral",'Avance Cuantitativo Productos'!I11="Trimestral",'Avance Cuantitativo Productos'!I11="Semestral")),AND($D$2="Q4",MONTH('Avance Cuantitativo Productos'!J11)&lt;=12,OR('Avance Cuantitativo Productos'!I11="Mensual",'Avance Cuantitativo Productos'!I11="Bimestral",'Avance Cuantitativo Productos'!I11="Trimestral",'Avance Cuantitativo Productos'!I11="Semestral",'Avance Cuantitativo Productos'!I11="Anual"))))),0,_xlfn.XLOOKUP($D$1,TRANSPOSE(Listas!$K$2:$K$9),_xlfn.XLOOKUP('Panel de Control PRODUCTOS'!$A9:$A9,'Avance Cuantitativo Productos'!$A$7:$A$58,'Avance Cuantitativo Productos'!$CA$7:$CH$58)))</f>
        <v>1</v>
      </c>
      <c r="I9" s="30" t="str">
        <f ca="1">+IF(AND($D$1=YEAR('Avance Cuantitativo Productos'!J11),'Panel de Control PRODUCTOS'!$D$2="Q1",MONTH('Avance Cuantitativo Productos'!J11)&lt;=3,OR('Avance Cuantitativo Productos'!I11="Mensual",'Avance Cuantitativo Productos'!I11="Bimestral",'Avance Cuantitativo Productos'!I11="Trimestral"),SUM(OFFSET('Avance Cuantitativo Productos'!N11,0,0,1,IF($D$2="Q1",_xlfn.XMATCH($D$1,'Avance Cuantitativo Productos'!$N$5:$AS$5,0),IF($D$2="Q2",_xlfn.XMATCH($D$1,'Avance Cuantitativo Productos'!$N$5:$AS$5,0)+1,IF($D$2="Q3",_xlfn.XMATCH($D$1,'Avance Cuantitativo Productos'!$N$5:$AS$5,0)+2,IF($D$2="Q4",_xlfn.XMATCH($D$1,'Avance Cuantitativo Productos'!$N$5:$AS$5,0)+3))))))=0),"Rojo",IF(AND($D$1=YEAR('Avance Cuantitativo Productos'!J11),'Panel de Control PRODUCTOS'!$D$2="Q2",MONTH('Avance Cuantitativo Productos'!J11)&lt;=6,OR('Avance Cuantitativo Productos'!I11="Mensual",'Avance Cuantitativo Productos'!I11="Bimestral",'Avance Cuantitativo Productos'!I11="Trimestral",'Avance Cuantitativo Productos'!I11="Semestral"),SUM(OFFSET('Avance Cuantitativo Productos'!N11,0,0,1,IF($D$2="Q1",_xlfn.XMATCH($D$1,'Avance Cuantitativo Productos'!$N$5:$AS$5,0),IF($D$2="Q2",_xlfn.XMATCH($D$1,'Avance Cuantitativo Productos'!$N$5:$AS$5,0)+1,IF($D$2="Q3",_xlfn.XMATCH($D$1,'Avance Cuantitativo Productos'!$N$5:$AS$5,0)+2,IF($D$2="Q4",_xlfn.XMATCH($D$1,'Avance Cuantitativo Productos'!$N$5:$AS$5,0)+3))))))=0),"Rojo",IF(AND($D$1=YEAR('Avance Cuantitativo Productos'!J11),'Panel de Control PRODUCTOS'!$D$2="Q3",MONTH('Avance Cuantitativo Productos'!J11)&lt;=9,OR('Avance Cuantitativo Productos'!I11="Mensual",'Avance Cuantitativo Productos'!I11="Bimestral",'Avance Cuantitativo Productos'!I11="Trimestral",'Avance Cuantitativo Productos'!I11="Semestral"),SUM(OFFSET('Avance Cuantitativo Productos'!N11,0,0,1,IF($D$2="Q1",_xlfn.XMATCH($D$1,'Avance Cuantitativo Productos'!$N$5:$AS$5,0),IF($D$2="Q2",_xlfn.XMATCH($D$1,'Avance Cuantitativo Productos'!$N$5:$AS$5,0)+1,IF($D$2="Q3",_xlfn.XMATCH($D$1,'Avance Cuantitativo Productos'!$N$5:$AS$5,0)+2,IF($D$2="Q4",_xlfn.XMATCH($D$1,'Avance Cuantitativo Productos'!$N$5:$AS$5,0)+3))))))=0),"Rojo",IF(AND($D$1=YEAR('Avance Cuantitativo Productos'!J11),'Panel de Control PRODUCTOS'!$D$2="Q4",MONTH('Avance Cuantitativo Productos'!J11)&lt;=12,OR('Avance Cuantitativo Productos'!I11="Mensual",'Avance Cuantitativo Productos'!I11="Bimestral",'Avance Cuantitativo Productos'!I11="Trimestral",'Avance Cuantitativo Productos'!I11="Semestral",'Avance Cuantitativo Productos'!I11="Anual"),SUM(OFFSET('Avance Cuantitativo Productos'!N11,0,0,1,IF($D$2="Q1",_xlfn.XMATCH($D$1,'Avance Cuantitativo Productos'!$N$5:$AS$5,0),IF($D$2="Q2",_xlfn.XMATCH($D$1,'Avance Cuantitativo Productos'!$N$5:$AS$5,0)+1,IF($D$2="Q3",_xlfn.XMATCH($D$1,'Avance Cuantitativo Productos'!$N$5:$AS$5,0)+2,IF($D$2="Q4",_xlfn.XMATCH($D$1,'Avance Cuantitativo Productos'!$N$5:$AS$5,0)+3))))))=0),"Rojo",IF(AND(YEAR('Avance Cuantitativo Productos'!J11)&lt;$D$1,ISERROR('Avance Cuantitativo Productos'!M11)=TRUE),"Rojo",IF(AND(YEAR('Avance Cuantitativo Productos'!J11)&gt;$D$1,ISERROR('Avance Cuantitativo Productos'!M11)=TRUE),"Verde",IF(H9&gt;=0.75,"Verde",IF(AND(H9&lt;0.75,H9&gt;=0.5),"Amarillo",IF(H9&lt;0.5,"Rojo")))))))))</f>
        <v>Verde</v>
      </c>
      <c r="J9" s="71">
        <f t="array" aca="1" ref="J9" ca="1">+IF(AND(_xlfn.NUMBERVALUE($D$1)&gt;=YEAR('Avance Cuantitativo Productos'!J11),ISERROR('Avance Cuantitativo Productos'!M11)=TRUE,(OR(AND($D$2="Q1",MONTH('Avance Cuantitativo Productos'!J11)&lt;=3,OR('Avance Cuantitativo Productos'!I11="Mensual",'Avance Cuantitativo Productos'!I11="Bimestral",'Avance Cuantitativo Productos'!I11="Trimestral")),AND($D$2="Q2",MONTH('Avance Cuantitativo Productos'!J11)&lt;=6,OR('Avance Cuantitativo Productos'!I11="Mensual",'Avance Cuantitativo Productos'!I11="Bimestral",'Avance Cuantitativo Productos'!I11="Trimestral",'Avance Cuantitativo Productos'!I11="Semestral")),AND($D$2="Q3",MONTH('Avance Cuantitativo Productos'!J11)&lt;=9,OR('Avance Cuantitativo Productos'!I11="Mensual",'Avance Cuantitativo Productos'!I11="Bimestral",'Avance Cuantitativo Productos'!I11="Trimestral",'Avance Cuantitativo Productos'!I11="Semestral")),AND($D$2="Q4",MONTH('Avance Cuantitativo Productos'!J11)&lt;=12,OR('Avance Cuantitativo Productos'!I11="Mensual",'Avance Cuantitativo Productos'!I11="Bimestral",'Avance Cuantitativo Productos'!I11="Trimestral",'Avance Cuantitativo Productos'!I11="Semestral",'Avance Cuantitativo Productos'!I11="Anual"))))),0,_xlfn.XLOOKUP($D$1,TRANSPOSE(Listas!$K$2:$K$9),_xlfn.XLOOKUP('Panel de Control PRODUCTOS'!$A9:$A9,'Avance Cuantitativo Productos'!$A$7:$A$58,'Avance Cuantitativo Productos'!$CI$7:$CP$58)))</f>
        <v>8.3333333333333329E-2</v>
      </c>
      <c r="K9" s="31" t="str">
        <f ca="1">+IF(AND($D$1=YEAR('Avance Cuantitativo Productos'!J11),'Panel de Control PRODUCTOS'!$D$2="Q1",MONTH('Avance Cuantitativo Productos'!J11)&lt;=3,OR('Avance Cuantitativo Productos'!I11="Mensual",'Avance Cuantitativo Productos'!I11="Bimestral",'Avance Cuantitativo Productos'!I11="Trimestral"),SUM(OFFSET('Avance Cuantitativo Productos'!N11,0,0,1,IF($D$2="Q1",_xlfn.XMATCH($D$1,'Avance Cuantitativo Productos'!$N$5:$AS$5,0),IF($D$2="Q2",_xlfn.XMATCH($D$1,'Avance Cuantitativo Productos'!$N$5:$AS$5,0)+1,IF($D$2="Q3",_xlfn.XMATCH($D$1,'Avance Cuantitativo Productos'!$N$5:$AS$5,0)+2,IF($D$2="Q4",_xlfn.XMATCH($D$1,'Avance Cuantitativo Productos'!$N$5:$AS$5,0)+3))))))=0),"Rojo",IF(AND($D$1=YEAR('Avance Cuantitativo Productos'!J11),'Panel de Control PRODUCTOS'!$D$2="Q2",MONTH('Avance Cuantitativo Productos'!J11)&lt;=6,OR('Avance Cuantitativo Productos'!I11="Mensual",'Avance Cuantitativo Productos'!I11="Bimestral",'Avance Cuantitativo Productos'!I11="Trimestral",'Avance Cuantitativo Productos'!I11="Semestral"),SUM(OFFSET('Avance Cuantitativo Productos'!N11,0,0,1,IF($D$2="Q1",_xlfn.XMATCH($D$1,'Avance Cuantitativo Productos'!$N$5:$AS$5,0),IF($D$2="Q2",_xlfn.XMATCH($D$1,'Avance Cuantitativo Productos'!$N$5:$AS$5,0)+1,IF($D$2="Q3",_xlfn.XMATCH($D$1,'Avance Cuantitativo Productos'!$N$5:$AS$5,0)+2,IF($D$2="Q4",_xlfn.XMATCH($D$1,'Avance Cuantitativo Productos'!$N$5:$AS$5,0)+3))))))=0),"Rojo",IF(AND($D$1=YEAR('Avance Cuantitativo Productos'!J11),'Panel de Control PRODUCTOS'!$D$2="Q3",MONTH('Avance Cuantitativo Productos'!J11)&lt;=9,OR('Avance Cuantitativo Productos'!I11="Mensual",'Avance Cuantitativo Productos'!I11="Bimestral",'Avance Cuantitativo Productos'!I11="Trimestral",'Avance Cuantitativo Productos'!I11="Semestral"),SUM(OFFSET('Avance Cuantitativo Productos'!N11,0,0,1,IF($D$2="Q1",_xlfn.XMATCH($D$1,'Avance Cuantitativo Productos'!$N$5:$AS$5,0),IF($D$2="Q2",_xlfn.XMATCH($D$1,'Avance Cuantitativo Productos'!$N$5:$AS$5,0)+1,IF($D$2="Q3",_xlfn.XMATCH($D$1,'Avance Cuantitativo Productos'!$N$5:$AS$5,0)+2,IF($D$2="Q4",_xlfn.XMATCH($D$1,'Avance Cuantitativo Productos'!$N$5:$AS$5,0)+3))))))=0),"Rojo",IF(AND($D$1=YEAR('Avance Cuantitativo Productos'!J11),'Panel de Control PRODUCTOS'!$D$2="Q4",MONTH('Avance Cuantitativo Productos'!J11)&lt;=12,OR('Avance Cuantitativo Productos'!I11="Mensual",'Avance Cuantitativo Productos'!I11="Bimestral",'Avance Cuantitativo Productos'!I11="Trimestral",'Avance Cuantitativo Productos'!I11="Semestral",'Avance Cuantitativo Productos'!I11="Anual"),SUM(OFFSET('Avance Cuantitativo Productos'!N11,0,0,1,IF($D$2="Q1",_xlfn.XMATCH($D$1,'Avance Cuantitativo Productos'!$N$5:$AS$5,0),IF($D$2="Q2",_xlfn.XMATCH($D$1,'Avance Cuantitativo Productos'!$N$5:$AS$5,0)+1,IF($D$2="Q3",_xlfn.XMATCH($D$1,'Avance Cuantitativo Productos'!$N$5:$AS$5,0)+2,IF($D$2="Q4",_xlfn.XMATCH($D$1,'Avance Cuantitativo Productos'!$N$5:$AS$5,0)+3))))))=0),"Rojo",IF(AND(YEAR('Avance Cuantitativo Productos'!J11)&lt;$D$1,ISERROR('Avance Cuantitativo Productos'!M11)=TRUE),"Rojo",IF(AND(YEAR('Avance Cuantitativo Productos'!J11)&gt;$D$1,ISERROR('Avance Cuantitativo Productos'!M11)=TRUE),"Verde",IF(J9&gt;=0.75,"Verde",IF(AND(J9&lt;0.75,J9&gt;=0.5),"Amarillo",IF(J9&lt;0.5,"Rojo")))))))))</f>
        <v>Rojo</v>
      </c>
      <c r="L9" s="71">
        <f t="shared" ca="1" si="0"/>
        <v>1</v>
      </c>
      <c r="M9" s="40">
        <f ca="1">+IF('Panel de Control PRODUCTOS'!$L9:$L9="","",'Panel de Control PRODUCTOS'!$L9:$L9*'Panel de Control PRODUCTOS'!$E9:$E9)</f>
        <v>0.02</v>
      </c>
      <c r="N9" s="71">
        <f t="shared" ca="1" si="1"/>
        <v>1</v>
      </c>
      <c r="O9" s="40">
        <f ca="1">+IF('Panel de Control PRODUCTOS'!$N9:$N9="","",'Panel de Control PRODUCTOS'!$N9:$N9*'Panel de Control PRODUCTOS'!$E9:$E9)</f>
        <v>0.02</v>
      </c>
      <c r="P9" s="71">
        <f t="shared" ca="1" si="2"/>
        <v>8.3333333333333329E-2</v>
      </c>
      <c r="Q9" s="40">
        <f ca="1">+IF('Panel de Control PRODUCTOS'!$P9:$P9="","",'Panel de Control PRODUCTOS'!$P9:$P9*'Panel de Control PRODUCTOS'!$E9:$E9)</f>
        <v>1.6666666666666666E-3</v>
      </c>
      <c r="R9" s="72">
        <f t="array" aca="1" ref="R9" ca="1">IF(OR(_xlfn.XLOOKUP($D$1,TRANSPOSE(Listas!$K$2:$K$9),_xlfn.XLOOKUP('Panel de Control PRODUCTOS'!$A9:$A9,'Avance Cuantitativo Productos'!$A$7:$A$58,'Avance Cuantitativo Productos'!$BK$7:$BR$58))="",_xlfn.XLOOKUP('Avance Cuantitativo Productos'!$BJ$6:$BJ$6,'Avance Cuantitativo Productos'!$BJ$6:$BJ$6,_xlfn.XLOOKUP('Panel de Control PRODUCTOS'!$A9:$A9,'Avance Cuantitativo Productos'!$A$7:$A$58,'Avance Cuantitativo Productos'!$BJ$7:$BJ$58))=""),0,IF(OR(_xlfn.XLOOKUP('Panel de Control PRODUCTOS'!$A9:$A9,'Avance Cuantitativo Productos'!$A$7:$A$58,'Avance Cuantitativo Productos'!$H$7:$H$58)="Creciente",_xlfn.XLOOKUP('Panel de Control PRODUCTOS'!$A9:$A9,'Avance Cuantitativo Productos'!$A$7:$A$58,'Avance Cuantitativo Productos'!$H$7:$H$58)="Decreciente"),(_xlfn.XLOOKUP($D$1,TRANSPOSE(Listas!$K$2:$K$9),_xlfn.XLOOKUP('Panel de Control PRODUCTOS'!$A9:$A9,'Avance Cuantitativo Productos'!$A$7:$A$58,'Avance Cuantitativo Productos'!$BK$7:$BR$58))-_xlfn.XLOOKUP('Panel de Control PRODUCTOS'!$A9:$A9,'Avance Cuantitativo Productos'!$A$7:$A$58,'Avance Cuantitativo Productos'!$G$7:$G$58))/(_xlfn.XLOOKUP('Avance Cuantitativo Productos'!$BJ$6:$BJ$6,'Avance Cuantitativo Productos'!$BJ$6:$BJ$6,_xlfn.XLOOKUP('Panel de Control PRODUCTOS'!$A9:$A9,'Avance Cuantitativo Productos'!$A$7:$A$58,'Avance Cuantitativo Productos'!$BJ$7:$BJ$58))-_xlfn.XLOOKUP('Panel de Control PRODUCTOS'!$A9:$A9,'Avance Cuantitativo Productos'!$A$7:$A$58,'Avance Cuantitativo Productos'!$G$7:$G$58)),_xlfn.XLOOKUP($D$1,TRANSPOSE(Listas!$K$2:$K$9),_xlfn.XLOOKUP('Panel de Control PRODUCTOS'!$A9:$A9,'Avance Cuantitativo Productos'!$A$7:$A$58,'Avance Cuantitativo Productos'!$BK$7:$BR$58))/_xlfn.XLOOKUP('Avance Cuantitativo Productos'!$BJ$6:$BJ$6,'Avance Cuantitativo Productos'!$BJ$6:$BJ$6,_xlfn.XLOOKUP('Panel de Control PRODUCTOS'!$A9:$A9,'Avance Cuantitativo Productos'!$A$7:$A$58,'Avance Cuantitativo Productos'!$BJ$7:$BJ$58))))</f>
        <v>8.3333333333333329E-2</v>
      </c>
      <c r="S9" s="40">
        <f ca="1">+'Panel de Control PRODUCTOS'!$R9:$R9*'Panel de Control PRODUCTOS'!$E9:$E9</f>
        <v>1.6666666666666666E-3</v>
      </c>
    </row>
    <row r="10" spans="1:19" ht="45" hidden="1">
      <c r="A10" s="30">
        <f>+'Avance Cuantitativo Productos'!A12</f>
        <v>6</v>
      </c>
      <c r="B10" s="30" t="str">
        <f>+'Avance Cuantitativo Productos'!B12</f>
        <v>1.</v>
      </c>
      <c r="C10" s="69" t="str">
        <f>+'Avance Cuantitativo Productos'!C12</f>
        <v>1.1.6. Acciones de relacionamiento internacional para apoyar la acogida e inclusión de la población migrante internacional en el Distrito Capital.</v>
      </c>
      <c r="D10" s="69" t="str">
        <f>+'Avance Cuantitativo Productos'!E12</f>
        <v>Gestión Pública </v>
      </c>
      <c r="E10" s="70">
        <f>IF(ISNA('Avance Cuantitativo Productos'!M12)=FALSE,'Avance Cuantitativo Productos'!F12,IF($D$1&gt;YEAR('Avance Cuantitativo Productos'!J12),'Avance Cuantitativo Productos'!F12,IF($D$1&lt;YEAR('Avance Cuantitativo Productos'!J12),0,IF(AND($D$1=YEAR('Avance Cuantitativo Productos'!J12),$D$2="Q1",OR('Avance Cuantitativo Productos'!I12&lt;&gt;"Mensual",'Avance Cuantitativo Productos'!I12&lt;&gt;"Bimestral",'Avance Cuantitativo Productos'!I12&lt;&gt;"Trimestral")),0,IF(AND($D$1=YEAR('Avance Cuantitativo Productos'!J12),$D$2="Q2",OR('Avance Cuantitativo Productos'!I12&lt;&gt;"Mensual",'Avance Cuantitativo Productos'!I12&lt;&gt;"Bimestral",'Avance Cuantitativo Productos'!I12&lt;&gt;"Trimestral",'Avance Cuantitativo Productos'!I12&lt;&gt;"Semestral")),0,IF(AND($D$1=YEAR('Avance Cuantitativo Productos'!J12),$D$2="Q3",OR('Avance Cuantitativo Productos'!I12&lt;&gt;"Mensual",'Avance Cuantitativo Productos'!I12&lt;&gt;"Bimestral",'Avance Cuantitativo Productos'!I12&lt;&gt;"Trimestral",'Avance Cuantitativo Productos'!I12&lt;&gt;"Semestral")),0,IF(AND($D$1=YEAR('Avance Cuantitativo Productos'!J12),$D$2="Q4",OR('Avance Cuantitativo Productos'!I12&lt;&gt;"Mensual",'Avance Cuantitativo Productos'!I12&lt;&gt;"Bimestral",'Avance Cuantitativo Productos'!I12&lt;&gt;"Trimestral",'Avance Cuantitativo Productos'!I12&lt;&gt;"Semestral",'Avance Cuantitativo Productos'!I12&lt;&gt;"Anual")),0,'Avance Cuantitativo Productos'!F12)))))))</f>
        <v>0.01</v>
      </c>
      <c r="F10" s="71">
        <f t="array" aca="1" ref="F10" ca="1">+IF(AND(_xlfn.NUMBERVALUE($D$1)&gt;=YEAR('Avance Cuantitativo Productos'!J12),ISERROR('Avance Cuantitativo Productos'!M12)=TRUE,(OR(AND($D$2="Q1",MONTH('Avance Cuantitativo Productos'!J12)&lt;=3,OR('Avance Cuantitativo Productos'!I12="Mensual",'Avance Cuantitativo Productos'!I12="Bimestral",'Avance Cuantitativo Productos'!I12="Trimestral")),AND($D$2="Q2",MONTH('Avance Cuantitativo Productos'!J12)&lt;=6,OR('Avance Cuantitativo Productos'!I12="Mensual",'Avance Cuantitativo Productos'!I12="Bimestral",'Avance Cuantitativo Productos'!I12="Trimestral",'Avance Cuantitativo Productos'!I12="Semestral")),AND($D$2="Q3",MONTH('Avance Cuantitativo Productos'!J12)&lt;=9,OR('Avance Cuantitativo Productos'!I12="Mensual",'Avance Cuantitativo Productos'!I12="Bimestral",'Avance Cuantitativo Productos'!I12="Trimestral",'Avance Cuantitativo Productos'!I12="Semestral")),AND($D$2="Q4",MONTH('Avance Cuantitativo Productos'!J12)&lt;=12,OR('Avance Cuantitativo Productos'!I12="Mensual",'Avance Cuantitativo Productos'!I12="Bimestral",'Avance Cuantitativo Productos'!I12="Trimestral",'Avance Cuantitativo Productos'!I12="Semestral",'Avance Cuantitativo Productos'!I12="Anual"))))),0,_xlfn.XLOOKUP($D$1,TRANSPOSE(Listas!$K$2:$K$9),_xlfn.XLOOKUP('Panel de Control PRODUCTOS'!$A10:$A10,'Avance Cuantitativo Productos'!$A$7:$A$58,'Avance Cuantitativo Productos'!$BS$7:$BZ$58)))</f>
        <v>1</v>
      </c>
      <c r="G10" s="31" t="str">
        <f ca="1">+IF(AND($D$1=YEAR('Avance Cuantitativo Productos'!J12),'Panel de Control PRODUCTOS'!$D$2="Q1",OR('Avance Cuantitativo Productos'!I12="Mensual",'Avance Cuantitativo Productos'!I12="Bimestral",'Avance Cuantitativo Productos'!I12="Trimestral"),MONTH('Avance Cuantitativo Productos'!J12)&lt;=3,SUM(OFFSET('Avance Cuantitativo Productos'!N12,0,0,1,IF($D$2="Q1",_xlfn.XMATCH($D$1,'Avance Cuantitativo Productos'!$N$5:$AS$5,0),IF($D$2="Q2",_xlfn.XMATCH($D$1,'Avance Cuantitativo Productos'!$N$5:$AS$5,0)+1,IF($D$2="Q3",_xlfn.XMATCH($D$1,'Avance Cuantitativo Productos'!$N$5:$AS$5,0)+2,IF($D$2="Q4",_xlfn.XMATCH($D$1,'Avance Cuantitativo Productos'!$N$5:$AS$5,0)+3))))))=0),"Rojo",IF(AND($D$1=YEAR('Avance Cuantitativo Productos'!J12),'Panel de Control PRODUCTOS'!$D$2="Q2",MONTH('Avance Cuantitativo Productos'!J12)&lt;=6,OR('Avance Cuantitativo Productos'!I12="Mensual",'Avance Cuantitativo Productos'!I12="Bimestral",'Avance Cuantitativo Productos'!I12="Trimestral",'Avance Cuantitativo Productos'!I12="Semestral"),SUM(OFFSET('Avance Cuantitativo Productos'!N12,0,0,1,IF($D$2="Q1",_xlfn.XMATCH($D$1,'Avance Cuantitativo Productos'!$N$5:$AS$5,0),IF($D$2="Q2",_xlfn.XMATCH($D$1,'Avance Cuantitativo Productos'!$N$5:$AS$5,0)+1,IF($D$2="Q3",_xlfn.XMATCH($D$1,'Avance Cuantitativo Productos'!$N$5:$AS$5,0)+2,IF($D$2="Q4",_xlfn.XMATCH($D$1,'Avance Cuantitativo Productos'!$N$5:$AS$5,0)+3))))))=0),"Rojo",IF(AND($D$1=YEAR('Avance Cuantitativo Productos'!J12),'Panel de Control PRODUCTOS'!$D$2="Q3",MONTH('Avance Cuantitativo Productos'!J12)&lt;=9,OR('Avance Cuantitativo Productos'!I12="Mensual",'Avance Cuantitativo Productos'!I12="Bimestral",'Avance Cuantitativo Productos'!I12="Trimestral",'Avance Cuantitativo Productos'!I12="Semestral"),SUM(OFFSET('Avance Cuantitativo Productos'!N12,0,0,1,IF($D$2="Q1",_xlfn.XMATCH($D$1,'Avance Cuantitativo Productos'!$N$5:$AS$5,0),IF($D$2="Q2",_xlfn.XMATCH($D$1,'Avance Cuantitativo Productos'!$N$5:$AS$5,0)+1,IF($D$2="Q3",_xlfn.XMATCH($D$1,'Avance Cuantitativo Productos'!$N$5:$AS$5,0)+2,IF($D$2="Q4",_xlfn.XMATCH($D$1,'Avance Cuantitativo Productos'!$N$5:$AS$5,0)+3))))))=0),"Rojo",IF(AND($D$1=YEAR('Avance Cuantitativo Productos'!J12),'Panel de Control PRODUCTOS'!$D$2="Q4",MONTH('Avance Cuantitativo Productos'!J12)&lt;=12,OR('Avance Cuantitativo Productos'!I12="Mensual",'Avance Cuantitativo Productos'!I12="Bimestral",'Avance Cuantitativo Productos'!I12="Trimestral",'Avance Cuantitativo Productos'!I12="Semestral",'Avance Cuantitativo Productos'!I12="Anual"),SUM(OFFSET('Avance Cuantitativo Productos'!N12,0,0,1,IF($D$2="Q1",_xlfn.XMATCH($D$1,'Avance Cuantitativo Productos'!$N$5:$AS$5,0),IF($D$2="Q2",_xlfn.XMATCH($D$1,'Avance Cuantitativo Productos'!$N$5:$AS$5,0)+1,IF($D$2="Q3",_xlfn.XMATCH($D$1,'Avance Cuantitativo Productos'!$N$5:$AS$5,0)+2,IF($D$2="Q4",_xlfn.XMATCH($D$1,'Avance Cuantitativo Productos'!$N$5:$AS$5,0)+3)))))))=0,"Rojo",IF(F10&gt;=0.75,"Verde",IF(AND(F10&lt;0.75,F10&gt;=0.5),"Amarillo",IF(F10&lt;0.5,"Rojo","ERROR")))))))</f>
        <v>Verde</v>
      </c>
      <c r="H10" s="71">
        <f t="array" aca="1" ref="H10" ca="1">+IF(AND(_xlfn.NUMBERVALUE($D$1)&gt;=YEAR('Avance Cuantitativo Productos'!J12),ISERROR('Avance Cuantitativo Productos'!M12)=TRUE,(OR(AND($D$2="Q1",MONTH('Avance Cuantitativo Productos'!J12)&lt;=3,OR('Avance Cuantitativo Productos'!I12="Mensual",'Avance Cuantitativo Productos'!I12="Bimestral",'Avance Cuantitativo Productos'!I12="Trimestral")),AND($D$2="Q2",MONTH('Avance Cuantitativo Productos'!J12)&lt;=6,OR('Avance Cuantitativo Productos'!I12="Mensual",'Avance Cuantitativo Productos'!I12="Bimestral",'Avance Cuantitativo Productos'!I12="Trimestral",'Avance Cuantitativo Productos'!I12="Semestral")),AND($D$2="Q3",MONTH('Avance Cuantitativo Productos'!J12)&lt;=9,OR('Avance Cuantitativo Productos'!I12="Mensual",'Avance Cuantitativo Productos'!I12="Bimestral",'Avance Cuantitativo Productos'!I12="Trimestral",'Avance Cuantitativo Productos'!I12="Semestral")),AND($D$2="Q4",MONTH('Avance Cuantitativo Productos'!J12)&lt;=12,OR('Avance Cuantitativo Productos'!I12="Mensual",'Avance Cuantitativo Productos'!I12="Bimestral",'Avance Cuantitativo Productos'!I12="Trimestral",'Avance Cuantitativo Productos'!I12="Semestral",'Avance Cuantitativo Productos'!I12="Anual"))))),0,_xlfn.XLOOKUP($D$1,TRANSPOSE(Listas!$K$2:$K$9),_xlfn.XLOOKUP('Panel de Control PRODUCTOS'!$A10:$A10,'Avance Cuantitativo Productos'!$A$7:$A$58,'Avance Cuantitativo Productos'!$CA$7:$CH$58)))</f>
        <v>3.5</v>
      </c>
      <c r="I10" s="30" t="str">
        <f ca="1">+IF(AND($D$1=YEAR('Avance Cuantitativo Productos'!J12),'Panel de Control PRODUCTOS'!$D$2="Q1",MONTH('Avance Cuantitativo Productos'!J12)&lt;=3,OR('Avance Cuantitativo Productos'!I12="Mensual",'Avance Cuantitativo Productos'!I12="Bimestral",'Avance Cuantitativo Productos'!I12="Trimestral"),SUM(OFFSET('Avance Cuantitativo Productos'!N12,0,0,1,IF($D$2="Q1",_xlfn.XMATCH($D$1,'Avance Cuantitativo Productos'!$N$5:$AS$5,0),IF($D$2="Q2",_xlfn.XMATCH($D$1,'Avance Cuantitativo Productos'!$N$5:$AS$5,0)+1,IF($D$2="Q3",_xlfn.XMATCH($D$1,'Avance Cuantitativo Productos'!$N$5:$AS$5,0)+2,IF($D$2="Q4",_xlfn.XMATCH($D$1,'Avance Cuantitativo Productos'!$N$5:$AS$5,0)+3))))))=0),"Rojo",IF(AND($D$1=YEAR('Avance Cuantitativo Productos'!J12),'Panel de Control PRODUCTOS'!$D$2="Q2",MONTH('Avance Cuantitativo Productos'!J12)&lt;=6,OR('Avance Cuantitativo Productos'!I12="Mensual",'Avance Cuantitativo Productos'!I12="Bimestral",'Avance Cuantitativo Productos'!I12="Trimestral",'Avance Cuantitativo Productos'!I12="Semestral"),SUM(OFFSET('Avance Cuantitativo Productos'!N12,0,0,1,IF($D$2="Q1",_xlfn.XMATCH($D$1,'Avance Cuantitativo Productos'!$N$5:$AS$5,0),IF($D$2="Q2",_xlfn.XMATCH($D$1,'Avance Cuantitativo Productos'!$N$5:$AS$5,0)+1,IF($D$2="Q3",_xlfn.XMATCH($D$1,'Avance Cuantitativo Productos'!$N$5:$AS$5,0)+2,IF($D$2="Q4",_xlfn.XMATCH($D$1,'Avance Cuantitativo Productos'!$N$5:$AS$5,0)+3))))))=0),"Rojo",IF(AND($D$1=YEAR('Avance Cuantitativo Productos'!J12),'Panel de Control PRODUCTOS'!$D$2="Q3",MONTH('Avance Cuantitativo Productos'!J12)&lt;=9,OR('Avance Cuantitativo Productos'!I12="Mensual",'Avance Cuantitativo Productos'!I12="Bimestral",'Avance Cuantitativo Productos'!I12="Trimestral",'Avance Cuantitativo Productos'!I12="Semestral"),SUM(OFFSET('Avance Cuantitativo Productos'!N12,0,0,1,IF($D$2="Q1",_xlfn.XMATCH($D$1,'Avance Cuantitativo Productos'!$N$5:$AS$5,0),IF($D$2="Q2",_xlfn.XMATCH($D$1,'Avance Cuantitativo Productos'!$N$5:$AS$5,0)+1,IF($D$2="Q3",_xlfn.XMATCH($D$1,'Avance Cuantitativo Productos'!$N$5:$AS$5,0)+2,IF($D$2="Q4",_xlfn.XMATCH($D$1,'Avance Cuantitativo Productos'!$N$5:$AS$5,0)+3))))))=0),"Rojo",IF(AND($D$1=YEAR('Avance Cuantitativo Productos'!J12),'Panel de Control PRODUCTOS'!$D$2="Q4",MONTH('Avance Cuantitativo Productos'!J12)&lt;=12,OR('Avance Cuantitativo Productos'!I12="Mensual",'Avance Cuantitativo Productos'!I12="Bimestral",'Avance Cuantitativo Productos'!I12="Trimestral",'Avance Cuantitativo Productos'!I12="Semestral",'Avance Cuantitativo Productos'!I12="Anual"),SUM(OFFSET('Avance Cuantitativo Productos'!N12,0,0,1,IF($D$2="Q1",_xlfn.XMATCH($D$1,'Avance Cuantitativo Productos'!$N$5:$AS$5,0),IF($D$2="Q2",_xlfn.XMATCH($D$1,'Avance Cuantitativo Productos'!$N$5:$AS$5,0)+1,IF($D$2="Q3",_xlfn.XMATCH($D$1,'Avance Cuantitativo Productos'!$N$5:$AS$5,0)+2,IF($D$2="Q4",_xlfn.XMATCH($D$1,'Avance Cuantitativo Productos'!$N$5:$AS$5,0)+3))))))=0),"Rojo",IF(AND(YEAR('Avance Cuantitativo Productos'!J12)&lt;$D$1,ISERROR('Avance Cuantitativo Productos'!M12)=TRUE),"Rojo",IF(AND(YEAR('Avance Cuantitativo Productos'!J12)&gt;$D$1,ISERROR('Avance Cuantitativo Productos'!M12)=TRUE),"Verde",IF(H10&gt;=0.75,"Verde",IF(AND(H10&lt;0.75,H10&gt;=0.5),"Amarillo",IF(H10&lt;0.5,"Rojo")))))))))</f>
        <v>Verde</v>
      </c>
      <c r="J10" s="71">
        <f t="array" aca="1" ref="J10" ca="1">+IF(AND(_xlfn.NUMBERVALUE($D$1)&gt;=YEAR('Avance Cuantitativo Productos'!J12),ISERROR('Avance Cuantitativo Productos'!M12)=TRUE,(OR(AND($D$2="Q1",MONTH('Avance Cuantitativo Productos'!J12)&lt;=3,OR('Avance Cuantitativo Productos'!I12="Mensual",'Avance Cuantitativo Productos'!I12="Bimestral",'Avance Cuantitativo Productos'!I12="Trimestral")),AND($D$2="Q2",MONTH('Avance Cuantitativo Productos'!J12)&lt;=6,OR('Avance Cuantitativo Productos'!I12="Mensual",'Avance Cuantitativo Productos'!I12="Bimestral",'Avance Cuantitativo Productos'!I12="Trimestral",'Avance Cuantitativo Productos'!I12="Semestral")),AND($D$2="Q3",MONTH('Avance Cuantitativo Productos'!J12)&lt;=9,OR('Avance Cuantitativo Productos'!I12="Mensual",'Avance Cuantitativo Productos'!I12="Bimestral",'Avance Cuantitativo Productos'!I12="Trimestral",'Avance Cuantitativo Productos'!I12="Semestral")),AND($D$2="Q4",MONTH('Avance Cuantitativo Productos'!J12)&lt;=12,OR('Avance Cuantitativo Productos'!I12="Mensual",'Avance Cuantitativo Productos'!I12="Bimestral",'Avance Cuantitativo Productos'!I12="Trimestral",'Avance Cuantitativo Productos'!I12="Semestral",'Avance Cuantitativo Productos'!I12="Anual"))))),0,_xlfn.XLOOKUP($D$1,TRANSPOSE(Listas!$K$2:$K$9),_xlfn.XLOOKUP('Panel de Control PRODUCTOS'!$A10:$A10,'Avance Cuantitativo Productos'!$A$7:$A$58,'Avance Cuantitativo Productos'!$CI$7:$CP$58)))</f>
        <v>0.53846153846153844</v>
      </c>
      <c r="K10" s="31" t="str">
        <f ca="1">+IF(AND($D$1=YEAR('Avance Cuantitativo Productos'!J12),'Panel de Control PRODUCTOS'!$D$2="Q1",MONTH('Avance Cuantitativo Productos'!J12)&lt;=3,OR('Avance Cuantitativo Productos'!I12="Mensual",'Avance Cuantitativo Productos'!I12="Bimestral",'Avance Cuantitativo Productos'!I12="Trimestral"),SUM(OFFSET('Avance Cuantitativo Productos'!N12,0,0,1,IF($D$2="Q1",_xlfn.XMATCH($D$1,'Avance Cuantitativo Productos'!$N$5:$AS$5,0),IF($D$2="Q2",_xlfn.XMATCH($D$1,'Avance Cuantitativo Productos'!$N$5:$AS$5,0)+1,IF($D$2="Q3",_xlfn.XMATCH($D$1,'Avance Cuantitativo Productos'!$N$5:$AS$5,0)+2,IF($D$2="Q4",_xlfn.XMATCH($D$1,'Avance Cuantitativo Productos'!$N$5:$AS$5,0)+3))))))=0),"Rojo",IF(AND($D$1=YEAR('Avance Cuantitativo Productos'!J12),'Panel de Control PRODUCTOS'!$D$2="Q2",MONTH('Avance Cuantitativo Productos'!J12)&lt;=6,OR('Avance Cuantitativo Productos'!I12="Mensual",'Avance Cuantitativo Productos'!I12="Bimestral",'Avance Cuantitativo Productos'!I12="Trimestral",'Avance Cuantitativo Productos'!I12="Semestral"),SUM(OFFSET('Avance Cuantitativo Productos'!N12,0,0,1,IF($D$2="Q1",_xlfn.XMATCH($D$1,'Avance Cuantitativo Productos'!$N$5:$AS$5,0),IF($D$2="Q2",_xlfn.XMATCH($D$1,'Avance Cuantitativo Productos'!$N$5:$AS$5,0)+1,IF($D$2="Q3",_xlfn.XMATCH($D$1,'Avance Cuantitativo Productos'!$N$5:$AS$5,0)+2,IF($D$2="Q4",_xlfn.XMATCH($D$1,'Avance Cuantitativo Productos'!$N$5:$AS$5,0)+3))))))=0),"Rojo",IF(AND($D$1=YEAR('Avance Cuantitativo Productos'!J12),'Panel de Control PRODUCTOS'!$D$2="Q3",MONTH('Avance Cuantitativo Productos'!J12)&lt;=9,OR('Avance Cuantitativo Productos'!I12="Mensual",'Avance Cuantitativo Productos'!I12="Bimestral",'Avance Cuantitativo Productos'!I12="Trimestral",'Avance Cuantitativo Productos'!I12="Semestral"),SUM(OFFSET('Avance Cuantitativo Productos'!N12,0,0,1,IF($D$2="Q1",_xlfn.XMATCH($D$1,'Avance Cuantitativo Productos'!$N$5:$AS$5,0),IF($D$2="Q2",_xlfn.XMATCH($D$1,'Avance Cuantitativo Productos'!$N$5:$AS$5,0)+1,IF($D$2="Q3",_xlfn.XMATCH($D$1,'Avance Cuantitativo Productos'!$N$5:$AS$5,0)+2,IF($D$2="Q4",_xlfn.XMATCH($D$1,'Avance Cuantitativo Productos'!$N$5:$AS$5,0)+3))))))=0),"Rojo",IF(AND($D$1=YEAR('Avance Cuantitativo Productos'!J12),'Panel de Control PRODUCTOS'!$D$2="Q4",MONTH('Avance Cuantitativo Productos'!J12)&lt;=12,OR('Avance Cuantitativo Productos'!I12="Mensual",'Avance Cuantitativo Productos'!I12="Bimestral",'Avance Cuantitativo Productos'!I12="Trimestral",'Avance Cuantitativo Productos'!I12="Semestral",'Avance Cuantitativo Productos'!I12="Anual"),SUM(OFFSET('Avance Cuantitativo Productos'!N12,0,0,1,IF($D$2="Q1",_xlfn.XMATCH($D$1,'Avance Cuantitativo Productos'!$N$5:$AS$5,0),IF($D$2="Q2",_xlfn.XMATCH($D$1,'Avance Cuantitativo Productos'!$N$5:$AS$5,0)+1,IF($D$2="Q3",_xlfn.XMATCH($D$1,'Avance Cuantitativo Productos'!$N$5:$AS$5,0)+2,IF($D$2="Q4",_xlfn.XMATCH($D$1,'Avance Cuantitativo Productos'!$N$5:$AS$5,0)+3))))))=0),"Rojo",IF(AND(YEAR('Avance Cuantitativo Productos'!J12)&lt;$D$1,ISERROR('Avance Cuantitativo Productos'!M12)=TRUE),"Rojo",IF(AND(YEAR('Avance Cuantitativo Productos'!J12)&gt;$D$1,ISERROR('Avance Cuantitativo Productos'!M12)=TRUE),"Verde",IF(J10&gt;=0.75,"Verde",IF(AND(J10&lt;0.75,J10&gt;=0.5),"Amarillo",IF(J10&lt;0.5,"Rojo")))))))))</f>
        <v>Amarillo</v>
      </c>
      <c r="L10" s="71">
        <f t="shared" ca="1" si="0"/>
        <v>1</v>
      </c>
      <c r="M10" s="40">
        <f ca="1">+IF('Panel de Control PRODUCTOS'!$L10:$L10="","",'Panel de Control PRODUCTOS'!$L10:$L10*'Panel de Control PRODUCTOS'!$E10:$E10)</f>
        <v>0.01</v>
      </c>
      <c r="N10" s="71">
        <f t="shared" ca="1" si="1"/>
        <v>1</v>
      </c>
      <c r="O10" s="40">
        <f ca="1">+IF('Panel de Control PRODUCTOS'!$N10:$N10="","",'Panel de Control PRODUCTOS'!$N10:$N10*'Panel de Control PRODUCTOS'!$E10:$E10)</f>
        <v>0.01</v>
      </c>
      <c r="P10" s="71">
        <f t="shared" ca="1" si="2"/>
        <v>0.53846153846153844</v>
      </c>
      <c r="Q10" s="40">
        <f ca="1">+IF('Panel de Control PRODUCTOS'!$P10:$P10="","",'Panel de Control PRODUCTOS'!$P10:$P10*'Panel de Control PRODUCTOS'!$E10:$E10)</f>
        <v>5.3846153846153844E-3</v>
      </c>
      <c r="R10" s="72">
        <f t="array" aca="1" ref="R10" ca="1">IF(OR(_xlfn.XLOOKUP($D$1,TRANSPOSE(Listas!$K$2:$K$9),_xlfn.XLOOKUP('Panel de Control PRODUCTOS'!$A10:$A10,'Avance Cuantitativo Productos'!$A$7:$A$58,'Avance Cuantitativo Productos'!$BK$7:$BR$58))="",_xlfn.XLOOKUP('Avance Cuantitativo Productos'!$BJ$6:$BJ$6,'Avance Cuantitativo Productos'!$BJ$6:$BJ$6,_xlfn.XLOOKUP('Panel de Control PRODUCTOS'!$A10:$A10,'Avance Cuantitativo Productos'!$A$7:$A$58,'Avance Cuantitativo Productos'!$BJ$7:$BJ$58))=""),0,IF(OR(_xlfn.XLOOKUP('Panel de Control PRODUCTOS'!$A10:$A10,'Avance Cuantitativo Productos'!$A$7:$A$58,'Avance Cuantitativo Productos'!$H$7:$H$58)="Creciente",_xlfn.XLOOKUP('Panel de Control PRODUCTOS'!$A10:$A10,'Avance Cuantitativo Productos'!$A$7:$A$58,'Avance Cuantitativo Productos'!$H$7:$H$58)="Decreciente"),(_xlfn.XLOOKUP($D$1,TRANSPOSE(Listas!$K$2:$K$9),_xlfn.XLOOKUP('Panel de Control PRODUCTOS'!$A10:$A10,'Avance Cuantitativo Productos'!$A$7:$A$58,'Avance Cuantitativo Productos'!$BK$7:$BR$58))-_xlfn.XLOOKUP('Panel de Control PRODUCTOS'!$A10:$A10,'Avance Cuantitativo Productos'!$A$7:$A$58,'Avance Cuantitativo Productos'!$G$7:$G$58))/(_xlfn.XLOOKUP('Avance Cuantitativo Productos'!$BJ$6:$BJ$6,'Avance Cuantitativo Productos'!$BJ$6:$BJ$6,_xlfn.XLOOKUP('Panel de Control PRODUCTOS'!$A10:$A10,'Avance Cuantitativo Productos'!$A$7:$A$58,'Avance Cuantitativo Productos'!$BJ$7:$BJ$58))-_xlfn.XLOOKUP('Panel de Control PRODUCTOS'!$A10:$A10,'Avance Cuantitativo Productos'!$A$7:$A$58,'Avance Cuantitativo Productos'!$G$7:$G$58)),_xlfn.XLOOKUP($D$1,TRANSPOSE(Listas!$K$2:$K$9),_xlfn.XLOOKUP('Panel de Control PRODUCTOS'!$A10:$A10,'Avance Cuantitativo Productos'!$A$7:$A$58,'Avance Cuantitativo Productos'!$BK$7:$BR$58))/_xlfn.XLOOKUP('Avance Cuantitativo Productos'!$BJ$6:$BJ$6,'Avance Cuantitativo Productos'!$BJ$6:$BJ$6,_xlfn.XLOOKUP('Panel de Control PRODUCTOS'!$A10:$A10,'Avance Cuantitativo Productos'!$A$7:$A$58,'Avance Cuantitativo Productos'!$BJ$7:$BJ$58))))</f>
        <v>0.15384615384615385</v>
      </c>
      <c r="S10" s="40">
        <f ca="1">+'Panel de Control PRODUCTOS'!$R10:$R10*'Panel de Control PRODUCTOS'!$E10:$E10</f>
        <v>1.5384615384615387E-3</v>
      </c>
    </row>
    <row r="11" spans="1:19" ht="60" hidden="1">
      <c r="A11" s="30">
        <f>+'Avance Cuantitativo Productos'!A13</f>
        <v>7</v>
      </c>
      <c r="B11" s="30" t="str">
        <f>+'Avance Cuantitativo Productos'!B13</f>
        <v>1.</v>
      </c>
      <c r="C11" s="69" t="str">
        <f>+'Avance Cuantitativo Productos'!C13</f>
        <v>1.1.7. Atención a la población migrante internacional, procedente de Venezuela, que solicita los servicios de la Alta Consejería de Paz, Víctimas y Reconciliación y cumple con los requisitos establecidos en la Ley 1448 de 2011.</v>
      </c>
      <c r="D11" s="69" t="str">
        <f>+'Avance Cuantitativo Productos'!E13</f>
        <v>Gestión Pública </v>
      </c>
      <c r="E11" s="70">
        <f>IF(ISNA('Avance Cuantitativo Productos'!M13)=FALSE,'Avance Cuantitativo Productos'!F13,IF($D$1&gt;YEAR('Avance Cuantitativo Productos'!J13),'Avance Cuantitativo Productos'!F13,IF($D$1&lt;YEAR('Avance Cuantitativo Productos'!J13),0,IF(AND($D$1=YEAR('Avance Cuantitativo Productos'!J13),$D$2="Q1",OR('Avance Cuantitativo Productos'!I13&lt;&gt;"Mensual",'Avance Cuantitativo Productos'!I13&lt;&gt;"Bimestral",'Avance Cuantitativo Productos'!I13&lt;&gt;"Trimestral")),0,IF(AND($D$1=YEAR('Avance Cuantitativo Productos'!J13),$D$2="Q2",OR('Avance Cuantitativo Productos'!I13&lt;&gt;"Mensual",'Avance Cuantitativo Productos'!I13&lt;&gt;"Bimestral",'Avance Cuantitativo Productos'!I13&lt;&gt;"Trimestral",'Avance Cuantitativo Productos'!I13&lt;&gt;"Semestral")),0,IF(AND($D$1=YEAR('Avance Cuantitativo Productos'!J13),$D$2="Q3",OR('Avance Cuantitativo Productos'!I13&lt;&gt;"Mensual",'Avance Cuantitativo Productos'!I13&lt;&gt;"Bimestral",'Avance Cuantitativo Productos'!I13&lt;&gt;"Trimestral",'Avance Cuantitativo Productos'!I13&lt;&gt;"Semestral")),0,IF(AND($D$1=YEAR('Avance Cuantitativo Productos'!J13),$D$2="Q4",OR('Avance Cuantitativo Productos'!I13&lt;&gt;"Mensual",'Avance Cuantitativo Productos'!I13&lt;&gt;"Bimestral",'Avance Cuantitativo Productos'!I13&lt;&gt;"Trimestral",'Avance Cuantitativo Productos'!I13&lt;&gt;"Semestral",'Avance Cuantitativo Productos'!I13&lt;&gt;"Anual")),0,'Avance Cuantitativo Productos'!F13)))))))</f>
        <v>0.01</v>
      </c>
      <c r="F11" s="71">
        <f t="array" aca="1" ref="F11" ca="1">+IF(AND(_xlfn.NUMBERVALUE($D$1)&gt;=YEAR('Avance Cuantitativo Productos'!J13),ISERROR('Avance Cuantitativo Productos'!M13)=TRUE,(OR(AND($D$2="Q1",MONTH('Avance Cuantitativo Productos'!J13)&lt;=3,OR('Avance Cuantitativo Productos'!I13="Mensual",'Avance Cuantitativo Productos'!I13="Bimestral",'Avance Cuantitativo Productos'!I13="Trimestral")),AND($D$2="Q2",MONTH('Avance Cuantitativo Productos'!J13)&lt;=6,OR('Avance Cuantitativo Productos'!I13="Mensual",'Avance Cuantitativo Productos'!I13="Bimestral",'Avance Cuantitativo Productos'!I13="Trimestral",'Avance Cuantitativo Productos'!I13="Semestral")),AND($D$2="Q3",MONTH('Avance Cuantitativo Productos'!J13)&lt;=9,OR('Avance Cuantitativo Productos'!I13="Mensual",'Avance Cuantitativo Productos'!I13="Bimestral",'Avance Cuantitativo Productos'!I13="Trimestral",'Avance Cuantitativo Productos'!I13="Semestral")),AND($D$2="Q4",MONTH('Avance Cuantitativo Productos'!J13)&lt;=12,OR('Avance Cuantitativo Productos'!I13="Mensual",'Avance Cuantitativo Productos'!I13="Bimestral",'Avance Cuantitativo Productos'!I13="Trimestral",'Avance Cuantitativo Productos'!I13="Semestral",'Avance Cuantitativo Productos'!I13="Anual"))))),0,_xlfn.XLOOKUP($D$1,TRANSPOSE(Listas!$K$2:$K$9),_xlfn.XLOOKUP('Panel de Control PRODUCTOS'!$A11:$A11,'Avance Cuantitativo Productos'!$A$7:$A$58,'Avance Cuantitativo Productos'!$BS$7:$BZ$58)))</f>
        <v>1</v>
      </c>
      <c r="G11" s="31" t="str">
        <f ca="1">+IF(AND($D$1=YEAR('Avance Cuantitativo Productos'!J13),'Panel de Control PRODUCTOS'!$D$2="Q1",OR('Avance Cuantitativo Productos'!I13="Mensual",'Avance Cuantitativo Productos'!I13="Bimestral",'Avance Cuantitativo Productos'!I13="Trimestral"),MONTH('Avance Cuantitativo Productos'!J13)&lt;=3,SUM(OFFSET('Avance Cuantitativo Productos'!N13,0,0,1,IF($D$2="Q1",_xlfn.XMATCH($D$1,'Avance Cuantitativo Productos'!$N$5:$AS$5,0),IF($D$2="Q2",_xlfn.XMATCH($D$1,'Avance Cuantitativo Productos'!$N$5:$AS$5,0)+1,IF($D$2="Q3",_xlfn.XMATCH($D$1,'Avance Cuantitativo Productos'!$N$5:$AS$5,0)+2,IF($D$2="Q4",_xlfn.XMATCH($D$1,'Avance Cuantitativo Productos'!$N$5:$AS$5,0)+3))))))=0),"Rojo",IF(AND($D$1=YEAR('Avance Cuantitativo Productos'!J13),'Panel de Control PRODUCTOS'!$D$2="Q2",MONTH('Avance Cuantitativo Productos'!J13)&lt;=6,OR('Avance Cuantitativo Productos'!I13="Mensual",'Avance Cuantitativo Productos'!I13="Bimestral",'Avance Cuantitativo Productos'!I13="Trimestral",'Avance Cuantitativo Productos'!I13="Semestral"),SUM(OFFSET('Avance Cuantitativo Productos'!N13,0,0,1,IF($D$2="Q1",_xlfn.XMATCH($D$1,'Avance Cuantitativo Productos'!$N$5:$AS$5,0),IF($D$2="Q2",_xlfn.XMATCH($D$1,'Avance Cuantitativo Productos'!$N$5:$AS$5,0)+1,IF($D$2="Q3",_xlfn.XMATCH($D$1,'Avance Cuantitativo Productos'!$N$5:$AS$5,0)+2,IF($D$2="Q4",_xlfn.XMATCH($D$1,'Avance Cuantitativo Productos'!$N$5:$AS$5,0)+3))))))=0),"Rojo",IF(AND($D$1=YEAR('Avance Cuantitativo Productos'!J13),'Panel de Control PRODUCTOS'!$D$2="Q3",MONTH('Avance Cuantitativo Productos'!J13)&lt;=9,OR('Avance Cuantitativo Productos'!I13="Mensual",'Avance Cuantitativo Productos'!I13="Bimestral",'Avance Cuantitativo Productos'!I13="Trimestral",'Avance Cuantitativo Productos'!I13="Semestral"),SUM(OFFSET('Avance Cuantitativo Productos'!N13,0,0,1,IF($D$2="Q1",_xlfn.XMATCH($D$1,'Avance Cuantitativo Productos'!$N$5:$AS$5,0),IF($D$2="Q2",_xlfn.XMATCH($D$1,'Avance Cuantitativo Productos'!$N$5:$AS$5,0)+1,IF($D$2="Q3",_xlfn.XMATCH($D$1,'Avance Cuantitativo Productos'!$N$5:$AS$5,0)+2,IF($D$2="Q4",_xlfn.XMATCH($D$1,'Avance Cuantitativo Productos'!$N$5:$AS$5,0)+3))))))=0),"Rojo",IF(AND($D$1=YEAR('Avance Cuantitativo Productos'!J13),'Panel de Control PRODUCTOS'!$D$2="Q4",MONTH('Avance Cuantitativo Productos'!J13)&lt;=12,OR('Avance Cuantitativo Productos'!I13="Mensual",'Avance Cuantitativo Productos'!I13="Bimestral",'Avance Cuantitativo Productos'!I13="Trimestral",'Avance Cuantitativo Productos'!I13="Semestral",'Avance Cuantitativo Productos'!I13="Anual"),SUM(OFFSET('Avance Cuantitativo Productos'!N13,0,0,1,IF($D$2="Q1",_xlfn.XMATCH($D$1,'Avance Cuantitativo Productos'!$N$5:$AS$5,0),IF($D$2="Q2",_xlfn.XMATCH($D$1,'Avance Cuantitativo Productos'!$N$5:$AS$5,0)+1,IF($D$2="Q3",_xlfn.XMATCH($D$1,'Avance Cuantitativo Productos'!$N$5:$AS$5,0)+2,IF($D$2="Q4",_xlfn.XMATCH($D$1,'Avance Cuantitativo Productos'!$N$5:$AS$5,0)+3)))))))=0,"Rojo",IF(F11&gt;=0.75,"Verde",IF(AND(F11&lt;0.75,F11&gt;=0.5),"Amarillo",IF(F11&lt;0.5,"Rojo","ERROR")))))))</f>
        <v>Verde</v>
      </c>
      <c r="H11" s="71">
        <f t="array" aca="1" ref="H11" ca="1">+IF(AND(_xlfn.NUMBERVALUE($D$1)&gt;=YEAR('Avance Cuantitativo Productos'!J13),ISERROR('Avance Cuantitativo Productos'!M13)=TRUE,(OR(AND($D$2="Q1",MONTH('Avance Cuantitativo Productos'!J13)&lt;=3,OR('Avance Cuantitativo Productos'!I13="Mensual",'Avance Cuantitativo Productos'!I13="Bimestral",'Avance Cuantitativo Productos'!I13="Trimestral")),AND($D$2="Q2",MONTH('Avance Cuantitativo Productos'!J13)&lt;=6,OR('Avance Cuantitativo Productos'!I13="Mensual",'Avance Cuantitativo Productos'!I13="Bimestral",'Avance Cuantitativo Productos'!I13="Trimestral",'Avance Cuantitativo Productos'!I13="Semestral")),AND($D$2="Q3",MONTH('Avance Cuantitativo Productos'!J13)&lt;=9,OR('Avance Cuantitativo Productos'!I13="Mensual",'Avance Cuantitativo Productos'!I13="Bimestral",'Avance Cuantitativo Productos'!I13="Trimestral",'Avance Cuantitativo Productos'!I13="Semestral")),AND($D$2="Q4",MONTH('Avance Cuantitativo Productos'!J13)&lt;=12,OR('Avance Cuantitativo Productos'!I13="Mensual",'Avance Cuantitativo Productos'!I13="Bimestral",'Avance Cuantitativo Productos'!I13="Trimestral",'Avance Cuantitativo Productos'!I13="Semestral",'Avance Cuantitativo Productos'!I13="Anual"))))),0,_xlfn.XLOOKUP($D$1,TRANSPOSE(Listas!$K$2:$K$9),_xlfn.XLOOKUP('Panel de Control PRODUCTOS'!$A11:$A11,'Avance Cuantitativo Productos'!$A$7:$A$58,'Avance Cuantitativo Productos'!$CA$7:$CH$58)))</f>
        <v>1</v>
      </c>
      <c r="I11" s="30" t="str">
        <f ca="1">+IF(AND($D$1=YEAR('Avance Cuantitativo Productos'!J13),'Panel de Control PRODUCTOS'!$D$2="Q1",MONTH('Avance Cuantitativo Productos'!J13)&lt;=3,OR('Avance Cuantitativo Productos'!I13="Mensual",'Avance Cuantitativo Productos'!I13="Bimestral",'Avance Cuantitativo Productos'!I13="Trimestral"),SUM(OFFSET('Avance Cuantitativo Productos'!N13,0,0,1,IF($D$2="Q1",_xlfn.XMATCH($D$1,'Avance Cuantitativo Productos'!$N$5:$AS$5,0),IF($D$2="Q2",_xlfn.XMATCH($D$1,'Avance Cuantitativo Productos'!$N$5:$AS$5,0)+1,IF($D$2="Q3",_xlfn.XMATCH($D$1,'Avance Cuantitativo Productos'!$N$5:$AS$5,0)+2,IF($D$2="Q4",_xlfn.XMATCH($D$1,'Avance Cuantitativo Productos'!$N$5:$AS$5,0)+3))))))=0),"Rojo",IF(AND($D$1=YEAR('Avance Cuantitativo Productos'!J13),'Panel de Control PRODUCTOS'!$D$2="Q2",MONTH('Avance Cuantitativo Productos'!J13)&lt;=6,OR('Avance Cuantitativo Productos'!I13="Mensual",'Avance Cuantitativo Productos'!I13="Bimestral",'Avance Cuantitativo Productos'!I13="Trimestral",'Avance Cuantitativo Productos'!I13="Semestral"),SUM(OFFSET('Avance Cuantitativo Productos'!N13,0,0,1,IF($D$2="Q1",_xlfn.XMATCH($D$1,'Avance Cuantitativo Productos'!$N$5:$AS$5,0),IF($D$2="Q2",_xlfn.XMATCH($D$1,'Avance Cuantitativo Productos'!$N$5:$AS$5,0)+1,IF($D$2="Q3",_xlfn.XMATCH($D$1,'Avance Cuantitativo Productos'!$N$5:$AS$5,0)+2,IF($D$2="Q4",_xlfn.XMATCH($D$1,'Avance Cuantitativo Productos'!$N$5:$AS$5,0)+3))))))=0),"Rojo",IF(AND($D$1=YEAR('Avance Cuantitativo Productos'!J13),'Panel de Control PRODUCTOS'!$D$2="Q3",MONTH('Avance Cuantitativo Productos'!J13)&lt;=9,OR('Avance Cuantitativo Productos'!I13="Mensual",'Avance Cuantitativo Productos'!I13="Bimestral",'Avance Cuantitativo Productos'!I13="Trimestral",'Avance Cuantitativo Productos'!I13="Semestral"),SUM(OFFSET('Avance Cuantitativo Productos'!N13,0,0,1,IF($D$2="Q1",_xlfn.XMATCH($D$1,'Avance Cuantitativo Productos'!$N$5:$AS$5,0),IF($D$2="Q2",_xlfn.XMATCH($D$1,'Avance Cuantitativo Productos'!$N$5:$AS$5,0)+1,IF($D$2="Q3",_xlfn.XMATCH($D$1,'Avance Cuantitativo Productos'!$N$5:$AS$5,0)+2,IF($D$2="Q4",_xlfn.XMATCH($D$1,'Avance Cuantitativo Productos'!$N$5:$AS$5,0)+3))))))=0),"Rojo",IF(AND($D$1=YEAR('Avance Cuantitativo Productos'!J13),'Panel de Control PRODUCTOS'!$D$2="Q4",MONTH('Avance Cuantitativo Productos'!J13)&lt;=12,OR('Avance Cuantitativo Productos'!I13="Mensual",'Avance Cuantitativo Productos'!I13="Bimestral",'Avance Cuantitativo Productos'!I13="Trimestral",'Avance Cuantitativo Productos'!I13="Semestral",'Avance Cuantitativo Productos'!I13="Anual"),SUM(OFFSET('Avance Cuantitativo Productos'!N13,0,0,1,IF($D$2="Q1",_xlfn.XMATCH($D$1,'Avance Cuantitativo Productos'!$N$5:$AS$5,0),IF($D$2="Q2",_xlfn.XMATCH($D$1,'Avance Cuantitativo Productos'!$N$5:$AS$5,0)+1,IF($D$2="Q3",_xlfn.XMATCH($D$1,'Avance Cuantitativo Productos'!$N$5:$AS$5,0)+2,IF($D$2="Q4",_xlfn.XMATCH($D$1,'Avance Cuantitativo Productos'!$N$5:$AS$5,0)+3))))))=0),"Rojo",IF(AND(YEAR('Avance Cuantitativo Productos'!J13)&lt;$D$1,ISERROR('Avance Cuantitativo Productos'!M13)=TRUE),"Rojo",IF(AND(YEAR('Avance Cuantitativo Productos'!J13)&gt;$D$1,ISERROR('Avance Cuantitativo Productos'!M13)=TRUE),"Verde",IF(H11&gt;=0.75,"Verde",IF(AND(H11&lt;0.75,H11&gt;=0.5),"Amarillo",IF(H11&lt;0.5,"Rojo")))))))))</f>
        <v>Verde</v>
      </c>
      <c r="J11" s="71">
        <f t="array" aca="1" ref="J11" ca="1">+IF(AND(_xlfn.NUMBERVALUE($D$1)&gt;=YEAR('Avance Cuantitativo Productos'!J13),ISERROR('Avance Cuantitativo Productos'!M13)=TRUE,(OR(AND($D$2="Q1",MONTH('Avance Cuantitativo Productos'!J13)&lt;=3,OR('Avance Cuantitativo Productos'!I13="Mensual",'Avance Cuantitativo Productos'!I13="Bimestral",'Avance Cuantitativo Productos'!I13="Trimestral")),AND($D$2="Q2",MONTH('Avance Cuantitativo Productos'!J13)&lt;=6,OR('Avance Cuantitativo Productos'!I13="Mensual",'Avance Cuantitativo Productos'!I13="Bimestral",'Avance Cuantitativo Productos'!I13="Trimestral",'Avance Cuantitativo Productos'!I13="Semestral")),AND($D$2="Q3",MONTH('Avance Cuantitativo Productos'!J13)&lt;=9,OR('Avance Cuantitativo Productos'!I13="Mensual",'Avance Cuantitativo Productos'!I13="Bimestral",'Avance Cuantitativo Productos'!I13="Trimestral",'Avance Cuantitativo Productos'!I13="Semestral")),AND($D$2="Q4",MONTH('Avance Cuantitativo Productos'!J13)&lt;=12,OR('Avance Cuantitativo Productos'!I13="Mensual",'Avance Cuantitativo Productos'!I13="Bimestral",'Avance Cuantitativo Productos'!I13="Trimestral",'Avance Cuantitativo Productos'!I13="Semestral",'Avance Cuantitativo Productos'!I13="Anual"))))),0,_xlfn.XLOOKUP($D$1,TRANSPOSE(Listas!$K$2:$K$9),_xlfn.XLOOKUP('Panel de Control PRODUCTOS'!$A11:$A11,'Avance Cuantitativo Productos'!$A$7:$A$58,'Avance Cuantitativo Productos'!$CI$7:$CP$58)))</f>
        <v>1</v>
      </c>
      <c r="K11" s="31" t="str">
        <f ca="1">+IF(AND($D$1=YEAR('Avance Cuantitativo Productos'!J13),'Panel de Control PRODUCTOS'!$D$2="Q1",MONTH('Avance Cuantitativo Productos'!J13)&lt;=3,OR('Avance Cuantitativo Productos'!I13="Mensual",'Avance Cuantitativo Productos'!I13="Bimestral",'Avance Cuantitativo Productos'!I13="Trimestral"),SUM(OFFSET('Avance Cuantitativo Productos'!N13,0,0,1,IF($D$2="Q1",_xlfn.XMATCH($D$1,'Avance Cuantitativo Productos'!$N$5:$AS$5,0),IF($D$2="Q2",_xlfn.XMATCH($D$1,'Avance Cuantitativo Productos'!$N$5:$AS$5,0)+1,IF($D$2="Q3",_xlfn.XMATCH($D$1,'Avance Cuantitativo Productos'!$N$5:$AS$5,0)+2,IF($D$2="Q4",_xlfn.XMATCH($D$1,'Avance Cuantitativo Productos'!$N$5:$AS$5,0)+3))))))=0),"Rojo",IF(AND($D$1=YEAR('Avance Cuantitativo Productos'!J13),'Panel de Control PRODUCTOS'!$D$2="Q2",MONTH('Avance Cuantitativo Productos'!J13)&lt;=6,OR('Avance Cuantitativo Productos'!I13="Mensual",'Avance Cuantitativo Productos'!I13="Bimestral",'Avance Cuantitativo Productos'!I13="Trimestral",'Avance Cuantitativo Productos'!I13="Semestral"),SUM(OFFSET('Avance Cuantitativo Productos'!N13,0,0,1,IF($D$2="Q1",_xlfn.XMATCH($D$1,'Avance Cuantitativo Productos'!$N$5:$AS$5,0),IF($D$2="Q2",_xlfn.XMATCH($D$1,'Avance Cuantitativo Productos'!$N$5:$AS$5,0)+1,IF($D$2="Q3",_xlfn.XMATCH($D$1,'Avance Cuantitativo Productos'!$N$5:$AS$5,0)+2,IF($D$2="Q4",_xlfn.XMATCH($D$1,'Avance Cuantitativo Productos'!$N$5:$AS$5,0)+3))))))=0),"Rojo",IF(AND($D$1=YEAR('Avance Cuantitativo Productos'!J13),'Panel de Control PRODUCTOS'!$D$2="Q3",MONTH('Avance Cuantitativo Productos'!J13)&lt;=9,OR('Avance Cuantitativo Productos'!I13="Mensual",'Avance Cuantitativo Productos'!I13="Bimestral",'Avance Cuantitativo Productos'!I13="Trimestral",'Avance Cuantitativo Productos'!I13="Semestral"),SUM(OFFSET('Avance Cuantitativo Productos'!N13,0,0,1,IF($D$2="Q1",_xlfn.XMATCH($D$1,'Avance Cuantitativo Productos'!$N$5:$AS$5,0),IF($D$2="Q2",_xlfn.XMATCH($D$1,'Avance Cuantitativo Productos'!$N$5:$AS$5,0)+1,IF($D$2="Q3",_xlfn.XMATCH($D$1,'Avance Cuantitativo Productos'!$N$5:$AS$5,0)+2,IF($D$2="Q4",_xlfn.XMATCH($D$1,'Avance Cuantitativo Productos'!$N$5:$AS$5,0)+3))))))=0),"Rojo",IF(AND($D$1=YEAR('Avance Cuantitativo Productos'!J13),'Panel de Control PRODUCTOS'!$D$2="Q4",MONTH('Avance Cuantitativo Productos'!J13)&lt;=12,OR('Avance Cuantitativo Productos'!I13="Mensual",'Avance Cuantitativo Productos'!I13="Bimestral",'Avance Cuantitativo Productos'!I13="Trimestral",'Avance Cuantitativo Productos'!I13="Semestral",'Avance Cuantitativo Productos'!I13="Anual"),SUM(OFFSET('Avance Cuantitativo Productos'!N13,0,0,1,IF($D$2="Q1",_xlfn.XMATCH($D$1,'Avance Cuantitativo Productos'!$N$5:$AS$5,0),IF($D$2="Q2",_xlfn.XMATCH($D$1,'Avance Cuantitativo Productos'!$N$5:$AS$5,0)+1,IF($D$2="Q3",_xlfn.XMATCH($D$1,'Avance Cuantitativo Productos'!$N$5:$AS$5,0)+2,IF($D$2="Q4",_xlfn.XMATCH($D$1,'Avance Cuantitativo Productos'!$N$5:$AS$5,0)+3))))))=0),"Rojo",IF(AND(YEAR('Avance Cuantitativo Productos'!J13)&lt;$D$1,ISERROR('Avance Cuantitativo Productos'!M13)=TRUE),"Rojo",IF(AND(YEAR('Avance Cuantitativo Productos'!J13)&gt;$D$1,ISERROR('Avance Cuantitativo Productos'!M13)=TRUE),"Verde",IF(J11&gt;=0.75,"Verde",IF(AND(J11&lt;0.75,J11&gt;=0.5),"Amarillo",IF(J11&lt;0.5,"Rojo")))))))))</f>
        <v>Verde</v>
      </c>
      <c r="L11" s="71">
        <f t="shared" ca="1" si="0"/>
        <v>1</v>
      </c>
      <c r="M11" s="40">
        <f ca="1">+IF('Panel de Control PRODUCTOS'!$L11:$L11="","",'Panel de Control PRODUCTOS'!$L11:$L11*'Panel de Control PRODUCTOS'!$E11:$E11)</f>
        <v>0.01</v>
      </c>
      <c r="N11" s="71">
        <f t="shared" ca="1" si="1"/>
        <v>1</v>
      </c>
      <c r="O11" s="40">
        <f ca="1">+IF('Panel de Control PRODUCTOS'!$N11:$N11="","",'Panel de Control PRODUCTOS'!$N11:$N11*'Panel de Control PRODUCTOS'!$E11:$E11)</f>
        <v>0.01</v>
      </c>
      <c r="P11" s="71">
        <f t="shared" ca="1" si="2"/>
        <v>1</v>
      </c>
      <c r="Q11" s="40">
        <f ca="1">+IF('Panel de Control PRODUCTOS'!$P11:$P11="","",'Panel de Control PRODUCTOS'!$P11:$P11*'Panel de Control PRODUCTOS'!$E11:$E11)</f>
        <v>0.01</v>
      </c>
      <c r="R11" s="72">
        <f t="array" aca="1" ref="R11" ca="1">IF(OR(_xlfn.XLOOKUP($D$1,TRANSPOSE(Listas!$K$2:$K$9),_xlfn.XLOOKUP('Panel de Control PRODUCTOS'!$A11:$A11,'Avance Cuantitativo Productos'!$A$7:$A$58,'Avance Cuantitativo Productos'!$BK$7:$BR$58))="",_xlfn.XLOOKUP('Avance Cuantitativo Productos'!$BJ$6:$BJ$6,'Avance Cuantitativo Productos'!$BJ$6:$BJ$6,_xlfn.XLOOKUP('Panel de Control PRODUCTOS'!$A11:$A11,'Avance Cuantitativo Productos'!$A$7:$A$58,'Avance Cuantitativo Productos'!$BJ$7:$BJ$58))=""),0,IF(OR(_xlfn.XLOOKUP('Panel de Control PRODUCTOS'!$A11:$A11,'Avance Cuantitativo Productos'!$A$7:$A$58,'Avance Cuantitativo Productos'!$H$7:$H$58)="Creciente",_xlfn.XLOOKUP('Panel de Control PRODUCTOS'!$A11:$A11,'Avance Cuantitativo Productos'!$A$7:$A$58,'Avance Cuantitativo Productos'!$H$7:$H$58)="Decreciente"),(_xlfn.XLOOKUP($D$1,TRANSPOSE(Listas!$K$2:$K$9),_xlfn.XLOOKUP('Panel de Control PRODUCTOS'!$A11:$A11,'Avance Cuantitativo Productos'!$A$7:$A$58,'Avance Cuantitativo Productos'!$BK$7:$BR$58))-_xlfn.XLOOKUP('Panel de Control PRODUCTOS'!$A11:$A11,'Avance Cuantitativo Productos'!$A$7:$A$58,'Avance Cuantitativo Productos'!$G$7:$G$58))/(_xlfn.XLOOKUP('Avance Cuantitativo Productos'!$BJ$6:$BJ$6,'Avance Cuantitativo Productos'!$BJ$6:$BJ$6,_xlfn.XLOOKUP('Panel de Control PRODUCTOS'!$A11:$A11,'Avance Cuantitativo Productos'!$A$7:$A$58,'Avance Cuantitativo Productos'!$BJ$7:$BJ$58))-_xlfn.XLOOKUP('Panel de Control PRODUCTOS'!$A11:$A11,'Avance Cuantitativo Productos'!$A$7:$A$58,'Avance Cuantitativo Productos'!$G$7:$G$58)),_xlfn.XLOOKUP($D$1,TRANSPOSE(Listas!$K$2:$K$9),_xlfn.XLOOKUP('Panel de Control PRODUCTOS'!$A11:$A11,'Avance Cuantitativo Productos'!$A$7:$A$58,'Avance Cuantitativo Productos'!$BK$7:$BR$58))/_xlfn.XLOOKUP('Avance Cuantitativo Productos'!$BJ$6:$BJ$6,'Avance Cuantitativo Productos'!$BJ$6:$BJ$6,_xlfn.XLOOKUP('Panel de Control PRODUCTOS'!$A11:$A11,'Avance Cuantitativo Productos'!$A$7:$A$58,'Avance Cuantitativo Productos'!$BJ$7:$BJ$58))))</f>
        <v>1</v>
      </c>
      <c r="S11" s="40">
        <f ca="1">+'Panel de Control PRODUCTOS'!$R11:$R11*'Panel de Control PRODUCTOS'!$E11:$E11</f>
        <v>0.01</v>
      </c>
    </row>
    <row r="12" spans="1:19" ht="60" hidden="1">
      <c r="A12" s="30">
        <f>+'Avance Cuantitativo Productos'!A14</f>
        <v>8</v>
      </c>
      <c r="B12" s="30" t="str">
        <f>+'Avance Cuantitativo Productos'!B14</f>
        <v>1.</v>
      </c>
      <c r="C12" s="69" t="str">
        <f>+'Avance Cuantitativo Productos'!C14</f>
        <v>1.1.8.  Mecanismo de validación de identidad en el registro electrónico de la plataforma de Gobierno Abierto de Bogotá, para la población migrante internacional que acceda a la oferta de servicios que ofrecen las entidades del Distrito Capital</v>
      </c>
      <c r="D12" s="69" t="str">
        <f>+'Avance Cuantitativo Productos'!E14</f>
        <v>Gestión Pública </v>
      </c>
      <c r="E12" s="70">
        <f>IF(ISNA('Avance Cuantitativo Productos'!M14)=FALSE,'Avance Cuantitativo Productos'!F14,IF($D$1&gt;YEAR('Avance Cuantitativo Productos'!J14),'Avance Cuantitativo Productos'!F14,IF($D$1&lt;YEAR('Avance Cuantitativo Productos'!J14),0,IF(AND($D$1=YEAR('Avance Cuantitativo Productos'!J14),$D$2="Q1",OR('Avance Cuantitativo Productos'!I14&lt;&gt;"Mensual",'Avance Cuantitativo Productos'!I14&lt;&gt;"Bimestral",'Avance Cuantitativo Productos'!I14&lt;&gt;"Trimestral")),0,IF(AND($D$1=YEAR('Avance Cuantitativo Productos'!J14),$D$2="Q2",OR('Avance Cuantitativo Productos'!I14&lt;&gt;"Mensual",'Avance Cuantitativo Productos'!I14&lt;&gt;"Bimestral",'Avance Cuantitativo Productos'!I14&lt;&gt;"Trimestral",'Avance Cuantitativo Productos'!I14&lt;&gt;"Semestral")),0,IF(AND($D$1=YEAR('Avance Cuantitativo Productos'!J14),$D$2="Q3",OR('Avance Cuantitativo Productos'!I14&lt;&gt;"Mensual",'Avance Cuantitativo Productos'!I14&lt;&gt;"Bimestral",'Avance Cuantitativo Productos'!I14&lt;&gt;"Trimestral",'Avance Cuantitativo Productos'!I14&lt;&gt;"Semestral")),0,IF(AND($D$1=YEAR('Avance Cuantitativo Productos'!J14),$D$2="Q4",OR('Avance Cuantitativo Productos'!I14&lt;&gt;"Mensual",'Avance Cuantitativo Productos'!I14&lt;&gt;"Bimestral",'Avance Cuantitativo Productos'!I14&lt;&gt;"Trimestral",'Avance Cuantitativo Productos'!I14&lt;&gt;"Semestral",'Avance Cuantitativo Productos'!I14&lt;&gt;"Anual")),0,'Avance Cuantitativo Productos'!F14)))))))</f>
        <v>0.01</v>
      </c>
      <c r="F12" s="71">
        <f t="array" aca="1" ref="F12" ca="1">+IF(AND(_xlfn.NUMBERVALUE($D$1)&gt;=YEAR('Avance Cuantitativo Productos'!J14),ISERROR('Avance Cuantitativo Productos'!M14)=TRUE,(OR(AND($D$2="Q1",MONTH('Avance Cuantitativo Productos'!J14)&lt;=3,OR('Avance Cuantitativo Productos'!I14="Mensual",'Avance Cuantitativo Productos'!I14="Bimestral",'Avance Cuantitativo Productos'!I14="Trimestral")),AND($D$2="Q2",MONTH('Avance Cuantitativo Productos'!J14)&lt;=6,OR('Avance Cuantitativo Productos'!I14="Mensual",'Avance Cuantitativo Productos'!I14="Bimestral",'Avance Cuantitativo Productos'!I14="Trimestral",'Avance Cuantitativo Productos'!I14="Semestral")),AND($D$2="Q3",MONTH('Avance Cuantitativo Productos'!J14)&lt;=9,OR('Avance Cuantitativo Productos'!I14="Mensual",'Avance Cuantitativo Productos'!I14="Bimestral",'Avance Cuantitativo Productos'!I14="Trimestral",'Avance Cuantitativo Productos'!I14="Semestral")),AND($D$2="Q4",MONTH('Avance Cuantitativo Productos'!J14)&lt;=12,OR('Avance Cuantitativo Productos'!I14="Mensual",'Avance Cuantitativo Productos'!I14="Bimestral",'Avance Cuantitativo Productos'!I14="Trimestral",'Avance Cuantitativo Productos'!I14="Semestral",'Avance Cuantitativo Productos'!I14="Anual"))))),0,_xlfn.XLOOKUP($D$1,TRANSPOSE(Listas!$K$2:$K$9),_xlfn.XLOOKUP('Panel de Control PRODUCTOS'!$A12:$A12,'Avance Cuantitativo Productos'!$A$7:$A$58,'Avance Cuantitativo Productos'!$BS$7:$BZ$58)))</f>
        <v>0.4</v>
      </c>
      <c r="G12" s="31" t="str">
        <f ca="1">+IF(AND($D$1=YEAR('Avance Cuantitativo Productos'!J14),'Panel de Control PRODUCTOS'!$D$2="Q1",OR('Avance Cuantitativo Productos'!I14="Mensual",'Avance Cuantitativo Productos'!I14="Bimestral",'Avance Cuantitativo Productos'!I14="Trimestral"),MONTH('Avance Cuantitativo Productos'!J14)&lt;=3,SUM(OFFSET('Avance Cuantitativo Productos'!N14,0,0,1,IF($D$2="Q1",_xlfn.XMATCH($D$1,'Avance Cuantitativo Productos'!$N$5:$AS$5,0),IF($D$2="Q2",_xlfn.XMATCH($D$1,'Avance Cuantitativo Productos'!$N$5:$AS$5,0)+1,IF($D$2="Q3",_xlfn.XMATCH($D$1,'Avance Cuantitativo Productos'!$N$5:$AS$5,0)+2,IF($D$2="Q4",_xlfn.XMATCH($D$1,'Avance Cuantitativo Productos'!$N$5:$AS$5,0)+3))))))=0),"Rojo",IF(AND($D$1=YEAR('Avance Cuantitativo Productos'!J14),'Panel de Control PRODUCTOS'!$D$2="Q2",MONTH('Avance Cuantitativo Productos'!J14)&lt;=6,OR('Avance Cuantitativo Productos'!I14="Mensual",'Avance Cuantitativo Productos'!I14="Bimestral",'Avance Cuantitativo Productos'!I14="Trimestral",'Avance Cuantitativo Productos'!I14="Semestral"),SUM(OFFSET('Avance Cuantitativo Productos'!N14,0,0,1,IF($D$2="Q1",_xlfn.XMATCH($D$1,'Avance Cuantitativo Productos'!$N$5:$AS$5,0),IF($D$2="Q2",_xlfn.XMATCH($D$1,'Avance Cuantitativo Productos'!$N$5:$AS$5,0)+1,IF($D$2="Q3",_xlfn.XMATCH($D$1,'Avance Cuantitativo Productos'!$N$5:$AS$5,0)+2,IF($D$2="Q4",_xlfn.XMATCH($D$1,'Avance Cuantitativo Productos'!$N$5:$AS$5,0)+3))))))=0),"Rojo",IF(AND($D$1=YEAR('Avance Cuantitativo Productos'!J14),'Panel de Control PRODUCTOS'!$D$2="Q3",MONTH('Avance Cuantitativo Productos'!J14)&lt;=9,OR('Avance Cuantitativo Productos'!I14="Mensual",'Avance Cuantitativo Productos'!I14="Bimestral",'Avance Cuantitativo Productos'!I14="Trimestral",'Avance Cuantitativo Productos'!I14="Semestral"),SUM(OFFSET('Avance Cuantitativo Productos'!N14,0,0,1,IF($D$2="Q1",_xlfn.XMATCH($D$1,'Avance Cuantitativo Productos'!$N$5:$AS$5,0),IF($D$2="Q2",_xlfn.XMATCH($D$1,'Avance Cuantitativo Productos'!$N$5:$AS$5,0)+1,IF($D$2="Q3",_xlfn.XMATCH($D$1,'Avance Cuantitativo Productos'!$N$5:$AS$5,0)+2,IF($D$2="Q4",_xlfn.XMATCH($D$1,'Avance Cuantitativo Productos'!$N$5:$AS$5,0)+3))))))=0),"Rojo",IF(AND($D$1=YEAR('Avance Cuantitativo Productos'!J14),'Panel de Control PRODUCTOS'!$D$2="Q4",MONTH('Avance Cuantitativo Productos'!J14)&lt;=12,OR('Avance Cuantitativo Productos'!I14="Mensual",'Avance Cuantitativo Productos'!I14="Bimestral",'Avance Cuantitativo Productos'!I14="Trimestral",'Avance Cuantitativo Productos'!I14="Semestral",'Avance Cuantitativo Productos'!I14="Anual"),SUM(OFFSET('Avance Cuantitativo Productos'!N14,0,0,1,IF($D$2="Q1",_xlfn.XMATCH($D$1,'Avance Cuantitativo Productos'!$N$5:$AS$5,0),IF($D$2="Q2",_xlfn.XMATCH($D$1,'Avance Cuantitativo Productos'!$N$5:$AS$5,0)+1,IF($D$2="Q3",_xlfn.XMATCH($D$1,'Avance Cuantitativo Productos'!$N$5:$AS$5,0)+2,IF($D$2="Q4",_xlfn.XMATCH($D$1,'Avance Cuantitativo Productos'!$N$5:$AS$5,0)+3)))))))=0,"Rojo",IF(F12&gt;=0.75,"Verde",IF(AND(F12&lt;0.75,F12&gt;=0.5),"Amarillo",IF(F12&lt;0.5,"Rojo","ERROR")))))))</f>
        <v>Rojo</v>
      </c>
      <c r="H12" s="71">
        <f t="array" aca="1" ref="H12" ca="1">+IF(AND(_xlfn.NUMBERVALUE($D$1)&gt;=YEAR('Avance Cuantitativo Productos'!J14),ISERROR('Avance Cuantitativo Productos'!M14)=TRUE,(OR(AND($D$2="Q1",MONTH('Avance Cuantitativo Productos'!J14)&lt;=3,OR('Avance Cuantitativo Productos'!I14="Mensual",'Avance Cuantitativo Productos'!I14="Bimestral",'Avance Cuantitativo Productos'!I14="Trimestral")),AND($D$2="Q2",MONTH('Avance Cuantitativo Productos'!J14)&lt;=6,OR('Avance Cuantitativo Productos'!I14="Mensual",'Avance Cuantitativo Productos'!I14="Bimestral",'Avance Cuantitativo Productos'!I14="Trimestral",'Avance Cuantitativo Productos'!I14="Semestral")),AND($D$2="Q3",MONTH('Avance Cuantitativo Productos'!J14)&lt;=9,OR('Avance Cuantitativo Productos'!I14="Mensual",'Avance Cuantitativo Productos'!I14="Bimestral",'Avance Cuantitativo Productos'!I14="Trimestral",'Avance Cuantitativo Productos'!I14="Semestral")),AND($D$2="Q4",MONTH('Avance Cuantitativo Productos'!J14)&lt;=12,OR('Avance Cuantitativo Productos'!I14="Mensual",'Avance Cuantitativo Productos'!I14="Bimestral",'Avance Cuantitativo Productos'!I14="Trimestral",'Avance Cuantitativo Productos'!I14="Semestral",'Avance Cuantitativo Productos'!I14="Anual"))))),0,_xlfn.XLOOKUP($D$1,TRANSPOSE(Listas!$K$2:$K$9),_xlfn.XLOOKUP('Panel de Control PRODUCTOS'!$A12:$A12,'Avance Cuantitativo Productos'!$A$7:$A$58,'Avance Cuantitativo Productos'!$CA$7:$CH$58)))</f>
        <v>0.4</v>
      </c>
      <c r="I12" s="30" t="str">
        <f ca="1">+IF(AND($D$1=YEAR('Avance Cuantitativo Productos'!J14),'Panel de Control PRODUCTOS'!$D$2="Q1",MONTH('Avance Cuantitativo Productos'!J14)&lt;=3,OR('Avance Cuantitativo Productos'!I14="Mensual",'Avance Cuantitativo Productos'!I14="Bimestral",'Avance Cuantitativo Productos'!I14="Trimestral"),SUM(OFFSET('Avance Cuantitativo Productos'!N14,0,0,1,IF($D$2="Q1",_xlfn.XMATCH($D$1,'Avance Cuantitativo Productos'!$N$5:$AS$5,0),IF($D$2="Q2",_xlfn.XMATCH($D$1,'Avance Cuantitativo Productos'!$N$5:$AS$5,0)+1,IF($D$2="Q3",_xlfn.XMATCH($D$1,'Avance Cuantitativo Productos'!$N$5:$AS$5,0)+2,IF($D$2="Q4",_xlfn.XMATCH($D$1,'Avance Cuantitativo Productos'!$N$5:$AS$5,0)+3))))))=0),"Rojo",IF(AND($D$1=YEAR('Avance Cuantitativo Productos'!J14),'Panel de Control PRODUCTOS'!$D$2="Q2",MONTH('Avance Cuantitativo Productos'!J14)&lt;=6,OR('Avance Cuantitativo Productos'!I14="Mensual",'Avance Cuantitativo Productos'!I14="Bimestral",'Avance Cuantitativo Productos'!I14="Trimestral",'Avance Cuantitativo Productos'!I14="Semestral"),SUM(OFFSET('Avance Cuantitativo Productos'!N14,0,0,1,IF($D$2="Q1",_xlfn.XMATCH($D$1,'Avance Cuantitativo Productos'!$N$5:$AS$5,0),IF($D$2="Q2",_xlfn.XMATCH($D$1,'Avance Cuantitativo Productos'!$N$5:$AS$5,0)+1,IF($D$2="Q3",_xlfn.XMATCH($D$1,'Avance Cuantitativo Productos'!$N$5:$AS$5,0)+2,IF($D$2="Q4",_xlfn.XMATCH($D$1,'Avance Cuantitativo Productos'!$N$5:$AS$5,0)+3))))))=0),"Rojo",IF(AND($D$1=YEAR('Avance Cuantitativo Productos'!J14),'Panel de Control PRODUCTOS'!$D$2="Q3",MONTH('Avance Cuantitativo Productos'!J14)&lt;=9,OR('Avance Cuantitativo Productos'!I14="Mensual",'Avance Cuantitativo Productos'!I14="Bimestral",'Avance Cuantitativo Productos'!I14="Trimestral",'Avance Cuantitativo Productos'!I14="Semestral"),SUM(OFFSET('Avance Cuantitativo Productos'!N14,0,0,1,IF($D$2="Q1",_xlfn.XMATCH($D$1,'Avance Cuantitativo Productos'!$N$5:$AS$5,0),IF($D$2="Q2",_xlfn.XMATCH($D$1,'Avance Cuantitativo Productos'!$N$5:$AS$5,0)+1,IF($D$2="Q3",_xlfn.XMATCH($D$1,'Avance Cuantitativo Productos'!$N$5:$AS$5,0)+2,IF($D$2="Q4",_xlfn.XMATCH($D$1,'Avance Cuantitativo Productos'!$N$5:$AS$5,0)+3))))))=0),"Rojo",IF(AND($D$1=YEAR('Avance Cuantitativo Productos'!J14),'Panel de Control PRODUCTOS'!$D$2="Q4",MONTH('Avance Cuantitativo Productos'!J14)&lt;=12,OR('Avance Cuantitativo Productos'!I14="Mensual",'Avance Cuantitativo Productos'!I14="Bimestral",'Avance Cuantitativo Productos'!I14="Trimestral",'Avance Cuantitativo Productos'!I14="Semestral",'Avance Cuantitativo Productos'!I14="Anual"),SUM(OFFSET('Avance Cuantitativo Productos'!N14,0,0,1,IF($D$2="Q1",_xlfn.XMATCH($D$1,'Avance Cuantitativo Productos'!$N$5:$AS$5,0),IF($D$2="Q2",_xlfn.XMATCH($D$1,'Avance Cuantitativo Productos'!$N$5:$AS$5,0)+1,IF($D$2="Q3",_xlfn.XMATCH($D$1,'Avance Cuantitativo Productos'!$N$5:$AS$5,0)+2,IF($D$2="Q4",_xlfn.XMATCH($D$1,'Avance Cuantitativo Productos'!$N$5:$AS$5,0)+3))))))=0),"Rojo",IF(AND(YEAR('Avance Cuantitativo Productos'!J14)&lt;$D$1,ISERROR('Avance Cuantitativo Productos'!M14)=TRUE),"Rojo",IF(AND(YEAR('Avance Cuantitativo Productos'!J14)&gt;$D$1,ISERROR('Avance Cuantitativo Productos'!M14)=TRUE),"Verde",IF(H12&gt;=0.75,"Verde",IF(AND(H12&lt;0.75,H12&gt;=0.5),"Amarillo",IF(H12&lt;0.5,"Rojo")))))))))</f>
        <v>Rojo</v>
      </c>
      <c r="J12" s="71">
        <f t="array" aca="1" ref="J12" ca="1">+IF(AND(_xlfn.NUMBERVALUE($D$1)&gt;=YEAR('Avance Cuantitativo Productos'!J14),ISERROR('Avance Cuantitativo Productos'!M14)=TRUE,(OR(AND($D$2="Q1",MONTH('Avance Cuantitativo Productos'!J14)&lt;=3,OR('Avance Cuantitativo Productos'!I14="Mensual",'Avance Cuantitativo Productos'!I14="Bimestral",'Avance Cuantitativo Productos'!I14="Trimestral")),AND($D$2="Q2",MONTH('Avance Cuantitativo Productos'!J14)&lt;=6,OR('Avance Cuantitativo Productos'!I14="Mensual",'Avance Cuantitativo Productos'!I14="Bimestral",'Avance Cuantitativo Productos'!I14="Trimestral",'Avance Cuantitativo Productos'!I14="Semestral")),AND($D$2="Q3",MONTH('Avance Cuantitativo Productos'!J14)&lt;=9,OR('Avance Cuantitativo Productos'!I14="Mensual",'Avance Cuantitativo Productos'!I14="Bimestral",'Avance Cuantitativo Productos'!I14="Trimestral",'Avance Cuantitativo Productos'!I14="Semestral")),AND($D$2="Q4",MONTH('Avance Cuantitativo Productos'!J14)&lt;=12,OR('Avance Cuantitativo Productos'!I14="Mensual",'Avance Cuantitativo Productos'!I14="Bimestral",'Avance Cuantitativo Productos'!I14="Trimestral",'Avance Cuantitativo Productos'!I14="Semestral",'Avance Cuantitativo Productos'!I14="Anual"))))),0,_xlfn.XLOOKUP($D$1,TRANSPOSE(Listas!$K$2:$K$9),_xlfn.XLOOKUP('Panel de Control PRODUCTOS'!$A12:$A12,'Avance Cuantitativo Productos'!$A$7:$A$58,'Avance Cuantitativo Productos'!$CI$7:$CP$58)))</f>
        <v>0.4</v>
      </c>
      <c r="K12" s="31" t="str">
        <f ca="1">+IF(AND($D$1=YEAR('Avance Cuantitativo Productos'!J14),'Panel de Control PRODUCTOS'!$D$2="Q1",MONTH('Avance Cuantitativo Productos'!J14)&lt;=3,OR('Avance Cuantitativo Productos'!I14="Mensual",'Avance Cuantitativo Productos'!I14="Bimestral",'Avance Cuantitativo Productos'!I14="Trimestral"),SUM(OFFSET('Avance Cuantitativo Productos'!N14,0,0,1,IF($D$2="Q1",_xlfn.XMATCH($D$1,'Avance Cuantitativo Productos'!$N$5:$AS$5,0),IF($D$2="Q2",_xlfn.XMATCH($D$1,'Avance Cuantitativo Productos'!$N$5:$AS$5,0)+1,IF($D$2="Q3",_xlfn.XMATCH($D$1,'Avance Cuantitativo Productos'!$N$5:$AS$5,0)+2,IF($D$2="Q4",_xlfn.XMATCH($D$1,'Avance Cuantitativo Productos'!$N$5:$AS$5,0)+3))))))=0),"Rojo",IF(AND($D$1=YEAR('Avance Cuantitativo Productos'!J14),'Panel de Control PRODUCTOS'!$D$2="Q2",MONTH('Avance Cuantitativo Productos'!J14)&lt;=6,OR('Avance Cuantitativo Productos'!I14="Mensual",'Avance Cuantitativo Productos'!I14="Bimestral",'Avance Cuantitativo Productos'!I14="Trimestral",'Avance Cuantitativo Productos'!I14="Semestral"),SUM(OFFSET('Avance Cuantitativo Productos'!N14,0,0,1,IF($D$2="Q1",_xlfn.XMATCH($D$1,'Avance Cuantitativo Productos'!$N$5:$AS$5,0),IF($D$2="Q2",_xlfn.XMATCH($D$1,'Avance Cuantitativo Productos'!$N$5:$AS$5,0)+1,IF($D$2="Q3",_xlfn.XMATCH($D$1,'Avance Cuantitativo Productos'!$N$5:$AS$5,0)+2,IF($D$2="Q4",_xlfn.XMATCH($D$1,'Avance Cuantitativo Productos'!$N$5:$AS$5,0)+3))))))=0),"Rojo",IF(AND($D$1=YEAR('Avance Cuantitativo Productos'!J14),'Panel de Control PRODUCTOS'!$D$2="Q3",MONTH('Avance Cuantitativo Productos'!J14)&lt;=9,OR('Avance Cuantitativo Productos'!I14="Mensual",'Avance Cuantitativo Productos'!I14="Bimestral",'Avance Cuantitativo Productos'!I14="Trimestral",'Avance Cuantitativo Productos'!I14="Semestral"),SUM(OFFSET('Avance Cuantitativo Productos'!N14,0,0,1,IF($D$2="Q1",_xlfn.XMATCH($D$1,'Avance Cuantitativo Productos'!$N$5:$AS$5,0),IF($D$2="Q2",_xlfn.XMATCH($D$1,'Avance Cuantitativo Productos'!$N$5:$AS$5,0)+1,IF($D$2="Q3",_xlfn.XMATCH($D$1,'Avance Cuantitativo Productos'!$N$5:$AS$5,0)+2,IF($D$2="Q4",_xlfn.XMATCH($D$1,'Avance Cuantitativo Productos'!$N$5:$AS$5,0)+3))))))=0),"Rojo",IF(AND($D$1=YEAR('Avance Cuantitativo Productos'!J14),'Panel de Control PRODUCTOS'!$D$2="Q4",MONTH('Avance Cuantitativo Productos'!J14)&lt;=12,OR('Avance Cuantitativo Productos'!I14="Mensual",'Avance Cuantitativo Productos'!I14="Bimestral",'Avance Cuantitativo Productos'!I14="Trimestral",'Avance Cuantitativo Productos'!I14="Semestral",'Avance Cuantitativo Productos'!I14="Anual"),SUM(OFFSET('Avance Cuantitativo Productos'!N14,0,0,1,IF($D$2="Q1",_xlfn.XMATCH($D$1,'Avance Cuantitativo Productos'!$N$5:$AS$5,0),IF($D$2="Q2",_xlfn.XMATCH($D$1,'Avance Cuantitativo Productos'!$N$5:$AS$5,0)+1,IF($D$2="Q3",_xlfn.XMATCH($D$1,'Avance Cuantitativo Productos'!$N$5:$AS$5,0)+2,IF($D$2="Q4",_xlfn.XMATCH($D$1,'Avance Cuantitativo Productos'!$N$5:$AS$5,0)+3))))))=0),"Rojo",IF(AND(YEAR('Avance Cuantitativo Productos'!J14)&lt;$D$1,ISERROR('Avance Cuantitativo Productos'!M14)=TRUE),"Rojo",IF(AND(YEAR('Avance Cuantitativo Productos'!J14)&gt;$D$1,ISERROR('Avance Cuantitativo Productos'!M14)=TRUE),"Verde",IF(J12&gt;=0.75,"Verde",IF(AND(J12&lt;0.75,J12&gt;=0.5),"Amarillo",IF(J12&lt;0.5,"Rojo")))))))))</f>
        <v>Rojo</v>
      </c>
      <c r="L12" s="71">
        <f t="shared" ca="1" si="0"/>
        <v>0.4</v>
      </c>
      <c r="M12" s="40">
        <f ca="1">+IF('Panel de Control PRODUCTOS'!$L12:$L12="","",'Panel de Control PRODUCTOS'!$L12:$L12*'Panel de Control PRODUCTOS'!$E12:$E12)</f>
        <v>4.0000000000000001E-3</v>
      </c>
      <c r="N12" s="71">
        <f t="shared" ca="1" si="1"/>
        <v>0.4</v>
      </c>
      <c r="O12" s="40">
        <f ca="1">+IF('Panel de Control PRODUCTOS'!$N12:$N12="","",'Panel de Control PRODUCTOS'!$N12:$N12*'Panel de Control PRODUCTOS'!$E12:$E12)</f>
        <v>4.0000000000000001E-3</v>
      </c>
      <c r="P12" s="71">
        <f t="shared" ca="1" si="2"/>
        <v>0.4</v>
      </c>
      <c r="Q12" s="40">
        <f ca="1">+IF('Panel de Control PRODUCTOS'!$P12:$P12="","",'Panel de Control PRODUCTOS'!$P12:$P12*'Panel de Control PRODUCTOS'!$E12:$E12)</f>
        <v>4.0000000000000001E-3</v>
      </c>
      <c r="R12" s="72">
        <f t="array" aca="1" ref="R12" ca="1">IF(OR(_xlfn.XLOOKUP($D$1,TRANSPOSE(Listas!$K$2:$K$9),_xlfn.XLOOKUP('Panel de Control PRODUCTOS'!$A12:$A12,'Avance Cuantitativo Productos'!$A$7:$A$58,'Avance Cuantitativo Productos'!$BK$7:$BR$58))="",_xlfn.XLOOKUP('Avance Cuantitativo Productos'!$BJ$6:$BJ$6,'Avance Cuantitativo Productos'!$BJ$6:$BJ$6,_xlfn.XLOOKUP('Panel de Control PRODUCTOS'!$A12:$A12,'Avance Cuantitativo Productos'!$A$7:$A$58,'Avance Cuantitativo Productos'!$BJ$7:$BJ$58))=""),0,IF(OR(_xlfn.XLOOKUP('Panel de Control PRODUCTOS'!$A12:$A12,'Avance Cuantitativo Productos'!$A$7:$A$58,'Avance Cuantitativo Productos'!$H$7:$H$58)="Creciente",_xlfn.XLOOKUP('Panel de Control PRODUCTOS'!$A12:$A12,'Avance Cuantitativo Productos'!$A$7:$A$58,'Avance Cuantitativo Productos'!$H$7:$H$58)="Decreciente"),(_xlfn.XLOOKUP($D$1,TRANSPOSE(Listas!$K$2:$K$9),_xlfn.XLOOKUP('Panel de Control PRODUCTOS'!$A12:$A12,'Avance Cuantitativo Productos'!$A$7:$A$58,'Avance Cuantitativo Productos'!$BK$7:$BR$58))-_xlfn.XLOOKUP('Panel de Control PRODUCTOS'!$A12:$A12,'Avance Cuantitativo Productos'!$A$7:$A$58,'Avance Cuantitativo Productos'!$G$7:$G$58))/(_xlfn.XLOOKUP('Avance Cuantitativo Productos'!$BJ$6:$BJ$6,'Avance Cuantitativo Productos'!$BJ$6:$BJ$6,_xlfn.XLOOKUP('Panel de Control PRODUCTOS'!$A12:$A12,'Avance Cuantitativo Productos'!$A$7:$A$58,'Avance Cuantitativo Productos'!$BJ$7:$BJ$58))-_xlfn.XLOOKUP('Panel de Control PRODUCTOS'!$A12:$A12,'Avance Cuantitativo Productos'!$A$7:$A$58,'Avance Cuantitativo Productos'!$G$7:$G$58)),_xlfn.XLOOKUP($D$1,TRANSPOSE(Listas!$K$2:$K$9),_xlfn.XLOOKUP('Panel de Control PRODUCTOS'!$A12:$A12,'Avance Cuantitativo Productos'!$A$7:$A$58,'Avance Cuantitativo Productos'!$BK$7:$BR$58))/_xlfn.XLOOKUP('Avance Cuantitativo Productos'!$BJ$6:$BJ$6,'Avance Cuantitativo Productos'!$BJ$6:$BJ$6,_xlfn.XLOOKUP('Panel de Control PRODUCTOS'!$A12:$A12,'Avance Cuantitativo Productos'!$A$7:$A$58,'Avance Cuantitativo Productos'!$BJ$7:$BJ$58))))</f>
        <v>1</v>
      </c>
      <c r="S12" s="40">
        <f ca="1">+'Panel de Control PRODUCTOS'!$R12:$R12*'Panel de Control PRODUCTOS'!$E12:$E12</f>
        <v>0.01</v>
      </c>
    </row>
    <row r="13" spans="1:19" ht="30" hidden="1">
      <c r="A13" s="30">
        <f>+'Avance Cuantitativo Productos'!A15</f>
        <v>9</v>
      </c>
      <c r="B13" s="30" t="str">
        <f>+'Avance Cuantitativo Productos'!B15</f>
        <v>1.</v>
      </c>
      <c r="C13" s="69" t="str">
        <f>+'Avance Cuantitativo Productos'!C15</f>
        <v>1.1.9. Boletín de caracterización de la situación de salud de la población migrante internacional en Bogotá  D.C.</v>
      </c>
      <c r="D13" s="69" t="str">
        <f>+'Avance Cuantitativo Productos'!E15</f>
        <v>Salud</v>
      </c>
      <c r="E13" s="70">
        <f>IF(ISNA('Avance Cuantitativo Productos'!M15)=FALSE,'Avance Cuantitativo Productos'!F15,IF($D$1&gt;YEAR('Avance Cuantitativo Productos'!J15),'Avance Cuantitativo Productos'!F15,IF($D$1&lt;YEAR('Avance Cuantitativo Productos'!J15),0,IF(AND($D$1=YEAR('Avance Cuantitativo Productos'!J15),$D$2="Q1",OR('Avance Cuantitativo Productos'!I15&lt;&gt;"Mensual",'Avance Cuantitativo Productos'!I15&lt;&gt;"Bimestral",'Avance Cuantitativo Productos'!I15&lt;&gt;"Trimestral")),0,IF(AND($D$1=YEAR('Avance Cuantitativo Productos'!J15),$D$2="Q2",OR('Avance Cuantitativo Productos'!I15&lt;&gt;"Mensual",'Avance Cuantitativo Productos'!I15&lt;&gt;"Bimestral",'Avance Cuantitativo Productos'!I15&lt;&gt;"Trimestral",'Avance Cuantitativo Productos'!I15&lt;&gt;"Semestral")),0,IF(AND($D$1=YEAR('Avance Cuantitativo Productos'!J15),$D$2="Q3",OR('Avance Cuantitativo Productos'!I15&lt;&gt;"Mensual",'Avance Cuantitativo Productos'!I15&lt;&gt;"Bimestral",'Avance Cuantitativo Productos'!I15&lt;&gt;"Trimestral",'Avance Cuantitativo Productos'!I15&lt;&gt;"Semestral")),0,IF(AND($D$1=YEAR('Avance Cuantitativo Productos'!J15),$D$2="Q4",OR('Avance Cuantitativo Productos'!I15&lt;&gt;"Mensual",'Avance Cuantitativo Productos'!I15&lt;&gt;"Bimestral",'Avance Cuantitativo Productos'!I15&lt;&gt;"Trimestral",'Avance Cuantitativo Productos'!I15&lt;&gt;"Semestral",'Avance Cuantitativo Productos'!I15&lt;&gt;"Anual")),0,'Avance Cuantitativo Productos'!F15)))))))</f>
        <v>0.02</v>
      </c>
      <c r="F13" s="71">
        <f t="array" aca="1" ref="F13" ca="1">+IF(AND(_xlfn.NUMBERVALUE($D$1)&gt;=YEAR('Avance Cuantitativo Productos'!J15),ISERROR('Avance Cuantitativo Productos'!M15)=TRUE,(OR(AND($D$2="Q1",MONTH('Avance Cuantitativo Productos'!J15)&lt;=3,OR('Avance Cuantitativo Productos'!I15="Mensual",'Avance Cuantitativo Productos'!I15="Bimestral",'Avance Cuantitativo Productos'!I15="Trimestral")),AND($D$2="Q2",MONTH('Avance Cuantitativo Productos'!J15)&lt;=6,OR('Avance Cuantitativo Productos'!I15="Mensual",'Avance Cuantitativo Productos'!I15="Bimestral",'Avance Cuantitativo Productos'!I15="Trimestral",'Avance Cuantitativo Productos'!I15="Semestral")),AND($D$2="Q3",MONTH('Avance Cuantitativo Productos'!J15)&lt;=9,OR('Avance Cuantitativo Productos'!I15="Mensual",'Avance Cuantitativo Productos'!I15="Bimestral",'Avance Cuantitativo Productos'!I15="Trimestral",'Avance Cuantitativo Productos'!I15="Semestral")),AND($D$2="Q4",MONTH('Avance Cuantitativo Productos'!J15)&lt;=12,OR('Avance Cuantitativo Productos'!I15="Mensual",'Avance Cuantitativo Productos'!I15="Bimestral",'Avance Cuantitativo Productos'!I15="Trimestral",'Avance Cuantitativo Productos'!I15="Semestral",'Avance Cuantitativo Productos'!I15="Anual"))))),0,_xlfn.XLOOKUP($D$1,TRANSPOSE(Listas!$K$2:$K$9),_xlfn.XLOOKUP('Panel de Control PRODUCTOS'!$A13:$A13,'Avance Cuantitativo Productos'!$A$7:$A$58,'Avance Cuantitativo Productos'!$BS$7:$BZ$58)))</f>
        <v>1</v>
      </c>
      <c r="G13" s="31" t="str">
        <f ca="1">+IF(AND($D$1=YEAR('Avance Cuantitativo Productos'!J15),'Panel de Control PRODUCTOS'!$D$2="Q1",OR('Avance Cuantitativo Productos'!I15="Mensual",'Avance Cuantitativo Productos'!I15="Bimestral",'Avance Cuantitativo Productos'!I15="Trimestral"),MONTH('Avance Cuantitativo Productos'!J15)&lt;=3,SUM(OFFSET('Avance Cuantitativo Productos'!N15,0,0,1,IF($D$2="Q1",_xlfn.XMATCH($D$1,'Avance Cuantitativo Productos'!$N$5:$AS$5,0),IF($D$2="Q2",_xlfn.XMATCH($D$1,'Avance Cuantitativo Productos'!$N$5:$AS$5,0)+1,IF($D$2="Q3",_xlfn.XMATCH($D$1,'Avance Cuantitativo Productos'!$N$5:$AS$5,0)+2,IF($D$2="Q4",_xlfn.XMATCH($D$1,'Avance Cuantitativo Productos'!$N$5:$AS$5,0)+3))))))=0),"Rojo",IF(AND($D$1=YEAR('Avance Cuantitativo Productos'!J15),'Panel de Control PRODUCTOS'!$D$2="Q2",MONTH('Avance Cuantitativo Productos'!J15)&lt;=6,OR('Avance Cuantitativo Productos'!I15="Mensual",'Avance Cuantitativo Productos'!I15="Bimestral",'Avance Cuantitativo Productos'!I15="Trimestral",'Avance Cuantitativo Productos'!I15="Semestral"),SUM(OFFSET('Avance Cuantitativo Productos'!N15,0,0,1,IF($D$2="Q1",_xlfn.XMATCH($D$1,'Avance Cuantitativo Productos'!$N$5:$AS$5,0),IF($D$2="Q2",_xlfn.XMATCH($D$1,'Avance Cuantitativo Productos'!$N$5:$AS$5,0)+1,IF($D$2="Q3",_xlfn.XMATCH($D$1,'Avance Cuantitativo Productos'!$N$5:$AS$5,0)+2,IF($D$2="Q4",_xlfn.XMATCH($D$1,'Avance Cuantitativo Productos'!$N$5:$AS$5,0)+3))))))=0),"Rojo",IF(AND($D$1=YEAR('Avance Cuantitativo Productos'!J15),'Panel de Control PRODUCTOS'!$D$2="Q3",MONTH('Avance Cuantitativo Productos'!J15)&lt;=9,OR('Avance Cuantitativo Productos'!I15="Mensual",'Avance Cuantitativo Productos'!I15="Bimestral",'Avance Cuantitativo Productos'!I15="Trimestral",'Avance Cuantitativo Productos'!I15="Semestral"),SUM(OFFSET('Avance Cuantitativo Productos'!N15,0,0,1,IF($D$2="Q1",_xlfn.XMATCH($D$1,'Avance Cuantitativo Productos'!$N$5:$AS$5,0),IF($D$2="Q2",_xlfn.XMATCH($D$1,'Avance Cuantitativo Productos'!$N$5:$AS$5,0)+1,IF($D$2="Q3",_xlfn.XMATCH($D$1,'Avance Cuantitativo Productos'!$N$5:$AS$5,0)+2,IF($D$2="Q4",_xlfn.XMATCH($D$1,'Avance Cuantitativo Productos'!$N$5:$AS$5,0)+3))))))=0),"Rojo",IF(AND($D$1=YEAR('Avance Cuantitativo Productos'!J15),'Panel de Control PRODUCTOS'!$D$2="Q4",MONTH('Avance Cuantitativo Productos'!J15)&lt;=12,OR('Avance Cuantitativo Productos'!I15="Mensual",'Avance Cuantitativo Productos'!I15="Bimestral",'Avance Cuantitativo Productos'!I15="Trimestral",'Avance Cuantitativo Productos'!I15="Semestral",'Avance Cuantitativo Productos'!I15="Anual"),SUM(OFFSET('Avance Cuantitativo Productos'!N15,0,0,1,IF($D$2="Q1",_xlfn.XMATCH($D$1,'Avance Cuantitativo Productos'!$N$5:$AS$5,0),IF($D$2="Q2",_xlfn.XMATCH($D$1,'Avance Cuantitativo Productos'!$N$5:$AS$5,0)+1,IF($D$2="Q3",_xlfn.XMATCH($D$1,'Avance Cuantitativo Productos'!$N$5:$AS$5,0)+2,IF($D$2="Q4",_xlfn.XMATCH($D$1,'Avance Cuantitativo Productos'!$N$5:$AS$5,0)+3)))))))=0,"Rojo",IF(F13&gt;=0.75,"Verde",IF(AND(F13&lt;0.75,F13&gt;=0.5),"Amarillo",IF(F13&lt;0.5,"Rojo","ERROR")))))))</f>
        <v>Verde</v>
      </c>
      <c r="H13" s="71">
        <f t="array" aca="1" ref="H13" ca="1">+IF(AND(_xlfn.NUMBERVALUE($D$1)&gt;=YEAR('Avance Cuantitativo Productos'!J15),ISERROR('Avance Cuantitativo Productos'!M15)=TRUE,(OR(AND($D$2="Q1",MONTH('Avance Cuantitativo Productos'!J15)&lt;=3,OR('Avance Cuantitativo Productos'!I15="Mensual",'Avance Cuantitativo Productos'!I15="Bimestral",'Avance Cuantitativo Productos'!I15="Trimestral")),AND($D$2="Q2",MONTH('Avance Cuantitativo Productos'!J15)&lt;=6,OR('Avance Cuantitativo Productos'!I15="Mensual",'Avance Cuantitativo Productos'!I15="Bimestral",'Avance Cuantitativo Productos'!I15="Trimestral",'Avance Cuantitativo Productos'!I15="Semestral")),AND($D$2="Q3",MONTH('Avance Cuantitativo Productos'!J15)&lt;=9,OR('Avance Cuantitativo Productos'!I15="Mensual",'Avance Cuantitativo Productos'!I15="Bimestral",'Avance Cuantitativo Productos'!I15="Trimestral",'Avance Cuantitativo Productos'!I15="Semestral")),AND($D$2="Q4",MONTH('Avance Cuantitativo Productos'!J15)&lt;=12,OR('Avance Cuantitativo Productos'!I15="Mensual",'Avance Cuantitativo Productos'!I15="Bimestral",'Avance Cuantitativo Productos'!I15="Trimestral",'Avance Cuantitativo Productos'!I15="Semestral",'Avance Cuantitativo Productos'!I15="Anual"))))),0,_xlfn.XLOOKUP($D$1,TRANSPOSE(Listas!$K$2:$K$9),_xlfn.XLOOKUP('Panel de Control PRODUCTOS'!$A13:$A13,'Avance Cuantitativo Productos'!$A$7:$A$58,'Avance Cuantitativo Productos'!$CA$7:$CH$58)))</f>
        <v>1</v>
      </c>
      <c r="I13" s="30" t="str">
        <f ca="1">+IF(AND($D$1=YEAR('Avance Cuantitativo Productos'!J15),'Panel de Control PRODUCTOS'!$D$2="Q1",MONTH('Avance Cuantitativo Productos'!J15)&lt;=3,OR('Avance Cuantitativo Productos'!I15="Mensual",'Avance Cuantitativo Productos'!I15="Bimestral",'Avance Cuantitativo Productos'!I15="Trimestral"),SUM(OFFSET('Avance Cuantitativo Productos'!N15,0,0,1,IF($D$2="Q1",_xlfn.XMATCH($D$1,'Avance Cuantitativo Productos'!$N$5:$AS$5,0),IF($D$2="Q2",_xlfn.XMATCH($D$1,'Avance Cuantitativo Productos'!$N$5:$AS$5,0)+1,IF($D$2="Q3",_xlfn.XMATCH($D$1,'Avance Cuantitativo Productos'!$N$5:$AS$5,0)+2,IF($D$2="Q4",_xlfn.XMATCH($D$1,'Avance Cuantitativo Productos'!$N$5:$AS$5,0)+3))))))=0),"Rojo",IF(AND($D$1=YEAR('Avance Cuantitativo Productos'!J15),'Panel de Control PRODUCTOS'!$D$2="Q2",MONTH('Avance Cuantitativo Productos'!J15)&lt;=6,OR('Avance Cuantitativo Productos'!I15="Mensual",'Avance Cuantitativo Productos'!I15="Bimestral",'Avance Cuantitativo Productos'!I15="Trimestral",'Avance Cuantitativo Productos'!I15="Semestral"),SUM(OFFSET('Avance Cuantitativo Productos'!N15,0,0,1,IF($D$2="Q1",_xlfn.XMATCH($D$1,'Avance Cuantitativo Productos'!$N$5:$AS$5,0),IF($D$2="Q2",_xlfn.XMATCH($D$1,'Avance Cuantitativo Productos'!$N$5:$AS$5,0)+1,IF($D$2="Q3",_xlfn.XMATCH($D$1,'Avance Cuantitativo Productos'!$N$5:$AS$5,0)+2,IF($D$2="Q4",_xlfn.XMATCH($D$1,'Avance Cuantitativo Productos'!$N$5:$AS$5,0)+3))))))=0),"Rojo",IF(AND($D$1=YEAR('Avance Cuantitativo Productos'!J15),'Panel de Control PRODUCTOS'!$D$2="Q3",MONTH('Avance Cuantitativo Productos'!J15)&lt;=9,OR('Avance Cuantitativo Productos'!I15="Mensual",'Avance Cuantitativo Productos'!I15="Bimestral",'Avance Cuantitativo Productos'!I15="Trimestral",'Avance Cuantitativo Productos'!I15="Semestral"),SUM(OFFSET('Avance Cuantitativo Productos'!N15,0,0,1,IF($D$2="Q1",_xlfn.XMATCH($D$1,'Avance Cuantitativo Productos'!$N$5:$AS$5,0),IF($D$2="Q2",_xlfn.XMATCH($D$1,'Avance Cuantitativo Productos'!$N$5:$AS$5,0)+1,IF($D$2="Q3",_xlfn.XMATCH($D$1,'Avance Cuantitativo Productos'!$N$5:$AS$5,0)+2,IF($D$2="Q4",_xlfn.XMATCH($D$1,'Avance Cuantitativo Productos'!$N$5:$AS$5,0)+3))))))=0),"Rojo",IF(AND($D$1=YEAR('Avance Cuantitativo Productos'!J15),'Panel de Control PRODUCTOS'!$D$2="Q4",MONTH('Avance Cuantitativo Productos'!J15)&lt;=12,OR('Avance Cuantitativo Productos'!I15="Mensual",'Avance Cuantitativo Productos'!I15="Bimestral",'Avance Cuantitativo Productos'!I15="Trimestral",'Avance Cuantitativo Productos'!I15="Semestral",'Avance Cuantitativo Productos'!I15="Anual"),SUM(OFFSET('Avance Cuantitativo Productos'!N15,0,0,1,IF($D$2="Q1",_xlfn.XMATCH($D$1,'Avance Cuantitativo Productos'!$N$5:$AS$5,0),IF($D$2="Q2",_xlfn.XMATCH($D$1,'Avance Cuantitativo Productos'!$N$5:$AS$5,0)+1,IF($D$2="Q3",_xlfn.XMATCH($D$1,'Avance Cuantitativo Productos'!$N$5:$AS$5,0)+2,IF($D$2="Q4",_xlfn.XMATCH($D$1,'Avance Cuantitativo Productos'!$N$5:$AS$5,0)+3))))))=0),"Rojo",IF(AND(YEAR('Avance Cuantitativo Productos'!J15)&lt;$D$1,ISERROR('Avance Cuantitativo Productos'!M15)=TRUE),"Rojo",IF(AND(YEAR('Avance Cuantitativo Productos'!J15)&gt;$D$1,ISERROR('Avance Cuantitativo Productos'!M15)=TRUE),"Verde",IF(H13&gt;=0.75,"Verde",IF(AND(H13&lt;0.75,H13&gt;=0.5),"Amarillo",IF(H13&lt;0.5,"Rojo")))))))))</f>
        <v>Verde</v>
      </c>
      <c r="J13" s="71">
        <f t="array" aca="1" ref="J13" ca="1">+IF(AND(_xlfn.NUMBERVALUE($D$1)&gt;=YEAR('Avance Cuantitativo Productos'!J15),ISERROR('Avance Cuantitativo Productos'!M15)=TRUE,(OR(AND($D$2="Q1",MONTH('Avance Cuantitativo Productos'!J15)&lt;=3,OR('Avance Cuantitativo Productos'!I15="Mensual",'Avance Cuantitativo Productos'!I15="Bimestral",'Avance Cuantitativo Productos'!I15="Trimestral")),AND($D$2="Q2",MONTH('Avance Cuantitativo Productos'!J15)&lt;=6,OR('Avance Cuantitativo Productos'!I15="Mensual",'Avance Cuantitativo Productos'!I15="Bimestral",'Avance Cuantitativo Productos'!I15="Trimestral",'Avance Cuantitativo Productos'!I15="Semestral")),AND($D$2="Q3",MONTH('Avance Cuantitativo Productos'!J15)&lt;=9,OR('Avance Cuantitativo Productos'!I15="Mensual",'Avance Cuantitativo Productos'!I15="Bimestral",'Avance Cuantitativo Productos'!I15="Trimestral",'Avance Cuantitativo Productos'!I15="Semestral")),AND($D$2="Q4",MONTH('Avance Cuantitativo Productos'!J15)&lt;=12,OR('Avance Cuantitativo Productos'!I15="Mensual",'Avance Cuantitativo Productos'!I15="Bimestral",'Avance Cuantitativo Productos'!I15="Trimestral",'Avance Cuantitativo Productos'!I15="Semestral",'Avance Cuantitativo Productos'!I15="Anual"))))),0,_xlfn.XLOOKUP($D$1,TRANSPOSE(Listas!$K$2:$K$9),_xlfn.XLOOKUP('Panel de Control PRODUCTOS'!$A13:$A13,'Avance Cuantitativo Productos'!$A$7:$A$58,'Avance Cuantitativo Productos'!$CI$7:$CP$58)))</f>
        <v>0.15384615384615385</v>
      </c>
      <c r="K13" s="31" t="str">
        <f ca="1">+IF(AND($D$1=YEAR('Avance Cuantitativo Productos'!J15),'Panel de Control PRODUCTOS'!$D$2="Q1",MONTH('Avance Cuantitativo Productos'!J15)&lt;=3,OR('Avance Cuantitativo Productos'!I15="Mensual",'Avance Cuantitativo Productos'!I15="Bimestral",'Avance Cuantitativo Productos'!I15="Trimestral"),SUM(OFFSET('Avance Cuantitativo Productos'!N15,0,0,1,IF($D$2="Q1",_xlfn.XMATCH($D$1,'Avance Cuantitativo Productos'!$N$5:$AS$5,0),IF($D$2="Q2",_xlfn.XMATCH($D$1,'Avance Cuantitativo Productos'!$N$5:$AS$5,0)+1,IF($D$2="Q3",_xlfn.XMATCH($D$1,'Avance Cuantitativo Productos'!$N$5:$AS$5,0)+2,IF($D$2="Q4",_xlfn.XMATCH($D$1,'Avance Cuantitativo Productos'!$N$5:$AS$5,0)+3))))))=0),"Rojo",IF(AND($D$1=YEAR('Avance Cuantitativo Productos'!J15),'Panel de Control PRODUCTOS'!$D$2="Q2",MONTH('Avance Cuantitativo Productos'!J15)&lt;=6,OR('Avance Cuantitativo Productos'!I15="Mensual",'Avance Cuantitativo Productos'!I15="Bimestral",'Avance Cuantitativo Productos'!I15="Trimestral",'Avance Cuantitativo Productos'!I15="Semestral"),SUM(OFFSET('Avance Cuantitativo Productos'!N15,0,0,1,IF($D$2="Q1",_xlfn.XMATCH($D$1,'Avance Cuantitativo Productos'!$N$5:$AS$5,0),IF($D$2="Q2",_xlfn.XMATCH($D$1,'Avance Cuantitativo Productos'!$N$5:$AS$5,0)+1,IF($D$2="Q3",_xlfn.XMATCH($D$1,'Avance Cuantitativo Productos'!$N$5:$AS$5,0)+2,IF($D$2="Q4",_xlfn.XMATCH($D$1,'Avance Cuantitativo Productos'!$N$5:$AS$5,0)+3))))))=0),"Rojo",IF(AND($D$1=YEAR('Avance Cuantitativo Productos'!J15),'Panel de Control PRODUCTOS'!$D$2="Q3",MONTH('Avance Cuantitativo Productos'!J15)&lt;=9,OR('Avance Cuantitativo Productos'!I15="Mensual",'Avance Cuantitativo Productos'!I15="Bimestral",'Avance Cuantitativo Productos'!I15="Trimestral",'Avance Cuantitativo Productos'!I15="Semestral"),SUM(OFFSET('Avance Cuantitativo Productos'!N15,0,0,1,IF($D$2="Q1",_xlfn.XMATCH($D$1,'Avance Cuantitativo Productos'!$N$5:$AS$5,0),IF($D$2="Q2",_xlfn.XMATCH($D$1,'Avance Cuantitativo Productos'!$N$5:$AS$5,0)+1,IF($D$2="Q3",_xlfn.XMATCH($D$1,'Avance Cuantitativo Productos'!$N$5:$AS$5,0)+2,IF($D$2="Q4",_xlfn.XMATCH($D$1,'Avance Cuantitativo Productos'!$N$5:$AS$5,0)+3))))))=0),"Rojo",IF(AND($D$1=YEAR('Avance Cuantitativo Productos'!J15),'Panel de Control PRODUCTOS'!$D$2="Q4",MONTH('Avance Cuantitativo Productos'!J15)&lt;=12,OR('Avance Cuantitativo Productos'!I15="Mensual",'Avance Cuantitativo Productos'!I15="Bimestral",'Avance Cuantitativo Productos'!I15="Trimestral",'Avance Cuantitativo Productos'!I15="Semestral",'Avance Cuantitativo Productos'!I15="Anual"),SUM(OFFSET('Avance Cuantitativo Productos'!N15,0,0,1,IF($D$2="Q1",_xlfn.XMATCH($D$1,'Avance Cuantitativo Productos'!$N$5:$AS$5,0),IF($D$2="Q2",_xlfn.XMATCH($D$1,'Avance Cuantitativo Productos'!$N$5:$AS$5,0)+1,IF($D$2="Q3",_xlfn.XMATCH($D$1,'Avance Cuantitativo Productos'!$N$5:$AS$5,0)+2,IF($D$2="Q4",_xlfn.XMATCH($D$1,'Avance Cuantitativo Productos'!$N$5:$AS$5,0)+3))))))=0),"Rojo",IF(AND(YEAR('Avance Cuantitativo Productos'!J15)&lt;$D$1,ISERROR('Avance Cuantitativo Productos'!M15)=TRUE),"Rojo",IF(AND(YEAR('Avance Cuantitativo Productos'!J15)&gt;$D$1,ISERROR('Avance Cuantitativo Productos'!M15)=TRUE),"Verde",IF(J13&gt;=0.75,"Verde",IF(AND(J13&lt;0.75,J13&gt;=0.5),"Amarillo",IF(J13&lt;0.5,"Rojo")))))))))</f>
        <v>Rojo</v>
      </c>
      <c r="L13" s="71">
        <f t="shared" ca="1" si="0"/>
        <v>1</v>
      </c>
      <c r="M13" s="40">
        <f ca="1">+IF('Panel de Control PRODUCTOS'!$L13:$L13="","",'Panel de Control PRODUCTOS'!$L13:$L13*'Panel de Control PRODUCTOS'!$E13:$E13)</f>
        <v>0.02</v>
      </c>
      <c r="N13" s="71">
        <f t="shared" ca="1" si="1"/>
        <v>1</v>
      </c>
      <c r="O13" s="40">
        <f ca="1">+IF('Panel de Control PRODUCTOS'!$N13:$N13="","",'Panel de Control PRODUCTOS'!$N13:$N13*'Panel de Control PRODUCTOS'!$E13:$E13)</f>
        <v>0.02</v>
      </c>
      <c r="P13" s="71">
        <f t="shared" ca="1" si="2"/>
        <v>0.15384615384615385</v>
      </c>
      <c r="Q13" s="40">
        <f ca="1">+IF('Panel de Control PRODUCTOS'!$P13:$P13="","",'Panel de Control PRODUCTOS'!$P13:$P13*'Panel de Control PRODUCTOS'!$E13:$E13)</f>
        <v>3.0769230769230774E-3</v>
      </c>
      <c r="R13" s="72">
        <f t="array" aca="1" ref="R13" ca="1">IF(OR(_xlfn.XLOOKUP($D$1,TRANSPOSE(Listas!$K$2:$K$9),_xlfn.XLOOKUP('Panel de Control PRODUCTOS'!$A13:$A13,'Avance Cuantitativo Productos'!$A$7:$A$58,'Avance Cuantitativo Productos'!$BK$7:$BR$58))="",_xlfn.XLOOKUP('Avance Cuantitativo Productos'!$BJ$6:$BJ$6,'Avance Cuantitativo Productos'!$BJ$6:$BJ$6,_xlfn.XLOOKUP('Panel de Control PRODUCTOS'!$A13:$A13,'Avance Cuantitativo Productos'!$A$7:$A$58,'Avance Cuantitativo Productos'!$BJ$7:$BJ$58))=""),0,IF(OR(_xlfn.XLOOKUP('Panel de Control PRODUCTOS'!$A13:$A13,'Avance Cuantitativo Productos'!$A$7:$A$58,'Avance Cuantitativo Productos'!$H$7:$H$58)="Creciente",_xlfn.XLOOKUP('Panel de Control PRODUCTOS'!$A13:$A13,'Avance Cuantitativo Productos'!$A$7:$A$58,'Avance Cuantitativo Productos'!$H$7:$H$58)="Decreciente"),(_xlfn.XLOOKUP($D$1,TRANSPOSE(Listas!$K$2:$K$9),_xlfn.XLOOKUP('Panel de Control PRODUCTOS'!$A13:$A13,'Avance Cuantitativo Productos'!$A$7:$A$58,'Avance Cuantitativo Productos'!$BK$7:$BR$58))-_xlfn.XLOOKUP('Panel de Control PRODUCTOS'!$A13:$A13,'Avance Cuantitativo Productos'!$A$7:$A$58,'Avance Cuantitativo Productos'!$G$7:$G$58))/(_xlfn.XLOOKUP('Avance Cuantitativo Productos'!$BJ$6:$BJ$6,'Avance Cuantitativo Productos'!$BJ$6:$BJ$6,_xlfn.XLOOKUP('Panel de Control PRODUCTOS'!$A13:$A13,'Avance Cuantitativo Productos'!$A$7:$A$58,'Avance Cuantitativo Productos'!$BJ$7:$BJ$58))-_xlfn.XLOOKUP('Panel de Control PRODUCTOS'!$A13:$A13,'Avance Cuantitativo Productos'!$A$7:$A$58,'Avance Cuantitativo Productos'!$G$7:$G$58)),_xlfn.XLOOKUP($D$1,TRANSPOSE(Listas!$K$2:$K$9),_xlfn.XLOOKUP('Panel de Control PRODUCTOS'!$A13:$A13,'Avance Cuantitativo Productos'!$A$7:$A$58,'Avance Cuantitativo Productos'!$BK$7:$BR$58))/_xlfn.XLOOKUP('Avance Cuantitativo Productos'!$BJ$6:$BJ$6,'Avance Cuantitativo Productos'!$BJ$6:$BJ$6,_xlfn.XLOOKUP('Panel de Control PRODUCTOS'!$A13:$A13,'Avance Cuantitativo Productos'!$A$7:$A$58,'Avance Cuantitativo Productos'!$BJ$7:$BJ$58))))</f>
        <v>0.15384615384615385</v>
      </c>
      <c r="S13" s="40">
        <f ca="1">+'Panel de Control PRODUCTOS'!$R13:$R13*'Panel de Control PRODUCTOS'!$E13:$E13</f>
        <v>3.0769230769230774E-3</v>
      </c>
    </row>
    <row r="14" spans="1:19" ht="75" hidden="1">
      <c r="A14" s="30">
        <f>+'Avance Cuantitativo Productos'!A16</f>
        <v>10</v>
      </c>
      <c r="B14" s="30" t="str">
        <f>+'Avance Cuantitativo Productos'!B16</f>
        <v>1.</v>
      </c>
      <c r="C14" s="69" t="str">
        <f>+'Avance Cuantitativo Productos'!C16</f>
        <v xml:space="preserve">1.1.10 . Asistencias técnicas a las Subredes Integradas de Servicios de Salud (SISS) con énfasis en derechos de atención de la población migrante internacional.
</v>
      </c>
      <c r="D14" s="69" t="str">
        <f>+'Avance Cuantitativo Productos'!E16</f>
        <v>Salud</v>
      </c>
      <c r="E14" s="70">
        <f>IF(ISNA('Avance Cuantitativo Productos'!M16)=FALSE,'Avance Cuantitativo Productos'!F16,IF($D$1&gt;YEAR('Avance Cuantitativo Productos'!J16),'Avance Cuantitativo Productos'!F16,IF($D$1&lt;YEAR('Avance Cuantitativo Productos'!J16),0,IF(AND($D$1=YEAR('Avance Cuantitativo Productos'!J16),$D$2="Q1",OR('Avance Cuantitativo Productos'!I16&lt;&gt;"Mensual",'Avance Cuantitativo Productos'!I16&lt;&gt;"Bimestral",'Avance Cuantitativo Productos'!I16&lt;&gt;"Trimestral")),0,IF(AND($D$1=YEAR('Avance Cuantitativo Productos'!J16),$D$2="Q2",OR('Avance Cuantitativo Productos'!I16&lt;&gt;"Mensual",'Avance Cuantitativo Productos'!I16&lt;&gt;"Bimestral",'Avance Cuantitativo Productos'!I16&lt;&gt;"Trimestral",'Avance Cuantitativo Productos'!I16&lt;&gt;"Semestral")),0,IF(AND($D$1=YEAR('Avance Cuantitativo Productos'!J16),$D$2="Q3",OR('Avance Cuantitativo Productos'!I16&lt;&gt;"Mensual",'Avance Cuantitativo Productos'!I16&lt;&gt;"Bimestral",'Avance Cuantitativo Productos'!I16&lt;&gt;"Trimestral",'Avance Cuantitativo Productos'!I16&lt;&gt;"Semestral")),0,IF(AND($D$1=YEAR('Avance Cuantitativo Productos'!J16),$D$2="Q4",OR('Avance Cuantitativo Productos'!I16&lt;&gt;"Mensual",'Avance Cuantitativo Productos'!I16&lt;&gt;"Bimestral",'Avance Cuantitativo Productos'!I16&lt;&gt;"Trimestral",'Avance Cuantitativo Productos'!I16&lt;&gt;"Semestral",'Avance Cuantitativo Productos'!I16&lt;&gt;"Anual")),0,'Avance Cuantitativo Productos'!F16)))))))</f>
        <v>0.01</v>
      </c>
      <c r="F14" s="71">
        <f t="array" aca="1" ref="F14" ca="1">+IF(AND(_xlfn.NUMBERVALUE($D$1)&gt;=YEAR('Avance Cuantitativo Productos'!J16),ISERROR('Avance Cuantitativo Productos'!M16)=TRUE,(OR(AND($D$2="Q1",MONTH('Avance Cuantitativo Productos'!J16)&lt;=3,OR('Avance Cuantitativo Productos'!I16="Mensual",'Avance Cuantitativo Productos'!I16="Bimestral",'Avance Cuantitativo Productos'!I16="Trimestral")),AND($D$2="Q2",MONTH('Avance Cuantitativo Productos'!J16)&lt;=6,OR('Avance Cuantitativo Productos'!I16="Mensual",'Avance Cuantitativo Productos'!I16="Bimestral",'Avance Cuantitativo Productos'!I16="Trimestral",'Avance Cuantitativo Productos'!I16="Semestral")),AND($D$2="Q3",MONTH('Avance Cuantitativo Productos'!J16)&lt;=9,OR('Avance Cuantitativo Productos'!I16="Mensual",'Avance Cuantitativo Productos'!I16="Bimestral",'Avance Cuantitativo Productos'!I16="Trimestral",'Avance Cuantitativo Productos'!I16="Semestral")),AND($D$2="Q4",MONTH('Avance Cuantitativo Productos'!J16)&lt;=12,OR('Avance Cuantitativo Productos'!I16="Mensual",'Avance Cuantitativo Productos'!I16="Bimestral",'Avance Cuantitativo Productos'!I16="Trimestral",'Avance Cuantitativo Productos'!I16="Semestral",'Avance Cuantitativo Productos'!I16="Anual"))))),0,_xlfn.XLOOKUP($D$1,TRANSPOSE(Listas!$K$2:$K$9),_xlfn.XLOOKUP('Panel de Control PRODUCTOS'!$A14:$A14,'Avance Cuantitativo Productos'!$A$7:$A$58,'Avance Cuantitativo Productos'!$BS$7:$BZ$58)))</f>
        <v>1.75</v>
      </c>
      <c r="G14" s="31" t="str">
        <f ca="1">+IF(AND($D$1=YEAR('Avance Cuantitativo Productos'!J16),'Panel de Control PRODUCTOS'!$D$2="Q1",OR('Avance Cuantitativo Productos'!I16="Mensual",'Avance Cuantitativo Productos'!I16="Bimestral",'Avance Cuantitativo Productos'!I16="Trimestral"),MONTH('Avance Cuantitativo Productos'!J16)&lt;=3,SUM(OFFSET('Avance Cuantitativo Productos'!N16,0,0,1,IF($D$2="Q1",_xlfn.XMATCH($D$1,'Avance Cuantitativo Productos'!$N$5:$AS$5,0),IF($D$2="Q2",_xlfn.XMATCH($D$1,'Avance Cuantitativo Productos'!$N$5:$AS$5,0)+1,IF($D$2="Q3",_xlfn.XMATCH($D$1,'Avance Cuantitativo Productos'!$N$5:$AS$5,0)+2,IF($D$2="Q4",_xlfn.XMATCH($D$1,'Avance Cuantitativo Productos'!$N$5:$AS$5,0)+3))))))=0),"Rojo",IF(AND($D$1=YEAR('Avance Cuantitativo Productos'!J16),'Panel de Control PRODUCTOS'!$D$2="Q2",MONTH('Avance Cuantitativo Productos'!J16)&lt;=6,OR('Avance Cuantitativo Productos'!I16="Mensual",'Avance Cuantitativo Productos'!I16="Bimestral",'Avance Cuantitativo Productos'!I16="Trimestral",'Avance Cuantitativo Productos'!I16="Semestral"),SUM(OFFSET('Avance Cuantitativo Productos'!N16,0,0,1,IF($D$2="Q1",_xlfn.XMATCH($D$1,'Avance Cuantitativo Productos'!$N$5:$AS$5,0),IF($D$2="Q2",_xlfn.XMATCH($D$1,'Avance Cuantitativo Productos'!$N$5:$AS$5,0)+1,IF($D$2="Q3",_xlfn.XMATCH($D$1,'Avance Cuantitativo Productos'!$N$5:$AS$5,0)+2,IF($D$2="Q4",_xlfn.XMATCH($D$1,'Avance Cuantitativo Productos'!$N$5:$AS$5,0)+3))))))=0),"Rojo",IF(AND($D$1=YEAR('Avance Cuantitativo Productos'!J16),'Panel de Control PRODUCTOS'!$D$2="Q3",MONTH('Avance Cuantitativo Productos'!J16)&lt;=9,OR('Avance Cuantitativo Productos'!I16="Mensual",'Avance Cuantitativo Productos'!I16="Bimestral",'Avance Cuantitativo Productos'!I16="Trimestral",'Avance Cuantitativo Productos'!I16="Semestral"),SUM(OFFSET('Avance Cuantitativo Productos'!N16,0,0,1,IF($D$2="Q1",_xlfn.XMATCH($D$1,'Avance Cuantitativo Productos'!$N$5:$AS$5,0),IF($D$2="Q2",_xlfn.XMATCH($D$1,'Avance Cuantitativo Productos'!$N$5:$AS$5,0)+1,IF($D$2="Q3",_xlfn.XMATCH($D$1,'Avance Cuantitativo Productos'!$N$5:$AS$5,0)+2,IF($D$2="Q4",_xlfn.XMATCH($D$1,'Avance Cuantitativo Productos'!$N$5:$AS$5,0)+3))))))=0),"Rojo",IF(AND($D$1=YEAR('Avance Cuantitativo Productos'!J16),'Panel de Control PRODUCTOS'!$D$2="Q4",MONTH('Avance Cuantitativo Productos'!J16)&lt;=12,OR('Avance Cuantitativo Productos'!I16="Mensual",'Avance Cuantitativo Productos'!I16="Bimestral",'Avance Cuantitativo Productos'!I16="Trimestral",'Avance Cuantitativo Productos'!I16="Semestral",'Avance Cuantitativo Productos'!I16="Anual"),SUM(OFFSET('Avance Cuantitativo Productos'!N16,0,0,1,IF($D$2="Q1",_xlfn.XMATCH($D$1,'Avance Cuantitativo Productos'!$N$5:$AS$5,0),IF($D$2="Q2",_xlfn.XMATCH($D$1,'Avance Cuantitativo Productos'!$N$5:$AS$5,0)+1,IF($D$2="Q3",_xlfn.XMATCH($D$1,'Avance Cuantitativo Productos'!$N$5:$AS$5,0)+2,IF($D$2="Q4",_xlfn.XMATCH($D$1,'Avance Cuantitativo Productos'!$N$5:$AS$5,0)+3)))))))=0,"Rojo",IF(F14&gt;=0.75,"Verde",IF(AND(F14&lt;0.75,F14&gt;=0.5),"Amarillo",IF(F14&lt;0.5,"Rojo","ERROR")))))))</f>
        <v>Verde</v>
      </c>
      <c r="H14" s="71">
        <f t="array" aca="1" ref="H14" ca="1">+IF(AND(_xlfn.NUMBERVALUE($D$1)&gt;=YEAR('Avance Cuantitativo Productos'!J16),ISERROR('Avance Cuantitativo Productos'!M16)=TRUE,(OR(AND($D$2="Q1",MONTH('Avance Cuantitativo Productos'!J16)&lt;=3,OR('Avance Cuantitativo Productos'!I16="Mensual",'Avance Cuantitativo Productos'!I16="Bimestral",'Avance Cuantitativo Productos'!I16="Trimestral")),AND($D$2="Q2",MONTH('Avance Cuantitativo Productos'!J16)&lt;=6,OR('Avance Cuantitativo Productos'!I16="Mensual",'Avance Cuantitativo Productos'!I16="Bimestral",'Avance Cuantitativo Productos'!I16="Trimestral",'Avance Cuantitativo Productos'!I16="Semestral")),AND($D$2="Q3",MONTH('Avance Cuantitativo Productos'!J16)&lt;=9,OR('Avance Cuantitativo Productos'!I16="Mensual",'Avance Cuantitativo Productos'!I16="Bimestral",'Avance Cuantitativo Productos'!I16="Trimestral",'Avance Cuantitativo Productos'!I16="Semestral")),AND($D$2="Q4",MONTH('Avance Cuantitativo Productos'!J16)&lt;=12,OR('Avance Cuantitativo Productos'!I16="Mensual",'Avance Cuantitativo Productos'!I16="Bimestral",'Avance Cuantitativo Productos'!I16="Trimestral",'Avance Cuantitativo Productos'!I16="Semestral",'Avance Cuantitativo Productos'!I16="Anual"))))),0,_xlfn.XLOOKUP($D$1,TRANSPOSE(Listas!$K$2:$K$9),_xlfn.XLOOKUP('Panel de Control PRODUCTOS'!$A14:$A14,'Avance Cuantitativo Productos'!$A$7:$A$58,'Avance Cuantitativo Productos'!$CA$7:$CH$58)))</f>
        <v>2.1666666666666665</v>
      </c>
      <c r="I14" s="30" t="str">
        <f ca="1">+IF(AND($D$1=YEAR('Avance Cuantitativo Productos'!J16),'Panel de Control PRODUCTOS'!$D$2="Q1",MONTH('Avance Cuantitativo Productos'!J16)&lt;=3,OR('Avance Cuantitativo Productos'!I16="Mensual",'Avance Cuantitativo Productos'!I16="Bimestral",'Avance Cuantitativo Productos'!I16="Trimestral"),SUM(OFFSET('Avance Cuantitativo Productos'!N16,0,0,1,IF($D$2="Q1",_xlfn.XMATCH($D$1,'Avance Cuantitativo Productos'!$N$5:$AS$5,0),IF($D$2="Q2",_xlfn.XMATCH($D$1,'Avance Cuantitativo Productos'!$N$5:$AS$5,0)+1,IF($D$2="Q3",_xlfn.XMATCH($D$1,'Avance Cuantitativo Productos'!$N$5:$AS$5,0)+2,IF($D$2="Q4",_xlfn.XMATCH($D$1,'Avance Cuantitativo Productos'!$N$5:$AS$5,0)+3))))))=0),"Rojo",IF(AND($D$1=YEAR('Avance Cuantitativo Productos'!J16),'Panel de Control PRODUCTOS'!$D$2="Q2",MONTH('Avance Cuantitativo Productos'!J16)&lt;=6,OR('Avance Cuantitativo Productos'!I16="Mensual",'Avance Cuantitativo Productos'!I16="Bimestral",'Avance Cuantitativo Productos'!I16="Trimestral",'Avance Cuantitativo Productos'!I16="Semestral"),SUM(OFFSET('Avance Cuantitativo Productos'!N16,0,0,1,IF($D$2="Q1",_xlfn.XMATCH($D$1,'Avance Cuantitativo Productos'!$N$5:$AS$5,0),IF($D$2="Q2",_xlfn.XMATCH($D$1,'Avance Cuantitativo Productos'!$N$5:$AS$5,0)+1,IF($D$2="Q3",_xlfn.XMATCH($D$1,'Avance Cuantitativo Productos'!$N$5:$AS$5,0)+2,IF($D$2="Q4",_xlfn.XMATCH($D$1,'Avance Cuantitativo Productos'!$N$5:$AS$5,0)+3))))))=0),"Rojo",IF(AND($D$1=YEAR('Avance Cuantitativo Productos'!J16),'Panel de Control PRODUCTOS'!$D$2="Q3",MONTH('Avance Cuantitativo Productos'!J16)&lt;=9,OR('Avance Cuantitativo Productos'!I16="Mensual",'Avance Cuantitativo Productos'!I16="Bimestral",'Avance Cuantitativo Productos'!I16="Trimestral",'Avance Cuantitativo Productos'!I16="Semestral"),SUM(OFFSET('Avance Cuantitativo Productos'!N16,0,0,1,IF($D$2="Q1",_xlfn.XMATCH($D$1,'Avance Cuantitativo Productos'!$N$5:$AS$5,0),IF($D$2="Q2",_xlfn.XMATCH($D$1,'Avance Cuantitativo Productos'!$N$5:$AS$5,0)+1,IF($D$2="Q3",_xlfn.XMATCH($D$1,'Avance Cuantitativo Productos'!$N$5:$AS$5,0)+2,IF($D$2="Q4",_xlfn.XMATCH($D$1,'Avance Cuantitativo Productos'!$N$5:$AS$5,0)+3))))))=0),"Rojo",IF(AND($D$1=YEAR('Avance Cuantitativo Productos'!J16),'Panel de Control PRODUCTOS'!$D$2="Q4",MONTH('Avance Cuantitativo Productos'!J16)&lt;=12,OR('Avance Cuantitativo Productos'!I16="Mensual",'Avance Cuantitativo Productos'!I16="Bimestral",'Avance Cuantitativo Productos'!I16="Trimestral",'Avance Cuantitativo Productos'!I16="Semestral",'Avance Cuantitativo Productos'!I16="Anual"),SUM(OFFSET('Avance Cuantitativo Productos'!N16,0,0,1,IF($D$2="Q1",_xlfn.XMATCH($D$1,'Avance Cuantitativo Productos'!$N$5:$AS$5,0),IF($D$2="Q2",_xlfn.XMATCH($D$1,'Avance Cuantitativo Productos'!$N$5:$AS$5,0)+1,IF($D$2="Q3",_xlfn.XMATCH($D$1,'Avance Cuantitativo Productos'!$N$5:$AS$5,0)+2,IF($D$2="Q4",_xlfn.XMATCH($D$1,'Avance Cuantitativo Productos'!$N$5:$AS$5,0)+3))))))=0),"Rojo",IF(AND(YEAR('Avance Cuantitativo Productos'!J16)&lt;$D$1,ISERROR('Avance Cuantitativo Productos'!M16)=TRUE),"Rojo",IF(AND(YEAR('Avance Cuantitativo Productos'!J16)&gt;$D$1,ISERROR('Avance Cuantitativo Productos'!M16)=TRUE),"Verde",IF(H14&gt;=0.75,"Verde",IF(AND(H14&lt;0.75,H14&gt;=0.5),"Amarillo",IF(H14&lt;0.5,"Rojo")))))))))</f>
        <v>Verde</v>
      </c>
      <c r="J14" s="71">
        <f t="array" aca="1" ref="J14" ca="1">+IF(AND(_xlfn.NUMBERVALUE($D$1)&gt;=YEAR('Avance Cuantitativo Productos'!J16),ISERROR('Avance Cuantitativo Productos'!M16)=TRUE,(OR(AND($D$2="Q1",MONTH('Avance Cuantitativo Productos'!J16)&lt;=3,OR('Avance Cuantitativo Productos'!I16="Mensual",'Avance Cuantitativo Productos'!I16="Bimestral",'Avance Cuantitativo Productos'!I16="Trimestral")),AND($D$2="Q2",MONTH('Avance Cuantitativo Productos'!J16)&lt;=6,OR('Avance Cuantitativo Productos'!I16="Mensual",'Avance Cuantitativo Productos'!I16="Bimestral",'Avance Cuantitativo Productos'!I16="Trimestral",'Avance Cuantitativo Productos'!I16="Semestral")),AND($D$2="Q3",MONTH('Avance Cuantitativo Productos'!J16)&lt;=9,OR('Avance Cuantitativo Productos'!I16="Mensual",'Avance Cuantitativo Productos'!I16="Bimestral",'Avance Cuantitativo Productos'!I16="Trimestral",'Avance Cuantitativo Productos'!I16="Semestral")),AND($D$2="Q4",MONTH('Avance Cuantitativo Productos'!J16)&lt;=12,OR('Avance Cuantitativo Productos'!I16="Mensual",'Avance Cuantitativo Productos'!I16="Bimestral",'Avance Cuantitativo Productos'!I16="Trimestral",'Avance Cuantitativo Productos'!I16="Semestral",'Avance Cuantitativo Productos'!I16="Anual"))))),0,_xlfn.XLOOKUP($D$1,TRANSPOSE(Listas!$K$2:$K$9),_xlfn.XLOOKUP('Panel de Control PRODUCTOS'!$A14:$A14,'Avance Cuantitativo Productos'!$A$7:$A$58,'Avance Cuantitativo Productos'!$CI$7:$CP$58)))</f>
        <v>0.27083333333333331</v>
      </c>
      <c r="K14" s="31" t="str">
        <f ca="1">+IF(AND($D$1=YEAR('Avance Cuantitativo Productos'!J16),'Panel de Control PRODUCTOS'!$D$2="Q1",MONTH('Avance Cuantitativo Productos'!J16)&lt;=3,OR('Avance Cuantitativo Productos'!I16="Mensual",'Avance Cuantitativo Productos'!I16="Bimestral",'Avance Cuantitativo Productos'!I16="Trimestral"),SUM(OFFSET('Avance Cuantitativo Productos'!N16,0,0,1,IF($D$2="Q1",_xlfn.XMATCH($D$1,'Avance Cuantitativo Productos'!$N$5:$AS$5,0),IF($D$2="Q2",_xlfn.XMATCH($D$1,'Avance Cuantitativo Productos'!$N$5:$AS$5,0)+1,IF($D$2="Q3",_xlfn.XMATCH($D$1,'Avance Cuantitativo Productos'!$N$5:$AS$5,0)+2,IF($D$2="Q4",_xlfn.XMATCH($D$1,'Avance Cuantitativo Productos'!$N$5:$AS$5,0)+3))))))=0),"Rojo",IF(AND($D$1=YEAR('Avance Cuantitativo Productos'!J16),'Panel de Control PRODUCTOS'!$D$2="Q2",MONTH('Avance Cuantitativo Productos'!J16)&lt;=6,OR('Avance Cuantitativo Productos'!I16="Mensual",'Avance Cuantitativo Productos'!I16="Bimestral",'Avance Cuantitativo Productos'!I16="Trimestral",'Avance Cuantitativo Productos'!I16="Semestral"),SUM(OFFSET('Avance Cuantitativo Productos'!N16,0,0,1,IF($D$2="Q1",_xlfn.XMATCH($D$1,'Avance Cuantitativo Productos'!$N$5:$AS$5,0),IF($D$2="Q2",_xlfn.XMATCH($D$1,'Avance Cuantitativo Productos'!$N$5:$AS$5,0)+1,IF($D$2="Q3",_xlfn.XMATCH($D$1,'Avance Cuantitativo Productos'!$N$5:$AS$5,0)+2,IF($D$2="Q4",_xlfn.XMATCH($D$1,'Avance Cuantitativo Productos'!$N$5:$AS$5,0)+3))))))=0),"Rojo",IF(AND($D$1=YEAR('Avance Cuantitativo Productos'!J16),'Panel de Control PRODUCTOS'!$D$2="Q3",MONTH('Avance Cuantitativo Productos'!J16)&lt;=9,OR('Avance Cuantitativo Productos'!I16="Mensual",'Avance Cuantitativo Productos'!I16="Bimestral",'Avance Cuantitativo Productos'!I16="Trimestral",'Avance Cuantitativo Productos'!I16="Semestral"),SUM(OFFSET('Avance Cuantitativo Productos'!N16,0,0,1,IF($D$2="Q1",_xlfn.XMATCH($D$1,'Avance Cuantitativo Productos'!$N$5:$AS$5,0),IF($D$2="Q2",_xlfn.XMATCH($D$1,'Avance Cuantitativo Productos'!$N$5:$AS$5,0)+1,IF($D$2="Q3",_xlfn.XMATCH($D$1,'Avance Cuantitativo Productos'!$N$5:$AS$5,0)+2,IF($D$2="Q4",_xlfn.XMATCH($D$1,'Avance Cuantitativo Productos'!$N$5:$AS$5,0)+3))))))=0),"Rojo",IF(AND($D$1=YEAR('Avance Cuantitativo Productos'!J16),'Panel de Control PRODUCTOS'!$D$2="Q4",MONTH('Avance Cuantitativo Productos'!J16)&lt;=12,OR('Avance Cuantitativo Productos'!I16="Mensual",'Avance Cuantitativo Productos'!I16="Bimestral",'Avance Cuantitativo Productos'!I16="Trimestral",'Avance Cuantitativo Productos'!I16="Semestral",'Avance Cuantitativo Productos'!I16="Anual"),SUM(OFFSET('Avance Cuantitativo Productos'!N16,0,0,1,IF($D$2="Q1",_xlfn.XMATCH($D$1,'Avance Cuantitativo Productos'!$N$5:$AS$5,0),IF($D$2="Q2",_xlfn.XMATCH($D$1,'Avance Cuantitativo Productos'!$N$5:$AS$5,0)+1,IF($D$2="Q3",_xlfn.XMATCH($D$1,'Avance Cuantitativo Productos'!$N$5:$AS$5,0)+2,IF($D$2="Q4",_xlfn.XMATCH($D$1,'Avance Cuantitativo Productos'!$N$5:$AS$5,0)+3))))))=0),"Rojo",IF(AND(YEAR('Avance Cuantitativo Productos'!J16)&lt;$D$1,ISERROR('Avance Cuantitativo Productos'!M16)=TRUE),"Rojo",IF(AND(YEAR('Avance Cuantitativo Productos'!J16)&gt;$D$1,ISERROR('Avance Cuantitativo Productos'!M16)=TRUE),"Verde",IF(J14&gt;=0.75,"Verde",IF(AND(J14&lt;0.75,J14&gt;=0.5),"Amarillo",IF(J14&lt;0.5,"Rojo")))))))))</f>
        <v>Rojo</v>
      </c>
      <c r="L14" s="71">
        <f t="shared" ca="1" si="0"/>
        <v>1</v>
      </c>
      <c r="M14" s="40">
        <f ca="1">+IF('Panel de Control PRODUCTOS'!$L14:$L14="","",'Panel de Control PRODUCTOS'!$L14:$L14*'Panel de Control PRODUCTOS'!$E14:$E14)</f>
        <v>0.01</v>
      </c>
      <c r="N14" s="71">
        <f t="shared" ca="1" si="1"/>
        <v>1</v>
      </c>
      <c r="O14" s="40">
        <f ca="1">+IF('Panel de Control PRODUCTOS'!$N14:$N14="","",'Panel de Control PRODUCTOS'!$N14:$N14*'Panel de Control PRODUCTOS'!$E14:$E14)</f>
        <v>0.01</v>
      </c>
      <c r="P14" s="71">
        <f t="shared" ca="1" si="2"/>
        <v>0.27083333333333331</v>
      </c>
      <c r="Q14" s="40">
        <f ca="1">+IF('Panel de Control PRODUCTOS'!$P14:$P14="","",'Panel de Control PRODUCTOS'!$P14:$P14*'Panel de Control PRODUCTOS'!$E14:$E14)</f>
        <v>2.708333333333333E-3</v>
      </c>
      <c r="R14" s="72">
        <f t="array" aca="1" ref="R14" ca="1">IF(OR(_xlfn.XLOOKUP($D$1,TRANSPOSE(Listas!$K$2:$K$9),_xlfn.XLOOKUP('Panel de Control PRODUCTOS'!$A14:$A14,'Avance Cuantitativo Productos'!$A$7:$A$58,'Avance Cuantitativo Productos'!$BK$7:$BR$58))="",_xlfn.XLOOKUP('Avance Cuantitativo Productos'!$BJ$6:$BJ$6,'Avance Cuantitativo Productos'!$BJ$6:$BJ$6,_xlfn.XLOOKUP('Panel de Control PRODUCTOS'!$A14:$A14,'Avance Cuantitativo Productos'!$A$7:$A$58,'Avance Cuantitativo Productos'!$BJ$7:$BJ$58))=""),0,IF(OR(_xlfn.XLOOKUP('Panel de Control PRODUCTOS'!$A14:$A14,'Avance Cuantitativo Productos'!$A$7:$A$58,'Avance Cuantitativo Productos'!$H$7:$H$58)="Creciente",_xlfn.XLOOKUP('Panel de Control PRODUCTOS'!$A14:$A14,'Avance Cuantitativo Productos'!$A$7:$A$58,'Avance Cuantitativo Productos'!$H$7:$H$58)="Decreciente"),(_xlfn.XLOOKUP($D$1,TRANSPOSE(Listas!$K$2:$K$9),_xlfn.XLOOKUP('Panel de Control PRODUCTOS'!$A14:$A14,'Avance Cuantitativo Productos'!$A$7:$A$58,'Avance Cuantitativo Productos'!$BK$7:$BR$58))-_xlfn.XLOOKUP('Panel de Control PRODUCTOS'!$A14:$A14,'Avance Cuantitativo Productos'!$A$7:$A$58,'Avance Cuantitativo Productos'!$G$7:$G$58))/(_xlfn.XLOOKUP('Avance Cuantitativo Productos'!$BJ$6:$BJ$6,'Avance Cuantitativo Productos'!$BJ$6:$BJ$6,_xlfn.XLOOKUP('Panel de Control PRODUCTOS'!$A14:$A14,'Avance Cuantitativo Productos'!$A$7:$A$58,'Avance Cuantitativo Productos'!$BJ$7:$BJ$58))-_xlfn.XLOOKUP('Panel de Control PRODUCTOS'!$A14:$A14,'Avance Cuantitativo Productos'!$A$7:$A$58,'Avance Cuantitativo Productos'!$G$7:$G$58)),_xlfn.XLOOKUP($D$1,TRANSPOSE(Listas!$K$2:$K$9),_xlfn.XLOOKUP('Panel de Control PRODUCTOS'!$A14:$A14,'Avance Cuantitativo Productos'!$A$7:$A$58,'Avance Cuantitativo Productos'!$BK$7:$BR$58))/_xlfn.XLOOKUP('Avance Cuantitativo Productos'!$BJ$6:$BJ$6,'Avance Cuantitativo Productos'!$BJ$6:$BJ$6,_xlfn.XLOOKUP('Panel de Control PRODUCTOS'!$A14:$A14,'Avance Cuantitativo Productos'!$A$7:$A$58,'Avance Cuantitativo Productos'!$BJ$7:$BJ$58))))</f>
        <v>0.125</v>
      </c>
      <c r="S14" s="40">
        <f ca="1">+'Panel de Control PRODUCTOS'!$R14:$R14*'Panel de Control PRODUCTOS'!$E14:$E14</f>
        <v>1.25E-3</v>
      </c>
    </row>
    <row r="15" spans="1:19" ht="60" hidden="1">
      <c r="A15" s="30">
        <f>+'Avance Cuantitativo Productos'!A17</f>
        <v>11</v>
      </c>
      <c r="B15" s="30" t="str">
        <f>+'Avance Cuantitativo Productos'!B17</f>
        <v>1.</v>
      </c>
      <c r="C15" s="69" t="str">
        <f>+'Avance Cuantitativo Productos'!C17</f>
        <v>1. 1.11.  Asistencias técnicas a las Entidades Administradoras de Planes de Beneficios --EAPB-- autorizadas para operar en el Distrito Capital, con énfasis en derechos de atención de la población migrante internacional</v>
      </c>
      <c r="D15" s="69" t="str">
        <f>+'Avance Cuantitativo Productos'!E17</f>
        <v>Salud</v>
      </c>
      <c r="E15" s="70">
        <f>IF(ISNA('Avance Cuantitativo Productos'!M17)=FALSE,'Avance Cuantitativo Productos'!F17,IF($D$1&gt;YEAR('Avance Cuantitativo Productos'!J17),'Avance Cuantitativo Productos'!F17,IF($D$1&lt;YEAR('Avance Cuantitativo Productos'!J17),0,IF(AND($D$1=YEAR('Avance Cuantitativo Productos'!J17),$D$2="Q1",OR('Avance Cuantitativo Productos'!I17&lt;&gt;"Mensual",'Avance Cuantitativo Productos'!I17&lt;&gt;"Bimestral",'Avance Cuantitativo Productos'!I17&lt;&gt;"Trimestral")),0,IF(AND($D$1=YEAR('Avance Cuantitativo Productos'!J17),$D$2="Q2",OR('Avance Cuantitativo Productos'!I17&lt;&gt;"Mensual",'Avance Cuantitativo Productos'!I17&lt;&gt;"Bimestral",'Avance Cuantitativo Productos'!I17&lt;&gt;"Trimestral",'Avance Cuantitativo Productos'!I17&lt;&gt;"Semestral")),0,IF(AND($D$1=YEAR('Avance Cuantitativo Productos'!J17),$D$2="Q3",OR('Avance Cuantitativo Productos'!I17&lt;&gt;"Mensual",'Avance Cuantitativo Productos'!I17&lt;&gt;"Bimestral",'Avance Cuantitativo Productos'!I17&lt;&gt;"Trimestral",'Avance Cuantitativo Productos'!I17&lt;&gt;"Semestral")),0,IF(AND($D$1=YEAR('Avance Cuantitativo Productos'!J17),$D$2="Q4",OR('Avance Cuantitativo Productos'!I17&lt;&gt;"Mensual",'Avance Cuantitativo Productos'!I17&lt;&gt;"Bimestral",'Avance Cuantitativo Productos'!I17&lt;&gt;"Trimestral",'Avance Cuantitativo Productos'!I17&lt;&gt;"Semestral",'Avance Cuantitativo Productos'!I17&lt;&gt;"Anual")),0,'Avance Cuantitativo Productos'!F17)))))))</f>
        <v>0.01</v>
      </c>
      <c r="F15" s="71">
        <f t="array" aca="1" ref="F15" ca="1">+IF(AND(_xlfn.NUMBERVALUE($D$1)&gt;=YEAR('Avance Cuantitativo Productos'!J17),ISERROR('Avance Cuantitativo Productos'!M17)=TRUE,(OR(AND($D$2="Q1",MONTH('Avance Cuantitativo Productos'!J17)&lt;=3,OR('Avance Cuantitativo Productos'!I17="Mensual",'Avance Cuantitativo Productos'!I17="Bimestral",'Avance Cuantitativo Productos'!I17="Trimestral")),AND($D$2="Q2",MONTH('Avance Cuantitativo Productos'!J17)&lt;=6,OR('Avance Cuantitativo Productos'!I17="Mensual",'Avance Cuantitativo Productos'!I17="Bimestral",'Avance Cuantitativo Productos'!I17="Trimestral",'Avance Cuantitativo Productos'!I17="Semestral")),AND($D$2="Q3",MONTH('Avance Cuantitativo Productos'!J17)&lt;=9,OR('Avance Cuantitativo Productos'!I17="Mensual",'Avance Cuantitativo Productos'!I17="Bimestral",'Avance Cuantitativo Productos'!I17="Trimestral",'Avance Cuantitativo Productos'!I17="Semestral")),AND($D$2="Q4",MONTH('Avance Cuantitativo Productos'!J17)&lt;=12,OR('Avance Cuantitativo Productos'!I17="Mensual",'Avance Cuantitativo Productos'!I17="Bimestral",'Avance Cuantitativo Productos'!I17="Trimestral",'Avance Cuantitativo Productos'!I17="Semestral",'Avance Cuantitativo Productos'!I17="Anual"))))),0,_xlfn.XLOOKUP($D$1,TRANSPOSE(Listas!$K$2:$K$9),_xlfn.XLOOKUP('Panel de Control PRODUCTOS'!$A15:$A15,'Avance Cuantitativo Productos'!$A$7:$A$58,'Avance Cuantitativo Productos'!$BS$7:$BZ$58)))</f>
        <v>1.1666666666666667</v>
      </c>
      <c r="G15" s="31" t="str">
        <f ca="1">+IF(AND($D$1=YEAR('Avance Cuantitativo Productos'!J17),'Panel de Control PRODUCTOS'!$D$2="Q1",OR('Avance Cuantitativo Productos'!I17="Mensual",'Avance Cuantitativo Productos'!I17="Bimestral",'Avance Cuantitativo Productos'!I17="Trimestral"),MONTH('Avance Cuantitativo Productos'!J17)&lt;=3,SUM(OFFSET('Avance Cuantitativo Productos'!N17,0,0,1,IF($D$2="Q1",_xlfn.XMATCH($D$1,'Avance Cuantitativo Productos'!$N$5:$AS$5,0),IF($D$2="Q2",_xlfn.XMATCH($D$1,'Avance Cuantitativo Productos'!$N$5:$AS$5,0)+1,IF($D$2="Q3",_xlfn.XMATCH($D$1,'Avance Cuantitativo Productos'!$N$5:$AS$5,0)+2,IF($D$2="Q4",_xlfn.XMATCH($D$1,'Avance Cuantitativo Productos'!$N$5:$AS$5,0)+3))))))=0),"Rojo",IF(AND($D$1=YEAR('Avance Cuantitativo Productos'!J17),'Panel de Control PRODUCTOS'!$D$2="Q2",MONTH('Avance Cuantitativo Productos'!J17)&lt;=6,OR('Avance Cuantitativo Productos'!I17="Mensual",'Avance Cuantitativo Productos'!I17="Bimestral",'Avance Cuantitativo Productos'!I17="Trimestral",'Avance Cuantitativo Productos'!I17="Semestral"),SUM(OFFSET('Avance Cuantitativo Productos'!N17,0,0,1,IF($D$2="Q1",_xlfn.XMATCH($D$1,'Avance Cuantitativo Productos'!$N$5:$AS$5,0),IF($D$2="Q2",_xlfn.XMATCH($D$1,'Avance Cuantitativo Productos'!$N$5:$AS$5,0)+1,IF($D$2="Q3",_xlfn.XMATCH($D$1,'Avance Cuantitativo Productos'!$N$5:$AS$5,0)+2,IF($D$2="Q4",_xlfn.XMATCH($D$1,'Avance Cuantitativo Productos'!$N$5:$AS$5,0)+3))))))=0),"Rojo",IF(AND($D$1=YEAR('Avance Cuantitativo Productos'!J17),'Panel de Control PRODUCTOS'!$D$2="Q3",MONTH('Avance Cuantitativo Productos'!J17)&lt;=9,OR('Avance Cuantitativo Productos'!I17="Mensual",'Avance Cuantitativo Productos'!I17="Bimestral",'Avance Cuantitativo Productos'!I17="Trimestral",'Avance Cuantitativo Productos'!I17="Semestral"),SUM(OFFSET('Avance Cuantitativo Productos'!N17,0,0,1,IF($D$2="Q1",_xlfn.XMATCH($D$1,'Avance Cuantitativo Productos'!$N$5:$AS$5,0),IF($D$2="Q2",_xlfn.XMATCH($D$1,'Avance Cuantitativo Productos'!$N$5:$AS$5,0)+1,IF($D$2="Q3",_xlfn.XMATCH($D$1,'Avance Cuantitativo Productos'!$N$5:$AS$5,0)+2,IF($D$2="Q4",_xlfn.XMATCH($D$1,'Avance Cuantitativo Productos'!$N$5:$AS$5,0)+3))))))=0),"Rojo",IF(AND($D$1=YEAR('Avance Cuantitativo Productos'!J17),'Panel de Control PRODUCTOS'!$D$2="Q4",MONTH('Avance Cuantitativo Productos'!J17)&lt;=12,OR('Avance Cuantitativo Productos'!I17="Mensual",'Avance Cuantitativo Productos'!I17="Bimestral",'Avance Cuantitativo Productos'!I17="Trimestral",'Avance Cuantitativo Productos'!I17="Semestral",'Avance Cuantitativo Productos'!I17="Anual"),SUM(OFFSET('Avance Cuantitativo Productos'!N17,0,0,1,IF($D$2="Q1",_xlfn.XMATCH($D$1,'Avance Cuantitativo Productos'!$N$5:$AS$5,0),IF($D$2="Q2",_xlfn.XMATCH($D$1,'Avance Cuantitativo Productos'!$N$5:$AS$5,0)+1,IF($D$2="Q3",_xlfn.XMATCH($D$1,'Avance Cuantitativo Productos'!$N$5:$AS$5,0)+2,IF($D$2="Q4",_xlfn.XMATCH($D$1,'Avance Cuantitativo Productos'!$N$5:$AS$5,0)+3)))))))=0,"Rojo",IF(F15&gt;=0.75,"Verde",IF(AND(F15&lt;0.75,F15&gt;=0.5),"Amarillo",IF(F15&lt;0.5,"Rojo","ERROR")))))))</f>
        <v>Verde</v>
      </c>
      <c r="H15" s="71">
        <f t="array" aca="1" ref="H15" ca="1">+IF(AND(_xlfn.NUMBERVALUE($D$1)&gt;=YEAR('Avance Cuantitativo Productos'!J17),ISERROR('Avance Cuantitativo Productos'!M17)=TRUE,(OR(AND($D$2="Q1",MONTH('Avance Cuantitativo Productos'!J17)&lt;=3,OR('Avance Cuantitativo Productos'!I17="Mensual",'Avance Cuantitativo Productos'!I17="Bimestral",'Avance Cuantitativo Productos'!I17="Trimestral")),AND($D$2="Q2",MONTH('Avance Cuantitativo Productos'!J17)&lt;=6,OR('Avance Cuantitativo Productos'!I17="Mensual",'Avance Cuantitativo Productos'!I17="Bimestral",'Avance Cuantitativo Productos'!I17="Trimestral",'Avance Cuantitativo Productos'!I17="Semestral")),AND($D$2="Q3",MONTH('Avance Cuantitativo Productos'!J17)&lt;=9,OR('Avance Cuantitativo Productos'!I17="Mensual",'Avance Cuantitativo Productos'!I17="Bimestral",'Avance Cuantitativo Productos'!I17="Trimestral",'Avance Cuantitativo Productos'!I17="Semestral")),AND($D$2="Q4",MONTH('Avance Cuantitativo Productos'!J17)&lt;=12,OR('Avance Cuantitativo Productos'!I17="Mensual",'Avance Cuantitativo Productos'!I17="Bimestral",'Avance Cuantitativo Productos'!I17="Trimestral",'Avance Cuantitativo Productos'!I17="Semestral",'Avance Cuantitativo Productos'!I17="Anual"))))),0,_xlfn.XLOOKUP($D$1,TRANSPOSE(Listas!$K$2:$K$9),_xlfn.XLOOKUP('Panel de Control PRODUCTOS'!$A15:$A15,'Avance Cuantitativo Productos'!$A$7:$A$58,'Avance Cuantitativo Productos'!$CA$7:$CH$58)))</f>
        <v>1.1851851851851851</v>
      </c>
      <c r="I15" s="30" t="str">
        <f ca="1">+IF(AND($D$1=YEAR('Avance Cuantitativo Productos'!J17),'Panel de Control PRODUCTOS'!$D$2="Q1",MONTH('Avance Cuantitativo Productos'!J17)&lt;=3,OR('Avance Cuantitativo Productos'!I17="Mensual",'Avance Cuantitativo Productos'!I17="Bimestral",'Avance Cuantitativo Productos'!I17="Trimestral"),SUM(OFFSET('Avance Cuantitativo Productos'!N17,0,0,1,IF($D$2="Q1",_xlfn.XMATCH($D$1,'Avance Cuantitativo Productos'!$N$5:$AS$5,0),IF($D$2="Q2",_xlfn.XMATCH($D$1,'Avance Cuantitativo Productos'!$N$5:$AS$5,0)+1,IF($D$2="Q3",_xlfn.XMATCH($D$1,'Avance Cuantitativo Productos'!$N$5:$AS$5,0)+2,IF($D$2="Q4",_xlfn.XMATCH($D$1,'Avance Cuantitativo Productos'!$N$5:$AS$5,0)+3))))))=0),"Rojo",IF(AND($D$1=YEAR('Avance Cuantitativo Productos'!J17),'Panel de Control PRODUCTOS'!$D$2="Q2",MONTH('Avance Cuantitativo Productos'!J17)&lt;=6,OR('Avance Cuantitativo Productos'!I17="Mensual",'Avance Cuantitativo Productos'!I17="Bimestral",'Avance Cuantitativo Productos'!I17="Trimestral",'Avance Cuantitativo Productos'!I17="Semestral"),SUM(OFFSET('Avance Cuantitativo Productos'!N17,0,0,1,IF($D$2="Q1",_xlfn.XMATCH($D$1,'Avance Cuantitativo Productos'!$N$5:$AS$5,0),IF($D$2="Q2",_xlfn.XMATCH($D$1,'Avance Cuantitativo Productos'!$N$5:$AS$5,0)+1,IF($D$2="Q3",_xlfn.XMATCH($D$1,'Avance Cuantitativo Productos'!$N$5:$AS$5,0)+2,IF($D$2="Q4",_xlfn.XMATCH($D$1,'Avance Cuantitativo Productos'!$N$5:$AS$5,0)+3))))))=0),"Rojo",IF(AND($D$1=YEAR('Avance Cuantitativo Productos'!J17),'Panel de Control PRODUCTOS'!$D$2="Q3",MONTH('Avance Cuantitativo Productos'!J17)&lt;=9,OR('Avance Cuantitativo Productos'!I17="Mensual",'Avance Cuantitativo Productos'!I17="Bimestral",'Avance Cuantitativo Productos'!I17="Trimestral",'Avance Cuantitativo Productos'!I17="Semestral"),SUM(OFFSET('Avance Cuantitativo Productos'!N17,0,0,1,IF($D$2="Q1",_xlfn.XMATCH($D$1,'Avance Cuantitativo Productos'!$N$5:$AS$5,0),IF($D$2="Q2",_xlfn.XMATCH($D$1,'Avance Cuantitativo Productos'!$N$5:$AS$5,0)+1,IF($D$2="Q3",_xlfn.XMATCH($D$1,'Avance Cuantitativo Productos'!$N$5:$AS$5,0)+2,IF($D$2="Q4",_xlfn.XMATCH($D$1,'Avance Cuantitativo Productos'!$N$5:$AS$5,0)+3))))))=0),"Rojo",IF(AND($D$1=YEAR('Avance Cuantitativo Productos'!J17),'Panel de Control PRODUCTOS'!$D$2="Q4",MONTH('Avance Cuantitativo Productos'!J17)&lt;=12,OR('Avance Cuantitativo Productos'!I17="Mensual",'Avance Cuantitativo Productos'!I17="Bimestral",'Avance Cuantitativo Productos'!I17="Trimestral",'Avance Cuantitativo Productos'!I17="Semestral",'Avance Cuantitativo Productos'!I17="Anual"),SUM(OFFSET('Avance Cuantitativo Productos'!N17,0,0,1,IF($D$2="Q1",_xlfn.XMATCH($D$1,'Avance Cuantitativo Productos'!$N$5:$AS$5,0),IF($D$2="Q2",_xlfn.XMATCH($D$1,'Avance Cuantitativo Productos'!$N$5:$AS$5,0)+1,IF($D$2="Q3",_xlfn.XMATCH($D$1,'Avance Cuantitativo Productos'!$N$5:$AS$5,0)+2,IF($D$2="Q4",_xlfn.XMATCH($D$1,'Avance Cuantitativo Productos'!$N$5:$AS$5,0)+3))))))=0),"Rojo",IF(AND(YEAR('Avance Cuantitativo Productos'!J17)&lt;$D$1,ISERROR('Avance Cuantitativo Productos'!M17)=TRUE),"Rojo",IF(AND(YEAR('Avance Cuantitativo Productos'!J17)&gt;$D$1,ISERROR('Avance Cuantitativo Productos'!M17)=TRUE),"Verde",IF(H15&gt;=0.75,"Verde",IF(AND(H15&lt;0.75,H15&gt;=0.5),"Amarillo",IF(H15&lt;0.5,"Rojo")))))))))</f>
        <v>Verde</v>
      </c>
      <c r="J15" s="71">
        <f t="array" aca="1" ref="J15" ca="1">+IF(AND(_xlfn.NUMBERVALUE($D$1)&gt;=YEAR('Avance Cuantitativo Productos'!J17),ISERROR('Avance Cuantitativo Productos'!M17)=TRUE,(OR(AND($D$2="Q1",MONTH('Avance Cuantitativo Productos'!J17)&lt;=3,OR('Avance Cuantitativo Productos'!I17="Mensual",'Avance Cuantitativo Productos'!I17="Bimestral",'Avance Cuantitativo Productos'!I17="Trimestral")),AND($D$2="Q2",MONTH('Avance Cuantitativo Productos'!J17)&lt;=6,OR('Avance Cuantitativo Productos'!I17="Mensual",'Avance Cuantitativo Productos'!I17="Bimestral",'Avance Cuantitativo Productos'!I17="Trimestral",'Avance Cuantitativo Productos'!I17="Semestral")),AND($D$2="Q3",MONTH('Avance Cuantitativo Productos'!J17)&lt;=9,OR('Avance Cuantitativo Productos'!I17="Mensual",'Avance Cuantitativo Productos'!I17="Bimestral",'Avance Cuantitativo Productos'!I17="Trimestral",'Avance Cuantitativo Productos'!I17="Semestral")),AND($D$2="Q4",MONTH('Avance Cuantitativo Productos'!J17)&lt;=12,OR('Avance Cuantitativo Productos'!I17="Mensual",'Avance Cuantitativo Productos'!I17="Bimestral",'Avance Cuantitativo Productos'!I17="Trimestral",'Avance Cuantitativo Productos'!I17="Semestral",'Avance Cuantitativo Productos'!I17="Anual"))))),0,_xlfn.XLOOKUP($D$1,TRANSPOSE(Listas!$K$2:$K$9),_xlfn.XLOOKUP('Panel de Control PRODUCTOS'!$A15:$A15,'Avance Cuantitativo Productos'!$A$7:$A$58,'Avance Cuantitativo Productos'!$CI$7:$CP$58)))</f>
        <v>0.14814814814814814</v>
      </c>
      <c r="K15" s="31" t="str">
        <f ca="1">+IF(AND($D$1=YEAR('Avance Cuantitativo Productos'!J17),'Panel de Control PRODUCTOS'!$D$2="Q1",MONTH('Avance Cuantitativo Productos'!J17)&lt;=3,OR('Avance Cuantitativo Productos'!I17="Mensual",'Avance Cuantitativo Productos'!I17="Bimestral",'Avance Cuantitativo Productos'!I17="Trimestral"),SUM(OFFSET('Avance Cuantitativo Productos'!N17,0,0,1,IF($D$2="Q1",_xlfn.XMATCH($D$1,'Avance Cuantitativo Productos'!$N$5:$AS$5,0),IF($D$2="Q2",_xlfn.XMATCH($D$1,'Avance Cuantitativo Productos'!$N$5:$AS$5,0)+1,IF($D$2="Q3",_xlfn.XMATCH($D$1,'Avance Cuantitativo Productos'!$N$5:$AS$5,0)+2,IF($D$2="Q4",_xlfn.XMATCH($D$1,'Avance Cuantitativo Productos'!$N$5:$AS$5,0)+3))))))=0),"Rojo",IF(AND($D$1=YEAR('Avance Cuantitativo Productos'!J17),'Panel de Control PRODUCTOS'!$D$2="Q2",MONTH('Avance Cuantitativo Productos'!J17)&lt;=6,OR('Avance Cuantitativo Productos'!I17="Mensual",'Avance Cuantitativo Productos'!I17="Bimestral",'Avance Cuantitativo Productos'!I17="Trimestral",'Avance Cuantitativo Productos'!I17="Semestral"),SUM(OFFSET('Avance Cuantitativo Productos'!N17,0,0,1,IF($D$2="Q1",_xlfn.XMATCH($D$1,'Avance Cuantitativo Productos'!$N$5:$AS$5,0),IF($D$2="Q2",_xlfn.XMATCH($D$1,'Avance Cuantitativo Productos'!$N$5:$AS$5,0)+1,IF($D$2="Q3",_xlfn.XMATCH($D$1,'Avance Cuantitativo Productos'!$N$5:$AS$5,0)+2,IF($D$2="Q4",_xlfn.XMATCH($D$1,'Avance Cuantitativo Productos'!$N$5:$AS$5,0)+3))))))=0),"Rojo",IF(AND($D$1=YEAR('Avance Cuantitativo Productos'!J17),'Panel de Control PRODUCTOS'!$D$2="Q3",MONTH('Avance Cuantitativo Productos'!J17)&lt;=9,OR('Avance Cuantitativo Productos'!I17="Mensual",'Avance Cuantitativo Productos'!I17="Bimestral",'Avance Cuantitativo Productos'!I17="Trimestral",'Avance Cuantitativo Productos'!I17="Semestral"),SUM(OFFSET('Avance Cuantitativo Productos'!N17,0,0,1,IF($D$2="Q1",_xlfn.XMATCH($D$1,'Avance Cuantitativo Productos'!$N$5:$AS$5,0),IF($D$2="Q2",_xlfn.XMATCH($D$1,'Avance Cuantitativo Productos'!$N$5:$AS$5,0)+1,IF($D$2="Q3",_xlfn.XMATCH($D$1,'Avance Cuantitativo Productos'!$N$5:$AS$5,0)+2,IF($D$2="Q4",_xlfn.XMATCH($D$1,'Avance Cuantitativo Productos'!$N$5:$AS$5,0)+3))))))=0),"Rojo",IF(AND($D$1=YEAR('Avance Cuantitativo Productos'!J17),'Panel de Control PRODUCTOS'!$D$2="Q4",MONTH('Avance Cuantitativo Productos'!J17)&lt;=12,OR('Avance Cuantitativo Productos'!I17="Mensual",'Avance Cuantitativo Productos'!I17="Bimestral",'Avance Cuantitativo Productos'!I17="Trimestral",'Avance Cuantitativo Productos'!I17="Semestral",'Avance Cuantitativo Productos'!I17="Anual"),SUM(OFFSET('Avance Cuantitativo Productos'!N17,0,0,1,IF($D$2="Q1",_xlfn.XMATCH($D$1,'Avance Cuantitativo Productos'!$N$5:$AS$5,0),IF($D$2="Q2",_xlfn.XMATCH($D$1,'Avance Cuantitativo Productos'!$N$5:$AS$5,0)+1,IF($D$2="Q3",_xlfn.XMATCH($D$1,'Avance Cuantitativo Productos'!$N$5:$AS$5,0)+2,IF($D$2="Q4",_xlfn.XMATCH($D$1,'Avance Cuantitativo Productos'!$N$5:$AS$5,0)+3))))))=0),"Rojo",IF(AND(YEAR('Avance Cuantitativo Productos'!J17)&lt;$D$1,ISERROR('Avance Cuantitativo Productos'!M17)=TRUE),"Rojo",IF(AND(YEAR('Avance Cuantitativo Productos'!J17)&gt;$D$1,ISERROR('Avance Cuantitativo Productos'!M17)=TRUE),"Verde",IF(J15&gt;=0.75,"Verde",IF(AND(J15&lt;0.75,J15&gt;=0.5),"Amarillo",IF(J15&lt;0.5,"Rojo")))))))))</f>
        <v>Rojo</v>
      </c>
      <c r="L15" s="71">
        <f t="shared" ca="1" si="0"/>
        <v>1</v>
      </c>
      <c r="M15" s="40">
        <f ca="1">+IF('Panel de Control PRODUCTOS'!$L15:$L15="","",'Panel de Control PRODUCTOS'!$L15:$L15*'Panel de Control PRODUCTOS'!$E15:$E15)</f>
        <v>0.01</v>
      </c>
      <c r="N15" s="71">
        <f t="shared" ca="1" si="1"/>
        <v>1</v>
      </c>
      <c r="O15" s="40">
        <f ca="1">+IF('Panel de Control PRODUCTOS'!$N15:$N15="","",'Panel de Control PRODUCTOS'!$N15:$N15*'Panel de Control PRODUCTOS'!$E15:$E15)</f>
        <v>0.01</v>
      </c>
      <c r="P15" s="71">
        <f t="shared" ca="1" si="2"/>
        <v>0.14814814814814814</v>
      </c>
      <c r="Q15" s="40">
        <f ca="1">+IF('Panel de Control PRODUCTOS'!$P15:$P15="","",'Panel de Control PRODUCTOS'!$P15:$P15*'Panel de Control PRODUCTOS'!$E15:$E15)</f>
        <v>1.4814814814814814E-3</v>
      </c>
      <c r="R15" s="72">
        <f t="array" aca="1" ref="R15" ca="1">IF(OR(_xlfn.XLOOKUP($D$1,TRANSPOSE(Listas!$K$2:$K$9),_xlfn.XLOOKUP('Panel de Control PRODUCTOS'!$A15:$A15,'Avance Cuantitativo Productos'!$A$7:$A$58,'Avance Cuantitativo Productos'!$BK$7:$BR$58))="",_xlfn.XLOOKUP('Avance Cuantitativo Productos'!$BJ$6:$BJ$6,'Avance Cuantitativo Productos'!$BJ$6:$BJ$6,_xlfn.XLOOKUP('Panel de Control PRODUCTOS'!$A15:$A15,'Avance Cuantitativo Productos'!$A$7:$A$58,'Avance Cuantitativo Productos'!$BJ$7:$BJ$58))=""),0,IF(OR(_xlfn.XLOOKUP('Panel de Control PRODUCTOS'!$A15:$A15,'Avance Cuantitativo Productos'!$A$7:$A$58,'Avance Cuantitativo Productos'!$H$7:$H$58)="Creciente",_xlfn.XLOOKUP('Panel de Control PRODUCTOS'!$A15:$A15,'Avance Cuantitativo Productos'!$A$7:$A$58,'Avance Cuantitativo Productos'!$H$7:$H$58)="Decreciente"),(_xlfn.XLOOKUP($D$1,TRANSPOSE(Listas!$K$2:$K$9),_xlfn.XLOOKUP('Panel de Control PRODUCTOS'!$A15:$A15,'Avance Cuantitativo Productos'!$A$7:$A$58,'Avance Cuantitativo Productos'!$BK$7:$BR$58))-_xlfn.XLOOKUP('Panel de Control PRODUCTOS'!$A15:$A15,'Avance Cuantitativo Productos'!$A$7:$A$58,'Avance Cuantitativo Productos'!$G$7:$G$58))/(_xlfn.XLOOKUP('Avance Cuantitativo Productos'!$BJ$6:$BJ$6,'Avance Cuantitativo Productos'!$BJ$6:$BJ$6,_xlfn.XLOOKUP('Panel de Control PRODUCTOS'!$A15:$A15,'Avance Cuantitativo Productos'!$A$7:$A$58,'Avance Cuantitativo Productos'!$BJ$7:$BJ$58))-_xlfn.XLOOKUP('Panel de Control PRODUCTOS'!$A15:$A15,'Avance Cuantitativo Productos'!$A$7:$A$58,'Avance Cuantitativo Productos'!$G$7:$G$58)),_xlfn.XLOOKUP($D$1,TRANSPOSE(Listas!$K$2:$K$9),_xlfn.XLOOKUP('Panel de Control PRODUCTOS'!$A15:$A15,'Avance Cuantitativo Productos'!$A$7:$A$58,'Avance Cuantitativo Productos'!$BK$7:$BR$58))/_xlfn.XLOOKUP('Avance Cuantitativo Productos'!$BJ$6:$BJ$6,'Avance Cuantitativo Productos'!$BJ$6:$BJ$6,_xlfn.XLOOKUP('Panel de Control PRODUCTOS'!$A15:$A15,'Avance Cuantitativo Productos'!$A$7:$A$58,'Avance Cuantitativo Productos'!$BJ$7:$BJ$58))))</f>
        <v>0.125</v>
      </c>
      <c r="S15" s="40">
        <f ca="1">+'Panel de Control PRODUCTOS'!$R15:$R15*'Panel de Control PRODUCTOS'!$E15:$E15</f>
        <v>1.25E-3</v>
      </c>
    </row>
    <row r="16" spans="1:19" ht="45" hidden="1">
      <c r="A16" s="30">
        <f>+'Avance Cuantitativo Productos'!A18</f>
        <v>12</v>
      </c>
      <c r="B16" s="30" t="str">
        <f>+'Avance Cuantitativo Productos'!B18</f>
        <v>1.</v>
      </c>
      <c r="C16" s="69" t="str">
        <f>+'Avance Cuantitativo Productos'!C18</f>
        <v xml:space="preserve">1. 1. 12.  Orientación e información en salud con enfoque poblacional, diferencial y de género a población migrante internacional. </v>
      </c>
      <c r="D16" s="69" t="str">
        <f>+'Avance Cuantitativo Productos'!E18</f>
        <v>Salud</v>
      </c>
      <c r="E16" s="70">
        <f>IF(ISNA('Avance Cuantitativo Productos'!M18)=FALSE,'Avance Cuantitativo Productos'!F18,IF($D$1&gt;YEAR('Avance Cuantitativo Productos'!J18),'Avance Cuantitativo Productos'!F18,IF($D$1&lt;YEAR('Avance Cuantitativo Productos'!J18),0,IF(AND($D$1=YEAR('Avance Cuantitativo Productos'!J18),$D$2="Q1",OR('Avance Cuantitativo Productos'!I18&lt;&gt;"Mensual",'Avance Cuantitativo Productos'!I18&lt;&gt;"Bimestral",'Avance Cuantitativo Productos'!I18&lt;&gt;"Trimestral")),0,IF(AND($D$1=YEAR('Avance Cuantitativo Productos'!J18),$D$2="Q2",OR('Avance Cuantitativo Productos'!I18&lt;&gt;"Mensual",'Avance Cuantitativo Productos'!I18&lt;&gt;"Bimestral",'Avance Cuantitativo Productos'!I18&lt;&gt;"Trimestral",'Avance Cuantitativo Productos'!I18&lt;&gt;"Semestral")),0,IF(AND($D$1=YEAR('Avance Cuantitativo Productos'!J18),$D$2="Q3",OR('Avance Cuantitativo Productos'!I18&lt;&gt;"Mensual",'Avance Cuantitativo Productos'!I18&lt;&gt;"Bimestral",'Avance Cuantitativo Productos'!I18&lt;&gt;"Trimestral",'Avance Cuantitativo Productos'!I18&lt;&gt;"Semestral")),0,IF(AND($D$1=YEAR('Avance Cuantitativo Productos'!J18),$D$2="Q4",OR('Avance Cuantitativo Productos'!I18&lt;&gt;"Mensual",'Avance Cuantitativo Productos'!I18&lt;&gt;"Bimestral",'Avance Cuantitativo Productos'!I18&lt;&gt;"Trimestral",'Avance Cuantitativo Productos'!I18&lt;&gt;"Semestral",'Avance Cuantitativo Productos'!I18&lt;&gt;"Anual")),0,'Avance Cuantitativo Productos'!F18)))))))</f>
        <v>0.02</v>
      </c>
      <c r="F16" s="71">
        <f t="array" aca="1" ref="F16" ca="1">+IF(AND(_xlfn.NUMBERVALUE($D$1)&gt;=YEAR('Avance Cuantitativo Productos'!J18),ISERROR('Avance Cuantitativo Productos'!M18)=TRUE,(OR(AND($D$2="Q1",MONTH('Avance Cuantitativo Productos'!J18)&lt;=3,OR('Avance Cuantitativo Productos'!I18="Mensual",'Avance Cuantitativo Productos'!I18="Bimestral",'Avance Cuantitativo Productos'!I18="Trimestral")),AND($D$2="Q2",MONTH('Avance Cuantitativo Productos'!J18)&lt;=6,OR('Avance Cuantitativo Productos'!I18="Mensual",'Avance Cuantitativo Productos'!I18="Bimestral",'Avance Cuantitativo Productos'!I18="Trimestral",'Avance Cuantitativo Productos'!I18="Semestral")),AND($D$2="Q3",MONTH('Avance Cuantitativo Productos'!J18)&lt;=9,OR('Avance Cuantitativo Productos'!I18="Mensual",'Avance Cuantitativo Productos'!I18="Bimestral",'Avance Cuantitativo Productos'!I18="Trimestral",'Avance Cuantitativo Productos'!I18="Semestral")),AND($D$2="Q4",MONTH('Avance Cuantitativo Productos'!J18)&lt;=12,OR('Avance Cuantitativo Productos'!I18="Mensual",'Avance Cuantitativo Productos'!I18="Bimestral",'Avance Cuantitativo Productos'!I18="Trimestral",'Avance Cuantitativo Productos'!I18="Semestral",'Avance Cuantitativo Productos'!I18="Anual"))))),0,_xlfn.XLOOKUP($D$1,TRANSPOSE(Listas!$K$2:$K$9),_xlfn.XLOOKUP('Panel de Control PRODUCTOS'!$A16:$A16,'Avance Cuantitativo Productos'!$A$7:$A$58,'Avance Cuantitativo Productos'!$BS$7:$BZ$58)))</f>
        <v>5.8646135967460777</v>
      </c>
      <c r="G16" s="31" t="str">
        <f ca="1">+IF(AND($D$1=YEAR('Avance Cuantitativo Productos'!J18),'Panel de Control PRODUCTOS'!$D$2="Q1",OR('Avance Cuantitativo Productos'!I18="Mensual",'Avance Cuantitativo Productos'!I18="Bimestral",'Avance Cuantitativo Productos'!I18="Trimestral"),MONTH('Avance Cuantitativo Productos'!J18)&lt;=3,SUM(OFFSET('Avance Cuantitativo Productos'!N18,0,0,1,IF($D$2="Q1",_xlfn.XMATCH($D$1,'Avance Cuantitativo Productos'!$N$5:$AS$5,0),IF($D$2="Q2",_xlfn.XMATCH($D$1,'Avance Cuantitativo Productos'!$N$5:$AS$5,0)+1,IF($D$2="Q3",_xlfn.XMATCH($D$1,'Avance Cuantitativo Productos'!$N$5:$AS$5,0)+2,IF($D$2="Q4",_xlfn.XMATCH($D$1,'Avance Cuantitativo Productos'!$N$5:$AS$5,0)+3))))))=0),"Rojo",IF(AND($D$1=YEAR('Avance Cuantitativo Productos'!J18),'Panel de Control PRODUCTOS'!$D$2="Q2",MONTH('Avance Cuantitativo Productos'!J18)&lt;=6,OR('Avance Cuantitativo Productos'!I18="Mensual",'Avance Cuantitativo Productos'!I18="Bimestral",'Avance Cuantitativo Productos'!I18="Trimestral",'Avance Cuantitativo Productos'!I18="Semestral"),SUM(OFFSET('Avance Cuantitativo Productos'!N18,0,0,1,IF($D$2="Q1",_xlfn.XMATCH($D$1,'Avance Cuantitativo Productos'!$N$5:$AS$5,0),IF($D$2="Q2",_xlfn.XMATCH($D$1,'Avance Cuantitativo Productos'!$N$5:$AS$5,0)+1,IF($D$2="Q3",_xlfn.XMATCH($D$1,'Avance Cuantitativo Productos'!$N$5:$AS$5,0)+2,IF($D$2="Q4",_xlfn.XMATCH($D$1,'Avance Cuantitativo Productos'!$N$5:$AS$5,0)+3))))))=0),"Rojo",IF(AND($D$1=YEAR('Avance Cuantitativo Productos'!J18),'Panel de Control PRODUCTOS'!$D$2="Q3",MONTH('Avance Cuantitativo Productos'!J18)&lt;=9,OR('Avance Cuantitativo Productos'!I18="Mensual",'Avance Cuantitativo Productos'!I18="Bimestral",'Avance Cuantitativo Productos'!I18="Trimestral",'Avance Cuantitativo Productos'!I18="Semestral"),SUM(OFFSET('Avance Cuantitativo Productos'!N18,0,0,1,IF($D$2="Q1",_xlfn.XMATCH($D$1,'Avance Cuantitativo Productos'!$N$5:$AS$5,0),IF($D$2="Q2",_xlfn.XMATCH($D$1,'Avance Cuantitativo Productos'!$N$5:$AS$5,0)+1,IF($D$2="Q3",_xlfn.XMATCH($D$1,'Avance Cuantitativo Productos'!$N$5:$AS$5,0)+2,IF($D$2="Q4",_xlfn.XMATCH($D$1,'Avance Cuantitativo Productos'!$N$5:$AS$5,0)+3))))))=0),"Rojo",IF(AND($D$1=YEAR('Avance Cuantitativo Productos'!J18),'Panel de Control PRODUCTOS'!$D$2="Q4",MONTH('Avance Cuantitativo Productos'!J18)&lt;=12,OR('Avance Cuantitativo Productos'!I18="Mensual",'Avance Cuantitativo Productos'!I18="Bimestral",'Avance Cuantitativo Productos'!I18="Trimestral",'Avance Cuantitativo Productos'!I18="Semestral",'Avance Cuantitativo Productos'!I18="Anual"),SUM(OFFSET('Avance Cuantitativo Productos'!N18,0,0,1,IF($D$2="Q1",_xlfn.XMATCH($D$1,'Avance Cuantitativo Productos'!$N$5:$AS$5,0),IF($D$2="Q2",_xlfn.XMATCH($D$1,'Avance Cuantitativo Productos'!$N$5:$AS$5,0)+1,IF($D$2="Q3",_xlfn.XMATCH($D$1,'Avance Cuantitativo Productos'!$N$5:$AS$5,0)+2,IF($D$2="Q4",_xlfn.XMATCH($D$1,'Avance Cuantitativo Productos'!$N$5:$AS$5,0)+3)))))))=0,"Rojo",IF(F16&gt;=0.75,"Verde",IF(AND(F16&lt;0.75,F16&gt;=0.5),"Amarillo",IF(F16&lt;0.5,"Rojo","ERROR")))))))</f>
        <v>Verde</v>
      </c>
      <c r="H16" s="71">
        <f t="array" aca="1" ref="H16" ca="1">+IF(AND(_xlfn.NUMBERVALUE($D$1)&gt;=YEAR('Avance Cuantitativo Productos'!J18),ISERROR('Avance Cuantitativo Productos'!M18)=TRUE,(OR(AND($D$2="Q1",MONTH('Avance Cuantitativo Productos'!J18)&lt;=3,OR('Avance Cuantitativo Productos'!I18="Mensual",'Avance Cuantitativo Productos'!I18="Bimestral",'Avance Cuantitativo Productos'!I18="Trimestral")),AND($D$2="Q2",MONTH('Avance Cuantitativo Productos'!J18)&lt;=6,OR('Avance Cuantitativo Productos'!I18="Mensual",'Avance Cuantitativo Productos'!I18="Bimestral",'Avance Cuantitativo Productos'!I18="Trimestral",'Avance Cuantitativo Productos'!I18="Semestral")),AND($D$2="Q3",MONTH('Avance Cuantitativo Productos'!J18)&lt;=9,OR('Avance Cuantitativo Productos'!I18="Mensual",'Avance Cuantitativo Productos'!I18="Bimestral",'Avance Cuantitativo Productos'!I18="Trimestral",'Avance Cuantitativo Productos'!I18="Semestral")),AND($D$2="Q4",MONTH('Avance Cuantitativo Productos'!J18)&lt;=12,OR('Avance Cuantitativo Productos'!I18="Mensual",'Avance Cuantitativo Productos'!I18="Bimestral",'Avance Cuantitativo Productos'!I18="Trimestral",'Avance Cuantitativo Productos'!I18="Semestral",'Avance Cuantitativo Productos'!I18="Anual"))))),0,_xlfn.XLOOKUP($D$1,TRANSPOSE(Listas!$K$2:$K$9),_xlfn.XLOOKUP('Panel de Control PRODUCTOS'!$A16:$A16,'Avance Cuantitativo Productos'!$A$7:$A$58,'Avance Cuantitativo Productos'!$CA$7:$CH$58)))</f>
        <v>5.8646135967460777</v>
      </c>
      <c r="I16" s="30" t="str">
        <f ca="1">+IF(AND($D$1=YEAR('Avance Cuantitativo Productos'!J18),'Panel de Control PRODUCTOS'!$D$2="Q1",MONTH('Avance Cuantitativo Productos'!J18)&lt;=3,OR('Avance Cuantitativo Productos'!I18="Mensual",'Avance Cuantitativo Productos'!I18="Bimestral",'Avance Cuantitativo Productos'!I18="Trimestral"),SUM(OFFSET('Avance Cuantitativo Productos'!N18,0,0,1,IF($D$2="Q1",_xlfn.XMATCH($D$1,'Avance Cuantitativo Productos'!$N$5:$AS$5,0),IF($D$2="Q2",_xlfn.XMATCH($D$1,'Avance Cuantitativo Productos'!$N$5:$AS$5,0)+1,IF($D$2="Q3",_xlfn.XMATCH($D$1,'Avance Cuantitativo Productos'!$N$5:$AS$5,0)+2,IF($D$2="Q4",_xlfn.XMATCH($D$1,'Avance Cuantitativo Productos'!$N$5:$AS$5,0)+3))))))=0),"Rojo",IF(AND($D$1=YEAR('Avance Cuantitativo Productos'!J18),'Panel de Control PRODUCTOS'!$D$2="Q2",MONTH('Avance Cuantitativo Productos'!J18)&lt;=6,OR('Avance Cuantitativo Productos'!I18="Mensual",'Avance Cuantitativo Productos'!I18="Bimestral",'Avance Cuantitativo Productos'!I18="Trimestral",'Avance Cuantitativo Productos'!I18="Semestral"),SUM(OFFSET('Avance Cuantitativo Productos'!N18,0,0,1,IF($D$2="Q1",_xlfn.XMATCH($D$1,'Avance Cuantitativo Productos'!$N$5:$AS$5,0),IF($D$2="Q2",_xlfn.XMATCH($D$1,'Avance Cuantitativo Productos'!$N$5:$AS$5,0)+1,IF($D$2="Q3",_xlfn.XMATCH($D$1,'Avance Cuantitativo Productos'!$N$5:$AS$5,0)+2,IF($D$2="Q4",_xlfn.XMATCH($D$1,'Avance Cuantitativo Productos'!$N$5:$AS$5,0)+3))))))=0),"Rojo",IF(AND($D$1=YEAR('Avance Cuantitativo Productos'!J18),'Panel de Control PRODUCTOS'!$D$2="Q3",MONTH('Avance Cuantitativo Productos'!J18)&lt;=9,OR('Avance Cuantitativo Productos'!I18="Mensual",'Avance Cuantitativo Productos'!I18="Bimestral",'Avance Cuantitativo Productos'!I18="Trimestral",'Avance Cuantitativo Productos'!I18="Semestral"),SUM(OFFSET('Avance Cuantitativo Productos'!N18,0,0,1,IF($D$2="Q1",_xlfn.XMATCH($D$1,'Avance Cuantitativo Productos'!$N$5:$AS$5,0),IF($D$2="Q2",_xlfn.XMATCH($D$1,'Avance Cuantitativo Productos'!$N$5:$AS$5,0)+1,IF($D$2="Q3",_xlfn.XMATCH($D$1,'Avance Cuantitativo Productos'!$N$5:$AS$5,0)+2,IF($D$2="Q4",_xlfn.XMATCH($D$1,'Avance Cuantitativo Productos'!$N$5:$AS$5,0)+3))))))=0),"Rojo",IF(AND($D$1=YEAR('Avance Cuantitativo Productos'!J18),'Panel de Control PRODUCTOS'!$D$2="Q4",MONTH('Avance Cuantitativo Productos'!J18)&lt;=12,OR('Avance Cuantitativo Productos'!I18="Mensual",'Avance Cuantitativo Productos'!I18="Bimestral",'Avance Cuantitativo Productos'!I18="Trimestral",'Avance Cuantitativo Productos'!I18="Semestral",'Avance Cuantitativo Productos'!I18="Anual"),SUM(OFFSET('Avance Cuantitativo Productos'!N18,0,0,1,IF($D$2="Q1",_xlfn.XMATCH($D$1,'Avance Cuantitativo Productos'!$N$5:$AS$5,0),IF($D$2="Q2",_xlfn.XMATCH($D$1,'Avance Cuantitativo Productos'!$N$5:$AS$5,0)+1,IF($D$2="Q3",_xlfn.XMATCH($D$1,'Avance Cuantitativo Productos'!$N$5:$AS$5,0)+2,IF($D$2="Q4",_xlfn.XMATCH($D$1,'Avance Cuantitativo Productos'!$N$5:$AS$5,0)+3))))))=0),"Rojo",IF(AND(YEAR('Avance Cuantitativo Productos'!J18)&lt;$D$1,ISERROR('Avance Cuantitativo Productos'!M18)=TRUE),"Rojo",IF(AND(YEAR('Avance Cuantitativo Productos'!J18)&gt;$D$1,ISERROR('Avance Cuantitativo Productos'!M18)=TRUE),"Verde",IF(H16&gt;=0.75,"Verde",IF(AND(H16&lt;0.75,H16&gt;=0.5),"Amarillo",IF(H16&lt;0.5,"Rojo")))))))))</f>
        <v>Verde</v>
      </c>
      <c r="J16" s="71">
        <f t="array" aca="1" ref="J16" ca="1">+IF(AND(_xlfn.NUMBERVALUE($D$1)&gt;=YEAR('Avance Cuantitativo Productos'!J18),ISERROR('Avance Cuantitativo Productos'!M18)=TRUE,(OR(AND($D$2="Q1",MONTH('Avance Cuantitativo Productos'!J18)&lt;=3,OR('Avance Cuantitativo Productos'!I18="Mensual",'Avance Cuantitativo Productos'!I18="Bimestral",'Avance Cuantitativo Productos'!I18="Trimestral")),AND($D$2="Q2",MONTH('Avance Cuantitativo Productos'!J18)&lt;=6,OR('Avance Cuantitativo Productos'!I18="Mensual",'Avance Cuantitativo Productos'!I18="Bimestral",'Avance Cuantitativo Productos'!I18="Trimestral",'Avance Cuantitativo Productos'!I18="Semestral")),AND($D$2="Q3",MONTH('Avance Cuantitativo Productos'!J18)&lt;=9,OR('Avance Cuantitativo Productos'!I18="Mensual",'Avance Cuantitativo Productos'!I18="Bimestral",'Avance Cuantitativo Productos'!I18="Trimestral",'Avance Cuantitativo Productos'!I18="Semestral")),AND($D$2="Q4",MONTH('Avance Cuantitativo Productos'!J18)&lt;=12,OR('Avance Cuantitativo Productos'!I18="Mensual",'Avance Cuantitativo Productos'!I18="Bimestral",'Avance Cuantitativo Productos'!I18="Trimestral",'Avance Cuantitativo Productos'!I18="Semestral",'Avance Cuantitativo Productos'!I18="Anual"))))),0,_xlfn.XLOOKUP($D$1,TRANSPOSE(Listas!$K$2:$K$9),_xlfn.XLOOKUP('Panel de Control PRODUCTOS'!$A16:$A16,'Avance Cuantitativo Productos'!$A$7:$A$58,'Avance Cuantitativo Productos'!$CI$7:$CP$58)))</f>
        <v>0.89827340690637236</v>
      </c>
      <c r="K16" s="31" t="str">
        <f ca="1">+IF(AND($D$1=YEAR('Avance Cuantitativo Productos'!J18),'Panel de Control PRODUCTOS'!$D$2="Q1",MONTH('Avance Cuantitativo Productos'!J18)&lt;=3,OR('Avance Cuantitativo Productos'!I18="Mensual",'Avance Cuantitativo Productos'!I18="Bimestral",'Avance Cuantitativo Productos'!I18="Trimestral"),SUM(OFFSET('Avance Cuantitativo Productos'!N18,0,0,1,IF($D$2="Q1",_xlfn.XMATCH($D$1,'Avance Cuantitativo Productos'!$N$5:$AS$5,0),IF($D$2="Q2",_xlfn.XMATCH($D$1,'Avance Cuantitativo Productos'!$N$5:$AS$5,0)+1,IF($D$2="Q3",_xlfn.XMATCH($D$1,'Avance Cuantitativo Productos'!$N$5:$AS$5,0)+2,IF($D$2="Q4",_xlfn.XMATCH($D$1,'Avance Cuantitativo Productos'!$N$5:$AS$5,0)+3))))))=0),"Rojo",IF(AND($D$1=YEAR('Avance Cuantitativo Productos'!J18),'Panel de Control PRODUCTOS'!$D$2="Q2",MONTH('Avance Cuantitativo Productos'!J18)&lt;=6,OR('Avance Cuantitativo Productos'!I18="Mensual",'Avance Cuantitativo Productos'!I18="Bimestral",'Avance Cuantitativo Productos'!I18="Trimestral",'Avance Cuantitativo Productos'!I18="Semestral"),SUM(OFFSET('Avance Cuantitativo Productos'!N18,0,0,1,IF($D$2="Q1",_xlfn.XMATCH($D$1,'Avance Cuantitativo Productos'!$N$5:$AS$5,0),IF($D$2="Q2",_xlfn.XMATCH($D$1,'Avance Cuantitativo Productos'!$N$5:$AS$5,0)+1,IF($D$2="Q3",_xlfn.XMATCH($D$1,'Avance Cuantitativo Productos'!$N$5:$AS$5,0)+2,IF($D$2="Q4",_xlfn.XMATCH($D$1,'Avance Cuantitativo Productos'!$N$5:$AS$5,0)+3))))))=0),"Rojo",IF(AND($D$1=YEAR('Avance Cuantitativo Productos'!J18),'Panel de Control PRODUCTOS'!$D$2="Q3",MONTH('Avance Cuantitativo Productos'!J18)&lt;=9,OR('Avance Cuantitativo Productos'!I18="Mensual",'Avance Cuantitativo Productos'!I18="Bimestral",'Avance Cuantitativo Productos'!I18="Trimestral",'Avance Cuantitativo Productos'!I18="Semestral"),SUM(OFFSET('Avance Cuantitativo Productos'!N18,0,0,1,IF($D$2="Q1",_xlfn.XMATCH($D$1,'Avance Cuantitativo Productos'!$N$5:$AS$5,0),IF($D$2="Q2",_xlfn.XMATCH($D$1,'Avance Cuantitativo Productos'!$N$5:$AS$5,0)+1,IF($D$2="Q3",_xlfn.XMATCH($D$1,'Avance Cuantitativo Productos'!$N$5:$AS$5,0)+2,IF($D$2="Q4",_xlfn.XMATCH($D$1,'Avance Cuantitativo Productos'!$N$5:$AS$5,0)+3))))))=0),"Rojo",IF(AND($D$1=YEAR('Avance Cuantitativo Productos'!J18),'Panel de Control PRODUCTOS'!$D$2="Q4",MONTH('Avance Cuantitativo Productos'!J18)&lt;=12,OR('Avance Cuantitativo Productos'!I18="Mensual",'Avance Cuantitativo Productos'!I18="Bimestral",'Avance Cuantitativo Productos'!I18="Trimestral",'Avance Cuantitativo Productos'!I18="Semestral",'Avance Cuantitativo Productos'!I18="Anual"),SUM(OFFSET('Avance Cuantitativo Productos'!N18,0,0,1,IF($D$2="Q1",_xlfn.XMATCH($D$1,'Avance Cuantitativo Productos'!$N$5:$AS$5,0),IF($D$2="Q2",_xlfn.XMATCH($D$1,'Avance Cuantitativo Productos'!$N$5:$AS$5,0)+1,IF($D$2="Q3",_xlfn.XMATCH($D$1,'Avance Cuantitativo Productos'!$N$5:$AS$5,0)+2,IF($D$2="Q4",_xlfn.XMATCH($D$1,'Avance Cuantitativo Productos'!$N$5:$AS$5,0)+3))))))=0),"Rojo",IF(AND(YEAR('Avance Cuantitativo Productos'!J18)&lt;$D$1,ISERROR('Avance Cuantitativo Productos'!M18)=TRUE),"Rojo",IF(AND(YEAR('Avance Cuantitativo Productos'!J18)&gt;$D$1,ISERROR('Avance Cuantitativo Productos'!M18)=TRUE),"Verde",IF(J16&gt;=0.75,"Verde",IF(AND(J16&lt;0.75,J16&gt;=0.5),"Amarillo",IF(J16&lt;0.5,"Rojo")))))))))</f>
        <v>Verde</v>
      </c>
      <c r="L16" s="71">
        <f t="shared" ca="1" si="0"/>
        <v>1</v>
      </c>
      <c r="M16" s="40">
        <f ca="1">+IF('Panel de Control PRODUCTOS'!$L16:$L16="","",'Panel de Control PRODUCTOS'!$L16:$L16*'Panel de Control PRODUCTOS'!$E16:$E16)</f>
        <v>0.02</v>
      </c>
      <c r="N16" s="71">
        <f t="shared" ca="1" si="1"/>
        <v>1</v>
      </c>
      <c r="O16" s="40">
        <f ca="1">+IF('Panel de Control PRODUCTOS'!$N16:$N16="","",'Panel de Control PRODUCTOS'!$N16:$N16*'Panel de Control PRODUCTOS'!$E16:$E16)</f>
        <v>0.02</v>
      </c>
      <c r="P16" s="71">
        <f t="shared" ca="1" si="2"/>
        <v>0.89827340690637236</v>
      </c>
      <c r="Q16" s="40">
        <f ca="1">+IF('Panel de Control PRODUCTOS'!$P16:$P16="","",'Panel de Control PRODUCTOS'!$P16:$P16*'Panel de Control PRODUCTOS'!$E16:$E16)</f>
        <v>1.7965468138127449E-2</v>
      </c>
      <c r="R16" s="72">
        <f t="array" aca="1" ref="R16" ca="1">IF(OR(_xlfn.XLOOKUP($D$1,TRANSPOSE(Listas!$K$2:$K$9),_xlfn.XLOOKUP('Panel de Control PRODUCTOS'!$A16:$A16,'Avance Cuantitativo Productos'!$A$7:$A$58,'Avance Cuantitativo Productos'!$BK$7:$BR$58))="",_xlfn.XLOOKUP('Avance Cuantitativo Productos'!$BJ$6:$BJ$6,'Avance Cuantitativo Productos'!$BJ$6:$BJ$6,_xlfn.XLOOKUP('Panel de Control PRODUCTOS'!$A16:$A16,'Avance Cuantitativo Productos'!$A$7:$A$58,'Avance Cuantitativo Productos'!$BJ$7:$BJ$58))=""),0,IF(OR(_xlfn.XLOOKUP('Panel de Control PRODUCTOS'!$A16:$A16,'Avance Cuantitativo Productos'!$A$7:$A$58,'Avance Cuantitativo Productos'!$H$7:$H$58)="Creciente",_xlfn.XLOOKUP('Panel de Control PRODUCTOS'!$A16:$A16,'Avance Cuantitativo Productos'!$A$7:$A$58,'Avance Cuantitativo Productos'!$H$7:$H$58)="Decreciente"),(_xlfn.XLOOKUP($D$1,TRANSPOSE(Listas!$K$2:$K$9),_xlfn.XLOOKUP('Panel de Control PRODUCTOS'!$A16:$A16,'Avance Cuantitativo Productos'!$A$7:$A$58,'Avance Cuantitativo Productos'!$BK$7:$BR$58))-_xlfn.XLOOKUP('Panel de Control PRODUCTOS'!$A16:$A16,'Avance Cuantitativo Productos'!$A$7:$A$58,'Avance Cuantitativo Productos'!$G$7:$G$58))/(_xlfn.XLOOKUP('Avance Cuantitativo Productos'!$BJ$6:$BJ$6,'Avance Cuantitativo Productos'!$BJ$6:$BJ$6,_xlfn.XLOOKUP('Panel de Control PRODUCTOS'!$A16:$A16,'Avance Cuantitativo Productos'!$A$7:$A$58,'Avance Cuantitativo Productos'!$BJ$7:$BJ$58))-_xlfn.XLOOKUP('Panel de Control PRODUCTOS'!$A16:$A16,'Avance Cuantitativo Productos'!$A$7:$A$58,'Avance Cuantitativo Productos'!$G$7:$G$58)),_xlfn.XLOOKUP($D$1,TRANSPOSE(Listas!$K$2:$K$9),_xlfn.XLOOKUP('Panel de Control PRODUCTOS'!$A16:$A16,'Avance Cuantitativo Productos'!$A$7:$A$58,'Avance Cuantitativo Productos'!$BK$7:$BR$58))/_xlfn.XLOOKUP('Avance Cuantitativo Productos'!$BJ$6:$BJ$6,'Avance Cuantitativo Productos'!$BJ$6:$BJ$6,_xlfn.XLOOKUP('Panel de Control PRODUCTOS'!$A16:$A16,'Avance Cuantitativo Productos'!$A$7:$A$58,'Avance Cuantitativo Productos'!$BJ$7:$BJ$58))))</f>
        <v>0.15316838732645069</v>
      </c>
      <c r="S16" s="40">
        <f ca="1">+'Panel de Control PRODUCTOS'!$R16:$R16*'Panel de Control PRODUCTOS'!$E16:$E16</f>
        <v>3.063367746529014E-3</v>
      </c>
    </row>
    <row r="17" spans="1:19" ht="60" hidden="1">
      <c r="A17" s="30">
        <f>+'Avance Cuantitativo Productos'!A19</f>
        <v>13</v>
      </c>
      <c r="B17" s="30" t="str">
        <f>+'Avance Cuantitativo Productos'!B19</f>
        <v>1.</v>
      </c>
      <c r="C17" s="69" t="str">
        <f>+'Avance Cuantitativo Productos'!C19</f>
        <v>1.1.13 Piezas comunicativas transmitidas a funcionarios, servidores y colaboradores de la Unidad Administrativa Especial de Rehabilitación y Mantenimiento Vial, para la atención de la Población Migrante Internacional.</v>
      </c>
      <c r="D17" s="69" t="str">
        <f>+'Avance Cuantitativo Productos'!E19</f>
        <v>Movilidad</v>
      </c>
      <c r="E17" s="70">
        <f>IF(ISNA('Avance Cuantitativo Productos'!M19)=FALSE,'Avance Cuantitativo Productos'!F19,IF($D$1&gt;YEAR('Avance Cuantitativo Productos'!J19),'Avance Cuantitativo Productos'!F19,IF($D$1&lt;YEAR('Avance Cuantitativo Productos'!J19),0,IF(AND($D$1=YEAR('Avance Cuantitativo Productos'!J19),$D$2="Q1",OR('Avance Cuantitativo Productos'!I19&lt;&gt;"Mensual",'Avance Cuantitativo Productos'!I19&lt;&gt;"Bimestral",'Avance Cuantitativo Productos'!I19&lt;&gt;"Trimestral")),0,IF(AND($D$1=YEAR('Avance Cuantitativo Productos'!J19),$D$2="Q2",OR('Avance Cuantitativo Productos'!I19&lt;&gt;"Mensual",'Avance Cuantitativo Productos'!I19&lt;&gt;"Bimestral",'Avance Cuantitativo Productos'!I19&lt;&gt;"Trimestral",'Avance Cuantitativo Productos'!I19&lt;&gt;"Semestral")),0,IF(AND($D$1=YEAR('Avance Cuantitativo Productos'!J19),$D$2="Q3",OR('Avance Cuantitativo Productos'!I19&lt;&gt;"Mensual",'Avance Cuantitativo Productos'!I19&lt;&gt;"Bimestral",'Avance Cuantitativo Productos'!I19&lt;&gt;"Trimestral",'Avance Cuantitativo Productos'!I19&lt;&gt;"Semestral")),0,IF(AND($D$1=YEAR('Avance Cuantitativo Productos'!J19),$D$2="Q4",OR('Avance Cuantitativo Productos'!I19&lt;&gt;"Mensual",'Avance Cuantitativo Productos'!I19&lt;&gt;"Bimestral",'Avance Cuantitativo Productos'!I19&lt;&gt;"Trimestral",'Avance Cuantitativo Productos'!I19&lt;&gt;"Semestral",'Avance Cuantitativo Productos'!I19&lt;&gt;"Anual")),0,'Avance Cuantitativo Productos'!F19)))))))</f>
        <v>0.01</v>
      </c>
      <c r="F17" s="71">
        <f t="array" aca="1" ref="F17" ca="1">+IF(AND(_xlfn.NUMBERVALUE($D$1)&gt;=YEAR('Avance Cuantitativo Productos'!J19),ISERROR('Avance Cuantitativo Productos'!M19)=TRUE,(OR(AND($D$2="Q1",MONTH('Avance Cuantitativo Productos'!J19)&lt;=3,OR('Avance Cuantitativo Productos'!I19="Mensual",'Avance Cuantitativo Productos'!I19="Bimestral",'Avance Cuantitativo Productos'!I19="Trimestral")),AND($D$2="Q2",MONTH('Avance Cuantitativo Productos'!J19)&lt;=6,OR('Avance Cuantitativo Productos'!I19="Mensual",'Avance Cuantitativo Productos'!I19="Bimestral",'Avance Cuantitativo Productos'!I19="Trimestral",'Avance Cuantitativo Productos'!I19="Semestral")),AND($D$2="Q3",MONTH('Avance Cuantitativo Productos'!J19)&lt;=9,OR('Avance Cuantitativo Productos'!I19="Mensual",'Avance Cuantitativo Productos'!I19="Bimestral",'Avance Cuantitativo Productos'!I19="Trimestral",'Avance Cuantitativo Productos'!I19="Semestral")),AND($D$2="Q4",MONTH('Avance Cuantitativo Productos'!J19)&lt;=12,OR('Avance Cuantitativo Productos'!I19="Mensual",'Avance Cuantitativo Productos'!I19="Bimestral",'Avance Cuantitativo Productos'!I19="Trimestral",'Avance Cuantitativo Productos'!I19="Semestral",'Avance Cuantitativo Productos'!I19="Anual"))))),0,_xlfn.XLOOKUP($D$1,TRANSPOSE(Listas!$K$2:$K$9),_xlfn.XLOOKUP('Panel de Control PRODUCTOS'!$A17:$A17,'Avance Cuantitativo Productos'!$A$7:$A$58,'Avance Cuantitativo Productos'!$BS$7:$BZ$58)))</f>
        <v>1</v>
      </c>
      <c r="G17" s="31" t="str">
        <f ca="1">+IF(AND($D$1=YEAR('Avance Cuantitativo Productos'!J19),'Panel de Control PRODUCTOS'!$D$2="Q1",OR('Avance Cuantitativo Productos'!I19="Mensual",'Avance Cuantitativo Productos'!I19="Bimestral",'Avance Cuantitativo Productos'!I19="Trimestral"),MONTH('Avance Cuantitativo Productos'!J19)&lt;=3,SUM(OFFSET('Avance Cuantitativo Productos'!N19,0,0,1,IF($D$2="Q1",_xlfn.XMATCH($D$1,'Avance Cuantitativo Productos'!$N$5:$AS$5,0),IF($D$2="Q2",_xlfn.XMATCH($D$1,'Avance Cuantitativo Productos'!$N$5:$AS$5,0)+1,IF($D$2="Q3",_xlfn.XMATCH($D$1,'Avance Cuantitativo Productos'!$N$5:$AS$5,0)+2,IF($D$2="Q4",_xlfn.XMATCH($D$1,'Avance Cuantitativo Productos'!$N$5:$AS$5,0)+3))))))=0),"Rojo",IF(AND($D$1=YEAR('Avance Cuantitativo Productos'!J19),'Panel de Control PRODUCTOS'!$D$2="Q2",MONTH('Avance Cuantitativo Productos'!J19)&lt;=6,OR('Avance Cuantitativo Productos'!I19="Mensual",'Avance Cuantitativo Productos'!I19="Bimestral",'Avance Cuantitativo Productos'!I19="Trimestral",'Avance Cuantitativo Productos'!I19="Semestral"),SUM(OFFSET('Avance Cuantitativo Productos'!N19,0,0,1,IF($D$2="Q1",_xlfn.XMATCH($D$1,'Avance Cuantitativo Productos'!$N$5:$AS$5,0),IF($D$2="Q2",_xlfn.XMATCH($D$1,'Avance Cuantitativo Productos'!$N$5:$AS$5,0)+1,IF($D$2="Q3",_xlfn.XMATCH($D$1,'Avance Cuantitativo Productos'!$N$5:$AS$5,0)+2,IF($D$2="Q4",_xlfn.XMATCH($D$1,'Avance Cuantitativo Productos'!$N$5:$AS$5,0)+3))))))=0),"Rojo",IF(AND($D$1=YEAR('Avance Cuantitativo Productos'!J19),'Panel de Control PRODUCTOS'!$D$2="Q3",MONTH('Avance Cuantitativo Productos'!J19)&lt;=9,OR('Avance Cuantitativo Productos'!I19="Mensual",'Avance Cuantitativo Productos'!I19="Bimestral",'Avance Cuantitativo Productos'!I19="Trimestral",'Avance Cuantitativo Productos'!I19="Semestral"),SUM(OFFSET('Avance Cuantitativo Productos'!N19,0,0,1,IF($D$2="Q1",_xlfn.XMATCH($D$1,'Avance Cuantitativo Productos'!$N$5:$AS$5,0),IF($D$2="Q2",_xlfn.XMATCH($D$1,'Avance Cuantitativo Productos'!$N$5:$AS$5,0)+1,IF($D$2="Q3",_xlfn.XMATCH($D$1,'Avance Cuantitativo Productos'!$N$5:$AS$5,0)+2,IF($D$2="Q4",_xlfn.XMATCH($D$1,'Avance Cuantitativo Productos'!$N$5:$AS$5,0)+3))))))=0),"Rojo",IF(AND($D$1=YEAR('Avance Cuantitativo Productos'!J19),'Panel de Control PRODUCTOS'!$D$2="Q4",MONTH('Avance Cuantitativo Productos'!J19)&lt;=12,OR('Avance Cuantitativo Productos'!I19="Mensual",'Avance Cuantitativo Productos'!I19="Bimestral",'Avance Cuantitativo Productos'!I19="Trimestral",'Avance Cuantitativo Productos'!I19="Semestral",'Avance Cuantitativo Productos'!I19="Anual"),SUM(OFFSET('Avance Cuantitativo Productos'!N19,0,0,1,IF($D$2="Q1",_xlfn.XMATCH($D$1,'Avance Cuantitativo Productos'!$N$5:$AS$5,0),IF($D$2="Q2",_xlfn.XMATCH($D$1,'Avance Cuantitativo Productos'!$N$5:$AS$5,0)+1,IF($D$2="Q3",_xlfn.XMATCH($D$1,'Avance Cuantitativo Productos'!$N$5:$AS$5,0)+2,IF($D$2="Q4",_xlfn.XMATCH($D$1,'Avance Cuantitativo Productos'!$N$5:$AS$5,0)+3)))))))=0,"Rojo",IF(F17&gt;=0.75,"Verde",IF(AND(F17&lt;0.75,F17&gt;=0.5),"Amarillo",IF(F17&lt;0.5,"Rojo","ERROR")))))))</f>
        <v>Verde</v>
      </c>
      <c r="H17" s="71">
        <f t="array" aca="1" ref="H17" ca="1">+IF(AND(_xlfn.NUMBERVALUE($D$1)&gt;=YEAR('Avance Cuantitativo Productos'!J19),ISERROR('Avance Cuantitativo Productos'!M19)=TRUE,(OR(AND($D$2="Q1",MONTH('Avance Cuantitativo Productos'!J19)&lt;=3,OR('Avance Cuantitativo Productos'!I19="Mensual",'Avance Cuantitativo Productos'!I19="Bimestral",'Avance Cuantitativo Productos'!I19="Trimestral")),AND($D$2="Q2",MONTH('Avance Cuantitativo Productos'!J19)&lt;=6,OR('Avance Cuantitativo Productos'!I19="Mensual",'Avance Cuantitativo Productos'!I19="Bimestral",'Avance Cuantitativo Productos'!I19="Trimestral",'Avance Cuantitativo Productos'!I19="Semestral")),AND($D$2="Q3",MONTH('Avance Cuantitativo Productos'!J19)&lt;=9,OR('Avance Cuantitativo Productos'!I19="Mensual",'Avance Cuantitativo Productos'!I19="Bimestral",'Avance Cuantitativo Productos'!I19="Trimestral",'Avance Cuantitativo Productos'!I19="Semestral")),AND($D$2="Q4",MONTH('Avance Cuantitativo Productos'!J19)&lt;=12,OR('Avance Cuantitativo Productos'!I19="Mensual",'Avance Cuantitativo Productos'!I19="Bimestral",'Avance Cuantitativo Productos'!I19="Trimestral",'Avance Cuantitativo Productos'!I19="Semestral",'Avance Cuantitativo Productos'!I19="Anual"))))),0,_xlfn.XLOOKUP($D$1,TRANSPOSE(Listas!$K$2:$K$9),_xlfn.XLOOKUP('Panel de Control PRODUCTOS'!$A17:$A17,'Avance Cuantitativo Productos'!$A$7:$A$58,'Avance Cuantitativo Productos'!$CA$7:$CH$58)))</f>
        <v>1</v>
      </c>
      <c r="I17" s="30" t="str">
        <f ca="1">+IF(AND($D$1=YEAR('Avance Cuantitativo Productos'!J19),'Panel de Control PRODUCTOS'!$D$2="Q1",MONTH('Avance Cuantitativo Productos'!J19)&lt;=3,OR('Avance Cuantitativo Productos'!I19="Mensual",'Avance Cuantitativo Productos'!I19="Bimestral",'Avance Cuantitativo Productos'!I19="Trimestral"),SUM(OFFSET('Avance Cuantitativo Productos'!N19,0,0,1,IF($D$2="Q1",_xlfn.XMATCH($D$1,'Avance Cuantitativo Productos'!$N$5:$AS$5,0),IF($D$2="Q2",_xlfn.XMATCH($D$1,'Avance Cuantitativo Productos'!$N$5:$AS$5,0)+1,IF($D$2="Q3",_xlfn.XMATCH($D$1,'Avance Cuantitativo Productos'!$N$5:$AS$5,0)+2,IF($D$2="Q4",_xlfn.XMATCH($D$1,'Avance Cuantitativo Productos'!$N$5:$AS$5,0)+3))))))=0),"Rojo",IF(AND($D$1=YEAR('Avance Cuantitativo Productos'!J19),'Panel de Control PRODUCTOS'!$D$2="Q2",MONTH('Avance Cuantitativo Productos'!J19)&lt;=6,OR('Avance Cuantitativo Productos'!I19="Mensual",'Avance Cuantitativo Productos'!I19="Bimestral",'Avance Cuantitativo Productos'!I19="Trimestral",'Avance Cuantitativo Productos'!I19="Semestral"),SUM(OFFSET('Avance Cuantitativo Productos'!N19,0,0,1,IF($D$2="Q1",_xlfn.XMATCH($D$1,'Avance Cuantitativo Productos'!$N$5:$AS$5,0),IF($D$2="Q2",_xlfn.XMATCH($D$1,'Avance Cuantitativo Productos'!$N$5:$AS$5,0)+1,IF($D$2="Q3",_xlfn.XMATCH($D$1,'Avance Cuantitativo Productos'!$N$5:$AS$5,0)+2,IF($D$2="Q4",_xlfn.XMATCH($D$1,'Avance Cuantitativo Productos'!$N$5:$AS$5,0)+3))))))=0),"Rojo",IF(AND($D$1=YEAR('Avance Cuantitativo Productos'!J19),'Panel de Control PRODUCTOS'!$D$2="Q3",MONTH('Avance Cuantitativo Productos'!J19)&lt;=9,OR('Avance Cuantitativo Productos'!I19="Mensual",'Avance Cuantitativo Productos'!I19="Bimestral",'Avance Cuantitativo Productos'!I19="Trimestral",'Avance Cuantitativo Productos'!I19="Semestral"),SUM(OFFSET('Avance Cuantitativo Productos'!N19,0,0,1,IF($D$2="Q1",_xlfn.XMATCH($D$1,'Avance Cuantitativo Productos'!$N$5:$AS$5,0),IF($D$2="Q2",_xlfn.XMATCH($D$1,'Avance Cuantitativo Productos'!$N$5:$AS$5,0)+1,IF($D$2="Q3",_xlfn.XMATCH($D$1,'Avance Cuantitativo Productos'!$N$5:$AS$5,0)+2,IF($D$2="Q4",_xlfn.XMATCH($D$1,'Avance Cuantitativo Productos'!$N$5:$AS$5,0)+3))))))=0),"Rojo",IF(AND($D$1=YEAR('Avance Cuantitativo Productos'!J19),'Panel de Control PRODUCTOS'!$D$2="Q4",MONTH('Avance Cuantitativo Productos'!J19)&lt;=12,OR('Avance Cuantitativo Productos'!I19="Mensual",'Avance Cuantitativo Productos'!I19="Bimestral",'Avance Cuantitativo Productos'!I19="Trimestral",'Avance Cuantitativo Productos'!I19="Semestral",'Avance Cuantitativo Productos'!I19="Anual"),SUM(OFFSET('Avance Cuantitativo Productos'!N19,0,0,1,IF($D$2="Q1",_xlfn.XMATCH($D$1,'Avance Cuantitativo Productos'!$N$5:$AS$5,0),IF($D$2="Q2",_xlfn.XMATCH($D$1,'Avance Cuantitativo Productos'!$N$5:$AS$5,0)+1,IF($D$2="Q3",_xlfn.XMATCH($D$1,'Avance Cuantitativo Productos'!$N$5:$AS$5,0)+2,IF($D$2="Q4",_xlfn.XMATCH($D$1,'Avance Cuantitativo Productos'!$N$5:$AS$5,0)+3))))))=0),"Rojo",IF(AND(YEAR('Avance Cuantitativo Productos'!J19)&lt;$D$1,ISERROR('Avance Cuantitativo Productos'!M19)=TRUE),"Rojo",IF(AND(YEAR('Avance Cuantitativo Productos'!J19)&gt;$D$1,ISERROR('Avance Cuantitativo Productos'!M19)=TRUE),"Verde",IF(H17&gt;=0.75,"Verde",IF(AND(H17&lt;0.75,H17&gt;=0.5),"Amarillo",IF(H17&lt;0.5,"Rojo")))))))))</f>
        <v>Verde</v>
      </c>
      <c r="J17" s="71">
        <f t="array" aca="1" ref="J17" ca="1">+IF(AND(_xlfn.NUMBERVALUE($D$1)&gt;=YEAR('Avance Cuantitativo Productos'!J19),ISERROR('Avance Cuantitativo Productos'!M19)=TRUE,(OR(AND($D$2="Q1",MONTH('Avance Cuantitativo Productos'!J19)&lt;=3,OR('Avance Cuantitativo Productos'!I19="Mensual",'Avance Cuantitativo Productos'!I19="Bimestral",'Avance Cuantitativo Productos'!I19="Trimestral")),AND($D$2="Q2",MONTH('Avance Cuantitativo Productos'!J19)&lt;=6,OR('Avance Cuantitativo Productos'!I19="Mensual",'Avance Cuantitativo Productos'!I19="Bimestral",'Avance Cuantitativo Productos'!I19="Trimestral",'Avance Cuantitativo Productos'!I19="Semestral")),AND($D$2="Q3",MONTH('Avance Cuantitativo Productos'!J19)&lt;=9,OR('Avance Cuantitativo Productos'!I19="Mensual",'Avance Cuantitativo Productos'!I19="Bimestral",'Avance Cuantitativo Productos'!I19="Trimestral",'Avance Cuantitativo Productos'!I19="Semestral")),AND($D$2="Q4",MONTH('Avance Cuantitativo Productos'!J19)&lt;=12,OR('Avance Cuantitativo Productos'!I19="Mensual",'Avance Cuantitativo Productos'!I19="Bimestral",'Avance Cuantitativo Productos'!I19="Trimestral",'Avance Cuantitativo Productos'!I19="Semestral",'Avance Cuantitativo Productos'!I19="Anual"))))),0,_xlfn.XLOOKUP($D$1,TRANSPOSE(Listas!$K$2:$K$9),_xlfn.XLOOKUP('Panel de Control PRODUCTOS'!$A17:$A17,'Avance Cuantitativo Productos'!$A$7:$A$58,'Avance Cuantitativo Productos'!$CI$7:$CP$58)))</f>
        <v>8.3333333333333329E-2</v>
      </c>
      <c r="K17" s="31" t="str">
        <f ca="1">+IF(AND($D$1=YEAR('Avance Cuantitativo Productos'!J19),'Panel de Control PRODUCTOS'!$D$2="Q1",MONTH('Avance Cuantitativo Productos'!J19)&lt;=3,OR('Avance Cuantitativo Productos'!I19="Mensual",'Avance Cuantitativo Productos'!I19="Bimestral",'Avance Cuantitativo Productos'!I19="Trimestral"),SUM(OFFSET('Avance Cuantitativo Productos'!N19,0,0,1,IF($D$2="Q1",_xlfn.XMATCH($D$1,'Avance Cuantitativo Productos'!$N$5:$AS$5,0),IF($D$2="Q2",_xlfn.XMATCH($D$1,'Avance Cuantitativo Productos'!$N$5:$AS$5,0)+1,IF($D$2="Q3",_xlfn.XMATCH($D$1,'Avance Cuantitativo Productos'!$N$5:$AS$5,0)+2,IF($D$2="Q4",_xlfn.XMATCH($D$1,'Avance Cuantitativo Productos'!$N$5:$AS$5,0)+3))))))=0),"Rojo",IF(AND($D$1=YEAR('Avance Cuantitativo Productos'!J19),'Panel de Control PRODUCTOS'!$D$2="Q2",MONTH('Avance Cuantitativo Productos'!J19)&lt;=6,OR('Avance Cuantitativo Productos'!I19="Mensual",'Avance Cuantitativo Productos'!I19="Bimestral",'Avance Cuantitativo Productos'!I19="Trimestral",'Avance Cuantitativo Productos'!I19="Semestral"),SUM(OFFSET('Avance Cuantitativo Productos'!N19,0,0,1,IF($D$2="Q1",_xlfn.XMATCH($D$1,'Avance Cuantitativo Productos'!$N$5:$AS$5,0),IF($D$2="Q2",_xlfn.XMATCH($D$1,'Avance Cuantitativo Productos'!$N$5:$AS$5,0)+1,IF($D$2="Q3",_xlfn.XMATCH($D$1,'Avance Cuantitativo Productos'!$N$5:$AS$5,0)+2,IF($D$2="Q4",_xlfn.XMATCH($D$1,'Avance Cuantitativo Productos'!$N$5:$AS$5,0)+3))))))=0),"Rojo",IF(AND($D$1=YEAR('Avance Cuantitativo Productos'!J19),'Panel de Control PRODUCTOS'!$D$2="Q3",MONTH('Avance Cuantitativo Productos'!J19)&lt;=9,OR('Avance Cuantitativo Productos'!I19="Mensual",'Avance Cuantitativo Productos'!I19="Bimestral",'Avance Cuantitativo Productos'!I19="Trimestral",'Avance Cuantitativo Productos'!I19="Semestral"),SUM(OFFSET('Avance Cuantitativo Productos'!N19,0,0,1,IF($D$2="Q1",_xlfn.XMATCH($D$1,'Avance Cuantitativo Productos'!$N$5:$AS$5,0),IF($D$2="Q2",_xlfn.XMATCH($D$1,'Avance Cuantitativo Productos'!$N$5:$AS$5,0)+1,IF($D$2="Q3",_xlfn.XMATCH($D$1,'Avance Cuantitativo Productos'!$N$5:$AS$5,0)+2,IF($D$2="Q4",_xlfn.XMATCH($D$1,'Avance Cuantitativo Productos'!$N$5:$AS$5,0)+3))))))=0),"Rojo",IF(AND($D$1=YEAR('Avance Cuantitativo Productos'!J19),'Panel de Control PRODUCTOS'!$D$2="Q4",MONTH('Avance Cuantitativo Productos'!J19)&lt;=12,OR('Avance Cuantitativo Productos'!I19="Mensual",'Avance Cuantitativo Productos'!I19="Bimestral",'Avance Cuantitativo Productos'!I19="Trimestral",'Avance Cuantitativo Productos'!I19="Semestral",'Avance Cuantitativo Productos'!I19="Anual"),SUM(OFFSET('Avance Cuantitativo Productos'!N19,0,0,1,IF($D$2="Q1",_xlfn.XMATCH($D$1,'Avance Cuantitativo Productos'!$N$5:$AS$5,0),IF($D$2="Q2",_xlfn.XMATCH($D$1,'Avance Cuantitativo Productos'!$N$5:$AS$5,0)+1,IF($D$2="Q3",_xlfn.XMATCH($D$1,'Avance Cuantitativo Productos'!$N$5:$AS$5,0)+2,IF($D$2="Q4",_xlfn.XMATCH($D$1,'Avance Cuantitativo Productos'!$N$5:$AS$5,0)+3))))))=0),"Rojo",IF(AND(YEAR('Avance Cuantitativo Productos'!J19)&lt;$D$1,ISERROR('Avance Cuantitativo Productos'!M19)=TRUE),"Rojo",IF(AND(YEAR('Avance Cuantitativo Productos'!J19)&gt;$D$1,ISERROR('Avance Cuantitativo Productos'!M19)=TRUE),"Verde",IF(J17&gt;=0.75,"Verde",IF(AND(J17&lt;0.75,J17&gt;=0.5),"Amarillo",IF(J17&lt;0.5,"Rojo")))))))))</f>
        <v>Rojo</v>
      </c>
      <c r="L17" s="71">
        <f t="shared" ca="1" si="0"/>
        <v>1</v>
      </c>
      <c r="M17" s="40">
        <f ca="1">+IF('Panel de Control PRODUCTOS'!$L17:$L17="","",'Panel de Control PRODUCTOS'!$L17:$L17*'Panel de Control PRODUCTOS'!$E17:$E17)</f>
        <v>0.01</v>
      </c>
      <c r="N17" s="71">
        <f t="shared" ca="1" si="1"/>
        <v>1</v>
      </c>
      <c r="O17" s="40">
        <f ca="1">+IF('Panel de Control PRODUCTOS'!$N17:$N17="","",'Panel de Control PRODUCTOS'!$N17:$N17*'Panel de Control PRODUCTOS'!$E17:$E17)</f>
        <v>0.01</v>
      </c>
      <c r="P17" s="71">
        <f t="shared" ca="1" si="2"/>
        <v>8.3333333333333329E-2</v>
      </c>
      <c r="Q17" s="40">
        <f ca="1">+IF('Panel de Control PRODUCTOS'!$P17:$P17="","",'Panel de Control PRODUCTOS'!$P17:$P17*'Panel de Control PRODUCTOS'!$E17:$E17)</f>
        <v>8.3333333333333328E-4</v>
      </c>
      <c r="R17" s="72">
        <f t="array" aca="1" ref="R17" ca="1">IF(OR(_xlfn.XLOOKUP($D$1,TRANSPOSE(Listas!$K$2:$K$9),_xlfn.XLOOKUP('Panel de Control PRODUCTOS'!$A17:$A17,'Avance Cuantitativo Productos'!$A$7:$A$58,'Avance Cuantitativo Productos'!$BK$7:$BR$58))="",_xlfn.XLOOKUP('Avance Cuantitativo Productos'!$BJ$6:$BJ$6,'Avance Cuantitativo Productos'!$BJ$6:$BJ$6,_xlfn.XLOOKUP('Panel de Control PRODUCTOS'!$A17:$A17,'Avance Cuantitativo Productos'!$A$7:$A$58,'Avance Cuantitativo Productos'!$BJ$7:$BJ$58))=""),0,IF(OR(_xlfn.XLOOKUP('Panel de Control PRODUCTOS'!$A17:$A17,'Avance Cuantitativo Productos'!$A$7:$A$58,'Avance Cuantitativo Productos'!$H$7:$H$58)="Creciente",_xlfn.XLOOKUP('Panel de Control PRODUCTOS'!$A17:$A17,'Avance Cuantitativo Productos'!$A$7:$A$58,'Avance Cuantitativo Productos'!$H$7:$H$58)="Decreciente"),(_xlfn.XLOOKUP($D$1,TRANSPOSE(Listas!$K$2:$K$9),_xlfn.XLOOKUP('Panel de Control PRODUCTOS'!$A17:$A17,'Avance Cuantitativo Productos'!$A$7:$A$58,'Avance Cuantitativo Productos'!$BK$7:$BR$58))-_xlfn.XLOOKUP('Panel de Control PRODUCTOS'!$A17:$A17,'Avance Cuantitativo Productos'!$A$7:$A$58,'Avance Cuantitativo Productos'!$G$7:$G$58))/(_xlfn.XLOOKUP('Avance Cuantitativo Productos'!$BJ$6:$BJ$6,'Avance Cuantitativo Productos'!$BJ$6:$BJ$6,_xlfn.XLOOKUP('Panel de Control PRODUCTOS'!$A17:$A17,'Avance Cuantitativo Productos'!$A$7:$A$58,'Avance Cuantitativo Productos'!$BJ$7:$BJ$58))-_xlfn.XLOOKUP('Panel de Control PRODUCTOS'!$A17:$A17,'Avance Cuantitativo Productos'!$A$7:$A$58,'Avance Cuantitativo Productos'!$G$7:$G$58)),_xlfn.XLOOKUP($D$1,TRANSPOSE(Listas!$K$2:$K$9),_xlfn.XLOOKUP('Panel de Control PRODUCTOS'!$A17:$A17,'Avance Cuantitativo Productos'!$A$7:$A$58,'Avance Cuantitativo Productos'!$BK$7:$BR$58))/_xlfn.XLOOKUP('Avance Cuantitativo Productos'!$BJ$6:$BJ$6,'Avance Cuantitativo Productos'!$BJ$6:$BJ$6,_xlfn.XLOOKUP('Panel de Control PRODUCTOS'!$A17:$A17,'Avance Cuantitativo Productos'!$A$7:$A$58,'Avance Cuantitativo Productos'!$BJ$7:$BJ$58))))</f>
        <v>8.3333333333333329E-2</v>
      </c>
      <c r="S17" s="40">
        <f ca="1">+'Panel de Control PRODUCTOS'!$R17:$R17*'Panel de Control PRODUCTOS'!$E17:$E17</f>
        <v>8.3333333333333328E-4</v>
      </c>
    </row>
    <row r="18" spans="1:19" ht="60" hidden="1">
      <c r="A18" s="30">
        <f>+'Avance Cuantitativo Productos'!A20</f>
        <v>14</v>
      </c>
      <c r="B18" s="30" t="str">
        <f>+'Avance Cuantitativo Productos'!B20</f>
        <v>1.</v>
      </c>
      <c r="C18" s="69" t="str">
        <f>+'Avance Cuantitativo Productos'!C20</f>
        <v>1.1.14 Jornadas de sensibilización a: funcionarios, servidores y colaboradores de la Unidad Administrativa Especial de Rehabilitación y Mantenimiento Vial, para la atención de la Población Migrante Internacional.</v>
      </c>
      <c r="D18" s="69" t="str">
        <f>+'Avance Cuantitativo Productos'!E20</f>
        <v>Movilidad</v>
      </c>
      <c r="E18" s="70">
        <f>IF(ISNA('Avance Cuantitativo Productos'!M20)=FALSE,'Avance Cuantitativo Productos'!F20,IF($D$1&gt;YEAR('Avance Cuantitativo Productos'!J20),'Avance Cuantitativo Productos'!F20,IF($D$1&lt;YEAR('Avance Cuantitativo Productos'!J20),0,IF(AND($D$1=YEAR('Avance Cuantitativo Productos'!J20),$D$2="Q1",OR('Avance Cuantitativo Productos'!I20&lt;&gt;"Mensual",'Avance Cuantitativo Productos'!I20&lt;&gt;"Bimestral",'Avance Cuantitativo Productos'!I20&lt;&gt;"Trimestral")),0,IF(AND($D$1=YEAR('Avance Cuantitativo Productos'!J20),$D$2="Q2",OR('Avance Cuantitativo Productos'!I20&lt;&gt;"Mensual",'Avance Cuantitativo Productos'!I20&lt;&gt;"Bimestral",'Avance Cuantitativo Productos'!I20&lt;&gt;"Trimestral",'Avance Cuantitativo Productos'!I20&lt;&gt;"Semestral")),0,IF(AND($D$1=YEAR('Avance Cuantitativo Productos'!J20),$D$2="Q3",OR('Avance Cuantitativo Productos'!I20&lt;&gt;"Mensual",'Avance Cuantitativo Productos'!I20&lt;&gt;"Bimestral",'Avance Cuantitativo Productos'!I20&lt;&gt;"Trimestral",'Avance Cuantitativo Productos'!I20&lt;&gt;"Semestral")),0,IF(AND($D$1=YEAR('Avance Cuantitativo Productos'!J20),$D$2="Q4",OR('Avance Cuantitativo Productos'!I20&lt;&gt;"Mensual",'Avance Cuantitativo Productos'!I20&lt;&gt;"Bimestral",'Avance Cuantitativo Productos'!I20&lt;&gt;"Trimestral",'Avance Cuantitativo Productos'!I20&lt;&gt;"Semestral",'Avance Cuantitativo Productos'!I20&lt;&gt;"Anual")),0,'Avance Cuantitativo Productos'!F20)))))))</f>
        <v>0.01</v>
      </c>
      <c r="F18" s="71">
        <f t="array" aca="1" ref="F18" ca="1">+IF(AND(_xlfn.NUMBERVALUE($D$1)&gt;=YEAR('Avance Cuantitativo Productos'!J20),ISERROR('Avance Cuantitativo Productos'!M20)=TRUE,(OR(AND($D$2="Q1",MONTH('Avance Cuantitativo Productos'!J20)&lt;=3,OR('Avance Cuantitativo Productos'!I20="Mensual",'Avance Cuantitativo Productos'!I20="Bimestral",'Avance Cuantitativo Productos'!I20="Trimestral")),AND($D$2="Q2",MONTH('Avance Cuantitativo Productos'!J20)&lt;=6,OR('Avance Cuantitativo Productos'!I20="Mensual",'Avance Cuantitativo Productos'!I20="Bimestral",'Avance Cuantitativo Productos'!I20="Trimestral",'Avance Cuantitativo Productos'!I20="Semestral")),AND($D$2="Q3",MONTH('Avance Cuantitativo Productos'!J20)&lt;=9,OR('Avance Cuantitativo Productos'!I20="Mensual",'Avance Cuantitativo Productos'!I20="Bimestral",'Avance Cuantitativo Productos'!I20="Trimestral",'Avance Cuantitativo Productos'!I20="Semestral")),AND($D$2="Q4",MONTH('Avance Cuantitativo Productos'!J20)&lt;=12,OR('Avance Cuantitativo Productos'!I20="Mensual",'Avance Cuantitativo Productos'!I20="Bimestral",'Avance Cuantitativo Productos'!I20="Trimestral",'Avance Cuantitativo Productos'!I20="Semestral",'Avance Cuantitativo Productos'!I20="Anual"))))),0,_xlfn.XLOOKUP($D$1,TRANSPOSE(Listas!$K$2:$K$9),_xlfn.XLOOKUP('Panel de Control PRODUCTOS'!$A18:$A18,'Avance Cuantitativo Productos'!$A$7:$A$58,'Avance Cuantitativo Productos'!$BS$7:$BZ$58)))</f>
        <v>1</v>
      </c>
      <c r="G18" s="31" t="str">
        <f ca="1">+IF(AND($D$1=YEAR('Avance Cuantitativo Productos'!J20),'Panel de Control PRODUCTOS'!$D$2="Q1",OR('Avance Cuantitativo Productos'!I20="Mensual",'Avance Cuantitativo Productos'!I20="Bimestral",'Avance Cuantitativo Productos'!I20="Trimestral"),MONTH('Avance Cuantitativo Productos'!J20)&lt;=3,SUM(OFFSET('Avance Cuantitativo Productos'!N20,0,0,1,IF($D$2="Q1",_xlfn.XMATCH($D$1,'Avance Cuantitativo Productos'!$N$5:$AS$5,0),IF($D$2="Q2",_xlfn.XMATCH($D$1,'Avance Cuantitativo Productos'!$N$5:$AS$5,0)+1,IF($D$2="Q3",_xlfn.XMATCH($D$1,'Avance Cuantitativo Productos'!$N$5:$AS$5,0)+2,IF($D$2="Q4",_xlfn.XMATCH($D$1,'Avance Cuantitativo Productos'!$N$5:$AS$5,0)+3))))))=0),"Rojo",IF(AND($D$1=YEAR('Avance Cuantitativo Productos'!J20),'Panel de Control PRODUCTOS'!$D$2="Q2",MONTH('Avance Cuantitativo Productos'!J20)&lt;=6,OR('Avance Cuantitativo Productos'!I20="Mensual",'Avance Cuantitativo Productos'!I20="Bimestral",'Avance Cuantitativo Productos'!I20="Trimestral",'Avance Cuantitativo Productos'!I20="Semestral"),SUM(OFFSET('Avance Cuantitativo Productos'!N20,0,0,1,IF($D$2="Q1",_xlfn.XMATCH($D$1,'Avance Cuantitativo Productos'!$N$5:$AS$5,0),IF($D$2="Q2",_xlfn.XMATCH($D$1,'Avance Cuantitativo Productos'!$N$5:$AS$5,0)+1,IF($D$2="Q3",_xlfn.XMATCH($D$1,'Avance Cuantitativo Productos'!$N$5:$AS$5,0)+2,IF($D$2="Q4",_xlfn.XMATCH($D$1,'Avance Cuantitativo Productos'!$N$5:$AS$5,0)+3))))))=0),"Rojo",IF(AND($D$1=YEAR('Avance Cuantitativo Productos'!J20),'Panel de Control PRODUCTOS'!$D$2="Q3",MONTH('Avance Cuantitativo Productos'!J20)&lt;=9,OR('Avance Cuantitativo Productos'!I20="Mensual",'Avance Cuantitativo Productos'!I20="Bimestral",'Avance Cuantitativo Productos'!I20="Trimestral",'Avance Cuantitativo Productos'!I20="Semestral"),SUM(OFFSET('Avance Cuantitativo Productos'!N20,0,0,1,IF($D$2="Q1",_xlfn.XMATCH($D$1,'Avance Cuantitativo Productos'!$N$5:$AS$5,0),IF($D$2="Q2",_xlfn.XMATCH($D$1,'Avance Cuantitativo Productos'!$N$5:$AS$5,0)+1,IF($D$2="Q3",_xlfn.XMATCH($D$1,'Avance Cuantitativo Productos'!$N$5:$AS$5,0)+2,IF($D$2="Q4",_xlfn.XMATCH($D$1,'Avance Cuantitativo Productos'!$N$5:$AS$5,0)+3))))))=0),"Rojo",IF(AND($D$1=YEAR('Avance Cuantitativo Productos'!J20),'Panel de Control PRODUCTOS'!$D$2="Q4",MONTH('Avance Cuantitativo Productos'!J20)&lt;=12,OR('Avance Cuantitativo Productos'!I20="Mensual",'Avance Cuantitativo Productos'!I20="Bimestral",'Avance Cuantitativo Productos'!I20="Trimestral",'Avance Cuantitativo Productos'!I20="Semestral",'Avance Cuantitativo Productos'!I20="Anual"),SUM(OFFSET('Avance Cuantitativo Productos'!N20,0,0,1,IF($D$2="Q1",_xlfn.XMATCH($D$1,'Avance Cuantitativo Productos'!$N$5:$AS$5,0),IF($D$2="Q2",_xlfn.XMATCH($D$1,'Avance Cuantitativo Productos'!$N$5:$AS$5,0)+1,IF($D$2="Q3",_xlfn.XMATCH($D$1,'Avance Cuantitativo Productos'!$N$5:$AS$5,0)+2,IF($D$2="Q4",_xlfn.XMATCH($D$1,'Avance Cuantitativo Productos'!$N$5:$AS$5,0)+3)))))))=0,"Rojo",IF(F18&gt;=0.75,"Verde",IF(AND(F18&lt;0.75,F18&gt;=0.5),"Amarillo",IF(F18&lt;0.5,"Rojo","ERROR")))))))</f>
        <v>Verde</v>
      </c>
      <c r="H18" s="71">
        <f t="array" aca="1" ref="H18" ca="1">+IF(AND(_xlfn.NUMBERVALUE($D$1)&gt;=YEAR('Avance Cuantitativo Productos'!J20),ISERROR('Avance Cuantitativo Productos'!M20)=TRUE,(OR(AND($D$2="Q1",MONTH('Avance Cuantitativo Productos'!J20)&lt;=3,OR('Avance Cuantitativo Productos'!I20="Mensual",'Avance Cuantitativo Productos'!I20="Bimestral",'Avance Cuantitativo Productos'!I20="Trimestral")),AND($D$2="Q2",MONTH('Avance Cuantitativo Productos'!J20)&lt;=6,OR('Avance Cuantitativo Productos'!I20="Mensual",'Avance Cuantitativo Productos'!I20="Bimestral",'Avance Cuantitativo Productos'!I20="Trimestral",'Avance Cuantitativo Productos'!I20="Semestral")),AND($D$2="Q3",MONTH('Avance Cuantitativo Productos'!J20)&lt;=9,OR('Avance Cuantitativo Productos'!I20="Mensual",'Avance Cuantitativo Productos'!I20="Bimestral",'Avance Cuantitativo Productos'!I20="Trimestral",'Avance Cuantitativo Productos'!I20="Semestral")),AND($D$2="Q4",MONTH('Avance Cuantitativo Productos'!J20)&lt;=12,OR('Avance Cuantitativo Productos'!I20="Mensual",'Avance Cuantitativo Productos'!I20="Bimestral",'Avance Cuantitativo Productos'!I20="Trimestral",'Avance Cuantitativo Productos'!I20="Semestral",'Avance Cuantitativo Productos'!I20="Anual"))))),0,_xlfn.XLOOKUP($D$1,TRANSPOSE(Listas!$K$2:$K$9),_xlfn.XLOOKUP('Panel de Control PRODUCTOS'!$A18:$A18,'Avance Cuantitativo Productos'!$A$7:$A$58,'Avance Cuantitativo Productos'!$CA$7:$CH$58)))</f>
        <v>1</v>
      </c>
      <c r="I18" s="30" t="str">
        <f ca="1">+IF(AND($D$1=YEAR('Avance Cuantitativo Productos'!J20),'Panel de Control PRODUCTOS'!$D$2="Q1",MONTH('Avance Cuantitativo Productos'!J20)&lt;=3,OR('Avance Cuantitativo Productos'!I20="Mensual",'Avance Cuantitativo Productos'!I20="Bimestral",'Avance Cuantitativo Productos'!I20="Trimestral"),SUM(OFFSET('Avance Cuantitativo Productos'!N20,0,0,1,IF($D$2="Q1",_xlfn.XMATCH($D$1,'Avance Cuantitativo Productos'!$N$5:$AS$5,0),IF($D$2="Q2",_xlfn.XMATCH($D$1,'Avance Cuantitativo Productos'!$N$5:$AS$5,0)+1,IF($D$2="Q3",_xlfn.XMATCH($D$1,'Avance Cuantitativo Productos'!$N$5:$AS$5,0)+2,IF($D$2="Q4",_xlfn.XMATCH($D$1,'Avance Cuantitativo Productos'!$N$5:$AS$5,0)+3))))))=0),"Rojo",IF(AND($D$1=YEAR('Avance Cuantitativo Productos'!J20),'Panel de Control PRODUCTOS'!$D$2="Q2",MONTH('Avance Cuantitativo Productos'!J20)&lt;=6,OR('Avance Cuantitativo Productos'!I20="Mensual",'Avance Cuantitativo Productos'!I20="Bimestral",'Avance Cuantitativo Productos'!I20="Trimestral",'Avance Cuantitativo Productos'!I20="Semestral"),SUM(OFFSET('Avance Cuantitativo Productos'!N20,0,0,1,IF($D$2="Q1",_xlfn.XMATCH($D$1,'Avance Cuantitativo Productos'!$N$5:$AS$5,0),IF($D$2="Q2",_xlfn.XMATCH($D$1,'Avance Cuantitativo Productos'!$N$5:$AS$5,0)+1,IF($D$2="Q3",_xlfn.XMATCH($D$1,'Avance Cuantitativo Productos'!$N$5:$AS$5,0)+2,IF($D$2="Q4",_xlfn.XMATCH($D$1,'Avance Cuantitativo Productos'!$N$5:$AS$5,0)+3))))))=0),"Rojo",IF(AND($D$1=YEAR('Avance Cuantitativo Productos'!J20),'Panel de Control PRODUCTOS'!$D$2="Q3",MONTH('Avance Cuantitativo Productos'!J20)&lt;=9,OR('Avance Cuantitativo Productos'!I20="Mensual",'Avance Cuantitativo Productos'!I20="Bimestral",'Avance Cuantitativo Productos'!I20="Trimestral",'Avance Cuantitativo Productos'!I20="Semestral"),SUM(OFFSET('Avance Cuantitativo Productos'!N20,0,0,1,IF($D$2="Q1",_xlfn.XMATCH($D$1,'Avance Cuantitativo Productos'!$N$5:$AS$5,0),IF($D$2="Q2",_xlfn.XMATCH($D$1,'Avance Cuantitativo Productos'!$N$5:$AS$5,0)+1,IF($D$2="Q3",_xlfn.XMATCH($D$1,'Avance Cuantitativo Productos'!$N$5:$AS$5,0)+2,IF($D$2="Q4",_xlfn.XMATCH($D$1,'Avance Cuantitativo Productos'!$N$5:$AS$5,0)+3))))))=0),"Rojo",IF(AND($D$1=YEAR('Avance Cuantitativo Productos'!J20),'Panel de Control PRODUCTOS'!$D$2="Q4",MONTH('Avance Cuantitativo Productos'!J20)&lt;=12,OR('Avance Cuantitativo Productos'!I20="Mensual",'Avance Cuantitativo Productos'!I20="Bimestral",'Avance Cuantitativo Productos'!I20="Trimestral",'Avance Cuantitativo Productos'!I20="Semestral",'Avance Cuantitativo Productos'!I20="Anual"),SUM(OFFSET('Avance Cuantitativo Productos'!N20,0,0,1,IF($D$2="Q1",_xlfn.XMATCH($D$1,'Avance Cuantitativo Productos'!$N$5:$AS$5,0),IF($D$2="Q2",_xlfn.XMATCH($D$1,'Avance Cuantitativo Productos'!$N$5:$AS$5,0)+1,IF($D$2="Q3",_xlfn.XMATCH($D$1,'Avance Cuantitativo Productos'!$N$5:$AS$5,0)+2,IF($D$2="Q4",_xlfn.XMATCH($D$1,'Avance Cuantitativo Productos'!$N$5:$AS$5,0)+3))))))=0),"Rojo",IF(AND(YEAR('Avance Cuantitativo Productos'!J20)&lt;$D$1,ISERROR('Avance Cuantitativo Productos'!M20)=TRUE),"Rojo",IF(AND(YEAR('Avance Cuantitativo Productos'!J20)&gt;$D$1,ISERROR('Avance Cuantitativo Productos'!M20)=TRUE),"Verde",IF(H18&gt;=0.75,"Verde",IF(AND(H18&lt;0.75,H18&gt;=0.5),"Amarillo",IF(H18&lt;0.5,"Rojo")))))))))</f>
        <v>Verde</v>
      </c>
      <c r="J18" s="71">
        <f t="array" aca="1" ref="J18" ca="1">+IF(AND(_xlfn.NUMBERVALUE($D$1)&gt;=YEAR('Avance Cuantitativo Productos'!J20),ISERROR('Avance Cuantitativo Productos'!M20)=TRUE,(OR(AND($D$2="Q1",MONTH('Avance Cuantitativo Productos'!J20)&lt;=3,OR('Avance Cuantitativo Productos'!I20="Mensual",'Avance Cuantitativo Productos'!I20="Bimestral",'Avance Cuantitativo Productos'!I20="Trimestral")),AND($D$2="Q2",MONTH('Avance Cuantitativo Productos'!J20)&lt;=6,OR('Avance Cuantitativo Productos'!I20="Mensual",'Avance Cuantitativo Productos'!I20="Bimestral",'Avance Cuantitativo Productos'!I20="Trimestral",'Avance Cuantitativo Productos'!I20="Semestral")),AND($D$2="Q3",MONTH('Avance Cuantitativo Productos'!J20)&lt;=9,OR('Avance Cuantitativo Productos'!I20="Mensual",'Avance Cuantitativo Productos'!I20="Bimestral",'Avance Cuantitativo Productos'!I20="Trimestral",'Avance Cuantitativo Productos'!I20="Semestral")),AND($D$2="Q4",MONTH('Avance Cuantitativo Productos'!J20)&lt;=12,OR('Avance Cuantitativo Productos'!I20="Mensual",'Avance Cuantitativo Productos'!I20="Bimestral",'Avance Cuantitativo Productos'!I20="Trimestral",'Avance Cuantitativo Productos'!I20="Semestral",'Avance Cuantitativo Productos'!I20="Anual"))))),0,_xlfn.XLOOKUP($D$1,TRANSPOSE(Listas!$K$2:$K$9),_xlfn.XLOOKUP('Panel de Control PRODUCTOS'!$A18:$A18,'Avance Cuantitativo Productos'!$A$7:$A$58,'Avance Cuantitativo Productos'!$CI$7:$CP$58)))</f>
        <v>8.3333333333333329E-2</v>
      </c>
      <c r="K18" s="31" t="str">
        <f ca="1">+IF(AND($D$1=YEAR('Avance Cuantitativo Productos'!J20),'Panel de Control PRODUCTOS'!$D$2="Q1",MONTH('Avance Cuantitativo Productos'!J20)&lt;=3,OR('Avance Cuantitativo Productos'!I20="Mensual",'Avance Cuantitativo Productos'!I20="Bimestral",'Avance Cuantitativo Productos'!I20="Trimestral"),SUM(OFFSET('Avance Cuantitativo Productos'!N20,0,0,1,IF($D$2="Q1",_xlfn.XMATCH($D$1,'Avance Cuantitativo Productos'!$N$5:$AS$5,0),IF($D$2="Q2",_xlfn.XMATCH($D$1,'Avance Cuantitativo Productos'!$N$5:$AS$5,0)+1,IF($D$2="Q3",_xlfn.XMATCH($D$1,'Avance Cuantitativo Productos'!$N$5:$AS$5,0)+2,IF($D$2="Q4",_xlfn.XMATCH($D$1,'Avance Cuantitativo Productos'!$N$5:$AS$5,0)+3))))))=0),"Rojo",IF(AND($D$1=YEAR('Avance Cuantitativo Productos'!J20),'Panel de Control PRODUCTOS'!$D$2="Q2",MONTH('Avance Cuantitativo Productos'!J20)&lt;=6,OR('Avance Cuantitativo Productos'!I20="Mensual",'Avance Cuantitativo Productos'!I20="Bimestral",'Avance Cuantitativo Productos'!I20="Trimestral",'Avance Cuantitativo Productos'!I20="Semestral"),SUM(OFFSET('Avance Cuantitativo Productos'!N20,0,0,1,IF($D$2="Q1",_xlfn.XMATCH($D$1,'Avance Cuantitativo Productos'!$N$5:$AS$5,0),IF($D$2="Q2",_xlfn.XMATCH($D$1,'Avance Cuantitativo Productos'!$N$5:$AS$5,0)+1,IF($D$2="Q3",_xlfn.XMATCH($D$1,'Avance Cuantitativo Productos'!$N$5:$AS$5,0)+2,IF($D$2="Q4",_xlfn.XMATCH($D$1,'Avance Cuantitativo Productos'!$N$5:$AS$5,0)+3))))))=0),"Rojo",IF(AND($D$1=YEAR('Avance Cuantitativo Productos'!J20),'Panel de Control PRODUCTOS'!$D$2="Q3",MONTH('Avance Cuantitativo Productos'!J20)&lt;=9,OR('Avance Cuantitativo Productos'!I20="Mensual",'Avance Cuantitativo Productos'!I20="Bimestral",'Avance Cuantitativo Productos'!I20="Trimestral",'Avance Cuantitativo Productos'!I20="Semestral"),SUM(OFFSET('Avance Cuantitativo Productos'!N20,0,0,1,IF($D$2="Q1",_xlfn.XMATCH($D$1,'Avance Cuantitativo Productos'!$N$5:$AS$5,0),IF($D$2="Q2",_xlfn.XMATCH($D$1,'Avance Cuantitativo Productos'!$N$5:$AS$5,0)+1,IF($D$2="Q3",_xlfn.XMATCH($D$1,'Avance Cuantitativo Productos'!$N$5:$AS$5,0)+2,IF($D$2="Q4",_xlfn.XMATCH($D$1,'Avance Cuantitativo Productos'!$N$5:$AS$5,0)+3))))))=0),"Rojo",IF(AND($D$1=YEAR('Avance Cuantitativo Productos'!J20),'Panel de Control PRODUCTOS'!$D$2="Q4",MONTH('Avance Cuantitativo Productos'!J20)&lt;=12,OR('Avance Cuantitativo Productos'!I20="Mensual",'Avance Cuantitativo Productos'!I20="Bimestral",'Avance Cuantitativo Productos'!I20="Trimestral",'Avance Cuantitativo Productos'!I20="Semestral",'Avance Cuantitativo Productos'!I20="Anual"),SUM(OFFSET('Avance Cuantitativo Productos'!N20,0,0,1,IF($D$2="Q1",_xlfn.XMATCH($D$1,'Avance Cuantitativo Productos'!$N$5:$AS$5,0),IF($D$2="Q2",_xlfn.XMATCH($D$1,'Avance Cuantitativo Productos'!$N$5:$AS$5,0)+1,IF($D$2="Q3",_xlfn.XMATCH($D$1,'Avance Cuantitativo Productos'!$N$5:$AS$5,0)+2,IF($D$2="Q4",_xlfn.XMATCH($D$1,'Avance Cuantitativo Productos'!$N$5:$AS$5,0)+3))))))=0),"Rojo",IF(AND(YEAR('Avance Cuantitativo Productos'!J20)&lt;$D$1,ISERROR('Avance Cuantitativo Productos'!M20)=TRUE),"Rojo",IF(AND(YEAR('Avance Cuantitativo Productos'!J20)&gt;$D$1,ISERROR('Avance Cuantitativo Productos'!M20)=TRUE),"Verde",IF(J18&gt;=0.75,"Verde",IF(AND(J18&lt;0.75,J18&gt;=0.5),"Amarillo",IF(J18&lt;0.5,"Rojo")))))))))</f>
        <v>Rojo</v>
      </c>
      <c r="L18" s="71">
        <f t="shared" ca="1" si="0"/>
        <v>1</v>
      </c>
      <c r="M18" s="40">
        <f ca="1">+IF('Panel de Control PRODUCTOS'!$L18:$L18="","",'Panel de Control PRODUCTOS'!$L18:$L18*'Panel de Control PRODUCTOS'!$E18:$E18)</f>
        <v>0.01</v>
      </c>
      <c r="N18" s="71">
        <f t="shared" ca="1" si="1"/>
        <v>1</v>
      </c>
      <c r="O18" s="40">
        <f ca="1">+IF('Panel de Control PRODUCTOS'!$N18:$N18="","",'Panel de Control PRODUCTOS'!$N18:$N18*'Panel de Control PRODUCTOS'!$E18:$E18)</f>
        <v>0.01</v>
      </c>
      <c r="P18" s="71">
        <f t="shared" ca="1" si="2"/>
        <v>8.3333333333333329E-2</v>
      </c>
      <c r="Q18" s="40">
        <f ca="1">+IF('Panel de Control PRODUCTOS'!$P18:$P18="","",'Panel de Control PRODUCTOS'!$P18:$P18*'Panel de Control PRODUCTOS'!$E18:$E18)</f>
        <v>8.3333333333333328E-4</v>
      </c>
      <c r="R18" s="72">
        <f t="array" aca="1" ref="R18" ca="1">IF(OR(_xlfn.XLOOKUP($D$1,TRANSPOSE(Listas!$K$2:$K$9),_xlfn.XLOOKUP('Panel de Control PRODUCTOS'!$A18:$A18,'Avance Cuantitativo Productos'!$A$7:$A$58,'Avance Cuantitativo Productos'!$BK$7:$BR$58))="",_xlfn.XLOOKUP('Avance Cuantitativo Productos'!$BJ$6:$BJ$6,'Avance Cuantitativo Productos'!$BJ$6:$BJ$6,_xlfn.XLOOKUP('Panel de Control PRODUCTOS'!$A18:$A18,'Avance Cuantitativo Productos'!$A$7:$A$58,'Avance Cuantitativo Productos'!$BJ$7:$BJ$58))=""),0,IF(OR(_xlfn.XLOOKUP('Panel de Control PRODUCTOS'!$A18:$A18,'Avance Cuantitativo Productos'!$A$7:$A$58,'Avance Cuantitativo Productos'!$H$7:$H$58)="Creciente",_xlfn.XLOOKUP('Panel de Control PRODUCTOS'!$A18:$A18,'Avance Cuantitativo Productos'!$A$7:$A$58,'Avance Cuantitativo Productos'!$H$7:$H$58)="Decreciente"),(_xlfn.XLOOKUP($D$1,TRANSPOSE(Listas!$K$2:$K$9),_xlfn.XLOOKUP('Panel de Control PRODUCTOS'!$A18:$A18,'Avance Cuantitativo Productos'!$A$7:$A$58,'Avance Cuantitativo Productos'!$BK$7:$BR$58))-_xlfn.XLOOKUP('Panel de Control PRODUCTOS'!$A18:$A18,'Avance Cuantitativo Productos'!$A$7:$A$58,'Avance Cuantitativo Productos'!$G$7:$G$58))/(_xlfn.XLOOKUP('Avance Cuantitativo Productos'!$BJ$6:$BJ$6,'Avance Cuantitativo Productos'!$BJ$6:$BJ$6,_xlfn.XLOOKUP('Panel de Control PRODUCTOS'!$A18:$A18,'Avance Cuantitativo Productos'!$A$7:$A$58,'Avance Cuantitativo Productos'!$BJ$7:$BJ$58))-_xlfn.XLOOKUP('Panel de Control PRODUCTOS'!$A18:$A18,'Avance Cuantitativo Productos'!$A$7:$A$58,'Avance Cuantitativo Productos'!$G$7:$G$58)),_xlfn.XLOOKUP($D$1,TRANSPOSE(Listas!$K$2:$K$9),_xlfn.XLOOKUP('Panel de Control PRODUCTOS'!$A18:$A18,'Avance Cuantitativo Productos'!$A$7:$A$58,'Avance Cuantitativo Productos'!$BK$7:$BR$58))/_xlfn.XLOOKUP('Avance Cuantitativo Productos'!$BJ$6:$BJ$6,'Avance Cuantitativo Productos'!$BJ$6:$BJ$6,_xlfn.XLOOKUP('Panel de Control PRODUCTOS'!$A18:$A18,'Avance Cuantitativo Productos'!$A$7:$A$58,'Avance Cuantitativo Productos'!$BJ$7:$BJ$58))))</f>
        <v>8.3333333333333329E-2</v>
      </c>
      <c r="S18" s="40">
        <f ca="1">+'Panel de Control PRODUCTOS'!$R18:$R18*'Panel de Control PRODUCTOS'!$E18:$E18</f>
        <v>8.3333333333333328E-4</v>
      </c>
    </row>
    <row r="19" spans="1:19" ht="45" hidden="1">
      <c r="A19" s="30">
        <f>+'Avance Cuantitativo Productos'!A21</f>
        <v>15</v>
      </c>
      <c r="B19" s="30" t="str">
        <f>+'Avance Cuantitativo Productos'!B21</f>
        <v>1.</v>
      </c>
      <c r="C19" s="69" t="str">
        <f>+'Avance Cuantitativo Productos'!C21</f>
        <v>1.1.15 Informe de caracterización de la población migrante internacional que accede al portafolio de trámites y servicios de la Secretaría Distrital de Movilidad</v>
      </c>
      <c r="D19" s="69" t="str">
        <f>+'Avance Cuantitativo Productos'!E21</f>
        <v>Movilidad</v>
      </c>
      <c r="E19" s="70">
        <f>IF(ISNA('Avance Cuantitativo Productos'!M21)=FALSE,'Avance Cuantitativo Productos'!F21,IF($D$1&gt;YEAR('Avance Cuantitativo Productos'!J21),'Avance Cuantitativo Productos'!F21,IF($D$1&lt;YEAR('Avance Cuantitativo Productos'!J21),0,IF(AND($D$1=YEAR('Avance Cuantitativo Productos'!J21),$D$2="Q1",OR('Avance Cuantitativo Productos'!I21&lt;&gt;"Mensual",'Avance Cuantitativo Productos'!I21&lt;&gt;"Bimestral",'Avance Cuantitativo Productos'!I21&lt;&gt;"Trimestral")),0,IF(AND($D$1=YEAR('Avance Cuantitativo Productos'!J21),$D$2="Q2",OR('Avance Cuantitativo Productos'!I21&lt;&gt;"Mensual",'Avance Cuantitativo Productos'!I21&lt;&gt;"Bimestral",'Avance Cuantitativo Productos'!I21&lt;&gt;"Trimestral",'Avance Cuantitativo Productos'!I21&lt;&gt;"Semestral")),0,IF(AND($D$1=YEAR('Avance Cuantitativo Productos'!J21),$D$2="Q3",OR('Avance Cuantitativo Productos'!I21&lt;&gt;"Mensual",'Avance Cuantitativo Productos'!I21&lt;&gt;"Bimestral",'Avance Cuantitativo Productos'!I21&lt;&gt;"Trimestral",'Avance Cuantitativo Productos'!I21&lt;&gt;"Semestral")),0,IF(AND($D$1=YEAR('Avance Cuantitativo Productos'!J21),$D$2="Q4",OR('Avance Cuantitativo Productos'!I21&lt;&gt;"Mensual",'Avance Cuantitativo Productos'!I21&lt;&gt;"Bimestral",'Avance Cuantitativo Productos'!I21&lt;&gt;"Trimestral",'Avance Cuantitativo Productos'!I21&lt;&gt;"Semestral",'Avance Cuantitativo Productos'!I21&lt;&gt;"Anual")),0,'Avance Cuantitativo Productos'!F21)))))))</f>
        <v>0.01</v>
      </c>
      <c r="F19" s="71">
        <f t="array" aca="1" ref="F19" ca="1">+IF(AND(_xlfn.NUMBERVALUE($D$1)&gt;=YEAR('Avance Cuantitativo Productos'!J21),ISERROR('Avance Cuantitativo Productos'!M21)=TRUE,(OR(AND($D$2="Q1",MONTH('Avance Cuantitativo Productos'!J21)&lt;=3,OR('Avance Cuantitativo Productos'!I21="Mensual",'Avance Cuantitativo Productos'!I21="Bimestral",'Avance Cuantitativo Productos'!I21="Trimestral")),AND($D$2="Q2",MONTH('Avance Cuantitativo Productos'!J21)&lt;=6,OR('Avance Cuantitativo Productos'!I21="Mensual",'Avance Cuantitativo Productos'!I21="Bimestral",'Avance Cuantitativo Productos'!I21="Trimestral",'Avance Cuantitativo Productos'!I21="Semestral")),AND($D$2="Q3",MONTH('Avance Cuantitativo Productos'!J21)&lt;=9,OR('Avance Cuantitativo Productos'!I21="Mensual",'Avance Cuantitativo Productos'!I21="Bimestral",'Avance Cuantitativo Productos'!I21="Trimestral",'Avance Cuantitativo Productos'!I21="Semestral")),AND($D$2="Q4",MONTH('Avance Cuantitativo Productos'!J21)&lt;=12,OR('Avance Cuantitativo Productos'!I21="Mensual",'Avance Cuantitativo Productos'!I21="Bimestral",'Avance Cuantitativo Productos'!I21="Trimestral",'Avance Cuantitativo Productos'!I21="Semestral",'Avance Cuantitativo Productos'!I21="Anual"))))),0,_xlfn.XLOOKUP($D$1,TRANSPOSE(Listas!$K$2:$K$9),_xlfn.XLOOKUP('Panel de Control PRODUCTOS'!$A19:$A19,'Avance Cuantitativo Productos'!$A$7:$A$58,'Avance Cuantitativo Productos'!$BS$7:$BZ$58)))</f>
        <v>1</v>
      </c>
      <c r="G19" s="31" t="str">
        <f ca="1">+IF(AND($D$1=YEAR('Avance Cuantitativo Productos'!J21),'Panel de Control PRODUCTOS'!$D$2="Q1",OR('Avance Cuantitativo Productos'!I21="Mensual",'Avance Cuantitativo Productos'!I21="Bimestral",'Avance Cuantitativo Productos'!I21="Trimestral"),MONTH('Avance Cuantitativo Productos'!J21)&lt;=3,SUM(OFFSET('Avance Cuantitativo Productos'!N21,0,0,1,IF($D$2="Q1",_xlfn.XMATCH($D$1,'Avance Cuantitativo Productos'!$N$5:$AS$5,0),IF($D$2="Q2",_xlfn.XMATCH($D$1,'Avance Cuantitativo Productos'!$N$5:$AS$5,0)+1,IF($D$2="Q3",_xlfn.XMATCH($D$1,'Avance Cuantitativo Productos'!$N$5:$AS$5,0)+2,IF($D$2="Q4",_xlfn.XMATCH($D$1,'Avance Cuantitativo Productos'!$N$5:$AS$5,0)+3))))))=0),"Rojo",IF(AND($D$1=YEAR('Avance Cuantitativo Productos'!J21),'Panel de Control PRODUCTOS'!$D$2="Q2",MONTH('Avance Cuantitativo Productos'!J21)&lt;=6,OR('Avance Cuantitativo Productos'!I21="Mensual",'Avance Cuantitativo Productos'!I21="Bimestral",'Avance Cuantitativo Productos'!I21="Trimestral",'Avance Cuantitativo Productos'!I21="Semestral"),SUM(OFFSET('Avance Cuantitativo Productos'!N21,0,0,1,IF($D$2="Q1",_xlfn.XMATCH($D$1,'Avance Cuantitativo Productos'!$N$5:$AS$5,0),IF($D$2="Q2",_xlfn.XMATCH($D$1,'Avance Cuantitativo Productos'!$N$5:$AS$5,0)+1,IF($D$2="Q3",_xlfn.XMATCH($D$1,'Avance Cuantitativo Productos'!$N$5:$AS$5,0)+2,IF($D$2="Q4",_xlfn.XMATCH($D$1,'Avance Cuantitativo Productos'!$N$5:$AS$5,0)+3))))))=0),"Rojo",IF(AND($D$1=YEAR('Avance Cuantitativo Productos'!J21),'Panel de Control PRODUCTOS'!$D$2="Q3",MONTH('Avance Cuantitativo Productos'!J21)&lt;=9,OR('Avance Cuantitativo Productos'!I21="Mensual",'Avance Cuantitativo Productos'!I21="Bimestral",'Avance Cuantitativo Productos'!I21="Trimestral",'Avance Cuantitativo Productos'!I21="Semestral"),SUM(OFFSET('Avance Cuantitativo Productos'!N21,0,0,1,IF($D$2="Q1",_xlfn.XMATCH($D$1,'Avance Cuantitativo Productos'!$N$5:$AS$5,0),IF($D$2="Q2",_xlfn.XMATCH($D$1,'Avance Cuantitativo Productos'!$N$5:$AS$5,0)+1,IF($D$2="Q3",_xlfn.XMATCH($D$1,'Avance Cuantitativo Productos'!$N$5:$AS$5,0)+2,IF($D$2="Q4",_xlfn.XMATCH($D$1,'Avance Cuantitativo Productos'!$N$5:$AS$5,0)+3))))))=0),"Rojo",IF(AND($D$1=YEAR('Avance Cuantitativo Productos'!J21),'Panel de Control PRODUCTOS'!$D$2="Q4",MONTH('Avance Cuantitativo Productos'!J21)&lt;=12,OR('Avance Cuantitativo Productos'!I21="Mensual",'Avance Cuantitativo Productos'!I21="Bimestral",'Avance Cuantitativo Productos'!I21="Trimestral",'Avance Cuantitativo Productos'!I21="Semestral",'Avance Cuantitativo Productos'!I21="Anual"),SUM(OFFSET('Avance Cuantitativo Productos'!N21,0,0,1,IF($D$2="Q1",_xlfn.XMATCH($D$1,'Avance Cuantitativo Productos'!$N$5:$AS$5,0),IF($D$2="Q2",_xlfn.XMATCH($D$1,'Avance Cuantitativo Productos'!$N$5:$AS$5,0)+1,IF($D$2="Q3",_xlfn.XMATCH($D$1,'Avance Cuantitativo Productos'!$N$5:$AS$5,0)+2,IF($D$2="Q4",_xlfn.XMATCH($D$1,'Avance Cuantitativo Productos'!$N$5:$AS$5,0)+3)))))))=0,"Rojo",IF(F19&gt;=0.75,"Verde",IF(AND(F19&lt;0.75,F19&gt;=0.5),"Amarillo",IF(F19&lt;0.5,"Rojo","ERROR")))))))</f>
        <v>Verde</v>
      </c>
      <c r="H19" s="71">
        <f t="array" aca="1" ref="H19" ca="1">+IF(AND(_xlfn.NUMBERVALUE($D$1)&gt;=YEAR('Avance Cuantitativo Productos'!J21),ISERROR('Avance Cuantitativo Productos'!M21)=TRUE,(OR(AND($D$2="Q1",MONTH('Avance Cuantitativo Productos'!J21)&lt;=3,OR('Avance Cuantitativo Productos'!I21="Mensual",'Avance Cuantitativo Productos'!I21="Bimestral",'Avance Cuantitativo Productos'!I21="Trimestral")),AND($D$2="Q2",MONTH('Avance Cuantitativo Productos'!J21)&lt;=6,OR('Avance Cuantitativo Productos'!I21="Mensual",'Avance Cuantitativo Productos'!I21="Bimestral",'Avance Cuantitativo Productos'!I21="Trimestral",'Avance Cuantitativo Productos'!I21="Semestral")),AND($D$2="Q3",MONTH('Avance Cuantitativo Productos'!J21)&lt;=9,OR('Avance Cuantitativo Productos'!I21="Mensual",'Avance Cuantitativo Productos'!I21="Bimestral",'Avance Cuantitativo Productos'!I21="Trimestral",'Avance Cuantitativo Productos'!I21="Semestral")),AND($D$2="Q4",MONTH('Avance Cuantitativo Productos'!J21)&lt;=12,OR('Avance Cuantitativo Productos'!I21="Mensual",'Avance Cuantitativo Productos'!I21="Bimestral",'Avance Cuantitativo Productos'!I21="Trimestral",'Avance Cuantitativo Productos'!I21="Semestral",'Avance Cuantitativo Productos'!I21="Anual"))))),0,_xlfn.XLOOKUP($D$1,TRANSPOSE(Listas!$K$2:$K$9),_xlfn.XLOOKUP('Panel de Control PRODUCTOS'!$A19:$A19,'Avance Cuantitativo Productos'!$A$7:$A$58,'Avance Cuantitativo Productos'!$CA$7:$CH$58)))</f>
        <v>1</v>
      </c>
      <c r="I19" s="30" t="str">
        <f ca="1">+IF(AND($D$1=YEAR('Avance Cuantitativo Productos'!J21),'Panel de Control PRODUCTOS'!$D$2="Q1",MONTH('Avance Cuantitativo Productos'!J21)&lt;=3,OR('Avance Cuantitativo Productos'!I21="Mensual",'Avance Cuantitativo Productos'!I21="Bimestral",'Avance Cuantitativo Productos'!I21="Trimestral"),SUM(OFFSET('Avance Cuantitativo Productos'!N21,0,0,1,IF($D$2="Q1",_xlfn.XMATCH($D$1,'Avance Cuantitativo Productos'!$N$5:$AS$5,0),IF($D$2="Q2",_xlfn.XMATCH($D$1,'Avance Cuantitativo Productos'!$N$5:$AS$5,0)+1,IF($D$2="Q3",_xlfn.XMATCH($D$1,'Avance Cuantitativo Productos'!$N$5:$AS$5,0)+2,IF($D$2="Q4",_xlfn.XMATCH($D$1,'Avance Cuantitativo Productos'!$N$5:$AS$5,0)+3))))))=0),"Rojo",IF(AND($D$1=YEAR('Avance Cuantitativo Productos'!J21),'Panel de Control PRODUCTOS'!$D$2="Q2",MONTH('Avance Cuantitativo Productos'!J21)&lt;=6,OR('Avance Cuantitativo Productos'!I21="Mensual",'Avance Cuantitativo Productos'!I21="Bimestral",'Avance Cuantitativo Productos'!I21="Trimestral",'Avance Cuantitativo Productos'!I21="Semestral"),SUM(OFFSET('Avance Cuantitativo Productos'!N21,0,0,1,IF($D$2="Q1",_xlfn.XMATCH($D$1,'Avance Cuantitativo Productos'!$N$5:$AS$5,0),IF($D$2="Q2",_xlfn.XMATCH($D$1,'Avance Cuantitativo Productos'!$N$5:$AS$5,0)+1,IF($D$2="Q3",_xlfn.XMATCH($D$1,'Avance Cuantitativo Productos'!$N$5:$AS$5,0)+2,IF($D$2="Q4",_xlfn.XMATCH($D$1,'Avance Cuantitativo Productos'!$N$5:$AS$5,0)+3))))))=0),"Rojo",IF(AND($D$1=YEAR('Avance Cuantitativo Productos'!J21),'Panel de Control PRODUCTOS'!$D$2="Q3",MONTH('Avance Cuantitativo Productos'!J21)&lt;=9,OR('Avance Cuantitativo Productos'!I21="Mensual",'Avance Cuantitativo Productos'!I21="Bimestral",'Avance Cuantitativo Productos'!I21="Trimestral",'Avance Cuantitativo Productos'!I21="Semestral"),SUM(OFFSET('Avance Cuantitativo Productos'!N21,0,0,1,IF($D$2="Q1",_xlfn.XMATCH($D$1,'Avance Cuantitativo Productos'!$N$5:$AS$5,0),IF($D$2="Q2",_xlfn.XMATCH($D$1,'Avance Cuantitativo Productos'!$N$5:$AS$5,0)+1,IF($D$2="Q3",_xlfn.XMATCH($D$1,'Avance Cuantitativo Productos'!$N$5:$AS$5,0)+2,IF($D$2="Q4",_xlfn.XMATCH($D$1,'Avance Cuantitativo Productos'!$N$5:$AS$5,0)+3))))))=0),"Rojo",IF(AND($D$1=YEAR('Avance Cuantitativo Productos'!J21),'Panel de Control PRODUCTOS'!$D$2="Q4",MONTH('Avance Cuantitativo Productos'!J21)&lt;=12,OR('Avance Cuantitativo Productos'!I21="Mensual",'Avance Cuantitativo Productos'!I21="Bimestral",'Avance Cuantitativo Productos'!I21="Trimestral",'Avance Cuantitativo Productos'!I21="Semestral",'Avance Cuantitativo Productos'!I21="Anual"),SUM(OFFSET('Avance Cuantitativo Productos'!N21,0,0,1,IF($D$2="Q1",_xlfn.XMATCH($D$1,'Avance Cuantitativo Productos'!$N$5:$AS$5,0),IF($D$2="Q2",_xlfn.XMATCH($D$1,'Avance Cuantitativo Productos'!$N$5:$AS$5,0)+1,IF($D$2="Q3",_xlfn.XMATCH($D$1,'Avance Cuantitativo Productos'!$N$5:$AS$5,0)+2,IF($D$2="Q4",_xlfn.XMATCH($D$1,'Avance Cuantitativo Productos'!$N$5:$AS$5,0)+3))))))=0),"Rojo",IF(AND(YEAR('Avance Cuantitativo Productos'!J21)&lt;$D$1,ISERROR('Avance Cuantitativo Productos'!M21)=TRUE),"Rojo",IF(AND(YEAR('Avance Cuantitativo Productos'!J21)&gt;$D$1,ISERROR('Avance Cuantitativo Productos'!M21)=TRUE),"Verde",IF(H19&gt;=0.75,"Verde",IF(AND(H19&lt;0.75,H19&gt;=0.5),"Amarillo",IF(H19&lt;0.5,"Rojo")))))))))</f>
        <v>Verde</v>
      </c>
      <c r="J19" s="71">
        <f t="array" aca="1" ref="J19" ca="1">+IF(AND(_xlfn.NUMBERVALUE($D$1)&gt;=YEAR('Avance Cuantitativo Productos'!J21),ISERROR('Avance Cuantitativo Productos'!M21)=TRUE,(OR(AND($D$2="Q1",MONTH('Avance Cuantitativo Productos'!J21)&lt;=3,OR('Avance Cuantitativo Productos'!I21="Mensual",'Avance Cuantitativo Productos'!I21="Bimestral",'Avance Cuantitativo Productos'!I21="Trimestral")),AND($D$2="Q2",MONTH('Avance Cuantitativo Productos'!J21)&lt;=6,OR('Avance Cuantitativo Productos'!I21="Mensual",'Avance Cuantitativo Productos'!I21="Bimestral",'Avance Cuantitativo Productos'!I21="Trimestral",'Avance Cuantitativo Productos'!I21="Semestral")),AND($D$2="Q3",MONTH('Avance Cuantitativo Productos'!J21)&lt;=9,OR('Avance Cuantitativo Productos'!I21="Mensual",'Avance Cuantitativo Productos'!I21="Bimestral",'Avance Cuantitativo Productos'!I21="Trimestral",'Avance Cuantitativo Productos'!I21="Semestral")),AND($D$2="Q4",MONTH('Avance Cuantitativo Productos'!J21)&lt;=12,OR('Avance Cuantitativo Productos'!I21="Mensual",'Avance Cuantitativo Productos'!I21="Bimestral",'Avance Cuantitativo Productos'!I21="Trimestral",'Avance Cuantitativo Productos'!I21="Semestral",'Avance Cuantitativo Productos'!I21="Anual"))))),0,_xlfn.XLOOKUP($D$1,TRANSPOSE(Listas!$K$2:$K$9),_xlfn.XLOOKUP('Panel de Control PRODUCTOS'!$A19:$A19,'Avance Cuantitativo Productos'!$A$7:$A$58,'Avance Cuantitativo Productos'!$CI$7:$CP$58)))</f>
        <v>0.15384615384615385</v>
      </c>
      <c r="K19" s="31" t="str">
        <f ca="1">+IF(AND($D$1=YEAR('Avance Cuantitativo Productos'!J21),'Panel de Control PRODUCTOS'!$D$2="Q1",MONTH('Avance Cuantitativo Productos'!J21)&lt;=3,OR('Avance Cuantitativo Productos'!I21="Mensual",'Avance Cuantitativo Productos'!I21="Bimestral",'Avance Cuantitativo Productos'!I21="Trimestral"),SUM(OFFSET('Avance Cuantitativo Productos'!N21,0,0,1,IF($D$2="Q1",_xlfn.XMATCH($D$1,'Avance Cuantitativo Productos'!$N$5:$AS$5,0),IF($D$2="Q2",_xlfn.XMATCH($D$1,'Avance Cuantitativo Productos'!$N$5:$AS$5,0)+1,IF($D$2="Q3",_xlfn.XMATCH($D$1,'Avance Cuantitativo Productos'!$N$5:$AS$5,0)+2,IF($D$2="Q4",_xlfn.XMATCH($D$1,'Avance Cuantitativo Productos'!$N$5:$AS$5,0)+3))))))=0),"Rojo",IF(AND($D$1=YEAR('Avance Cuantitativo Productos'!J21),'Panel de Control PRODUCTOS'!$D$2="Q2",MONTH('Avance Cuantitativo Productos'!J21)&lt;=6,OR('Avance Cuantitativo Productos'!I21="Mensual",'Avance Cuantitativo Productos'!I21="Bimestral",'Avance Cuantitativo Productos'!I21="Trimestral",'Avance Cuantitativo Productos'!I21="Semestral"),SUM(OFFSET('Avance Cuantitativo Productos'!N21,0,0,1,IF($D$2="Q1",_xlfn.XMATCH($D$1,'Avance Cuantitativo Productos'!$N$5:$AS$5,0),IF($D$2="Q2",_xlfn.XMATCH($D$1,'Avance Cuantitativo Productos'!$N$5:$AS$5,0)+1,IF($D$2="Q3",_xlfn.XMATCH($D$1,'Avance Cuantitativo Productos'!$N$5:$AS$5,0)+2,IF($D$2="Q4",_xlfn.XMATCH($D$1,'Avance Cuantitativo Productos'!$N$5:$AS$5,0)+3))))))=0),"Rojo",IF(AND($D$1=YEAR('Avance Cuantitativo Productos'!J21),'Panel de Control PRODUCTOS'!$D$2="Q3",MONTH('Avance Cuantitativo Productos'!J21)&lt;=9,OR('Avance Cuantitativo Productos'!I21="Mensual",'Avance Cuantitativo Productos'!I21="Bimestral",'Avance Cuantitativo Productos'!I21="Trimestral",'Avance Cuantitativo Productos'!I21="Semestral"),SUM(OFFSET('Avance Cuantitativo Productos'!N21,0,0,1,IF($D$2="Q1",_xlfn.XMATCH($D$1,'Avance Cuantitativo Productos'!$N$5:$AS$5,0),IF($D$2="Q2",_xlfn.XMATCH($D$1,'Avance Cuantitativo Productos'!$N$5:$AS$5,0)+1,IF($D$2="Q3",_xlfn.XMATCH($D$1,'Avance Cuantitativo Productos'!$N$5:$AS$5,0)+2,IF($D$2="Q4",_xlfn.XMATCH($D$1,'Avance Cuantitativo Productos'!$N$5:$AS$5,0)+3))))))=0),"Rojo",IF(AND($D$1=YEAR('Avance Cuantitativo Productos'!J21),'Panel de Control PRODUCTOS'!$D$2="Q4",MONTH('Avance Cuantitativo Productos'!J21)&lt;=12,OR('Avance Cuantitativo Productos'!I21="Mensual",'Avance Cuantitativo Productos'!I21="Bimestral",'Avance Cuantitativo Productos'!I21="Trimestral",'Avance Cuantitativo Productos'!I21="Semestral",'Avance Cuantitativo Productos'!I21="Anual"),SUM(OFFSET('Avance Cuantitativo Productos'!N21,0,0,1,IF($D$2="Q1",_xlfn.XMATCH($D$1,'Avance Cuantitativo Productos'!$N$5:$AS$5,0),IF($D$2="Q2",_xlfn.XMATCH($D$1,'Avance Cuantitativo Productos'!$N$5:$AS$5,0)+1,IF($D$2="Q3",_xlfn.XMATCH($D$1,'Avance Cuantitativo Productos'!$N$5:$AS$5,0)+2,IF($D$2="Q4",_xlfn.XMATCH($D$1,'Avance Cuantitativo Productos'!$N$5:$AS$5,0)+3))))))=0),"Rojo",IF(AND(YEAR('Avance Cuantitativo Productos'!J21)&lt;$D$1,ISERROR('Avance Cuantitativo Productos'!M21)=TRUE),"Rojo",IF(AND(YEAR('Avance Cuantitativo Productos'!J21)&gt;$D$1,ISERROR('Avance Cuantitativo Productos'!M21)=TRUE),"Verde",IF(J19&gt;=0.75,"Verde",IF(AND(J19&lt;0.75,J19&gt;=0.5),"Amarillo",IF(J19&lt;0.5,"Rojo")))))))))</f>
        <v>Rojo</v>
      </c>
      <c r="L19" s="71">
        <f t="shared" ca="1" si="0"/>
        <v>1</v>
      </c>
      <c r="M19" s="40">
        <f ca="1">+IF('Panel de Control PRODUCTOS'!$L19:$L19="","",'Panel de Control PRODUCTOS'!$L19:$L19*'Panel de Control PRODUCTOS'!$E19:$E19)</f>
        <v>0.01</v>
      </c>
      <c r="N19" s="71">
        <f t="shared" ca="1" si="1"/>
        <v>1</v>
      </c>
      <c r="O19" s="40">
        <f ca="1">+IF('Panel de Control PRODUCTOS'!$N19:$N19="","",'Panel de Control PRODUCTOS'!$N19:$N19*'Panel de Control PRODUCTOS'!$E19:$E19)</f>
        <v>0.01</v>
      </c>
      <c r="P19" s="71">
        <f t="shared" ca="1" si="2"/>
        <v>0.15384615384615385</v>
      </c>
      <c r="Q19" s="40">
        <f ca="1">+IF('Panel de Control PRODUCTOS'!$P19:$P19="","",'Panel de Control PRODUCTOS'!$P19:$P19*'Panel de Control PRODUCTOS'!$E19:$E19)</f>
        <v>1.5384615384615387E-3</v>
      </c>
      <c r="R19" s="72">
        <f t="array" aca="1" ref="R19" ca="1">IF(OR(_xlfn.XLOOKUP($D$1,TRANSPOSE(Listas!$K$2:$K$9),_xlfn.XLOOKUP('Panel de Control PRODUCTOS'!$A19:$A19,'Avance Cuantitativo Productos'!$A$7:$A$58,'Avance Cuantitativo Productos'!$BK$7:$BR$58))="",_xlfn.XLOOKUP('Avance Cuantitativo Productos'!$BJ$6:$BJ$6,'Avance Cuantitativo Productos'!$BJ$6:$BJ$6,_xlfn.XLOOKUP('Panel de Control PRODUCTOS'!$A19:$A19,'Avance Cuantitativo Productos'!$A$7:$A$58,'Avance Cuantitativo Productos'!$BJ$7:$BJ$58))=""),0,IF(OR(_xlfn.XLOOKUP('Panel de Control PRODUCTOS'!$A19:$A19,'Avance Cuantitativo Productos'!$A$7:$A$58,'Avance Cuantitativo Productos'!$H$7:$H$58)="Creciente",_xlfn.XLOOKUP('Panel de Control PRODUCTOS'!$A19:$A19,'Avance Cuantitativo Productos'!$A$7:$A$58,'Avance Cuantitativo Productos'!$H$7:$H$58)="Decreciente"),(_xlfn.XLOOKUP($D$1,TRANSPOSE(Listas!$K$2:$K$9),_xlfn.XLOOKUP('Panel de Control PRODUCTOS'!$A19:$A19,'Avance Cuantitativo Productos'!$A$7:$A$58,'Avance Cuantitativo Productos'!$BK$7:$BR$58))-_xlfn.XLOOKUP('Panel de Control PRODUCTOS'!$A19:$A19,'Avance Cuantitativo Productos'!$A$7:$A$58,'Avance Cuantitativo Productos'!$G$7:$G$58))/(_xlfn.XLOOKUP('Avance Cuantitativo Productos'!$BJ$6:$BJ$6,'Avance Cuantitativo Productos'!$BJ$6:$BJ$6,_xlfn.XLOOKUP('Panel de Control PRODUCTOS'!$A19:$A19,'Avance Cuantitativo Productos'!$A$7:$A$58,'Avance Cuantitativo Productos'!$BJ$7:$BJ$58))-_xlfn.XLOOKUP('Panel de Control PRODUCTOS'!$A19:$A19,'Avance Cuantitativo Productos'!$A$7:$A$58,'Avance Cuantitativo Productos'!$G$7:$G$58)),_xlfn.XLOOKUP($D$1,TRANSPOSE(Listas!$K$2:$K$9),_xlfn.XLOOKUP('Panel de Control PRODUCTOS'!$A19:$A19,'Avance Cuantitativo Productos'!$A$7:$A$58,'Avance Cuantitativo Productos'!$BK$7:$BR$58))/_xlfn.XLOOKUP('Avance Cuantitativo Productos'!$BJ$6:$BJ$6,'Avance Cuantitativo Productos'!$BJ$6:$BJ$6,_xlfn.XLOOKUP('Panel de Control PRODUCTOS'!$A19:$A19,'Avance Cuantitativo Productos'!$A$7:$A$58,'Avance Cuantitativo Productos'!$BJ$7:$BJ$58))))</f>
        <v>0.15384615384615385</v>
      </c>
      <c r="S19" s="40">
        <f ca="1">+'Panel de Control PRODUCTOS'!$R19:$R19*'Panel de Control PRODUCTOS'!$E19:$E19</f>
        <v>1.5384615384615387E-3</v>
      </c>
    </row>
    <row r="20" spans="1:19" ht="60" hidden="1">
      <c r="A20" s="30">
        <f>+'Avance Cuantitativo Productos'!A22</f>
        <v>16</v>
      </c>
      <c r="B20" s="30" t="str">
        <f>+'Avance Cuantitativo Productos'!B22</f>
        <v>1.</v>
      </c>
      <c r="C20" s="69" t="str">
        <f>+'Avance Cuantitativo Productos'!C22</f>
        <v>1.1.16 Piezas graficas informativas orientadas a: funcionarios, servidores y colaboradores de la Secretaría Distrital de Movilidad, para la adecuada atención de la Población Migrante Internacional.</v>
      </c>
      <c r="D20" s="69" t="str">
        <f>+'Avance Cuantitativo Productos'!E22</f>
        <v>Movilidad</v>
      </c>
      <c r="E20" s="70">
        <f>IF(ISNA('Avance Cuantitativo Productos'!M22)=FALSE,'Avance Cuantitativo Productos'!F22,IF($D$1&gt;YEAR('Avance Cuantitativo Productos'!J22),'Avance Cuantitativo Productos'!F22,IF($D$1&lt;YEAR('Avance Cuantitativo Productos'!J22),0,IF(AND($D$1=YEAR('Avance Cuantitativo Productos'!J22),$D$2="Q1",OR('Avance Cuantitativo Productos'!I22&lt;&gt;"Mensual",'Avance Cuantitativo Productos'!I22&lt;&gt;"Bimestral",'Avance Cuantitativo Productos'!I22&lt;&gt;"Trimestral")),0,IF(AND($D$1=YEAR('Avance Cuantitativo Productos'!J22),$D$2="Q2",OR('Avance Cuantitativo Productos'!I22&lt;&gt;"Mensual",'Avance Cuantitativo Productos'!I22&lt;&gt;"Bimestral",'Avance Cuantitativo Productos'!I22&lt;&gt;"Trimestral",'Avance Cuantitativo Productos'!I22&lt;&gt;"Semestral")),0,IF(AND($D$1=YEAR('Avance Cuantitativo Productos'!J22),$D$2="Q3",OR('Avance Cuantitativo Productos'!I22&lt;&gt;"Mensual",'Avance Cuantitativo Productos'!I22&lt;&gt;"Bimestral",'Avance Cuantitativo Productos'!I22&lt;&gt;"Trimestral",'Avance Cuantitativo Productos'!I22&lt;&gt;"Semestral")),0,IF(AND($D$1=YEAR('Avance Cuantitativo Productos'!J22),$D$2="Q4",OR('Avance Cuantitativo Productos'!I22&lt;&gt;"Mensual",'Avance Cuantitativo Productos'!I22&lt;&gt;"Bimestral",'Avance Cuantitativo Productos'!I22&lt;&gt;"Trimestral",'Avance Cuantitativo Productos'!I22&lt;&gt;"Semestral",'Avance Cuantitativo Productos'!I22&lt;&gt;"Anual")),0,'Avance Cuantitativo Productos'!F22)))))))</f>
        <v>0.01</v>
      </c>
      <c r="F20" s="71">
        <f t="array" aca="1" ref="F20" ca="1">+IF(AND(_xlfn.NUMBERVALUE($D$1)&gt;=YEAR('Avance Cuantitativo Productos'!J22),ISERROR('Avance Cuantitativo Productos'!M22)=TRUE,(OR(AND($D$2="Q1",MONTH('Avance Cuantitativo Productos'!J22)&lt;=3,OR('Avance Cuantitativo Productos'!I22="Mensual",'Avance Cuantitativo Productos'!I22="Bimestral",'Avance Cuantitativo Productos'!I22="Trimestral")),AND($D$2="Q2",MONTH('Avance Cuantitativo Productos'!J22)&lt;=6,OR('Avance Cuantitativo Productos'!I22="Mensual",'Avance Cuantitativo Productos'!I22="Bimestral",'Avance Cuantitativo Productos'!I22="Trimestral",'Avance Cuantitativo Productos'!I22="Semestral")),AND($D$2="Q3",MONTH('Avance Cuantitativo Productos'!J22)&lt;=9,OR('Avance Cuantitativo Productos'!I22="Mensual",'Avance Cuantitativo Productos'!I22="Bimestral",'Avance Cuantitativo Productos'!I22="Trimestral",'Avance Cuantitativo Productos'!I22="Semestral")),AND($D$2="Q4",MONTH('Avance Cuantitativo Productos'!J22)&lt;=12,OR('Avance Cuantitativo Productos'!I22="Mensual",'Avance Cuantitativo Productos'!I22="Bimestral",'Avance Cuantitativo Productos'!I22="Trimestral",'Avance Cuantitativo Productos'!I22="Semestral",'Avance Cuantitativo Productos'!I22="Anual"))))),0,_xlfn.XLOOKUP($D$1,TRANSPOSE(Listas!$K$2:$K$9),_xlfn.XLOOKUP('Panel de Control PRODUCTOS'!$A20:$A20,'Avance Cuantitativo Productos'!$A$7:$A$58,'Avance Cuantitativo Productos'!$BS$7:$BZ$58)))</f>
        <v>1</v>
      </c>
      <c r="G20" s="31" t="str">
        <f ca="1">+IF(AND($D$1=YEAR('Avance Cuantitativo Productos'!J22),'Panel de Control PRODUCTOS'!$D$2="Q1",OR('Avance Cuantitativo Productos'!I22="Mensual",'Avance Cuantitativo Productos'!I22="Bimestral",'Avance Cuantitativo Productos'!I22="Trimestral"),MONTH('Avance Cuantitativo Productos'!J22)&lt;=3,SUM(OFFSET('Avance Cuantitativo Productos'!N22,0,0,1,IF($D$2="Q1",_xlfn.XMATCH($D$1,'Avance Cuantitativo Productos'!$N$5:$AS$5,0),IF($D$2="Q2",_xlfn.XMATCH($D$1,'Avance Cuantitativo Productos'!$N$5:$AS$5,0)+1,IF($D$2="Q3",_xlfn.XMATCH($D$1,'Avance Cuantitativo Productos'!$N$5:$AS$5,0)+2,IF($D$2="Q4",_xlfn.XMATCH($D$1,'Avance Cuantitativo Productos'!$N$5:$AS$5,0)+3))))))=0),"Rojo",IF(AND($D$1=YEAR('Avance Cuantitativo Productos'!J22),'Panel de Control PRODUCTOS'!$D$2="Q2",MONTH('Avance Cuantitativo Productos'!J22)&lt;=6,OR('Avance Cuantitativo Productos'!I22="Mensual",'Avance Cuantitativo Productos'!I22="Bimestral",'Avance Cuantitativo Productos'!I22="Trimestral",'Avance Cuantitativo Productos'!I22="Semestral"),SUM(OFFSET('Avance Cuantitativo Productos'!N22,0,0,1,IF($D$2="Q1",_xlfn.XMATCH($D$1,'Avance Cuantitativo Productos'!$N$5:$AS$5,0),IF($D$2="Q2",_xlfn.XMATCH($D$1,'Avance Cuantitativo Productos'!$N$5:$AS$5,0)+1,IF($D$2="Q3",_xlfn.XMATCH($D$1,'Avance Cuantitativo Productos'!$N$5:$AS$5,0)+2,IF($D$2="Q4",_xlfn.XMATCH($D$1,'Avance Cuantitativo Productos'!$N$5:$AS$5,0)+3))))))=0),"Rojo",IF(AND($D$1=YEAR('Avance Cuantitativo Productos'!J22),'Panel de Control PRODUCTOS'!$D$2="Q3",MONTH('Avance Cuantitativo Productos'!J22)&lt;=9,OR('Avance Cuantitativo Productos'!I22="Mensual",'Avance Cuantitativo Productos'!I22="Bimestral",'Avance Cuantitativo Productos'!I22="Trimestral",'Avance Cuantitativo Productos'!I22="Semestral"),SUM(OFFSET('Avance Cuantitativo Productos'!N22,0,0,1,IF($D$2="Q1",_xlfn.XMATCH($D$1,'Avance Cuantitativo Productos'!$N$5:$AS$5,0),IF($D$2="Q2",_xlfn.XMATCH($D$1,'Avance Cuantitativo Productos'!$N$5:$AS$5,0)+1,IF($D$2="Q3",_xlfn.XMATCH($D$1,'Avance Cuantitativo Productos'!$N$5:$AS$5,0)+2,IF($D$2="Q4",_xlfn.XMATCH($D$1,'Avance Cuantitativo Productos'!$N$5:$AS$5,0)+3))))))=0),"Rojo",IF(AND($D$1=YEAR('Avance Cuantitativo Productos'!J22),'Panel de Control PRODUCTOS'!$D$2="Q4",MONTH('Avance Cuantitativo Productos'!J22)&lt;=12,OR('Avance Cuantitativo Productos'!I22="Mensual",'Avance Cuantitativo Productos'!I22="Bimestral",'Avance Cuantitativo Productos'!I22="Trimestral",'Avance Cuantitativo Productos'!I22="Semestral",'Avance Cuantitativo Productos'!I22="Anual"),SUM(OFFSET('Avance Cuantitativo Productos'!N22,0,0,1,IF($D$2="Q1",_xlfn.XMATCH($D$1,'Avance Cuantitativo Productos'!$N$5:$AS$5,0),IF($D$2="Q2",_xlfn.XMATCH($D$1,'Avance Cuantitativo Productos'!$N$5:$AS$5,0)+1,IF($D$2="Q3",_xlfn.XMATCH($D$1,'Avance Cuantitativo Productos'!$N$5:$AS$5,0)+2,IF($D$2="Q4",_xlfn.XMATCH($D$1,'Avance Cuantitativo Productos'!$N$5:$AS$5,0)+3)))))))=0,"Rojo",IF(F20&gt;=0.75,"Verde",IF(AND(F20&lt;0.75,F20&gt;=0.5),"Amarillo",IF(F20&lt;0.5,"Rojo","ERROR")))))))</f>
        <v>Verde</v>
      </c>
      <c r="H20" s="71">
        <f t="array" aca="1" ref="H20" ca="1">+IF(AND(_xlfn.NUMBERVALUE($D$1)&gt;=YEAR('Avance Cuantitativo Productos'!J22),ISERROR('Avance Cuantitativo Productos'!M22)=TRUE,(OR(AND($D$2="Q1",MONTH('Avance Cuantitativo Productos'!J22)&lt;=3,OR('Avance Cuantitativo Productos'!I22="Mensual",'Avance Cuantitativo Productos'!I22="Bimestral",'Avance Cuantitativo Productos'!I22="Trimestral")),AND($D$2="Q2",MONTH('Avance Cuantitativo Productos'!J22)&lt;=6,OR('Avance Cuantitativo Productos'!I22="Mensual",'Avance Cuantitativo Productos'!I22="Bimestral",'Avance Cuantitativo Productos'!I22="Trimestral",'Avance Cuantitativo Productos'!I22="Semestral")),AND($D$2="Q3",MONTH('Avance Cuantitativo Productos'!J22)&lt;=9,OR('Avance Cuantitativo Productos'!I22="Mensual",'Avance Cuantitativo Productos'!I22="Bimestral",'Avance Cuantitativo Productos'!I22="Trimestral",'Avance Cuantitativo Productos'!I22="Semestral")),AND($D$2="Q4",MONTH('Avance Cuantitativo Productos'!J22)&lt;=12,OR('Avance Cuantitativo Productos'!I22="Mensual",'Avance Cuantitativo Productos'!I22="Bimestral",'Avance Cuantitativo Productos'!I22="Trimestral",'Avance Cuantitativo Productos'!I22="Semestral",'Avance Cuantitativo Productos'!I22="Anual"))))),0,_xlfn.XLOOKUP($D$1,TRANSPOSE(Listas!$K$2:$K$9),_xlfn.XLOOKUP('Panel de Control PRODUCTOS'!$A20:$A20,'Avance Cuantitativo Productos'!$A$7:$A$58,'Avance Cuantitativo Productos'!$CA$7:$CH$58)))</f>
        <v>1</v>
      </c>
      <c r="I20" s="30" t="str">
        <f ca="1">+IF(AND($D$1=YEAR('Avance Cuantitativo Productos'!J22),'Panel de Control PRODUCTOS'!$D$2="Q1",MONTH('Avance Cuantitativo Productos'!J22)&lt;=3,OR('Avance Cuantitativo Productos'!I22="Mensual",'Avance Cuantitativo Productos'!I22="Bimestral",'Avance Cuantitativo Productos'!I22="Trimestral"),SUM(OFFSET('Avance Cuantitativo Productos'!N22,0,0,1,IF($D$2="Q1",_xlfn.XMATCH($D$1,'Avance Cuantitativo Productos'!$N$5:$AS$5,0),IF($D$2="Q2",_xlfn.XMATCH($D$1,'Avance Cuantitativo Productos'!$N$5:$AS$5,0)+1,IF($D$2="Q3",_xlfn.XMATCH($D$1,'Avance Cuantitativo Productos'!$N$5:$AS$5,0)+2,IF($D$2="Q4",_xlfn.XMATCH($D$1,'Avance Cuantitativo Productos'!$N$5:$AS$5,0)+3))))))=0),"Rojo",IF(AND($D$1=YEAR('Avance Cuantitativo Productos'!J22),'Panel de Control PRODUCTOS'!$D$2="Q2",MONTH('Avance Cuantitativo Productos'!J22)&lt;=6,OR('Avance Cuantitativo Productos'!I22="Mensual",'Avance Cuantitativo Productos'!I22="Bimestral",'Avance Cuantitativo Productos'!I22="Trimestral",'Avance Cuantitativo Productos'!I22="Semestral"),SUM(OFFSET('Avance Cuantitativo Productos'!N22,0,0,1,IF($D$2="Q1",_xlfn.XMATCH($D$1,'Avance Cuantitativo Productos'!$N$5:$AS$5,0),IF($D$2="Q2",_xlfn.XMATCH($D$1,'Avance Cuantitativo Productos'!$N$5:$AS$5,0)+1,IF($D$2="Q3",_xlfn.XMATCH($D$1,'Avance Cuantitativo Productos'!$N$5:$AS$5,0)+2,IF($D$2="Q4",_xlfn.XMATCH($D$1,'Avance Cuantitativo Productos'!$N$5:$AS$5,0)+3))))))=0),"Rojo",IF(AND($D$1=YEAR('Avance Cuantitativo Productos'!J22),'Panel de Control PRODUCTOS'!$D$2="Q3",MONTH('Avance Cuantitativo Productos'!J22)&lt;=9,OR('Avance Cuantitativo Productos'!I22="Mensual",'Avance Cuantitativo Productos'!I22="Bimestral",'Avance Cuantitativo Productos'!I22="Trimestral",'Avance Cuantitativo Productos'!I22="Semestral"),SUM(OFFSET('Avance Cuantitativo Productos'!N22,0,0,1,IF($D$2="Q1",_xlfn.XMATCH($D$1,'Avance Cuantitativo Productos'!$N$5:$AS$5,0),IF($D$2="Q2",_xlfn.XMATCH($D$1,'Avance Cuantitativo Productos'!$N$5:$AS$5,0)+1,IF($D$2="Q3",_xlfn.XMATCH($D$1,'Avance Cuantitativo Productos'!$N$5:$AS$5,0)+2,IF($D$2="Q4",_xlfn.XMATCH($D$1,'Avance Cuantitativo Productos'!$N$5:$AS$5,0)+3))))))=0),"Rojo",IF(AND($D$1=YEAR('Avance Cuantitativo Productos'!J22),'Panel de Control PRODUCTOS'!$D$2="Q4",MONTH('Avance Cuantitativo Productos'!J22)&lt;=12,OR('Avance Cuantitativo Productos'!I22="Mensual",'Avance Cuantitativo Productos'!I22="Bimestral",'Avance Cuantitativo Productos'!I22="Trimestral",'Avance Cuantitativo Productos'!I22="Semestral",'Avance Cuantitativo Productos'!I22="Anual"),SUM(OFFSET('Avance Cuantitativo Productos'!N22,0,0,1,IF($D$2="Q1",_xlfn.XMATCH($D$1,'Avance Cuantitativo Productos'!$N$5:$AS$5,0),IF($D$2="Q2",_xlfn.XMATCH($D$1,'Avance Cuantitativo Productos'!$N$5:$AS$5,0)+1,IF($D$2="Q3",_xlfn.XMATCH($D$1,'Avance Cuantitativo Productos'!$N$5:$AS$5,0)+2,IF($D$2="Q4",_xlfn.XMATCH($D$1,'Avance Cuantitativo Productos'!$N$5:$AS$5,0)+3))))))=0),"Rojo",IF(AND(YEAR('Avance Cuantitativo Productos'!J22)&lt;$D$1,ISERROR('Avance Cuantitativo Productos'!M22)=TRUE),"Rojo",IF(AND(YEAR('Avance Cuantitativo Productos'!J22)&gt;$D$1,ISERROR('Avance Cuantitativo Productos'!M22)=TRUE),"Verde",IF(H20&gt;=0.75,"Verde",IF(AND(H20&lt;0.75,H20&gt;=0.5),"Amarillo",IF(H20&lt;0.5,"Rojo")))))))))</f>
        <v>Verde</v>
      </c>
      <c r="J20" s="71">
        <f t="array" aca="1" ref="J20" ca="1">+IF(AND(_xlfn.NUMBERVALUE($D$1)&gt;=YEAR('Avance Cuantitativo Productos'!J22),ISERROR('Avance Cuantitativo Productos'!M22)=TRUE,(OR(AND($D$2="Q1",MONTH('Avance Cuantitativo Productos'!J22)&lt;=3,OR('Avance Cuantitativo Productos'!I22="Mensual",'Avance Cuantitativo Productos'!I22="Bimestral",'Avance Cuantitativo Productos'!I22="Trimestral")),AND($D$2="Q2",MONTH('Avance Cuantitativo Productos'!J22)&lt;=6,OR('Avance Cuantitativo Productos'!I22="Mensual",'Avance Cuantitativo Productos'!I22="Bimestral",'Avance Cuantitativo Productos'!I22="Trimestral",'Avance Cuantitativo Productos'!I22="Semestral")),AND($D$2="Q3",MONTH('Avance Cuantitativo Productos'!J22)&lt;=9,OR('Avance Cuantitativo Productos'!I22="Mensual",'Avance Cuantitativo Productos'!I22="Bimestral",'Avance Cuantitativo Productos'!I22="Trimestral",'Avance Cuantitativo Productos'!I22="Semestral")),AND($D$2="Q4",MONTH('Avance Cuantitativo Productos'!J22)&lt;=12,OR('Avance Cuantitativo Productos'!I22="Mensual",'Avance Cuantitativo Productos'!I22="Bimestral",'Avance Cuantitativo Productos'!I22="Trimestral",'Avance Cuantitativo Productos'!I22="Semestral",'Avance Cuantitativo Productos'!I22="Anual"))))),0,_xlfn.XLOOKUP($D$1,TRANSPOSE(Listas!$K$2:$K$9),_xlfn.XLOOKUP('Panel de Control PRODUCTOS'!$A20:$A20,'Avance Cuantitativo Productos'!$A$7:$A$58,'Avance Cuantitativo Productos'!$CI$7:$CP$58)))</f>
        <v>0.12</v>
      </c>
      <c r="K20" s="31" t="str">
        <f ca="1">+IF(AND($D$1=YEAR('Avance Cuantitativo Productos'!J22),'Panel de Control PRODUCTOS'!$D$2="Q1",MONTH('Avance Cuantitativo Productos'!J22)&lt;=3,OR('Avance Cuantitativo Productos'!I22="Mensual",'Avance Cuantitativo Productos'!I22="Bimestral",'Avance Cuantitativo Productos'!I22="Trimestral"),SUM(OFFSET('Avance Cuantitativo Productos'!N22,0,0,1,IF($D$2="Q1",_xlfn.XMATCH($D$1,'Avance Cuantitativo Productos'!$N$5:$AS$5,0),IF($D$2="Q2",_xlfn.XMATCH($D$1,'Avance Cuantitativo Productos'!$N$5:$AS$5,0)+1,IF($D$2="Q3",_xlfn.XMATCH($D$1,'Avance Cuantitativo Productos'!$N$5:$AS$5,0)+2,IF($D$2="Q4",_xlfn.XMATCH($D$1,'Avance Cuantitativo Productos'!$N$5:$AS$5,0)+3))))))=0),"Rojo",IF(AND($D$1=YEAR('Avance Cuantitativo Productos'!J22),'Panel de Control PRODUCTOS'!$D$2="Q2",MONTH('Avance Cuantitativo Productos'!J22)&lt;=6,OR('Avance Cuantitativo Productos'!I22="Mensual",'Avance Cuantitativo Productos'!I22="Bimestral",'Avance Cuantitativo Productos'!I22="Trimestral",'Avance Cuantitativo Productos'!I22="Semestral"),SUM(OFFSET('Avance Cuantitativo Productos'!N22,0,0,1,IF($D$2="Q1",_xlfn.XMATCH($D$1,'Avance Cuantitativo Productos'!$N$5:$AS$5,0),IF($D$2="Q2",_xlfn.XMATCH($D$1,'Avance Cuantitativo Productos'!$N$5:$AS$5,0)+1,IF($D$2="Q3",_xlfn.XMATCH($D$1,'Avance Cuantitativo Productos'!$N$5:$AS$5,0)+2,IF($D$2="Q4",_xlfn.XMATCH($D$1,'Avance Cuantitativo Productos'!$N$5:$AS$5,0)+3))))))=0),"Rojo",IF(AND($D$1=YEAR('Avance Cuantitativo Productos'!J22),'Panel de Control PRODUCTOS'!$D$2="Q3",MONTH('Avance Cuantitativo Productos'!J22)&lt;=9,OR('Avance Cuantitativo Productos'!I22="Mensual",'Avance Cuantitativo Productos'!I22="Bimestral",'Avance Cuantitativo Productos'!I22="Trimestral",'Avance Cuantitativo Productos'!I22="Semestral"),SUM(OFFSET('Avance Cuantitativo Productos'!N22,0,0,1,IF($D$2="Q1",_xlfn.XMATCH($D$1,'Avance Cuantitativo Productos'!$N$5:$AS$5,0),IF($D$2="Q2",_xlfn.XMATCH($D$1,'Avance Cuantitativo Productos'!$N$5:$AS$5,0)+1,IF($D$2="Q3",_xlfn.XMATCH($D$1,'Avance Cuantitativo Productos'!$N$5:$AS$5,0)+2,IF($D$2="Q4",_xlfn.XMATCH($D$1,'Avance Cuantitativo Productos'!$N$5:$AS$5,0)+3))))))=0),"Rojo",IF(AND($D$1=YEAR('Avance Cuantitativo Productos'!J22),'Panel de Control PRODUCTOS'!$D$2="Q4",MONTH('Avance Cuantitativo Productos'!J22)&lt;=12,OR('Avance Cuantitativo Productos'!I22="Mensual",'Avance Cuantitativo Productos'!I22="Bimestral",'Avance Cuantitativo Productos'!I22="Trimestral",'Avance Cuantitativo Productos'!I22="Semestral",'Avance Cuantitativo Productos'!I22="Anual"),SUM(OFFSET('Avance Cuantitativo Productos'!N22,0,0,1,IF($D$2="Q1",_xlfn.XMATCH($D$1,'Avance Cuantitativo Productos'!$N$5:$AS$5,0),IF($D$2="Q2",_xlfn.XMATCH($D$1,'Avance Cuantitativo Productos'!$N$5:$AS$5,0)+1,IF($D$2="Q3",_xlfn.XMATCH($D$1,'Avance Cuantitativo Productos'!$N$5:$AS$5,0)+2,IF($D$2="Q4",_xlfn.XMATCH($D$1,'Avance Cuantitativo Productos'!$N$5:$AS$5,0)+3))))))=0),"Rojo",IF(AND(YEAR('Avance Cuantitativo Productos'!J22)&lt;$D$1,ISERROR('Avance Cuantitativo Productos'!M22)=TRUE),"Rojo",IF(AND(YEAR('Avance Cuantitativo Productos'!J22)&gt;$D$1,ISERROR('Avance Cuantitativo Productos'!M22)=TRUE),"Verde",IF(J20&gt;=0.75,"Verde",IF(AND(J20&lt;0.75,J20&gt;=0.5),"Amarillo",IF(J20&lt;0.5,"Rojo")))))))))</f>
        <v>Rojo</v>
      </c>
      <c r="L20" s="71">
        <f t="shared" ca="1" si="0"/>
        <v>1</v>
      </c>
      <c r="M20" s="40">
        <f ca="1">+IF('Panel de Control PRODUCTOS'!$L20:$L20="","",'Panel de Control PRODUCTOS'!$L20:$L20*'Panel de Control PRODUCTOS'!$E20:$E20)</f>
        <v>0.01</v>
      </c>
      <c r="N20" s="71">
        <f t="shared" ca="1" si="1"/>
        <v>1</v>
      </c>
      <c r="O20" s="40">
        <f ca="1">+IF('Panel de Control PRODUCTOS'!$N20:$N20="","",'Panel de Control PRODUCTOS'!$N20:$N20*'Panel de Control PRODUCTOS'!$E20:$E20)</f>
        <v>0.01</v>
      </c>
      <c r="P20" s="71">
        <f t="shared" ca="1" si="2"/>
        <v>0.12</v>
      </c>
      <c r="Q20" s="40">
        <f ca="1">+IF('Panel de Control PRODUCTOS'!$P20:$P20="","",'Panel de Control PRODUCTOS'!$P20:$P20*'Panel de Control PRODUCTOS'!$E20:$E20)</f>
        <v>1.1999999999999999E-3</v>
      </c>
      <c r="R20" s="72">
        <f t="array" aca="1" ref="R20" ca="1">IF(OR(_xlfn.XLOOKUP($D$1,TRANSPOSE(Listas!$K$2:$K$9),_xlfn.XLOOKUP('Panel de Control PRODUCTOS'!$A20:$A20,'Avance Cuantitativo Productos'!$A$7:$A$58,'Avance Cuantitativo Productos'!$BK$7:$BR$58))="",_xlfn.XLOOKUP('Avance Cuantitativo Productos'!$BJ$6:$BJ$6,'Avance Cuantitativo Productos'!$BJ$6:$BJ$6,_xlfn.XLOOKUP('Panel de Control PRODUCTOS'!$A20:$A20,'Avance Cuantitativo Productos'!$A$7:$A$58,'Avance Cuantitativo Productos'!$BJ$7:$BJ$58))=""),0,IF(OR(_xlfn.XLOOKUP('Panel de Control PRODUCTOS'!$A20:$A20,'Avance Cuantitativo Productos'!$A$7:$A$58,'Avance Cuantitativo Productos'!$H$7:$H$58)="Creciente",_xlfn.XLOOKUP('Panel de Control PRODUCTOS'!$A20:$A20,'Avance Cuantitativo Productos'!$A$7:$A$58,'Avance Cuantitativo Productos'!$H$7:$H$58)="Decreciente"),(_xlfn.XLOOKUP($D$1,TRANSPOSE(Listas!$K$2:$K$9),_xlfn.XLOOKUP('Panel de Control PRODUCTOS'!$A20:$A20,'Avance Cuantitativo Productos'!$A$7:$A$58,'Avance Cuantitativo Productos'!$BK$7:$BR$58))-_xlfn.XLOOKUP('Panel de Control PRODUCTOS'!$A20:$A20,'Avance Cuantitativo Productos'!$A$7:$A$58,'Avance Cuantitativo Productos'!$G$7:$G$58))/(_xlfn.XLOOKUP('Avance Cuantitativo Productos'!$BJ$6:$BJ$6,'Avance Cuantitativo Productos'!$BJ$6:$BJ$6,_xlfn.XLOOKUP('Panel de Control PRODUCTOS'!$A20:$A20,'Avance Cuantitativo Productos'!$A$7:$A$58,'Avance Cuantitativo Productos'!$BJ$7:$BJ$58))-_xlfn.XLOOKUP('Panel de Control PRODUCTOS'!$A20:$A20,'Avance Cuantitativo Productos'!$A$7:$A$58,'Avance Cuantitativo Productos'!$G$7:$G$58)),_xlfn.XLOOKUP($D$1,TRANSPOSE(Listas!$K$2:$K$9),_xlfn.XLOOKUP('Panel de Control PRODUCTOS'!$A20:$A20,'Avance Cuantitativo Productos'!$A$7:$A$58,'Avance Cuantitativo Productos'!$BK$7:$BR$58))/_xlfn.XLOOKUP('Avance Cuantitativo Productos'!$BJ$6:$BJ$6,'Avance Cuantitativo Productos'!$BJ$6:$BJ$6,_xlfn.XLOOKUP('Panel de Control PRODUCTOS'!$A20:$A20,'Avance Cuantitativo Productos'!$A$7:$A$58,'Avance Cuantitativo Productos'!$BJ$7:$BJ$58))))</f>
        <v>0.12</v>
      </c>
      <c r="S20" s="40">
        <f ca="1">+'Panel de Control PRODUCTOS'!$R20:$R20*'Panel de Control PRODUCTOS'!$E20:$E20</f>
        <v>1.1999999999999999E-3</v>
      </c>
    </row>
    <row r="21" spans="1:19" ht="105" hidden="1">
      <c r="A21" s="30">
        <f>+'Avance Cuantitativo Productos'!A23</f>
        <v>17</v>
      </c>
      <c r="B21" s="30" t="str">
        <f>+'Avance Cuantitativo Productos'!B23</f>
        <v>1.</v>
      </c>
      <c r="C21" s="69" t="str">
        <f>+'Avance Cuantitativo Productos'!C23</f>
        <v>1.1.17. Documento con los lineamientos para la incorporación del enfoque poblacional diferencial relacionado con la población migrante internacional en los procesos de generación de la información y gestión del conocimiento derivados de los diferentes registros administrativos y operaciones estadísticas del Distrito Capital para ser implementado en el marco del Plan Estadístico Distrital (PED)</v>
      </c>
      <c r="D21" s="69" t="str">
        <f>+'Avance Cuantitativo Productos'!E23</f>
        <v>Planeación </v>
      </c>
      <c r="E21" s="70">
        <f>IF(ISNA('Avance Cuantitativo Productos'!M23)=FALSE,'Avance Cuantitativo Productos'!F23,IF($D$1&gt;YEAR('Avance Cuantitativo Productos'!J23),'Avance Cuantitativo Productos'!F23,IF($D$1&lt;YEAR('Avance Cuantitativo Productos'!J23),0,IF(AND($D$1=YEAR('Avance Cuantitativo Productos'!J23),$D$2="Q1",OR('Avance Cuantitativo Productos'!I23&lt;&gt;"Mensual",'Avance Cuantitativo Productos'!I23&lt;&gt;"Bimestral",'Avance Cuantitativo Productos'!I23&lt;&gt;"Trimestral")),0,IF(AND($D$1=YEAR('Avance Cuantitativo Productos'!J23),$D$2="Q2",OR('Avance Cuantitativo Productos'!I23&lt;&gt;"Mensual",'Avance Cuantitativo Productos'!I23&lt;&gt;"Bimestral",'Avance Cuantitativo Productos'!I23&lt;&gt;"Trimestral",'Avance Cuantitativo Productos'!I23&lt;&gt;"Semestral")),0,IF(AND($D$1=YEAR('Avance Cuantitativo Productos'!J23),$D$2="Q3",OR('Avance Cuantitativo Productos'!I23&lt;&gt;"Mensual",'Avance Cuantitativo Productos'!I23&lt;&gt;"Bimestral",'Avance Cuantitativo Productos'!I23&lt;&gt;"Trimestral",'Avance Cuantitativo Productos'!I23&lt;&gt;"Semestral")),0,IF(AND($D$1=YEAR('Avance Cuantitativo Productos'!J23),$D$2="Q4",OR('Avance Cuantitativo Productos'!I23&lt;&gt;"Mensual",'Avance Cuantitativo Productos'!I23&lt;&gt;"Bimestral",'Avance Cuantitativo Productos'!I23&lt;&gt;"Trimestral",'Avance Cuantitativo Productos'!I23&lt;&gt;"Semestral",'Avance Cuantitativo Productos'!I23&lt;&gt;"Anual")),0,'Avance Cuantitativo Productos'!F23)))))))</f>
        <v>0.02</v>
      </c>
      <c r="F21" s="71">
        <f t="array" aca="1" ref="F21" ca="1">+IF(AND(_xlfn.NUMBERVALUE($D$1)&gt;=YEAR('Avance Cuantitativo Productos'!J23),ISERROR('Avance Cuantitativo Productos'!M23)=TRUE,(OR(AND($D$2="Q1",MONTH('Avance Cuantitativo Productos'!J23)&lt;=3,OR('Avance Cuantitativo Productos'!I23="Mensual",'Avance Cuantitativo Productos'!I23="Bimestral",'Avance Cuantitativo Productos'!I23="Trimestral")),AND($D$2="Q2",MONTH('Avance Cuantitativo Productos'!J23)&lt;=6,OR('Avance Cuantitativo Productos'!I23="Mensual",'Avance Cuantitativo Productos'!I23="Bimestral",'Avance Cuantitativo Productos'!I23="Trimestral",'Avance Cuantitativo Productos'!I23="Semestral")),AND($D$2="Q3",MONTH('Avance Cuantitativo Productos'!J23)&lt;=9,OR('Avance Cuantitativo Productos'!I23="Mensual",'Avance Cuantitativo Productos'!I23="Bimestral",'Avance Cuantitativo Productos'!I23="Trimestral",'Avance Cuantitativo Productos'!I23="Semestral")),AND($D$2="Q4",MONTH('Avance Cuantitativo Productos'!J23)&lt;=12,OR('Avance Cuantitativo Productos'!I23="Mensual",'Avance Cuantitativo Productos'!I23="Bimestral",'Avance Cuantitativo Productos'!I23="Trimestral",'Avance Cuantitativo Productos'!I23="Semestral",'Avance Cuantitativo Productos'!I23="Anual"))))),0,_xlfn.XLOOKUP($D$1,TRANSPOSE(Listas!$K$2:$K$9),_xlfn.XLOOKUP('Panel de Control PRODUCTOS'!$A21:$A21,'Avance Cuantitativo Productos'!$A$7:$A$58,'Avance Cuantitativo Productos'!$BS$7:$BZ$58)))</f>
        <v>0.5</v>
      </c>
      <c r="G21" s="31" t="str">
        <f ca="1">+IF(AND($D$1=YEAR('Avance Cuantitativo Productos'!J23),'Panel de Control PRODUCTOS'!$D$2="Q1",OR('Avance Cuantitativo Productos'!I23="Mensual",'Avance Cuantitativo Productos'!I23="Bimestral",'Avance Cuantitativo Productos'!I23="Trimestral"),MONTH('Avance Cuantitativo Productos'!J23)&lt;=3,SUM(OFFSET('Avance Cuantitativo Productos'!N23,0,0,1,IF($D$2="Q1",_xlfn.XMATCH($D$1,'Avance Cuantitativo Productos'!$N$5:$AS$5,0),IF($D$2="Q2",_xlfn.XMATCH($D$1,'Avance Cuantitativo Productos'!$N$5:$AS$5,0)+1,IF($D$2="Q3",_xlfn.XMATCH($D$1,'Avance Cuantitativo Productos'!$N$5:$AS$5,0)+2,IF($D$2="Q4",_xlfn.XMATCH($D$1,'Avance Cuantitativo Productos'!$N$5:$AS$5,0)+3))))))=0),"Rojo",IF(AND($D$1=YEAR('Avance Cuantitativo Productos'!J23),'Panel de Control PRODUCTOS'!$D$2="Q2",MONTH('Avance Cuantitativo Productos'!J23)&lt;=6,OR('Avance Cuantitativo Productos'!I23="Mensual",'Avance Cuantitativo Productos'!I23="Bimestral",'Avance Cuantitativo Productos'!I23="Trimestral",'Avance Cuantitativo Productos'!I23="Semestral"),SUM(OFFSET('Avance Cuantitativo Productos'!N23,0,0,1,IF($D$2="Q1",_xlfn.XMATCH($D$1,'Avance Cuantitativo Productos'!$N$5:$AS$5,0),IF($D$2="Q2",_xlfn.XMATCH($D$1,'Avance Cuantitativo Productos'!$N$5:$AS$5,0)+1,IF($D$2="Q3",_xlfn.XMATCH($D$1,'Avance Cuantitativo Productos'!$N$5:$AS$5,0)+2,IF($D$2="Q4",_xlfn.XMATCH($D$1,'Avance Cuantitativo Productos'!$N$5:$AS$5,0)+3))))))=0),"Rojo",IF(AND($D$1=YEAR('Avance Cuantitativo Productos'!J23),'Panel de Control PRODUCTOS'!$D$2="Q3",MONTH('Avance Cuantitativo Productos'!J23)&lt;=9,OR('Avance Cuantitativo Productos'!I23="Mensual",'Avance Cuantitativo Productos'!I23="Bimestral",'Avance Cuantitativo Productos'!I23="Trimestral",'Avance Cuantitativo Productos'!I23="Semestral"),SUM(OFFSET('Avance Cuantitativo Productos'!N23,0,0,1,IF($D$2="Q1",_xlfn.XMATCH($D$1,'Avance Cuantitativo Productos'!$N$5:$AS$5,0),IF($D$2="Q2",_xlfn.XMATCH($D$1,'Avance Cuantitativo Productos'!$N$5:$AS$5,0)+1,IF($D$2="Q3",_xlfn.XMATCH($D$1,'Avance Cuantitativo Productos'!$N$5:$AS$5,0)+2,IF($D$2="Q4",_xlfn.XMATCH($D$1,'Avance Cuantitativo Productos'!$N$5:$AS$5,0)+3))))))=0),"Rojo",IF(AND($D$1=YEAR('Avance Cuantitativo Productos'!J23),'Panel de Control PRODUCTOS'!$D$2="Q4",MONTH('Avance Cuantitativo Productos'!J23)&lt;=12,OR('Avance Cuantitativo Productos'!I23="Mensual",'Avance Cuantitativo Productos'!I23="Bimestral",'Avance Cuantitativo Productos'!I23="Trimestral",'Avance Cuantitativo Productos'!I23="Semestral",'Avance Cuantitativo Productos'!I23="Anual"),SUM(OFFSET('Avance Cuantitativo Productos'!N23,0,0,1,IF($D$2="Q1",_xlfn.XMATCH($D$1,'Avance Cuantitativo Productos'!$N$5:$AS$5,0),IF($D$2="Q2",_xlfn.XMATCH($D$1,'Avance Cuantitativo Productos'!$N$5:$AS$5,0)+1,IF($D$2="Q3",_xlfn.XMATCH($D$1,'Avance Cuantitativo Productos'!$N$5:$AS$5,0)+2,IF($D$2="Q4",_xlfn.XMATCH($D$1,'Avance Cuantitativo Productos'!$N$5:$AS$5,0)+3)))))))=0,"Rojo",IF(F21&gt;=0.75,"Verde",IF(AND(F21&lt;0.75,F21&gt;=0.5),"Amarillo",IF(F21&lt;0.5,"Rojo","ERROR")))))))</f>
        <v>Amarillo</v>
      </c>
      <c r="H21" s="71">
        <f t="array" aca="1" ref="H21" ca="1">+IF(AND(_xlfn.NUMBERVALUE($D$1)&gt;=YEAR('Avance Cuantitativo Productos'!J23),ISERROR('Avance Cuantitativo Productos'!M23)=TRUE,(OR(AND($D$2="Q1",MONTH('Avance Cuantitativo Productos'!J23)&lt;=3,OR('Avance Cuantitativo Productos'!I23="Mensual",'Avance Cuantitativo Productos'!I23="Bimestral",'Avance Cuantitativo Productos'!I23="Trimestral")),AND($D$2="Q2",MONTH('Avance Cuantitativo Productos'!J23)&lt;=6,OR('Avance Cuantitativo Productos'!I23="Mensual",'Avance Cuantitativo Productos'!I23="Bimestral",'Avance Cuantitativo Productos'!I23="Trimestral",'Avance Cuantitativo Productos'!I23="Semestral")),AND($D$2="Q3",MONTH('Avance Cuantitativo Productos'!J23)&lt;=9,OR('Avance Cuantitativo Productos'!I23="Mensual",'Avance Cuantitativo Productos'!I23="Bimestral",'Avance Cuantitativo Productos'!I23="Trimestral",'Avance Cuantitativo Productos'!I23="Semestral")),AND($D$2="Q4",MONTH('Avance Cuantitativo Productos'!J23)&lt;=12,OR('Avance Cuantitativo Productos'!I23="Mensual",'Avance Cuantitativo Productos'!I23="Bimestral",'Avance Cuantitativo Productos'!I23="Trimestral",'Avance Cuantitativo Productos'!I23="Semestral",'Avance Cuantitativo Productos'!I23="Anual"))))),0,_xlfn.XLOOKUP($D$1,TRANSPOSE(Listas!$K$2:$K$9),_xlfn.XLOOKUP('Panel de Control PRODUCTOS'!$A21:$A21,'Avance Cuantitativo Productos'!$A$7:$A$58,'Avance Cuantitativo Productos'!$CA$7:$CH$58)))</f>
        <v>0.5</v>
      </c>
      <c r="I21" s="30" t="str">
        <f ca="1">+IF(AND($D$1=YEAR('Avance Cuantitativo Productos'!J23),'Panel de Control PRODUCTOS'!$D$2="Q1",MONTH('Avance Cuantitativo Productos'!J23)&lt;=3,OR('Avance Cuantitativo Productos'!I23="Mensual",'Avance Cuantitativo Productos'!I23="Bimestral",'Avance Cuantitativo Productos'!I23="Trimestral"),SUM(OFFSET('Avance Cuantitativo Productos'!N23,0,0,1,IF($D$2="Q1",_xlfn.XMATCH($D$1,'Avance Cuantitativo Productos'!$N$5:$AS$5,0),IF($D$2="Q2",_xlfn.XMATCH($D$1,'Avance Cuantitativo Productos'!$N$5:$AS$5,0)+1,IF($D$2="Q3",_xlfn.XMATCH($D$1,'Avance Cuantitativo Productos'!$N$5:$AS$5,0)+2,IF($D$2="Q4",_xlfn.XMATCH($D$1,'Avance Cuantitativo Productos'!$N$5:$AS$5,0)+3))))))=0),"Rojo",IF(AND($D$1=YEAR('Avance Cuantitativo Productos'!J23),'Panel de Control PRODUCTOS'!$D$2="Q2",MONTH('Avance Cuantitativo Productos'!J23)&lt;=6,OR('Avance Cuantitativo Productos'!I23="Mensual",'Avance Cuantitativo Productos'!I23="Bimestral",'Avance Cuantitativo Productos'!I23="Trimestral",'Avance Cuantitativo Productos'!I23="Semestral"),SUM(OFFSET('Avance Cuantitativo Productos'!N23,0,0,1,IF($D$2="Q1",_xlfn.XMATCH($D$1,'Avance Cuantitativo Productos'!$N$5:$AS$5,0),IF($D$2="Q2",_xlfn.XMATCH($D$1,'Avance Cuantitativo Productos'!$N$5:$AS$5,0)+1,IF($D$2="Q3",_xlfn.XMATCH($D$1,'Avance Cuantitativo Productos'!$N$5:$AS$5,0)+2,IF($D$2="Q4",_xlfn.XMATCH($D$1,'Avance Cuantitativo Productos'!$N$5:$AS$5,0)+3))))))=0),"Rojo",IF(AND($D$1=YEAR('Avance Cuantitativo Productos'!J23),'Panel de Control PRODUCTOS'!$D$2="Q3",MONTH('Avance Cuantitativo Productos'!J23)&lt;=9,OR('Avance Cuantitativo Productos'!I23="Mensual",'Avance Cuantitativo Productos'!I23="Bimestral",'Avance Cuantitativo Productos'!I23="Trimestral",'Avance Cuantitativo Productos'!I23="Semestral"),SUM(OFFSET('Avance Cuantitativo Productos'!N23,0,0,1,IF($D$2="Q1",_xlfn.XMATCH($D$1,'Avance Cuantitativo Productos'!$N$5:$AS$5,0),IF($D$2="Q2",_xlfn.XMATCH($D$1,'Avance Cuantitativo Productos'!$N$5:$AS$5,0)+1,IF($D$2="Q3",_xlfn.XMATCH($D$1,'Avance Cuantitativo Productos'!$N$5:$AS$5,0)+2,IF($D$2="Q4",_xlfn.XMATCH($D$1,'Avance Cuantitativo Productos'!$N$5:$AS$5,0)+3))))))=0),"Rojo",IF(AND($D$1=YEAR('Avance Cuantitativo Productos'!J23),'Panel de Control PRODUCTOS'!$D$2="Q4",MONTH('Avance Cuantitativo Productos'!J23)&lt;=12,OR('Avance Cuantitativo Productos'!I23="Mensual",'Avance Cuantitativo Productos'!I23="Bimestral",'Avance Cuantitativo Productos'!I23="Trimestral",'Avance Cuantitativo Productos'!I23="Semestral",'Avance Cuantitativo Productos'!I23="Anual"),SUM(OFFSET('Avance Cuantitativo Productos'!N23,0,0,1,IF($D$2="Q1",_xlfn.XMATCH($D$1,'Avance Cuantitativo Productos'!$N$5:$AS$5,0),IF($D$2="Q2",_xlfn.XMATCH($D$1,'Avance Cuantitativo Productos'!$N$5:$AS$5,0)+1,IF($D$2="Q3",_xlfn.XMATCH($D$1,'Avance Cuantitativo Productos'!$N$5:$AS$5,0)+2,IF($D$2="Q4",_xlfn.XMATCH($D$1,'Avance Cuantitativo Productos'!$N$5:$AS$5,0)+3))))))=0),"Rojo",IF(AND(YEAR('Avance Cuantitativo Productos'!J23)&lt;$D$1,ISERROR('Avance Cuantitativo Productos'!M23)=TRUE),"Rojo",IF(AND(YEAR('Avance Cuantitativo Productos'!J23)&gt;$D$1,ISERROR('Avance Cuantitativo Productos'!M23)=TRUE),"Verde",IF(H21&gt;=0.75,"Verde",IF(AND(H21&lt;0.75,H21&gt;=0.5),"Amarillo",IF(H21&lt;0.5,"Rojo")))))))))</f>
        <v>Amarillo</v>
      </c>
      <c r="J21" s="71">
        <f t="array" aca="1" ref="J21" ca="1">+IF(AND(_xlfn.NUMBERVALUE($D$1)&gt;=YEAR('Avance Cuantitativo Productos'!J23),ISERROR('Avance Cuantitativo Productos'!M23)=TRUE,(OR(AND($D$2="Q1",MONTH('Avance Cuantitativo Productos'!J23)&lt;=3,OR('Avance Cuantitativo Productos'!I23="Mensual",'Avance Cuantitativo Productos'!I23="Bimestral",'Avance Cuantitativo Productos'!I23="Trimestral")),AND($D$2="Q2",MONTH('Avance Cuantitativo Productos'!J23)&lt;=6,OR('Avance Cuantitativo Productos'!I23="Mensual",'Avance Cuantitativo Productos'!I23="Bimestral",'Avance Cuantitativo Productos'!I23="Trimestral",'Avance Cuantitativo Productos'!I23="Semestral")),AND($D$2="Q3",MONTH('Avance Cuantitativo Productos'!J23)&lt;=9,OR('Avance Cuantitativo Productos'!I23="Mensual",'Avance Cuantitativo Productos'!I23="Bimestral",'Avance Cuantitativo Productos'!I23="Trimestral",'Avance Cuantitativo Productos'!I23="Semestral")),AND($D$2="Q4",MONTH('Avance Cuantitativo Productos'!J23)&lt;=12,OR('Avance Cuantitativo Productos'!I23="Mensual",'Avance Cuantitativo Productos'!I23="Bimestral",'Avance Cuantitativo Productos'!I23="Trimestral",'Avance Cuantitativo Productos'!I23="Semestral",'Avance Cuantitativo Productos'!I23="Anual"))))),0,_xlfn.XLOOKUP($D$1,TRANSPOSE(Listas!$K$2:$K$9),_xlfn.XLOOKUP('Panel de Control PRODUCTOS'!$A21:$A21,'Avance Cuantitativo Productos'!$A$7:$A$58,'Avance Cuantitativo Productos'!$CI$7:$CP$58)))</f>
        <v>0.5</v>
      </c>
      <c r="K21" s="31" t="str">
        <f ca="1">+IF(AND($D$1=YEAR('Avance Cuantitativo Productos'!J23),'Panel de Control PRODUCTOS'!$D$2="Q1",MONTH('Avance Cuantitativo Productos'!J23)&lt;=3,OR('Avance Cuantitativo Productos'!I23="Mensual",'Avance Cuantitativo Productos'!I23="Bimestral",'Avance Cuantitativo Productos'!I23="Trimestral"),SUM(OFFSET('Avance Cuantitativo Productos'!N23,0,0,1,IF($D$2="Q1",_xlfn.XMATCH($D$1,'Avance Cuantitativo Productos'!$N$5:$AS$5,0),IF($D$2="Q2",_xlfn.XMATCH($D$1,'Avance Cuantitativo Productos'!$N$5:$AS$5,0)+1,IF($D$2="Q3",_xlfn.XMATCH($D$1,'Avance Cuantitativo Productos'!$N$5:$AS$5,0)+2,IF($D$2="Q4",_xlfn.XMATCH($D$1,'Avance Cuantitativo Productos'!$N$5:$AS$5,0)+3))))))=0),"Rojo",IF(AND($D$1=YEAR('Avance Cuantitativo Productos'!J23),'Panel de Control PRODUCTOS'!$D$2="Q2",MONTH('Avance Cuantitativo Productos'!J23)&lt;=6,OR('Avance Cuantitativo Productos'!I23="Mensual",'Avance Cuantitativo Productos'!I23="Bimestral",'Avance Cuantitativo Productos'!I23="Trimestral",'Avance Cuantitativo Productos'!I23="Semestral"),SUM(OFFSET('Avance Cuantitativo Productos'!N23,0,0,1,IF($D$2="Q1",_xlfn.XMATCH($D$1,'Avance Cuantitativo Productos'!$N$5:$AS$5,0),IF($D$2="Q2",_xlfn.XMATCH($D$1,'Avance Cuantitativo Productos'!$N$5:$AS$5,0)+1,IF($D$2="Q3",_xlfn.XMATCH($D$1,'Avance Cuantitativo Productos'!$N$5:$AS$5,0)+2,IF($D$2="Q4",_xlfn.XMATCH($D$1,'Avance Cuantitativo Productos'!$N$5:$AS$5,0)+3))))))=0),"Rojo",IF(AND($D$1=YEAR('Avance Cuantitativo Productos'!J23),'Panel de Control PRODUCTOS'!$D$2="Q3",MONTH('Avance Cuantitativo Productos'!J23)&lt;=9,OR('Avance Cuantitativo Productos'!I23="Mensual",'Avance Cuantitativo Productos'!I23="Bimestral",'Avance Cuantitativo Productos'!I23="Trimestral",'Avance Cuantitativo Productos'!I23="Semestral"),SUM(OFFSET('Avance Cuantitativo Productos'!N23,0,0,1,IF($D$2="Q1",_xlfn.XMATCH($D$1,'Avance Cuantitativo Productos'!$N$5:$AS$5,0),IF($D$2="Q2",_xlfn.XMATCH($D$1,'Avance Cuantitativo Productos'!$N$5:$AS$5,0)+1,IF($D$2="Q3",_xlfn.XMATCH($D$1,'Avance Cuantitativo Productos'!$N$5:$AS$5,0)+2,IF($D$2="Q4",_xlfn.XMATCH($D$1,'Avance Cuantitativo Productos'!$N$5:$AS$5,0)+3))))))=0),"Rojo",IF(AND($D$1=YEAR('Avance Cuantitativo Productos'!J23),'Panel de Control PRODUCTOS'!$D$2="Q4",MONTH('Avance Cuantitativo Productos'!J23)&lt;=12,OR('Avance Cuantitativo Productos'!I23="Mensual",'Avance Cuantitativo Productos'!I23="Bimestral",'Avance Cuantitativo Productos'!I23="Trimestral",'Avance Cuantitativo Productos'!I23="Semestral",'Avance Cuantitativo Productos'!I23="Anual"),SUM(OFFSET('Avance Cuantitativo Productos'!N23,0,0,1,IF($D$2="Q1",_xlfn.XMATCH($D$1,'Avance Cuantitativo Productos'!$N$5:$AS$5,0),IF($D$2="Q2",_xlfn.XMATCH($D$1,'Avance Cuantitativo Productos'!$N$5:$AS$5,0)+1,IF($D$2="Q3",_xlfn.XMATCH($D$1,'Avance Cuantitativo Productos'!$N$5:$AS$5,0)+2,IF($D$2="Q4",_xlfn.XMATCH($D$1,'Avance Cuantitativo Productos'!$N$5:$AS$5,0)+3))))))=0),"Rojo",IF(AND(YEAR('Avance Cuantitativo Productos'!J23)&lt;$D$1,ISERROR('Avance Cuantitativo Productos'!M23)=TRUE),"Rojo",IF(AND(YEAR('Avance Cuantitativo Productos'!J23)&gt;$D$1,ISERROR('Avance Cuantitativo Productos'!M23)=TRUE),"Verde",IF(J21&gt;=0.75,"Verde",IF(AND(J21&lt;0.75,J21&gt;=0.5),"Amarillo",IF(J21&lt;0.5,"Rojo")))))))))</f>
        <v>Amarillo</v>
      </c>
      <c r="L21" s="71">
        <f t="shared" ca="1" si="0"/>
        <v>0.5</v>
      </c>
      <c r="M21" s="40">
        <f ca="1">+IF('Panel de Control PRODUCTOS'!$L21:$L21="","",'Panel de Control PRODUCTOS'!$L21:$L21*'Panel de Control PRODUCTOS'!$E21:$E21)</f>
        <v>0.01</v>
      </c>
      <c r="N21" s="71">
        <f t="shared" ca="1" si="1"/>
        <v>0.5</v>
      </c>
      <c r="O21" s="40">
        <f ca="1">+IF('Panel de Control PRODUCTOS'!$N21:$N21="","",'Panel de Control PRODUCTOS'!$N21:$N21*'Panel de Control PRODUCTOS'!$E21:$E21)</f>
        <v>0.01</v>
      </c>
      <c r="P21" s="71">
        <f t="shared" ca="1" si="2"/>
        <v>0.5</v>
      </c>
      <c r="Q21" s="40">
        <f ca="1">+IF('Panel de Control PRODUCTOS'!$P21:$P21="","",'Panel de Control PRODUCTOS'!$P21:$P21*'Panel de Control PRODUCTOS'!$E21:$E21)</f>
        <v>0.01</v>
      </c>
      <c r="R21" s="72">
        <f t="array" aca="1" ref="R21" ca="1">IF(OR(_xlfn.XLOOKUP($D$1,TRANSPOSE(Listas!$K$2:$K$9),_xlfn.XLOOKUP('Panel de Control PRODUCTOS'!$A21:$A21,'Avance Cuantitativo Productos'!$A$7:$A$58,'Avance Cuantitativo Productos'!$BK$7:$BR$58))="",_xlfn.XLOOKUP('Avance Cuantitativo Productos'!$BJ$6:$BJ$6,'Avance Cuantitativo Productos'!$BJ$6:$BJ$6,_xlfn.XLOOKUP('Panel de Control PRODUCTOS'!$A21:$A21,'Avance Cuantitativo Productos'!$A$7:$A$58,'Avance Cuantitativo Productos'!$BJ$7:$BJ$58))=""),0,IF(OR(_xlfn.XLOOKUP('Panel de Control PRODUCTOS'!$A21:$A21,'Avance Cuantitativo Productos'!$A$7:$A$58,'Avance Cuantitativo Productos'!$H$7:$H$58)="Creciente",_xlfn.XLOOKUP('Panel de Control PRODUCTOS'!$A21:$A21,'Avance Cuantitativo Productos'!$A$7:$A$58,'Avance Cuantitativo Productos'!$H$7:$H$58)="Decreciente"),(_xlfn.XLOOKUP($D$1,TRANSPOSE(Listas!$K$2:$K$9),_xlfn.XLOOKUP('Panel de Control PRODUCTOS'!$A21:$A21,'Avance Cuantitativo Productos'!$A$7:$A$58,'Avance Cuantitativo Productos'!$BK$7:$BR$58))-_xlfn.XLOOKUP('Panel de Control PRODUCTOS'!$A21:$A21,'Avance Cuantitativo Productos'!$A$7:$A$58,'Avance Cuantitativo Productos'!$G$7:$G$58))/(_xlfn.XLOOKUP('Avance Cuantitativo Productos'!$BJ$6:$BJ$6,'Avance Cuantitativo Productos'!$BJ$6:$BJ$6,_xlfn.XLOOKUP('Panel de Control PRODUCTOS'!$A21:$A21,'Avance Cuantitativo Productos'!$A$7:$A$58,'Avance Cuantitativo Productos'!$BJ$7:$BJ$58))-_xlfn.XLOOKUP('Panel de Control PRODUCTOS'!$A21:$A21,'Avance Cuantitativo Productos'!$A$7:$A$58,'Avance Cuantitativo Productos'!$G$7:$G$58)),_xlfn.XLOOKUP($D$1,TRANSPOSE(Listas!$K$2:$K$9),_xlfn.XLOOKUP('Panel de Control PRODUCTOS'!$A21:$A21,'Avance Cuantitativo Productos'!$A$7:$A$58,'Avance Cuantitativo Productos'!$BK$7:$BR$58))/_xlfn.XLOOKUP('Avance Cuantitativo Productos'!$BJ$6:$BJ$6,'Avance Cuantitativo Productos'!$BJ$6:$BJ$6,_xlfn.XLOOKUP('Panel de Control PRODUCTOS'!$A21:$A21,'Avance Cuantitativo Productos'!$A$7:$A$58,'Avance Cuantitativo Productos'!$BJ$7:$BJ$58))))</f>
        <v>1</v>
      </c>
      <c r="S21" s="40">
        <f ca="1">+'Panel de Control PRODUCTOS'!$R21:$R21*'Panel de Control PRODUCTOS'!$E21:$E21</f>
        <v>0.02</v>
      </c>
    </row>
    <row r="22" spans="1:19" ht="45" hidden="1">
      <c r="A22" s="30">
        <f>+'Avance Cuantitativo Productos'!A24</f>
        <v>18</v>
      </c>
      <c r="B22" s="30" t="str">
        <f>+'Avance Cuantitativo Productos'!B24</f>
        <v>1.</v>
      </c>
      <c r="C22" s="69" t="str">
        <f>+'Avance Cuantitativo Productos'!C24</f>
        <v>1.1.18. Lineamientos para la efectiva aplicación del enfoque de derechos humanos en la entrega de bienes y servicios a la Población Migrante Internacional en Bogotá</v>
      </c>
      <c r="D22" s="69" t="str">
        <f>+'Avance Cuantitativo Productos'!E24</f>
        <v>Gobierno</v>
      </c>
      <c r="E22" s="70">
        <f>IF(ISNA('Avance Cuantitativo Productos'!M24)=FALSE,'Avance Cuantitativo Productos'!F24,IF($D$1&gt;YEAR('Avance Cuantitativo Productos'!J24),'Avance Cuantitativo Productos'!F24,IF($D$1&lt;YEAR('Avance Cuantitativo Productos'!J24),0,IF(AND($D$1=YEAR('Avance Cuantitativo Productos'!J24),$D$2="Q1",OR('Avance Cuantitativo Productos'!I24&lt;&gt;"Mensual",'Avance Cuantitativo Productos'!I24&lt;&gt;"Bimestral",'Avance Cuantitativo Productos'!I24&lt;&gt;"Trimestral")),0,IF(AND($D$1=YEAR('Avance Cuantitativo Productos'!J24),$D$2="Q2",OR('Avance Cuantitativo Productos'!I24&lt;&gt;"Mensual",'Avance Cuantitativo Productos'!I24&lt;&gt;"Bimestral",'Avance Cuantitativo Productos'!I24&lt;&gt;"Trimestral",'Avance Cuantitativo Productos'!I24&lt;&gt;"Semestral")),0,IF(AND($D$1=YEAR('Avance Cuantitativo Productos'!J24),$D$2="Q3",OR('Avance Cuantitativo Productos'!I24&lt;&gt;"Mensual",'Avance Cuantitativo Productos'!I24&lt;&gt;"Bimestral",'Avance Cuantitativo Productos'!I24&lt;&gt;"Trimestral",'Avance Cuantitativo Productos'!I24&lt;&gt;"Semestral")),0,IF(AND($D$1=YEAR('Avance Cuantitativo Productos'!J24),$D$2="Q4",OR('Avance Cuantitativo Productos'!I24&lt;&gt;"Mensual",'Avance Cuantitativo Productos'!I24&lt;&gt;"Bimestral",'Avance Cuantitativo Productos'!I24&lt;&gt;"Trimestral",'Avance Cuantitativo Productos'!I24&lt;&gt;"Semestral",'Avance Cuantitativo Productos'!I24&lt;&gt;"Anual")),0,'Avance Cuantitativo Productos'!F24)))))))</f>
        <v>0.04</v>
      </c>
      <c r="F22" s="71">
        <f t="array" aca="1" ref="F22" ca="1">+IF(AND(_xlfn.NUMBERVALUE($D$1)&gt;=YEAR('Avance Cuantitativo Productos'!J24),ISERROR('Avance Cuantitativo Productos'!M24)=TRUE,(OR(AND($D$2="Q1",MONTH('Avance Cuantitativo Productos'!J24)&lt;=3,OR('Avance Cuantitativo Productos'!I24="Mensual",'Avance Cuantitativo Productos'!I24="Bimestral",'Avance Cuantitativo Productos'!I24="Trimestral")),AND($D$2="Q2",MONTH('Avance Cuantitativo Productos'!J24)&lt;=6,OR('Avance Cuantitativo Productos'!I24="Mensual",'Avance Cuantitativo Productos'!I24="Bimestral",'Avance Cuantitativo Productos'!I24="Trimestral",'Avance Cuantitativo Productos'!I24="Semestral")),AND($D$2="Q3",MONTH('Avance Cuantitativo Productos'!J24)&lt;=9,OR('Avance Cuantitativo Productos'!I24="Mensual",'Avance Cuantitativo Productos'!I24="Bimestral",'Avance Cuantitativo Productos'!I24="Trimestral",'Avance Cuantitativo Productos'!I24="Semestral")),AND($D$2="Q4",MONTH('Avance Cuantitativo Productos'!J24)&lt;=12,OR('Avance Cuantitativo Productos'!I24="Mensual",'Avance Cuantitativo Productos'!I24="Bimestral",'Avance Cuantitativo Productos'!I24="Trimestral",'Avance Cuantitativo Productos'!I24="Semestral",'Avance Cuantitativo Productos'!I24="Anual"))))),0,_xlfn.XLOOKUP($D$1,TRANSPOSE(Listas!$K$2:$K$9),_xlfn.XLOOKUP('Panel de Control PRODUCTOS'!$A22:$A22,'Avance Cuantitativo Productos'!$A$7:$A$58,'Avance Cuantitativo Productos'!$BS$7:$BZ$58)))</f>
        <v>1</v>
      </c>
      <c r="G22" s="31" t="str">
        <f ca="1">+IF(AND($D$1=YEAR('Avance Cuantitativo Productos'!J24),'Panel de Control PRODUCTOS'!$D$2="Q1",OR('Avance Cuantitativo Productos'!I24="Mensual",'Avance Cuantitativo Productos'!I24="Bimestral",'Avance Cuantitativo Productos'!I24="Trimestral"),MONTH('Avance Cuantitativo Productos'!J24)&lt;=3,SUM(OFFSET('Avance Cuantitativo Productos'!N24,0,0,1,IF($D$2="Q1",_xlfn.XMATCH($D$1,'Avance Cuantitativo Productos'!$N$5:$AS$5,0),IF($D$2="Q2",_xlfn.XMATCH($D$1,'Avance Cuantitativo Productos'!$N$5:$AS$5,0)+1,IF($D$2="Q3",_xlfn.XMATCH($D$1,'Avance Cuantitativo Productos'!$N$5:$AS$5,0)+2,IF($D$2="Q4",_xlfn.XMATCH($D$1,'Avance Cuantitativo Productos'!$N$5:$AS$5,0)+3))))))=0),"Rojo",IF(AND($D$1=YEAR('Avance Cuantitativo Productos'!J24),'Panel de Control PRODUCTOS'!$D$2="Q2",MONTH('Avance Cuantitativo Productos'!J24)&lt;=6,OR('Avance Cuantitativo Productos'!I24="Mensual",'Avance Cuantitativo Productos'!I24="Bimestral",'Avance Cuantitativo Productos'!I24="Trimestral",'Avance Cuantitativo Productos'!I24="Semestral"),SUM(OFFSET('Avance Cuantitativo Productos'!N24,0,0,1,IF($D$2="Q1",_xlfn.XMATCH($D$1,'Avance Cuantitativo Productos'!$N$5:$AS$5,0),IF($D$2="Q2",_xlfn.XMATCH($D$1,'Avance Cuantitativo Productos'!$N$5:$AS$5,0)+1,IF($D$2="Q3",_xlfn.XMATCH($D$1,'Avance Cuantitativo Productos'!$N$5:$AS$5,0)+2,IF($D$2="Q4",_xlfn.XMATCH($D$1,'Avance Cuantitativo Productos'!$N$5:$AS$5,0)+3))))))=0),"Rojo",IF(AND($D$1=YEAR('Avance Cuantitativo Productos'!J24),'Panel de Control PRODUCTOS'!$D$2="Q3",MONTH('Avance Cuantitativo Productos'!J24)&lt;=9,OR('Avance Cuantitativo Productos'!I24="Mensual",'Avance Cuantitativo Productos'!I24="Bimestral",'Avance Cuantitativo Productos'!I24="Trimestral",'Avance Cuantitativo Productos'!I24="Semestral"),SUM(OFFSET('Avance Cuantitativo Productos'!N24,0,0,1,IF($D$2="Q1",_xlfn.XMATCH($D$1,'Avance Cuantitativo Productos'!$N$5:$AS$5,0),IF($D$2="Q2",_xlfn.XMATCH($D$1,'Avance Cuantitativo Productos'!$N$5:$AS$5,0)+1,IF($D$2="Q3",_xlfn.XMATCH($D$1,'Avance Cuantitativo Productos'!$N$5:$AS$5,0)+2,IF($D$2="Q4",_xlfn.XMATCH($D$1,'Avance Cuantitativo Productos'!$N$5:$AS$5,0)+3))))))=0),"Rojo",IF(AND($D$1=YEAR('Avance Cuantitativo Productos'!J24),'Panel de Control PRODUCTOS'!$D$2="Q4",MONTH('Avance Cuantitativo Productos'!J24)&lt;=12,OR('Avance Cuantitativo Productos'!I24="Mensual",'Avance Cuantitativo Productos'!I24="Bimestral",'Avance Cuantitativo Productos'!I24="Trimestral",'Avance Cuantitativo Productos'!I24="Semestral",'Avance Cuantitativo Productos'!I24="Anual"),SUM(OFFSET('Avance Cuantitativo Productos'!N24,0,0,1,IF($D$2="Q1",_xlfn.XMATCH($D$1,'Avance Cuantitativo Productos'!$N$5:$AS$5,0),IF($D$2="Q2",_xlfn.XMATCH($D$1,'Avance Cuantitativo Productos'!$N$5:$AS$5,0)+1,IF($D$2="Q3",_xlfn.XMATCH($D$1,'Avance Cuantitativo Productos'!$N$5:$AS$5,0)+2,IF($D$2="Q4",_xlfn.XMATCH($D$1,'Avance Cuantitativo Productos'!$N$5:$AS$5,0)+3)))))))=0,"Rojo",IF(F22&gt;=0.75,"Verde",IF(AND(F22&lt;0.75,F22&gt;=0.5),"Amarillo",IF(F22&lt;0.5,"Rojo","ERROR")))))))</f>
        <v>Verde</v>
      </c>
      <c r="H22" s="71">
        <f t="array" aca="1" ref="H22" ca="1">+IF(AND(_xlfn.NUMBERVALUE($D$1)&gt;=YEAR('Avance Cuantitativo Productos'!J24),ISERROR('Avance Cuantitativo Productos'!M24)=TRUE,(OR(AND($D$2="Q1",MONTH('Avance Cuantitativo Productos'!J24)&lt;=3,OR('Avance Cuantitativo Productos'!I24="Mensual",'Avance Cuantitativo Productos'!I24="Bimestral",'Avance Cuantitativo Productos'!I24="Trimestral")),AND($D$2="Q2",MONTH('Avance Cuantitativo Productos'!J24)&lt;=6,OR('Avance Cuantitativo Productos'!I24="Mensual",'Avance Cuantitativo Productos'!I24="Bimestral",'Avance Cuantitativo Productos'!I24="Trimestral",'Avance Cuantitativo Productos'!I24="Semestral")),AND($D$2="Q3",MONTH('Avance Cuantitativo Productos'!J24)&lt;=9,OR('Avance Cuantitativo Productos'!I24="Mensual",'Avance Cuantitativo Productos'!I24="Bimestral",'Avance Cuantitativo Productos'!I24="Trimestral",'Avance Cuantitativo Productos'!I24="Semestral")),AND($D$2="Q4",MONTH('Avance Cuantitativo Productos'!J24)&lt;=12,OR('Avance Cuantitativo Productos'!I24="Mensual",'Avance Cuantitativo Productos'!I24="Bimestral",'Avance Cuantitativo Productos'!I24="Trimestral",'Avance Cuantitativo Productos'!I24="Semestral",'Avance Cuantitativo Productos'!I24="Anual"))))),0,_xlfn.XLOOKUP($D$1,TRANSPOSE(Listas!$K$2:$K$9),_xlfn.XLOOKUP('Panel de Control PRODUCTOS'!$A22:$A22,'Avance Cuantitativo Productos'!$A$7:$A$58,'Avance Cuantitativo Productos'!$CA$7:$CH$58)))</f>
        <v>1</v>
      </c>
      <c r="I22" s="30" t="str">
        <f ca="1">+IF(AND($D$1=YEAR('Avance Cuantitativo Productos'!J24),'Panel de Control PRODUCTOS'!$D$2="Q1",MONTH('Avance Cuantitativo Productos'!J24)&lt;=3,OR('Avance Cuantitativo Productos'!I24="Mensual",'Avance Cuantitativo Productos'!I24="Bimestral",'Avance Cuantitativo Productos'!I24="Trimestral"),SUM(OFFSET('Avance Cuantitativo Productos'!N24,0,0,1,IF($D$2="Q1",_xlfn.XMATCH($D$1,'Avance Cuantitativo Productos'!$N$5:$AS$5,0),IF($D$2="Q2",_xlfn.XMATCH($D$1,'Avance Cuantitativo Productos'!$N$5:$AS$5,0)+1,IF($D$2="Q3",_xlfn.XMATCH($D$1,'Avance Cuantitativo Productos'!$N$5:$AS$5,0)+2,IF($D$2="Q4",_xlfn.XMATCH($D$1,'Avance Cuantitativo Productos'!$N$5:$AS$5,0)+3))))))=0),"Rojo",IF(AND($D$1=YEAR('Avance Cuantitativo Productos'!J24),'Panel de Control PRODUCTOS'!$D$2="Q2",MONTH('Avance Cuantitativo Productos'!J24)&lt;=6,OR('Avance Cuantitativo Productos'!I24="Mensual",'Avance Cuantitativo Productos'!I24="Bimestral",'Avance Cuantitativo Productos'!I24="Trimestral",'Avance Cuantitativo Productos'!I24="Semestral"),SUM(OFFSET('Avance Cuantitativo Productos'!N24,0,0,1,IF($D$2="Q1",_xlfn.XMATCH($D$1,'Avance Cuantitativo Productos'!$N$5:$AS$5,0),IF($D$2="Q2",_xlfn.XMATCH($D$1,'Avance Cuantitativo Productos'!$N$5:$AS$5,0)+1,IF($D$2="Q3",_xlfn.XMATCH($D$1,'Avance Cuantitativo Productos'!$N$5:$AS$5,0)+2,IF($D$2="Q4",_xlfn.XMATCH($D$1,'Avance Cuantitativo Productos'!$N$5:$AS$5,0)+3))))))=0),"Rojo",IF(AND($D$1=YEAR('Avance Cuantitativo Productos'!J24),'Panel de Control PRODUCTOS'!$D$2="Q3",MONTH('Avance Cuantitativo Productos'!J24)&lt;=9,OR('Avance Cuantitativo Productos'!I24="Mensual",'Avance Cuantitativo Productos'!I24="Bimestral",'Avance Cuantitativo Productos'!I24="Trimestral",'Avance Cuantitativo Productos'!I24="Semestral"),SUM(OFFSET('Avance Cuantitativo Productos'!N24,0,0,1,IF($D$2="Q1",_xlfn.XMATCH($D$1,'Avance Cuantitativo Productos'!$N$5:$AS$5,0),IF($D$2="Q2",_xlfn.XMATCH($D$1,'Avance Cuantitativo Productos'!$N$5:$AS$5,0)+1,IF($D$2="Q3",_xlfn.XMATCH($D$1,'Avance Cuantitativo Productos'!$N$5:$AS$5,0)+2,IF($D$2="Q4",_xlfn.XMATCH($D$1,'Avance Cuantitativo Productos'!$N$5:$AS$5,0)+3))))))=0),"Rojo",IF(AND($D$1=YEAR('Avance Cuantitativo Productos'!J24),'Panel de Control PRODUCTOS'!$D$2="Q4",MONTH('Avance Cuantitativo Productos'!J24)&lt;=12,OR('Avance Cuantitativo Productos'!I24="Mensual",'Avance Cuantitativo Productos'!I24="Bimestral",'Avance Cuantitativo Productos'!I24="Trimestral",'Avance Cuantitativo Productos'!I24="Semestral",'Avance Cuantitativo Productos'!I24="Anual"),SUM(OFFSET('Avance Cuantitativo Productos'!N24,0,0,1,IF($D$2="Q1",_xlfn.XMATCH($D$1,'Avance Cuantitativo Productos'!$N$5:$AS$5,0),IF($D$2="Q2",_xlfn.XMATCH($D$1,'Avance Cuantitativo Productos'!$N$5:$AS$5,0)+1,IF($D$2="Q3",_xlfn.XMATCH($D$1,'Avance Cuantitativo Productos'!$N$5:$AS$5,0)+2,IF($D$2="Q4",_xlfn.XMATCH($D$1,'Avance Cuantitativo Productos'!$N$5:$AS$5,0)+3))))))=0),"Rojo",IF(AND(YEAR('Avance Cuantitativo Productos'!J24)&lt;$D$1,ISERROR('Avance Cuantitativo Productos'!M24)=TRUE),"Rojo",IF(AND(YEAR('Avance Cuantitativo Productos'!J24)&gt;$D$1,ISERROR('Avance Cuantitativo Productos'!M24)=TRUE),"Verde",IF(H22&gt;=0.75,"Verde",IF(AND(H22&lt;0.75,H22&gt;=0.5),"Amarillo",IF(H22&lt;0.5,"Rojo")))))))))</f>
        <v>Verde</v>
      </c>
      <c r="J22" s="71">
        <f t="array" aca="1" ref="J22" ca="1">+IF(AND(_xlfn.NUMBERVALUE($D$1)&gt;=YEAR('Avance Cuantitativo Productos'!J24),ISERROR('Avance Cuantitativo Productos'!M24)=TRUE,(OR(AND($D$2="Q1",MONTH('Avance Cuantitativo Productos'!J24)&lt;=3,OR('Avance Cuantitativo Productos'!I24="Mensual",'Avance Cuantitativo Productos'!I24="Bimestral",'Avance Cuantitativo Productos'!I24="Trimestral")),AND($D$2="Q2",MONTH('Avance Cuantitativo Productos'!J24)&lt;=6,OR('Avance Cuantitativo Productos'!I24="Mensual",'Avance Cuantitativo Productos'!I24="Bimestral",'Avance Cuantitativo Productos'!I24="Trimestral",'Avance Cuantitativo Productos'!I24="Semestral")),AND($D$2="Q3",MONTH('Avance Cuantitativo Productos'!J24)&lt;=9,OR('Avance Cuantitativo Productos'!I24="Mensual",'Avance Cuantitativo Productos'!I24="Bimestral",'Avance Cuantitativo Productos'!I24="Trimestral",'Avance Cuantitativo Productos'!I24="Semestral")),AND($D$2="Q4",MONTH('Avance Cuantitativo Productos'!J24)&lt;=12,OR('Avance Cuantitativo Productos'!I24="Mensual",'Avance Cuantitativo Productos'!I24="Bimestral",'Avance Cuantitativo Productos'!I24="Trimestral",'Avance Cuantitativo Productos'!I24="Semestral",'Avance Cuantitativo Productos'!I24="Anual"))))),0,_xlfn.XLOOKUP($D$1,TRANSPOSE(Listas!$K$2:$K$9),_xlfn.XLOOKUP('Panel de Control PRODUCTOS'!$A22:$A22,'Avance Cuantitativo Productos'!$A$7:$A$58,'Avance Cuantitativo Productos'!$CI$7:$CP$58)))</f>
        <v>0.33333333333333331</v>
      </c>
      <c r="K22" s="31" t="str">
        <f ca="1">+IF(AND($D$1=YEAR('Avance Cuantitativo Productos'!J24),'Panel de Control PRODUCTOS'!$D$2="Q1",MONTH('Avance Cuantitativo Productos'!J24)&lt;=3,OR('Avance Cuantitativo Productos'!I24="Mensual",'Avance Cuantitativo Productos'!I24="Bimestral",'Avance Cuantitativo Productos'!I24="Trimestral"),SUM(OFFSET('Avance Cuantitativo Productos'!N24,0,0,1,IF($D$2="Q1",_xlfn.XMATCH($D$1,'Avance Cuantitativo Productos'!$N$5:$AS$5,0),IF($D$2="Q2",_xlfn.XMATCH($D$1,'Avance Cuantitativo Productos'!$N$5:$AS$5,0)+1,IF($D$2="Q3",_xlfn.XMATCH($D$1,'Avance Cuantitativo Productos'!$N$5:$AS$5,0)+2,IF($D$2="Q4",_xlfn.XMATCH($D$1,'Avance Cuantitativo Productos'!$N$5:$AS$5,0)+3))))))=0),"Rojo",IF(AND($D$1=YEAR('Avance Cuantitativo Productos'!J24),'Panel de Control PRODUCTOS'!$D$2="Q2",MONTH('Avance Cuantitativo Productos'!J24)&lt;=6,OR('Avance Cuantitativo Productos'!I24="Mensual",'Avance Cuantitativo Productos'!I24="Bimestral",'Avance Cuantitativo Productos'!I24="Trimestral",'Avance Cuantitativo Productos'!I24="Semestral"),SUM(OFFSET('Avance Cuantitativo Productos'!N24,0,0,1,IF($D$2="Q1",_xlfn.XMATCH($D$1,'Avance Cuantitativo Productos'!$N$5:$AS$5,0),IF($D$2="Q2",_xlfn.XMATCH($D$1,'Avance Cuantitativo Productos'!$N$5:$AS$5,0)+1,IF($D$2="Q3",_xlfn.XMATCH($D$1,'Avance Cuantitativo Productos'!$N$5:$AS$5,0)+2,IF($D$2="Q4",_xlfn.XMATCH($D$1,'Avance Cuantitativo Productos'!$N$5:$AS$5,0)+3))))))=0),"Rojo",IF(AND($D$1=YEAR('Avance Cuantitativo Productos'!J24),'Panel de Control PRODUCTOS'!$D$2="Q3",MONTH('Avance Cuantitativo Productos'!J24)&lt;=9,OR('Avance Cuantitativo Productos'!I24="Mensual",'Avance Cuantitativo Productos'!I24="Bimestral",'Avance Cuantitativo Productos'!I24="Trimestral",'Avance Cuantitativo Productos'!I24="Semestral"),SUM(OFFSET('Avance Cuantitativo Productos'!N24,0,0,1,IF($D$2="Q1",_xlfn.XMATCH($D$1,'Avance Cuantitativo Productos'!$N$5:$AS$5,0),IF($D$2="Q2",_xlfn.XMATCH($D$1,'Avance Cuantitativo Productos'!$N$5:$AS$5,0)+1,IF($D$2="Q3",_xlfn.XMATCH($D$1,'Avance Cuantitativo Productos'!$N$5:$AS$5,0)+2,IF($D$2="Q4",_xlfn.XMATCH($D$1,'Avance Cuantitativo Productos'!$N$5:$AS$5,0)+3))))))=0),"Rojo",IF(AND($D$1=YEAR('Avance Cuantitativo Productos'!J24),'Panel de Control PRODUCTOS'!$D$2="Q4",MONTH('Avance Cuantitativo Productos'!J24)&lt;=12,OR('Avance Cuantitativo Productos'!I24="Mensual",'Avance Cuantitativo Productos'!I24="Bimestral",'Avance Cuantitativo Productos'!I24="Trimestral",'Avance Cuantitativo Productos'!I24="Semestral",'Avance Cuantitativo Productos'!I24="Anual"),SUM(OFFSET('Avance Cuantitativo Productos'!N24,0,0,1,IF($D$2="Q1",_xlfn.XMATCH($D$1,'Avance Cuantitativo Productos'!$N$5:$AS$5,0),IF($D$2="Q2",_xlfn.XMATCH($D$1,'Avance Cuantitativo Productos'!$N$5:$AS$5,0)+1,IF($D$2="Q3",_xlfn.XMATCH($D$1,'Avance Cuantitativo Productos'!$N$5:$AS$5,0)+2,IF($D$2="Q4",_xlfn.XMATCH($D$1,'Avance Cuantitativo Productos'!$N$5:$AS$5,0)+3))))))=0),"Rojo",IF(AND(YEAR('Avance Cuantitativo Productos'!J24)&lt;$D$1,ISERROR('Avance Cuantitativo Productos'!M24)=TRUE),"Rojo",IF(AND(YEAR('Avance Cuantitativo Productos'!J24)&gt;$D$1,ISERROR('Avance Cuantitativo Productos'!M24)=TRUE),"Verde",IF(J22&gt;=0.75,"Verde",IF(AND(J22&lt;0.75,J22&gt;=0.5),"Amarillo",IF(J22&lt;0.5,"Rojo")))))))))</f>
        <v>Rojo</v>
      </c>
      <c r="L22" s="71">
        <f t="shared" ca="1" si="0"/>
        <v>1</v>
      </c>
      <c r="M22" s="40">
        <f ca="1">+IF('Panel de Control PRODUCTOS'!$L22:$L22="","",'Panel de Control PRODUCTOS'!$L22:$L22*'Panel de Control PRODUCTOS'!$E22:$E22)</f>
        <v>0.04</v>
      </c>
      <c r="N22" s="71">
        <f t="shared" ca="1" si="1"/>
        <v>1</v>
      </c>
      <c r="O22" s="40">
        <f ca="1">+IF('Panel de Control PRODUCTOS'!$N22:$N22="","",'Panel de Control PRODUCTOS'!$N22:$N22*'Panel de Control PRODUCTOS'!$E22:$E22)</f>
        <v>0.04</v>
      </c>
      <c r="P22" s="71">
        <f t="shared" ca="1" si="2"/>
        <v>0.33333333333333331</v>
      </c>
      <c r="Q22" s="40">
        <f ca="1">+IF('Panel de Control PRODUCTOS'!$P22:$P22="","",'Panel de Control PRODUCTOS'!$P22:$P22*'Panel de Control PRODUCTOS'!$E22:$E22)</f>
        <v>1.3333333333333332E-2</v>
      </c>
      <c r="R22" s="72">
        <f t="array" aca="1" ref="R22" ca="1">IF(OR(_xlfn.XLOOKUP($D$1,TRANSPOSE(Listas!$K$2:$K$9),_xlfn.XLOOKUP('Panel de Control PRODUCTOS'!$A22:$A22,'Avance Cuantitativo Productos'!$A$7:$A$58,'Avance Cuantitativo Productos'!$BK$7:$BR$58))="",_xlfn.XLOOKUP('Avance Cuantitativo Productos'!$BJ$6:$BJ$6,'Avance Cuantitativo Productos'!$BJ$6:$BJ$6,_xlfn.XLOOKUP('Panel de Control PRODUCTOS'!$A22:$A22,'Avance Cuantitativo Productos'!$A$7:$A$58,'Avance Cuantitativo Productos'!$BJ$7:$BJ$58))=""),0,IF(OR(_xlfn.XLOOKUP('Panel de Control PRODUCTOS'!$A22:$A22,'Avance Cuantitativo Productos'!$A$7:$A$58,'Avance Cuantitativo Productos'!$H$7:$H$58)="Creciente",_xlfn.XLOOKUP('Panel de Control PRODUCTOS'!$A22:$A22,'Avance Cuantitativo Productos'!$A$7:$A$58,'Avance Cuantitativo Productos'!$H$7:$H$58)="Decreciente"),(_xlfn.XLOOKUP($D$1,TRANSPOSE(Listas!$K$2:$K$9),_xlfn.XLOOKUP('Panel de Control PRODUCTOS'!$A22:$A22,'Avance Cuantitativo Productos'!$A$7:$A$58,'Avance Cuantitativo Productos'!$BK$7:$BR$58))-_xlfn.XLOOKUP('Panel de Control PRODUCTOS'!$A22:$A22,'Avance Cuantitativo Productos'!$A$7:$A$58,'Avance Cuantitativo Productos'!$G$7:$G$58))/(_xlfn.XLOOKUP('Avance Cuantitativo Productos'!$BJ$6:$BJ$6,'Avance Cuantitativo Productos'!$BJ$6:$BJ$6,_xlfn.XLOOKUP('Panel de Control PRODUCTOS'!$A22:$A22,'Avance Cuantitativo Productos'!$A$7:$A$58,'Avance Cuantitativo Productos'!$BJ$7:$BJ$58))-_xlfn.XLOOKUP('Panel de Control PRODUCTOS'!$A22:$A22,'Avance Cuantitativo Productos'!$A$7:$A$58,'Avance Cuantitativo Productos'!$G$7:$G$58)),_xlfn.XLOOKUP($D$1,TRANSPOSE(Listas!$K$2:$K$9),_xlfn.XLOOKUP('Panel de Control PRODUCTOS'!$A22:$A22,'Avance Cuantitativo Productos'!$A$7:$A$58,'Avance Cuantitativo Productos'!$BK$7:$BR$58))/_xlfn.XLOOKUP('Avance Cuantitativo Productos'!$BJ$6:$BJ$6,'Avance Cuantitativo Productos'!$BJ$6:$BJ$6,_xlfn.XLOOKUP('Panel de Control PRODUCTOS'!$A22:$A22,'Avance Cuantitativo Productos'!$A$7:$A$58,'Avance Cuantitativo Productos'!$BJ$7:$BJ$58))))</f>
        <v>0.33333333333333331</v>
      </c>
      <c r="S22" s="40">
        <f ca="1">+'Panel de Control PRODUCTOS'!$R22:$R22*'Panel de Control PRODUCTOS'!$E22:$E22</f>
        <v>1.3333333333333332E-2</v>
      </c>
    </row>
    <row r="23" spans="1:19" ht="75" hidden="1">
      <c r="A23" s="30">
        <f>+'Avance Cuantitativo Productos'!A25</f>
        <v>19</v>
      </c>
      <c r="B23" s="30" t="str">
        <f>+'Avance Cuantitativo Productos'!B25</f>
        <v>1.</v>
      </c>
      <c r="C23" s="69" t="str">
        <f>+'Avance Cuantitativo Productos'!C25</f>
        <v>1.1.19.  Asistencias técnicas prestadas a los Comités Locales de  Derechos Humanos para la efectiva aplicación del enfoque de derechos humanos en la entrega de bienes y servicios a la Población Migrante Internacional en Bogotá y en el marco de la garantía de derechos.</v>
      </c>
      <c r="D23" s="69" t="str">
        <f>+'Avance Cuantitativo Productos'!E25</f>
        <v>Gobierno</v>
      </c>
      <c r="E23" s="70">
        <f>IF(ISNA('Avance Cuantitativo Productos'!M25)=FALSE,'Avance Cuantitativo Productos'!F25,IF($D$1&gt;YEAR('Avance Cuantitativo Productos'!J25),'Avance Cuantitativo Productos'!F25,IF($D$1&lt;YEAR('Avance Cuantitativo Productos'!J25),0,IF(AND($D$1=YEAR('Avance Cuantitativo Productos'!J25),$D$2="Q1",OR('Avance Cuantitativo Productos'!I25&lt;&gt;"Mensual",'Avance Cuantitativo Productos'!I25&lt;&gt;"Bimestral",'Avance Cuantitativo Productos'!I25&lt;&gt;"Trimestral")),0,IF(AND($D$1=YEAR('Avance Cuantitativo Productos'!J25),$D$2="Q2",OR('Avance Cuantitativo Productos'!I25&lt;&gt;"Mensual",'Avance Cuantitativo Productos'!I25&lt;&gt;"Bimestral",'Avance Cuantitativo Productos'!I25&lt;&gt;"Trimestral",'Avance Cuantitativo Productos'!I25&lt;&gt;"Semestral")),0,IF(AND($D$1=YEAR('Avance Cuantitativo Productos'!J25),$D$2="Q3",OR('Avance Cuantitativo Productos'!I25&lt;&gt;"Mensual",'Avance Cuantitativo Productos'!I25&lt;&gt;"Bimestral",'Avance Cuantitativo Productos'!I25&lt;&gt;"Trimestral",'Avance Cuantitativo Productos'!I25&lt;&gt;"Semestral")),0,IF(AND($D$1=YEAR('Avance Cuantitativo Productos'!J25),$D$2="Q4",OR('Avance Cuantitativo Productos'!I25&lt;&gt;"Mensual",'Avance Cuantitativo Productos'!I25&lt;&gt;"Bimestral",'Avance Cuantitativo Productos'!I25&lt;&gt;"Trimestral",'Avance Cuantitativo Productos'!I25&lt;&gt;"Semestral",'Avance Cuantitativo Productos'!I25&lt;&gt;"Anual")),0,'Avance Cuantitativo Productos'!F25)))))))</f>
        <v>0</v>
      </c>
      <c r="F23" s="71" t="str">
        <f t="array" aca="1" ref="F23" ca="1">+IF(AND(_xlfn.NUMBERVALUE($D$1)&gt;=YEAR('Avance Cuantitativo Productos'!J25),ISERROR('Avance Cuantitativo Productos'!M25)=TRUE,(OR(AND($D$2="Q1",MONTH('Avance Cuantitativo Productos'!J25)&lt;=3,OR('Avance Cuantitativo Productos'!I25="Mensual",'Avance Cuantitativo Productos'!I25="Bimestral",'Avance Cuantitativo Productos'!I25="Trimestral")),AND($D$2="Q2",MONTH('Avance Cuantitativo Productos'!J25)&lt;=6,OR('Avance Cuantitativo Productos'!I25="Mensual",'Avance Cuantitativo Productos'!I25="Bimestral",'Avance Cuantitativo Productos'!I25="Trimestral",'Avance Cuantitativo Productos'!I25="Semestral")),AND($D$2="Q3",MONTH('Avance Cuantitativo Productos'!J25)&lt;=9,OR('Avance Cuantitativo Productos'!I25="Mensual",'Avance Cuantitativo Productos'!I25="Bimestral",'Avance Cuantitativo Productos'!I25="Trimestral",'Avance Cuantitativo Productos'!I25="Semestral")),AND($D$2="Q4",MONTH('Avance Cuantitativo Productos'!J25)&lt;=12,OR('Avance Cuantitativo Productos'!I25="Mensual",'Avance Cuantitativo Productos'!I25="Bimestral",'Avance Cuantitativo Productos'!I25="Trimestral",'Avance Cuantitativo Productos'!I25="Semestral",'Avance Cuantitativo Productos'!I25="Anual"))))),0,_xlfn.XLOOKUP($D$1,TRANSPOSE(Listas!$K$2:$K$9),_xlfn.XLOOKUP('Panel de Control PRODUCTOS'!$A23:$A23,'Avance Cuantitativo Productos'!$A$7:$A$58,'Avance Cuantitativo Productos'!$BS$7:$BZ$58)))</f>
        <v/>
      </c>
      <c r="G23" s="31" t="str">
        <f ca="1">+IF(AND($D$1=YEAR('Avance Cuantitativo Productos'!J25),'Panel de Control PRODUCTOS'!$D$2="Q1",OR('Avance Cuantitativo Productos'!I25="Mensual",'Avance Cuantitativo Productos'!I25="Bimestral",'Avance Cuantitativo Productos'!I25="Trimestral"),MONTH('Avance Cuantitativo Productos'!J25)&lt;=3,SUM(OFFSET('Avance Cuantitativo Productos'!N25,0,0,1,IF($D$2="Q1",_xlfn.XMATCH($D$1,'Avance Cuantitativo Productos'!$N$5:$AS$5,0),IF($D$2="Q2",_xlfn.XMATCH($D$1,'Avance Cuantitativo Productos'!$N$5:$AS$5,0)+1,IF($D$2="Q3",_xlfn.XMATCH($D$1,'Avance Cuantitativo Productos'!$N$5:$AS$5,0)+2,IF($D$2="Q4",_xlfn.XMATCH($D$1,'Avance Cuantitativo Productos'!$N$5:$AS$5,0)+3))))))=0),"Rojo",IF(AND($D$1=YEAR('Avance Cuantitativo Productos'!J25),'Panel de Control PRODUCTOS'!$D$2="Q2",MONTH('Avance Cuantitativo Productos'!J25)&lt;=6,OR('Avance Cuantitativo Productos'!I25="Mensual",'Avance Cuantitativo Productos'!I25="Bimestral",'Avance Cuantitativo Productos'!I25="Trimestral",'Avance Cuantitativo Productos'!I25="Semestral"),SUM(OFFSET('Avance Cuantitativo Productos'!N25,0,0,1,IF($D$2="Q1",_xlfn.XMATCH($D$1,'Avance Cuantitativo Productos'!$N$5:$AS$5,0),IF($D$2="Q2",_xlfn.XMATCH($D$1,'Avance Cuantitativo Productos'!$N$5:$AS$5,0)+1,IF($D$2="Q3",_xlfn.XMATCH($D$1,'Avance Cuantitativo Productos'!$N$5:$AS$5,0)+2,IF($D$2="Q4",_xlfn.XMATCH($D$1,'Avance Cuantitativo Productos'!$N$5:$AS$5,0)+3))))))=0),"Rojo",IF(AND($D$1=YEAR('Avance Cuantitativo Productos'!J25),'Panel de Control PRODUCTOS'!$D$2="Q3",MONTH('Avance Cuantitativo Productos'!J25)&lt;=9,OR('Avance Cuantitativo Productos'!I25="Mensual",'Avance Cuantitativo Productos'!I25="Bimestral",'Avance Cuantitativo Productos'!I25="Trimestral",'Avance Cuantitativo Productos'!I25="Semestral"),SUM(OFFSET('Avance Cuantitativo Productos'!N25,0,0,1,IF($D$2="Q1",_xlfn.XMATCH($D$1,'Avance Cuantitativo Productos'!$N$5:$AS$5,0),IF($D$2="Q2",_xlfn.XMATCH($D$1,'Avance Cuantitativo Productos'!$N$5:$AS$5,0)+1,IF($D$2="Q3",_xlfn.XMATCH($D$1,'Avance Cuantitativo Productos'!$N$5:$AS$5,0)+2,IF($D$2="Q4",_xlfn.XMATCH($D$1,'Avance Cuantitativo Productos'!$N$5:$AS$5,0)+3))))))=0),"Rojo",IF(AND($D$1=YEAR('Avance Cuantitativo Productos'!J25),'Panel de Control PRODUCTOS'!$D$2="Q4",MONTH('Avance Cuantitativo Productos'!J25)&lt;=12,OR('Avance Cuantitativo Productos'!I25="Mensual",'Avance Cuantitativo Productos'!I25="Bimestral",'Avance Cuantitativo Productos'!I25="Trimestral",'Avance Cuantitativo Productos'!I25="Semestral",'Avance Cuantitativo Productos'!I25="Anual"),SUM(OFFSET('Avance Cuantitativo Productos'!N25,0,0,1,IF($D$2="Q1",_xlfn.XMATCH($D$1,'Avance Cuantitativo Productos'!$N$5:$AS$5,0),IF($D$2="Q2",_xlfn.XMATCH($D$1,'Avance Cuantitativo Productos'!$N$5:$AS$5,0)+1,IF($D$2="Q3",_xlfn.XMATCH($D$1,'Avance Cuantitativo Productos'!$N$5:$AS$5,0)+2,IF($D$2="Q4",_xlfn.XMATCH($D$1,'Avance Cuantitativo Productos'!$N$5:$AS$5,0)+3)))))))=0,"Rojo",IF(F23&gt;=0.75,"Verde",IF(AND(F23&lt;0.75,F23&gt;=0.5),"Amarillo",IF(F23&lt;0.5,"Rojo","ERROR")))))))</f>
        <v>Verde</v>
      </c>
      <c r="H23" s="71" t="str">
        <f t="array" aca="1" ref="H23" ca="1">+IF(AND(_xlfn.NUMBERVALUE($D$1)&gt;=YEAR('Avance Cuantitativo Productos'!J25),ISERROR('Avance Cuantitativo Productos'!M25)=TRUE,(OR(AND($D$2="Q1",MONTH('Avance Cuantitativo Productos'!J25)&lt;=3,OR('Avance Cuantitativo Productos'!I25="Mensual",'Avance Cuantitativo Productos'!I25="Bimestral",'Avance Cuantitativo Productos'!I25="Trimestral")),AND($D$2="Q2",MONTH('Avance Cuantitativo Productos'!J25)&lt;=6,OR('Avance Cuantitativo Productos'!I25="Mensual",'Avance Cuantitativo Productos'!I25="Bimestral",'Avance Cuantitativo Productos'!I25="Trimestral",'Avance Cuantitativo Productos'!I25="Semestral")),AND($D$2="Q3",MONTH('Avance Cuantitativo Productos'!J25)&lt;=9,OR('Avance Cuantitativo Productos'!I25="Mensual",'Avance Cuantitativo Productos'!I25="Bimestral",'Avance Cuantitativo Productos'!I25="Trimestral",'Avance Cuantitativo Productos'!I25="Semestral")),AND($D$2="Q4",MONTH('Avance Cuantitativo Productos'!J25)&lt;=12,OR('Avance Cuantitativo Productos'!I25="Mensual",'Avance Cuantitativo Productos'!I25="Bimestral",'Avance Cuantitativo Productos'!I25="Trimestral",'Avance Cuantitativo Productos'!I25="Semestral",'Avance Cuantitativo Productos'!I25="Anual"))))),0,_xlfn.XLOOKUP($D$1,TRANSPOSE(Listas!$K$2:$K$9),_xlfn.XLOOKUP('Panel de Control PRODUCTOS'!$A23:$A23,'Avance Cuantitativo Productos'!$A$7:$A$58,'Avance Cuantitativo Productos'!$CA$7:$CH$58)))</f>
        <v/>
      </c>
      <c r="I23" s="30" t="str">
        <f ca="1">+IF(AND($D$1=YEAR('Avance Cuantitativo Productos'!J25),'Panel de Control PRODUCTOS'!$D$2="Q1",MONTH('Avance Cuantitativo Productos'!J25)&lt;=3,OR('Avance Cuantitativo Productos'!I25="Mensual",'Avance Cuantitativo Productos'!I25="Bimestral",'Avance Cuantitativo Productos'!I25="Trimestral"),SUM(OFFSET('Avance Cuantitativo Productos'!N25,0,0,1,IF($D$2="Q1",_xlfn.XMATCH($D$1,'Avance Cuantitativo Productos'!$N$5:$AS$5,0),IF($D$2="Q2",_xlfn.XMATCH($D$1,'Avance Cuantitativo Productos'!$N$5:$AS$5,0)+1,IF($D$2="Q3",_xlfn.XMATCH($D$1,'Avance Cuantitativo Productos'!$N$5:$AS$5,0)+2,IF($D$2="Q4",_xlfn.XMATCH($D$1,'Avance Cuantitativo Productos'!$N$5:$AS$5,0)+3))))))=0),"Rojo",IF(AND($D$1=YEAR('Avance Cuantitativo Productos'!J25),'Panel de Control PRODUCTOS'!$D$2="Q2",MONTH('Avance Cuantitativo Productos'!J25)&lt;=6,OR('Avance Cuantitativo Productos'!I25="Mensual",'Avance Cuantitativo Productos'!I25="Bimestral",'Avance Cuantitativo Productos'!I25="Trimestral",'Avance Cuantitativo Productos'!I25="Semestral"),SUM(OFFSET('Avance Cuantitativo Productos'!N25,0,0,1,IF($D$2="Q1",_xlfn.XMATCH($D$1,'Avance Cuantitativo Productos'!$N$5:$AS$5,0),IF($D$2="Q2",_xlfn.XMATCH($D$1,'Avance Cuantitativo Productos'!$N$5:$AS$5,0)+1,IF($D$2="Q3",_xlfn.XMATCH($D$1,'Avance Cuantitativo Productos'!$N$5:$AS$5,0)+2,IF($D$2="Q4",_xlfn.XMATCH($D$1,'Avance Cuantitativo Productos'!$N$5:$AS$5,0)+3))))))=0),"Rojo",IF(AND($D$1=YEAR('Avance Cuantitativo Productos'!J25),'Panel de Control PRODUCTOS'!$D$2="Q3",MONTH('Avance Cuantitativo Productos'!J25)&lt;=9,OR('Avance Cuantitativo Productos'!I25="Mensual",'Avance Cuantitativo Productos'!I25="Bimestral",'Avance Cuantitativo Productos'!I25="Trimestral",'Avance Cuantitativo Productos'!I25="Semestral"),SUM(OFFSET('Avance Cuantitativo Productos'!N25,0,0,1,IF($D$2="Q1",_xlfn.XMATCH($D$1,'Avance Cuantitativo Productos'!$N$5:$AS$5,0),IF($D$2="Q2",_xlfn.XMATCH($D$1,'Avance Cuantitativo Productos'!$N$5:$AS$5,0)+1,IF($D$2="Q3",_xlfn.XMATCH($D$1,'Avance Cuantitativo Productos'!$N$5:$AS$5,0)+2,IF($D$2="Q4",_xlfn.XMATCH($D$1,'Avance Cuantitativo Productos'!$N$5:$AS$5,0)+3))))))=0),"Rojo",IF(AND($D$1=YEAR('Avance Cuantitativo Productos'!J25),'Panel de Control PRODUCTOS'!$D$2="Q4",MONTH('Avance Cuantitativo Productos'!J25)&lt;=12,OR('Avance Cuantitativo Productos'!I25="Mensual",'Avance Cuantitativo Productos'!I25="Bimestral",'Avance Cuantitativo Productos'!I25="Trimestral",'Avance Cuantitativo Productos'!I25="Semestral",'Avance Cuantitativo Productos'!I25="Anual"),SUM(OFFSET('Avance Cuantitativo Productos'!N25,0,0,1,IF($D$2="Q1",_xlfn.XMATCH($D$1,'Avance Cuantitativo Productos'!$N$5:$AS$5,0),IF($D$2="Q2",_xlfn.XMATCH($D$1,'Avance Cuantitativo Productos'!$N$5:$AS$5,0)+1,IF($D$2="Q3",_xlfn.XMATCH($D$1,'Avance Cuantitativo Productos'!$N$5:$AS$5,0)+2,IF($D$2="Q4",_xlfn.XMATCH($D$1,'Avance Cuantitativo Productos'!$N$5:$AS$5,0)+3))))))=0),"Rojo",IF(AND(YEAR('Avance Cuantitativo Productos'!J25)&lt;$D$1,ISERROR('Avance Cuantitativo Productos'!M25)=TRUE),"Rojo",IF(AND(YEAR('Avance Cuantitativo Productos'!J25)&gt;$D$1,ISERROR('Avance Cuantitativo Productos'!M25)=TRUE),"Verde",IF(H23&gt;=0.75,"Verde",IF(AND(H23&lt;0.75,H23&gt;=0.5),"Amarillo",IF(H23&lt;0.5,"Rojo")))))))))</f>
        <v>Verde</v>
      </c>
      <c r="J23" s="71" t="str">
        <f t="array" aca="1" ref="J23" ca="1">+IF(AND(_xlfn.NUMBERVALUE($D$1)&gt;=YEAR('Avance Cuantitativo Productos'!J25),ISERROR('Avance Cuantitativo Productos'!M25)=TRUE,(OR(AND($D$2="Q1",MONTH('Avance Cuantitativo Productos'!J25)&lt;=3,OR('Avance Cuantitativo Productos'!I25="Mensual",'Avance Cuantitativo Productos'!I25="Bimestral",'Avance Cuantitativo Productos'!I25="Trimestral")),AND($D$2="Q2",MONTH('Avance Cuantitativo Productos'!J25)&lt;=6,OR('Avance Cuantitativo Productos'!I25="Mensual",'Avance Cuantitativo Productos'!I25="Bimestral",'Avance Cuantitativo Productos'!I25="Trimestral",'Avance Cuantitativo Productos'!I25="Semestral")),AND($D$2="Q3",MONTH('Avance Cuantitativo Productos'!J25)&lt;=9,OR('Avance Cuantitativo Productos'!I25="Mensual",'Avance Cuantitativo Productos'!I25="Bimestral",'Avance Cuantitativo Productos'!I25="Trimestral",'Avance Cuantitativo Productos'!I25="Semestral")),AND($D$2="Q4",MONTH('Avance Cuantitativo Productos'!J25)&lt;=12,OR('Avance Cuantitativo Productos'!I25="Mensual",'Avance Cuantitativo Productos'!I25="Bimestral",'Avance Cuantitativo Productos'!I25="Trimestral",'Avance Cuantitativo Productos'!I25="Semestral",'Avance Cuantitativo Productos'!I25="Anual"))))),0,_xlfn.XLOOKUP($D$1,TRANSPOSE(Listas!$K$2:$K$9),_xlfn.XLOOKUP('Panel de Control PRODUCTOS'!$A23:$A23,'Avance Cuantitativo Productos'!$A$7:$A$58,'Avance Cuantitativo Productos'!$CI$7:$CP$58)))</f>
        <v/>
      </c>
      <c r="K23" s="31" t="str">
        <f ca="1">+IF(AND($D$1=YEAR('Avance Cuantitativo Productos'!J25),'Panel de Control PRODUCTOS'!$D$2="Q1",MONTH('Avance Cuantitativo Productos'!J25)&lt;=3,OR('Avance Cuantitativo Productos'!I25="Mensual",'Avance Cuantitativo Productos'!I25="Bimestral",'Avance Cuantitativo Productos'!I25="Trimestral"),SUM(OFFSET('Avance Cuantitativo Productos'!N25,0,0,1,IF($D$2="Q1",_xlfn.XMATCH($D$1,'Avance Cuantitativo Productos'!$N$5:$AS$5,0),IF($D$2="Q2",_xlfn.XMATCH($D$1,'Avance Cuantitativo Productos'!$N$5:$AS$5,0)+1,IF($D$2="Q3",_xlfn.XMATCH($D$1,'Avance Cuantitativo Productos'!$N$5:$AS$5,0)+2,IF($D$2="Q4",_xlfn.XMATCH($D$1,'Avance Cuantitativo Productos'!$N$5:$AS$5,0)+3))))))=0),"Rojo",IF(AND($D$1=YEAR('Avance Cuantitativo Productos'!J25),'Panel de Control PRODUCTOS'!$D$2="Q2",MONTH('Avance Cuantitativo Productos'!J25)&lt;=6,OR('Avance Cuantitativo Productos'!I25="Mensual",'Avance Cuantitativo Productos'!I25="Bimestral",'Avance Cuantitativo Productos'!I25="Trimestral",'Avance Cuantitativo Productos'!I25="Semestral"),SUM(OFFSET('Avance Cuantitativo Productos'!N25,0,0,1,IF($D$2="Q1",_xlfn.XMATCH($D$1,'Avance Cuantitativo Productos'!$N$5:$AS$5,0),IF($D$2="Q2",_xlfn.XMATCH($D$1,'Avance Cuantitativo Productos'!$N$5:$AS$5,0)+1,IF($D$2="Q3",_xlfn.XMATCH($D$1,'Avance Cuantitativo Productos'!$N$5:$AS$5,0)+2,IF($D$2="Q4",_xlfn.XMATCH($D$1,'Avance Cuantitativo Productos'!$N$5:$AS$5,0)+3))))))=0),"Rojo",IF(AND($D$1=YEAR('Avance Cuantitativo Productos'!J25),'Panel de Control PRODUCTOS'!$D$2="Q3",MONTH('Avance Cuantitativo Productos'!J25)&lt;=9,OR('Avance Cuantitativo Productos'!I25="Mensual",'Avance Cuantitativo Productos'!I25="Bimestral",'Avance Cuantitativo Productos'!I25="Trimestral",'Avance Cuantitativo Productos'!I25="Semestral"),SUM(OFFSET('Avance Cuantitativo Productos'!N25,0,0,1,IF($D$2="Q1",_xlfn.XMATCH($D$1,'Avance Cuantitativo Productos'!$N$5:$AS$5,0),IF($D$2="Q2",_xlfn.XMATCH($D$1,'Avance Cuantitativo Productos'!$N$5:$AS$5,0)+1,IF($D$2="Q3",_xlfn.XMATCH($D$1,'Avance Cuantitativo Productos'!$N$5:$AS$5,0)+2,IF($D$2="Q4",_xlfn.XMATCH($D$1,'Avance Cuantitativo Productos'!$N$5:$AS$5,0)+3))))))=0),"Rojo",IF(AND($D$1=YEAR('Avance Cuantitativo Productos'!J25),'Panel de Control PRODUCTOS'!$D$2="Q4",MONTH('Avance Cuantitativo Productos'!J25)&lt;=12,OR('Avance Cuantitativo Productos'!I25="Mensual",'Avance Cuantitativo Productos'!I25="Bimestral",'Avance Cuantitativo Productos'!I25="Trimestral",'Avance Cuantitativo Productos'!I25="Semestral",'Avance Cuantitativo Productos'!I25="Anual"),SUM(OFFSET('Avance Cuantitativo Productos'!N25,0,0,1,IF($D$2="Q1",_xlfn.XMATCH($D$1,'Avance Cuantitativo Productos'!$N$5:$AS$5,0),IF($D$2="Q2",_xlfn.XMATCH($D$1,'Avance Cuantitativo Productos'!$N$5:$AS$5,0)+1,IF($D$2="Q3",_xlfn.XMATCH($D$1,'Avance Cuantitativo Productos'!$N$5:$AS$5,0)+2,IF($D$2="Q4",_xlfn.XMATCH($D$1,'Avance Cuantitativo Productos'!$N$5:$AS$5,0)+3))))))=0),"Rojo",IF(AND(YEAR('Avance Cuantitativo Productos'!J25)&lt;$D$1,ISERROR('Avance Cuantitativo Productos'!M25)=TRUE),"Rojo",IF(AND(YEAR('Avance Cuantitativo Productos'!J25)&gt;$D$1,ISERROR('Avance Cuantitativo Productos'!M25)=TRUE),"Verde",IF(J23&gt;=0.75,"Verde",IF(AND(J23&lt;0.75,J23&gt;=0.5),"Amarillo",IF(J23&lt;0.5,"Rojo")))))))))</f>
        <v>Verde</v>
      </c>
      <c r="L23" s="71" t="str">
        <f t="shared" ca="1" si="0"/>
        <v/>
      </c>
      <c r="M23" s="40" t="str">
        <f ca="1">+IF('Panel de Control PRODUCTOS'!$L23:$L23="","",'Panel de Control PRODUCTOS'!$L23:$L23*'Panel de Control PRODUCTOS'!$E23:$E23)</f>
        <v/>
      </c>
      <c r="N23" s="71" t="str">
        <f t="shared" ca="1" si="1"/>
        <v/>
      </c>
      <c r="O23" s="40" t="str">
        <f ca="1">+IF('Panel de Control PRODUCTOS'!$N23:$N23="","",'Panel de Control PRODUCTOS'!$N23:$N23*'Panel de Control PRODUCTOS'!$E23:$E23)</f>
        <v/>
      </c>
      <c r="P23" s="71" t="str">
        <f t="shared" ca="1" si="2"/>
        <v/>
      </c>
      <c r="Q23" s="40" t="str">
        <f ca="1">+IF('Panel de Control PRODUCTOS'!$P23:$P23="","",'Panel de Control PRODUCTOS'!$P23:$P23*'Panel de Control PRODUCTOS'!$E23:$E23)</f>
        <v/>
      </c>
      <c r="R23" s="72">
        <f t="array" aca="1" ref="R23" ca="1">IF(OR(_xlfn.XLOOKUP($D$1,TRANSPOSE(Listas!$K$2:$K$9),_xlfn.XLOOKUP('Panel de Control PRODUCTOS'!$A23:$A23,'Avance Cuantitativo Productos'!$A$7:$A$58,'Avance Cuantitativo Productos'!$BK$7:$BR$58))="",_xlfn.XLOOKUP('Avance Cuantitativo Productos'!$BJ$6:$BJ$6,'Avance Cuantitativo Productos'!$BJ$6:$BJ$6,_xlfn.XLOOKUP('Panel de Control PRODUCTOS'!$A23:$A23,'Avance Cuantitativo Productos'!$A$7:$A$58,'Avance Cuantitativo Productos'!$BJ$7:$BJ$58))=""),0,IF(OR(_xlfn.XLOOKUP('Panel de Control PRODUCTOS'!$A23:$A23,'Avance Cuantitativo Productos'!$A$7:$A$58,'Avance Cuantitativo Productos'!$H$7:$H$58)="Creciente",_xlfn.XLOOKUP('Panel de Control PRODUCTOS'!$A23:$A23,'Avance Cuantitativo Productos'!$A$7:$A$58,'Avance Cuantitativo Productos'!$H$7:$H$58)="Decreciente"),(_xlfn.XLOOKUP($D$1,TRANSPOSE(Listas!$K$2:$K$9),_xlfn.XLOOKUP('Panel de Control PRODUCTOS'!$A23:$A23,'Avance Cuantitativo Productos'!$A$7:$A$58,'Avance Cuantitativo Productos'!$BK$7:$BR$58))-_xlfn.XLOOKUP('Panel de Control PRODUCTOS'!$A23:$A23,'Avance Cuantitativo Productos'!$A$7:$A$58,'Avance Cuantitativo Productos'!$G$7:$G$58))/(_xlfn.XLOOKUP('Avance Cuantitativo Productos'!$BJ$6:$BJ$6,'Avance Cuantitativo Productos'!$BJ$6:$BJ$6,_xlfn.XLOOKUP('Panel de Control PRODUCTOS'!$A23:$A23,'Avance Cuantitativo Productos'!$A$7:$A$58,'Avance Cuantitativo Productos'!$BJ$7:$BJ$58))-_xlfn.XLOOKUP('Panel de Control PRODUCTOS'!$A23:$A23,'Avance Cuantitativo Productos'!$A$7:$A$58,'Avance Cuantitativo Productos'!$G$7:$G$58)),_xlfn.XLOOKUP($D$1,TRANSPOSE(Listas!$K$2:$K$9),_xlfn.XLOOKUP('Panel de Control PRODUCTOS'!$A23:$A23,'Avance Cuantitativo Productos'!$A$7:$A$58,'Avance Cuantitativo Productos'!$BK$7:$BR$58))/_xlfn.XLOOKUP('Avance Cuantitativo Productos'!$BJ$6:$BJ$6,'Avance Cuantitativo Productos'!$BJ$6:$BJ$6,_xlfn.XLOOKUP('Panel de Control PRODUCTOS'!$A23:$A23,'Avance Cuantitativo Productos'!$A$7:$A$58,'Avance Cuantitativo Productos'!$BJ$7:$BJ$58))))</f>
        <v>0</v>
      </c>
      <c r="S23" s="40">
        <f ca="1">+'Panel de Control PRODUCTOS'!$R23:$R23*'Panel de Control PRODUCTOS'!$E23:$E23</f>
        <v>0</v>
      </c>
    </row>
    <row r="24" spans="1:19" ht="45" hidden="1">
      <c r="A24" s="30">
        <f>+'Avance Cuantitativo Productos'!A26</f>
        <v>20</v>
      </c>
      <c r="B24" s="30" t="str">
        <f>+'Avance Cuantitativo Productos'!B26</f>
        <v>1.</v>
      </c>
      <c r="C24" s="69" t="str">
        <f>+'Avance Cuantitativo Productos'!C26</f>
        <v xml:space="preserve">1.1. 20. Tablero de control que consolida y brinda información estratégica de la Población Migrante Internacional en el Distrito Capital, en marco de la Politica Pública  </v>
      </c>
      <c r="D24" s="69" t="str">
        <f>+'Avance Cuantitativo Productos'!E26</f>
        <v>Gobierno</v>
      </c>
      <c r="E24" s="70">
        <f>IF(ISNA('Avance Cuantitativo Productos'!M26)=FALSE,'Avance Cuantitativo Productos'!F26,IF($D$1&gt;YEAR('Avance Cuantitativo Productos'!J26),'Avance Cuantitativo Productos'!F26,IF($D$1&lt;YEAR('Avance Cuantitativo Productos'!J26),0,IF(AND($D$1=YEAR('Avance Cuantitativo Productos'!J26),$D$2="Q1",OR('Avance Cuantitativo Productos'!I26&lt;&gt;"Mensual",'Avance Cuantitativo Productos'!I26&lt;&gt;"Bimestral",'Avance Cuantitativo Productos'!I26&lt;&gt;"Trimestral")),0,IF(AND($D$1=YEAR('Avance Cuantitativo Productos'!J26),$D$2="Q2",OR('Avance Cuantitativo Productos'!I26&lt;&gt;"Mensual",'Avance Cuantitativo Productos'!I26&lt;&gt;"Bimestral",'Avance Cuantitativo Productos'!I26&lt;&gt;"Trimestral",'Avance Cuantitativo Productos'!I26&lt;&gt;"Semestral")),0,IF(AND($D$1=YEAR('Avance Cuantitativo Productos'!J26),$D$2="Q3",OR('Avance Cuantitativo Productos'!I26&lt;&gt;"Mensual",'Avance Cuantitativo Productos'!I26&lt;&gt;"Bimestral",'Avance Cuantitativo Productos'!I26&lt;&gt;"Trimestral",'Avance Cuantitativo Productos'!I26&lt;&gt;"Semestral")),0,IF(AND($D$1=YEAR('Avance Cuantitativo Productos'!J26),$D$2="Q4",OR('Avance Cuantitativo Productos'!I26&lt;&gt;"Mensual",'Avance Cuantitativo Productos'!I26&lt;&gt;"Bimestral",'Avance Cuantitativo Productos'!I26&lt;&gt;"Trimestral",'Avance Cuantitativo Productos'!I26&lt;&gt;"Semestral",'Avance Cuantitativo Productos'!I26&lt;&gt;"Anual")),0,'Avance Cuantitativo Productos'!F26)))))))</f>
        <v>0.03</v>
      </c>
      <c r="F24" s="71">
        <f t="array" aca="1" ref="F24" ca="1">+IF(AND(_xlfn.NUMBERVALUE($D$1)&gt;=YEAR('Avance Cuantitativo Productos'!J26),ISERROR('Avance Cuantitativo Productos'!M26)=TRUE,(OR(AND($D$2="Q1",MONTH('Avance Cuantitativo Productos'!J26)&lt;=3,OR('Avance Cuantitativo Productos'!I26="Mensual",'Avance Cuantitativo Productos'!I26="Bimestral",'Avance Cuantitativo Productos'!I26="Trimestral")),AND($D$2="Q2",MONTH('Avance Cuantitativo Productos'!J26)&lt;=6,OR('Avance Cuantitativo Productos'!I26="Mensual",'Avance Cuantitativo Productos'!I26="Bimestral",'Avance Cuantitativo Productos'!I26="Trimestral",'Avance Cuantitativo Productos'!I26="Semestral")),AND($D$2="Q3",MONTH('Avance Cuantitativo Productos'!J26)&lt;=9,OR('Avance Cuantitativo Productos'!I26="Mensual",'Avance Cuantitativo Productos'!I26="Bimestral",'Avance Cuantitativo Productos'!I26="Trimestral",'Avance Cuantitativo Productos'!I26="Semestral")),AND($D$2="Q4",MONTH('Avance Cuantitativo Productos'!J26)&lt;=12,OR('Avance Cuantitativo Productos'!I26="Mensual",'Avance Cuantitativo Productos'!I26="Bimestral",'Avance Cuantitativo Productos'!I26="Trimestral",'Avance Cuantitativo Productos'!I26="Semestral",'Avance Cuantitativo Productos'!I26="Anual"))))),0,_xlfn.XLOOKUP($D$1,TRANSPOSE(Listas!$K$2:$K$9),_xlfn.XLOOKUP('Panel de Control PRODUCTOS'!$A24:$A24,'Avance Cuantitativo Productos'!$A$7:$A$58,'Avance Cuantitativo Productos'!$BS$7:$BZ$58)))</f>
        <v>1</v>
      </c>
      <c r="G24" s="31" t="str">
        <f ca="1">+IF(AND($D$1=YEAR('Avance Cuantitativo Productos'!J26),'Panel de Control PRODUCTOS'!$D$2="Q1",OR('Avance Cuantitativo Productos'!I26="Mensual",'Avance Cuantitativo Productos'!I26="Bimestral",'Avance Cuantitativo Productos'!I26="Trimestral"),MONTH('Avance Cuantitativo Productos'!J26)&lt;=3,SUM(OFFSET('Avance Cuantitativo Productos'!N26,0,0,1,IF($D$2="Q1",_xlfn.XMATCH($D$1,'Avance Cuantitativo Productos'!$N$5:$AS$5,0),IF($D$2="Q2",_xlfn.XMATCH($D$1,'Avance Cuantitativo Productos'!$N$5:$AS$5,0)+1,IF($D$2="Q3",_xlfn.XMATCH($D$1,'Avance Cuantitativo Productos'!$N$5:$AS$5,0)+2,IF($D$2="Q4",_xlfn.XMATCH($D$1,'Avance Cuantitativo Productos'!$N$5:$AS$5,0)+3))))))=0),"Rojo",IF(AND($D$1=YEAR('Avance Cuantitativo Productos'!J26),'Panel de Control PRODUCTOS'!$D$2="Q2",MONTH('Avance Cuantitativo Productos'!J26)&lt;=6,OR('Avance Cuantitativo Productos'!I26="Mensual",'Avance Cuantitativo Productos'!I26="Bimestral",'Avance Cuantitativo Productos'!I26="Trimestral",'Avance Cuantitativo Productos'!I26="Semestral"),SUM(OFFSET('Avance Cuantitativo Productos'!N26,0,0,1,IF($D$2="Q1",_xlfn.XMATCH($D$1,'Avance Cuantitativo Productos'!$N$5:$AS$5,0),IF($D$2="Q2",_xlfn.XMATCH($D$1,'Avance Cuantitativo Productos'!$N$5:$AS$5,0)+1,IF($D$2="Q3",_xlfn.XMATCH($D$1,'Avance Cuantitativo Productos'!$N$5:$AS$5,0)+2,IF($D$2="Q4",_xlfn.XMATCH($D$1,'Avance Cuantitativo Productos'!$N$5:$AS$5,0)+3))))))=0),"Rojo",IF(AND($D$1=YEAR('Avance Cuantitativo Productos'!J26),'Panel de Control PRODUCTOS'!$D$2="Q3",MONTH('Avance Cuantitativo Productos'!J26)&lt;=9,OR('Avance Cuantitativo Productos'!I26="Mensual",'Avance Cuantitativo Productos'!I26="Bimestral",'Avance Cuantitativo Productos'!I26="Trimestral",'Avance Cuantitativo Productos'!I26="Semestral"),SUM(OFFSET('Avance Cuantitativo Productos'!N26,0,0,1,IF($D$2="Q1",_xlfn.XMATCH($D$1,'Avance Cuantitativo Productos'!$N$5:$AS$5,0),IF($D$2="Q2",_xlfn.XMATCH($D$1,'Avance Cuantitativo Productos'!$N$5:$AS$5,0)+1,IF($D$2="Q3",_xlfn.XMATCH($D$1,'Avance Cuantitativo Productos'!$N$5:$AS$5,0)+2,IF($D$2="Q4",_xlfn.XMATCH($D$1,'Avance Cuantitativo Productos'!$N$5:$AS$5,0)+3))))))=0),"Rojo",IF(AND($D$1=YEAR('Avance Cuantitativo Productos'!J26),'Panel de Control PRODUCTOS'!$D$2="Q4",MONTH('Avance Cuantitativo Productos'!J26)&lt;=12,OR('Avance Cuantitativo Productos'!I26="Mensual",'Avance Cuantitativo Productos'!I26="Bimestral",'Avance Cuantitativo Productos'!I26="Trimestral",'Avance Cuantitativo Productos'!I26="Semestral",'Avance Cuantitativo Productos'!I26="Anual"),SUM(OFFSET('Avance Cuantitativo Productos'!N26,0,0,1,IF($D$2="Q1",_xlfn.XMATCH($D$1,'Avance Cuantitativo Productos'!$N$5:$AS$5,0),IF($D$2="Q2",_xlfn.XMATCH($D$1,'Avance Cuantitativo Productos'!$N$5:$AS$5,0)+1,IF($D$2="Q3",_xlfn.XMATCH($D$1,'Avance Cuantitativo Productos'!$N$5:$AS$5,0)+2,IF($D$2="Q4",_xlfn.XMATCH($D$1,'Avance Cuantitativo Productos'!$N$5:$AS$5,0)+3)))))))=0,"Rojo",IF(F24&gt;=0.75,"Verde",IF(AND(F24&lt;0.75,F24&gt;=0.5),"Amarillo",IF(F24&lt;0.5,"Rojo","ERROR")))))))</f>
        <v>Verde</v>
      </c>
      <c r="H24" s="71">
        <f t="array" aca="1" ref="H24" ca="1">+IF(AND(_xlfn.NUMBERVALUE($D$1)&gt;=YEAR('Avance Cuantitativo Productos'!J26),ISERROR('Avance Cuantitativo Productos'!M26)=TRUE,(OR(AND($D$2="Q1",MONTH('Avance Cuantitativo Productos'!J26)&lt;=3,OR('Avance Cuantitativo Productos'!I26="Mensual",'Avance Cuantitativo Productos'!I26="Bimestral",'Avance Cuantitativo Productos'!I26="Trimestral")),AND($D$2="Q2",MONTH('Avance Cuantitativo Productos'!J26)&lt;=6,OR('Avance Cuantitativo Productos'!I26="Mensual",'Avance Cuantitativo Productos'!I26="Bimestral",'Avance Cuantitativo Productos'!I26="Trimestral",'Avance Cuantitativo Productos'!I26="Semestral")),AND($D$2="Q3",MONTH('Avance Cuantitativo Productos'!J26)&lt;=9,OR('Avance Cuantitativo Productos'!I26="Mensual",'Avance Cuantitativo Productos'!I26="Bimestral",'Avance Cuantitativo Productos'!I26="Trimestral",'Avance Cuantitativo Productos'!I26="Semestral")),AND($D$2="Q4",MONTH('Avance Cuantitativo Productos'!J26)&lt;=12,OR('Avance Cuantitativo Productos'!I26="Mensual",'Avance Cuantitativo Productos'!I26="Bimestral",'Avance Cuantitativo Productos'!I26="Trimestral",'Avance Cuantitativo Productos'!I26="Semestral",'Avance Cuantitativo Productos'!I26="Anual"))))),0,_xlfn.XLOOKUP($D$1,TRANSPOSE(Listas!$K$2:$K$9),_xlfn.XLOOKUP('Panel de Control PRODUCTOS'!$A24:$A24,'Avance Cuantitativo Productos'!$A$7:$A$58,'Avance Cuantitativo Productos'!$CA$7:$CH$58)))</f>
        <v>1</v>
      </c>
      <c r="I24" s="30" t="str">
        <f ca="1">+IF(AND($D$1=YEAR('Avance Cuantitativo Productos'!J26),'Panel de Control PRODUCTOS'!$D$2="Q1",MONTH('Avance Cuantitativo Productos'!J26)&lt;=3,OR('Avance Cuantitativo Productos'!I26="Mensual",'Avance Cuantitativo Productos'!I26="Bimestral",'Avance Cuantitativo Productos'!I26="Trimestral"),SUM(OFFSET('Avance Cuantitativo Productos'!N26,0,0,1,IF($D$2="Q1",_xlfn.XMATCH($D$1,'Avance Cuantitativo Productos'!$N$5:$AS$5,0),IF($D$2="Q2",_xlfn.XMATCH($D$1,'Avance Cuantitativo Productos'!$N$5:$AS$5,0)+1,IF($D$2="Q3",_xlfn.XMATCH($D$1,'Avance Cuantitativo Productos'!$N$5:$AS$5,0)+2,IF($D$2="Q4",_xlfn.XMATCH($D$1,'Avance Cuantitativo Productos'!$N$5:$AS$5,0)+3))))))=0),"Rojo",IF(AND($D$1=YEAR('Avance Cuantitativo Productos'!J26),'Panel de Control PRODUCTOS'!$D$2="Q2",MONTH('Avance Cuantitativo Productos'!J26)&lt;=6,OR('Avance Cuantitativo Productos'!I26="Mensual",'Avance Cuantitativo Productos'!I26="Bimestral",'Avance Cuantitativo Productos'!I26="Trimestral",'Avance Cuantitativo Productos'!I26="Semestral"),SUM(OFFSET('Avance Cuantitativo Productos'!N26,0,0,1,IF($D$2="Q1",_xlfn.XMATCH($D$1,'Avance Cuantitativo Productos'!$N$5:$AS$5,0),IF($D$2="Q2",_xlfn.XMATCH($D$1,'Avance Cuantitativo Productos'!$N$5:$AS$5,0)+1,IF($D$2="Q3",_xlfn.XMATCH($D$1,'Avance Cuantitativo Productos'!$N$5:$AS$5,0)+2,IF($D$2="Q4",_xlfn.XMATCH($D$1,'Avance Cuantitativo Productos'!$N$5:$AS$5,0)+3))))))=0),"Rojo",IF(AND($D$1=YEAR('Avance Cuantitativo Productos'!J26),'Panel de Control PRODUCTOS'!$D$2="Q3",MONTH('Avance Cuantitativo Productos'!J26)&lt;=9,OR('Avance Cuantitativo Productos'!I26="Mensual",'Avance Cuantitativo Productos'!I26="Bimestral",'Avance Cuantitativo Productos'!I26="Trimestral",'Avance Cuantitativo Productos'!I26="Semestral"),SUM(OFFSET('Avance Cuantitativo Productos'!N26,0,0,1,IF($D$2="Q1",_xlfn.XMATCH($D$1,'Avance Cuantitativo Productos'!$N$5:$AS$5,0),IF($D$2="Q2",_xlfn.XMATCH($D$1,'Avance Cuantitativo Productos'!$N$5:$AS$5,0)+1,IF($D$2="Q3",_xlfn.XMATCH($D$1,'Avance Cuantitativo Productos'!$N$5:$AS$5,0)+2,IF($D$2="Q4",_xlfn.XMATCH($D$1,'Avance Cuantitativo Productos'!$N$5:$AS$5,0)+3))))))=0),"Rojo",IF(AND($D$1=YEAR('Avance Cuantitativo Productos'!J26),'Panel de Control PRODUCTOS'!$D$2="Q4",MONTH('Avance Cuantitativo Productos'!J26)&lt;=12,OR('Avance Cuantitativo Productos'!I26="Mensual",'Avance Cuantitativo Productos'!I26="Bimestral",'Avance Cuantitativo Productos'!I26="Trimestral",'Avance Cuantitativo Productos'!I26="Semestral",'Avance Cuantitativo Productos'!I26="Anual"),SUM(OFFSET('Avance Cuantitativo Productos'!N26,0,0,1,IF($D$2="Q1",_xlfn.XMATCH($D$1,'Avance Cuantitativo Productos'!$N$5:$AS$5,0),IF($D$2="Q2",_xlfn.XMATCH($D$1,'Avance Cuantitativo Productos'!$N$5:$AS$5,0)+1,IF($D$2="Q3",_xlfn.XMATCH($D$1,'Avance Cuantitativo Productos'!$N$5:$AS$5,0)+2,IF($D$2="Q4",_xlfn.XMATCH($D$1,'Avance Cuantitativo Productos'!$N$5:$AS$5,0)+3))))))=0),"Rojo",IF(AND(YEAR('Avance Cuantitativo Productos'!J26)&lt;$D$1,ISERROR('Avance Cuantitativo Productos'!M26)=TRUE),"Rojo",IF(AND(YEAR('Avance Cuantitativo Productos'!J26)&gt;$D$1,ISERROR('Avance Cuantitativo Productos'!M26)=TRUE),"Verde",IF(H24&gt;=0.75,"Verde",IF(AND(H24&lt;0.75,H24&gt;=0.5),"Amarillo",IF(H24&lt;0.5,"Rojo")))))))))</f>
        <v>Verde</v>
      </c>
      <c r="J24" s="71">
        <f t="array" aca="1" ref="J24" ca="1">+IF(AND(_xlfn.NUMBERVALUE($D$1)&gt;=YEAR('Avance Cuantitativo Productos'!J26),ISERROR('Avance Cuantitativo Productos'!M26)=TRUE,(OR(AND($D$2="Q1",MONTH('Avance Cuantitativo Productos'!J26)&lt;=3,OR('Avance Cuantitativo Productos'!I26="Mensual",'Avance Cuantitativo Productos'!I26="Bimestral",'Avance Cuantitativo Productos'!I26="Trimestral")),AND($D$2="Q2",MONTH('Avance Cuantitativo Productos'!J26)&lt;=6,OR('Avance Cuantitativo Productos'!I26="Mensual",'Avance Cuantitativo Productos'!I26="Bimestral",'Avance Cuantitativo Productos'!I26="Trimestral",'Avance Cuantitativo Productos'!I26="Semestral")),AND($D$2="Q3",MONTH('Avance Cuantitativo Productos'!J26)&lt;=9,OR('Avance Cuantitativo Productos'!I26="Mensual",'Avance Cuantitativo Productos'!I26="Bimestral",'Avance Cuantitativo Productos'!I26="Trimestral",'Avance Cuantitativo Productos'!I26="Semestral")),AND($D$2="Q4",MONTH('Avance Cuantitativo Productos'!J26)&lt;=12,OR('Avance Cuantitativo Productos'!I26="Mensual",'Avance Cuantitativo Productos'!I26="Bimestral",'Avance Cuantitativo Productos'!I26="Trimestral",'Avance Cuantitativo Productos'!I26="Semestral",'Avance Cuantitativo Productos'!I26="Anual"))))),0,_xlfn.XLOOKUP($D$1,TRANSPOSE(Listas!$K$2:$K$9),_xlfn.XLOOKUP('Panel de Control PRODUCTOS'!$A24:$A24,'Avance Cuantitativo Productos'!$A$7:$A$58,'Avance Cuantitativo Productos'!$CI$7:$CP$58)))</f>
        <v>0.7</v>
      </c>
      <c r="K24" s="31" t="str">
        <f ca="1">+IF(AND($D$1=YEAR('Avance Cuantitativo Productos'!J26),'Panel de Control PRODUCTOS'!$D$2="Q1",MONTH('Avance Cuantitativo Productos'!J26)&lt;=3,OR('Avance Cuantitativo Productos'!I26="Mensual",'Avance Cuantitativo Productos'!I26="Bimestral",'Avance Cuantitativo Productos'!I26="Trimestral"),SUM(OFFSET('Avance Cuantitativo Productos'!N26,0,0,1,IF($D$2="Q1",_xlfn.XMATCH($D$1,'Avance Cuantitativo Productos'!$N$5:$AS$5,0),IF($D$2="Q2",_xlfn.XMATCH($D$1,'Avance Cuantitativo Productos'!$N$5:$AS$5,0)+1,IF($D$2="Q3",_xlfn.XMATCH($D$1,'Avance Cuantitativo Productos'!$N$5:$AS$5,0)+2,IF($D$2="Q4",_xlfn.XMATCH($D$1,'Avance Cuantitativo Productos'!$N$5:$AS$5,0)+3))))))=0),"Rojo",IF(AND($D$1=YEAR('Avance Cuantitativo Productos'!J26),'Panel de Control PRODUCTOS'!$D$2="Q2",MONTH('Avance Cuantitativo Productos'!J26)&lt;=6,OR('Avance Cuantitativo Productos'!I26="Mensual",'Avance Cuantitativo Productos'!I26="Bimestral",'Avance Cuantitativo Productos'!I26="Trimestral",'Avance Cuantitativo Productos'!I26="Semestral"),SUM(OFFSET('Avance Cuantitativo Productos'!N26,0,0,1,IF($D$2="Q1",_xlfn.XMATCH($D$1,'Avance Cuantitativo Productos'!$N$5:$AS$5,0),IF($D$2="Q2",_xlfn.XMATCH($D$1,'Avance Cuantitativo Productos'!$N$5:$AS$5,0)+1,IF($D$2="Q3",_xlfn.XMATCH($D$1,'Avance Cuantitativo Productos'!$N$5:$AS$5,0)+2,IF($D$2="Q4",_xlfn.XMATCH($D$1,'Avance Cuantitativo Productos'!$N$5:$AS$5,0)+3))))))=0),"Rojo",IF(AND($D$1=YEAR('Avance Cuantitativo Productos'!J26),'Panel de Control PRODUCTOS'!$D$2="Q3",MONTH('Avance Cuantitativo Productos'!J26)&lt;=9,OR('Avance Cuantitativo Productos'!I26="Mensual",'Avance Cuantitativo Productos'!I26="Bimestral",'Avance Cuantitativo Productos'!I26="Trimestral",'Avance Cuantitativo Productos'!I26="Semestral"),SUM(OFFSET('Avance Cuantitativo Productos'!N26,0,0,1,IF($D$2="Q1",_xlfn.XMATCH($D$1,'Avance Cuantitativo Productos'!$N$5:$AS$5,0),IF($D$2="Q2",_xlfn.XMATCH($D$1,'Avance Cuantitativo Productos'!$N$5:$AS$5,0)+1,IF($D$2="Q3",_xlfn.XMATCH($D$1,'Avance Cuantitativo Productos'!$N$5:$AS$5,0)+2,IF($D$2="Q4",_xlfn.XMATCH($D$1,'Avance Cuantitativo Productos'!$N$5:$AS$5,0)+3))))))=0),"Rojo",IF(AND($D$1=YEAR('Avance Cuantitativo Productos'!J26),'Panel de Control PRODUCTOS'!$D$2="Q4",MONTH('Avance Cuantitativo Productos'!J26)&lt;=12,OR('Avance Cuantitativo Productos'!I26="Mensual",'Avance Cuantitativo Productos'!I26="Bimestral",'Avance Cuantitativo Productos'!I26="Trimestral",'Avance Cuantitativo Productos'!I26="Semestral",'Avance Cuantitativo Productos'!I26="Anual"),SUM(OFFSET('Avance Cuantitativo Productos'!N26,0,0,1,IF($D$2="Q1",_xlfn.XMATCH($D$1,'Avance Cuantitativo Productos'!$N$5:$AS$5,0),IF($D$2="Q2",_xlfn.XMATCH($D$1,'Avance Cuantitativo Productos'!$N$5:$AS$5,0)+1,IF($D$2="Q3",_xlfn.XMATCH($D$1,'Avance Cuantitativo Productos'!$N$5:$AS$5,0)+2,IF($D$2="Q4",_xlfn.XMATCH($D$1,'Avance Cuantitativo Productos'!$N$5:$AS$5,0)+3))))))=0),"Rojo",IF(AND(YEAR('Avance Cuantitativo Productos'!J26)&lt;$D$1,ISERROR('Avance Cuantitativo Productos'!M26)=TRUE),"Rojo",IF(AND(YEAR('Avance Cuantitativo Productos'!J26)&gt;$D$1,ISERROR('Avance Cuantitativo Productos'!M26)=TRUE),"Verde",IF(J24&gt;=0.75,"Verde",IF(AND(J24&lt;0.75,J24&gt;=0.5),"Amarillo",IF(J24&lt;0.5,"Rojo")))))))))</f>
        <v>Amarillo</v>
      </c>
      <c r="L24" s="71">
        <f t="shared" ca="1" si="0"/>
        <v>1</v>
      </c>
      <c r="M24" s="40">
        <f ca="1">+IF('Panel de Control PRODUCTOS'!$L24:$L24="","",'Panel de Control PRODUCTOS'!$L24:$L24*'Panel de Control PRODUCTOS'!$E24:$E24)</f>
        <v>0.03</v>
      </c>
      <c r="N24" s="71">
        <f t="shared" ca="1" si="1"/>
        <v>1</v>
      </c>
      <c r="O24" s="40">
        <f ca="1">+IF('Panel de Control PRODUCTOS'!$N24:$N24="","",'Panel de Control PRODUCTOS'!$N24:$N24*'Panel de Control PRODUCTOS'!$E24:$E24)</f>
        <v>0.03</v>
      </c>
      <c r="P24" s="71">
        <f t="shared" ca="1" si="2"/>
        <v>0.7</v>
      </c>
      <c r="Q24" s="40">
        <f ca="1">+IF('Panel de Control PRODUCTOS'!$P24:$P24="","",'Panel de Control PRODUCTOS'!$P24:$P24*'Panel de Control PRODUCTOS'!$E24:$E24)</f>
        <v>2.0999999999999998E-2</v>
      </c>
      <c r="R24" s="72">
        <f t="array" aca="1" ref="R24" ca="1">IF(OR(_xlfn.XLOOKUP($D$1,TRANSPOSE(Listas!$K$2:$K$9),_xlfn.XLOOKUP('Panel de Control PRODUCTOS'!$A24:$A24,'Avance Cuantitativo Productos'!$A$7:$A$58,'Avance Cuantitativo Productos'!$BK$7:$BR$58))="",_xlfn.XLOOKUP('Avance Cuantitativo Productos'!$BJ$6:$BJ$6,'Avance Cuantitativo Productos'!$BJ$6:$BJ$6,_xlfn.XLOOKUP('Panel de Control PRODUCTOS'!$A24:$A24,'Avance Cuantitativo Productos'!$A$7:$A$58,'Avance Cuantitativo Productos'!$BJ$7:$BJ$58))=""),0,IF(OR(_xlfn.XLOOKUP('Panel de Control PRODUCTOS'!$A24:$A24,'Avance Cuantitativo Productos'!$A$7:$A$58,'Avance Cuantitativo Productos'!$H$7:$H$58)="Creciente",_xlfn.XLOOKUP('Panel de Control PRODUCTOS'!$A24:$A24,'Avance Cuantitativo Productos'!$A$7:$A$58,'Avance Cuantitativo Productos'!$H$7:$H$58)="Decreciente"),(_xlfn.XLOOKUP($D$1,TRANSPOSE(Listas!$K$2:$K$9),_xlfn.XLOOKUP('Panel de Control PRODUCTOS'!$A24:$A24,'Avance Cuantitativo Productos'!$A$7:$A$58,'Avance Cuantitativo Productos'!$BK$7:$BR$58))-_xlfn.XLOOKUP('Panel de Control PRODUCTOS'!$A24:$A24,'Avance Cuantitativo Productos'!$A$7:$A$58,'Avance Cuantitativo Productos'!$G$7:$G$58))/(_xlfn.XLOOKUP('Avance Cuantitativo Productos'!$BJ$6:$BJ$6,'Avance Cuantitativo Productos'!$BJ$6:$BJ$6,_xlfn.XLOOKUP('Panel de Control PRODUCTOS'!$A24:$A24,'Avance Cuantitativo Productos'!$A$7:$A$58,'Avance Cuantitativo Productos'!$BJ$7:$BJ$58))-_xlfn.XLOOKUP('Panel de Control PRODUCTOS'!$A24:$A24,'Avance Cuantitativo Productos'!$A$7:$A$58,'Avance Cuantitativo Productos'!$G$7:$G$58)),_xlfn.XLOOKUP($D$1,TRANSPOSE(Listas!$K$2:$K$9),_xlfn.XLOOKUP('Panel de Control PRODUCTOS'!$A24:$A24,'Avance Cuantitativo Productos'!$A$7:$A$58,'Avance Cuantitativo Productos'!$BK$7:$BR$58))/_xlfn.XLOOKUP('Avance Cuantitativo Productos'!$BJ$6:$BJ$6,'Avance Cuantitativo Productos'!$BJ$6:$BJ$6,_xlfn.XLOOKUP('Panel de Control PRODUCTOS'!$A24:$A24,'Avance Cuantitativo Productos'!$A$7:$A$58,'Avance Cuantitativo Productos'!$BJ$7:$BJ$58))))</f>
        <v>0.7</v>
      </c>
      <c r="S24" s="40">
        <f ca="1">+'Panel de Control PRODUCTOS'!$R24:$R24*'Panel de Control PRODUCTOS'!$E24:$E24</f>
        <v>2.0999999999999998E-2</v>
      </c>
    </row>
    <row r="25" spans="1:19" ht="45" hidden="1">
      <c r="A25" s="30">
        <f>+'Avance Cuantitativo Productos'!A27</f>
        <v>21</v>
      </c>
      <c r="B25" s="30" t="str">
        <f>+'Avance Cuantitativo Productos'!B27</f>
        <v>2.</v>
      </c>
      <c r="C25" s="69" t="str">
        <f>+'Avance Cuantitativo Productos'!C27</f>
        <v>2.1.1. Atenciones jurídicas, psicológicas y de trabajo social a mujeres migrantes internacionales que realizan actividades sexuales pagadas, ASP, desde la Estrategia Casa de Todas</v>
      </c>
      <c r="D25" s="69" t="str">
        <f>+'Avance Cuantitativo Productos'!E27</f>
        <v>Mujeres</v>
      </c>
      <c r="E25" s="70">
        <f>IF(ISNA('Avance Cuantitativo Productos'!M27)=FALSE,'Avance Cuantitativo Productos'!F27,IF($D$1&gt;YEAR('Avance Cuantitativo Productos'!J27),'Avance Cuantitativo Productos'!F27,IF($D$1&lt;YEAR('Avance Cuantitativo Productos'!J27),0,IF(AND($D$1=YEAR('Avance Cuantitativo Productos'!J27),$D$2="Q1",OR('Avance Cuantitativo Productos'!I27&lt;&gt;"Mensual",'Avance Cuantitativo Productos'!I27&lt;&gt;"Bimestral",'Avance Cuantitativo Productos'!I27&lt;&gt;"Trimestral")),0,IF(AND($D$1=YEAR('Avance Cuantitativo Productos'!J27),$D$2="Q2",OR('Avance Cuantitativo Productos'!I27&lt;&gt;"Mensual",'Avance Cuantitativo Productos'!I27&lt;&gt;"Bimestral",'Avance Cuantitativo Productos'!I27&lt;&gt;"Trimestral",'Avance Cuantitativo Productos'!I27&lt;&gt;"Semestral")),0,IF(AND($D$1=YEAR('Avance Cuantitativo Productos'!J27),$D$2="Q3",OR('Avance Cuantitativo Productos'!I27&lt;&gt;"Mensual",'Avance Cuantitativo Productos'!I27&lt;&gt;"Bimestral",'Avance Cuantitativo Productos'!I27&lt;&gt;"Trimestral",'Avance Cuantitativo Productos'!I27&lt;&gt;"Semestral")),0,IF(AND($D$1=YEAR('Avance Cuantitativo Productos'!J27),$D$2="Q4",OR('Avance Cuantitativo Productos'!I27&lt;&gt;"Mensual",'Avance Cuantitativo Productos'!I27&lt;&gt;"Bimestral",'Avance Cuantitativo Productos'!I27&lt;&gt;"Trimestral",'Avance Cuantitativo Productos'!I27&lt;&gt;"Semestral",'Avance Cuantitativo Productos'!I27&lt;&gt;"Anual")),0,'Avance Cuantitativo Productos'!F27)))))))</f>
        <v>0.02</v>
      </c>
      <c r="F25" s="71">
        <f t="array" aca="1" ref="F25" ca="1">+IF(AND(_xlfn.NUMBERVALUE($D$1)&gt;=YEAR('Avance Cuantitativo Productos'!J27),ISERROR('Avance Cuantitativo Productos'!M27)=TRUE,(OR(AND($D$2="Q1",MONTH('Avance Cuantitativo Productos'!J27)&lt;=3,OR('Avance Cuantitativo Productos'!I27="Mensual",'Avance Cuantitativo Productos'!I27="Bimestral",'Avance Cuantitativo Productos'!I27="Trimestral")),AND($D$2="Q2",MONTH('Avance Cuantitativo Productos'!J27)&lt;=6,OR('Avance Cuantitativo Productos'!I27="Mensual",'Avance Cuantitativo Productos'!I27="Bimestral",'Avance Cuantitativo Productos'!I27="Trimestral",'Avance Cuantitativo Productos'!I27="Semestral")),AND($D$2="Q3",MONTH('Avance Cuantitativo Productos'!J27)&lt;=9,OR('Avance Cuantitativo Productos'!I27="Mensual",'Avance Cuantitativo Productos'!I27="Bimestral",'Avance Cuantitativo Productos'!I27="Trimestral",'Avance Cuantitativo Productos'!I27="Semestral")),AND($D$2="Q4",MONTH('Avance Cuantitativo Productos'!J27)&lt;=12,OR('Avance Cuantitativo Productos'!I27="Mensual",'Avance Cuantitativo Productos'!I27="Bimestral",'Avance Cuantitativo Productos'!I27="Trimestral",'Avance Cuantitativo Productos'!I27="Semestral",'Avance Cuantitativo Productos'!I27="Anual"))))),0,_xlfn.XLOOKUP($D$1,TRANSPOSE(Listas!$K$2:$K$9),_xlfn.XLOOKUP('Panel de Control PRODUCTOS'!$A25:$A25,'Avance Cuantitativo Productos'!$A$7:$A$58,'Avance Cuantitativo Productos'!$BS$7:$BZ$58)))</f>
        <v>1</v>
      </c>
      <c r="G25" s="31" t="str">
        <f ca="1">+IF(AND($D$1=YEAR('Avance Cuantitativo Productos'!J27),'Panel de Control PRODUCTOS'!$D$2="Q1",OR('Avance Cuantitativo Productos'!I27="Mensual",'Avance Cuantitativo Productos'!I27="Bimestral",'Avance Cuantitativo Productos'!I27="Trimestral"),MONTH('Avance Cuantitativo Productos'!J27)&lt;=3,SUM(OFFSET('Avance Cuantitativo Productos'!N27,0,0,1,IF($D$2="Q1",_xlfn.XMATCH($D$1,'Avance Cuantitativo Productos'!$N$5:$AS$5,0),IF($D$2="Q2",_xlfn.XMATCH($D$1,'Avance Cuantitativo Productos'!$N$5:$AS$5,0)+1,IF($D$2="Q3",_xlfn.XMATCH($D$1,'Avance Cuantitativo Productos'!$N$5:$AS$5,0)+2,IF($D$2="Q4",_xlfn.XMATCH($D$1,'Avance Cuantitativo Productos'!$N$5:$AS$5,0)+3))))))=0),"Rojo",IF(AND($D$1=YEAR('Avance Cuantitativo Productos'!J27),'Panel de Control PRODUCTOS'!$D$2="Q2",MONTH('Avance Cuantitativo Productos'!J27)&lt;=6,OR('Avance Cuantitativo Productos'!I27="Mensual",'Avance Cuantitativo Productos'!I27="Bimestral",'Avance Cuantitativo Productos'!I27="Trimestral",'Avance Cuantitativo Productos'!I27="Semestral"),SUM(OFFSET('Avance Cuantitativo Productos'!N27,0,0,1,IF($D$2="Q1",_xlfn.XMATCH($D$1,'Avance Cuantitativo Productos'!$N$5:$AS$5,0),IF($D$2="Q2",_xlfn.XMATCH($D$1,'Avance Cuantitativo Productos'!$N$5:$AS$5,0)+1,IF($D$2="Q3",_xlfn.XMATCH($D$1,'Avance Cuantitativo Productos'!$N$5:$AS$5,0)+2,IF($D$2="Q4",_xlfn.XMATCH($D$1,'Avance Cuantitativo Productos'!$N$5:$AS$5,0)+3))))))=0),"Rojo",IF(AND($D$1=YEAR('Avance Cuantitativo Productos'!J27),'Panel de Control PRODUCTOS'!$D$2="Q3",MONTH('Avance Cuantitativo Productos'!J27)&lt;=9,OR('Avance Cuantitativo Productos'!I27="Mensual",'Avance Cuantitativo Productos'!I27="Bimestral",'Avance Cuantitativo Productos'!I27="Trimestral",'Avance Cuantitativo Productos'!I27="Semestral"),SUM(OFFSET('Avance Cuantitativo Productos'!N27,0,0,1,IF($D$2="Q1",_xlfn.XMATCH($D$1,'Avance Cuantitativo Productos'!$N$5:$AS$5,0),IF($D$2="Q2",_xlfn.XMATCH($D$1,'Avance Cuantitativo Productos'!$N$5:$AS$5,0)+1,IF($D$2="Q3",_xlfn.XMATCH($D$1,'Avance Cuantitativo Productos'!$N$5:$AS$5,0)+2,IF($D$2="Q4",_xlfn.XMATCH($D$1,'Avance Cuantitativo Productos'!$N$5:$AS$5,0)+3))))))=0),"Rojo",IF(AND($D$1=YEAR('Avance Cuantitativo Productos'!J27),'Panel de Control PRODUCTOS'!$D$2="Q4",MONTH('Avance Cuantitativo Productos'!J27)&lt;=12,OR('Avance Cuantitativo Productos'!I27="Mensual",'Avance Cuantitativo Productos'!I27="Bimestral",'Avance Cuantitativo Productos'!I27="Trimestral",'Avance Cuantitativo Productos'!I27="Semestral",'Avance Cuantitativo Productos'!I27="Anual"),SUM(OFFSET('Avance Cuantitativo Productos'!N27,0,0,1,IF($D$2="Q1",_xlfn.XMATCH($D$1,'Avance Cuantitativo Productos'!$N$5:$AS$5,0),IF($D$2="Q2",_xlfn.XMATCH($D$1,'Avance Cuantitativo Productos'!$N$5:$AS$5,0)+1,IF($D$2="Q3",_xlfn.XMATCH($D$1,'Avance Cuantitativo Productos'!$N$5:$AS$5,0)+2,IF($D$2="Q4",_xlfn.XMATCH($D$1,'Avance Cuantitativo Productos'!$N$5:$AS$5,0)+3)))))))=0,"Rojo",IF(F25&gt;=0.75,"Verde",IF(AND(F25&lt;0.75,F25&gt;=0.5),"Amarillo",IF(F25&lt;0.5,"Rojo","ERROR")))))))</f>
        <v>Verde</v>
      </c>
      <c r="H25" s="71">
        <f t="array" aca="1" ref="H25" ca="1">+IF(AND(_xlfn.NUMBERVALUE($D$1)&gt;=YEAR('Avance Cuantitativo Productos'!J27),ISERROR('Avance Cuantitativo Productos'!M27)=TRUE,(OR(AND($D$2="Q1",MONTH('Avance Cuantitativo Productos'!J27)&lt;=3,OR('Avance Cuantitativo Productos'!I27="Mensual",'Avance Cuantitativo Productos'!I27="Bimestral",'Avance Cuantitativo Productos'!I27="Trimestral")),AND($D$2="Q2",MONTH('Avance Cuantitativo Productos'!J27)&lt;=6,OR('Avance Cuantitativo Productos'!I27="Mensual",'Avance Cuantitativo Productos'!I27="Bimestral",'Avance Cuantitativo Productos'!I27="Trimestral",'Avance Cuantitativo Productos'!I27="Semestral")),AND($D$2="Q3",MONTH('Avance Cuantitativo Productos'!J27)&lt;=9,OR('Avance Cuantitativo Productos'!I27="Mensual",'Avance Cuantitativo Productos'!I27="Bimestral",'Avance Cuantitativo Productos'!I27="Trimestral",'Avance Cuantitativo Productos'!I27="Semestral")),AND($D$2="Q4",MONTH('Avance Cuantitativo Productos'!J27)&lt;=12,OR('Avance Cuantitativo Productos'!I27="Mensual",'Avance Cuantitativo Productos'!I27="Bimestral",'Avance Cuantitativo Productos'!I27="Trimestral",'Avance Cuantitativo Productos'!I27="Semestral",'Avance Cuantitativo Productos'!I27="Anual"))))),0,_xlfn.XLOOKUP($D$1,TRANSPOSE(Listas!$K$2:$K$9),_xlfn.XLOOKUP('Panel de Control PRODUCTOS'!$A25:$A25,'Avance Cuantitativo Productos'!$A$7:$A$58,'Avance Cuantitativo Productos'!$CA$7:$CH$58)))</f>
        <v>1</v>
      </c>
      <c r="I25" s="30" t="str">
        <f ca="1">+IF(AND($D$1=YEAR('Avance Cuantitativo Productos'!J27),'Panel de Control PRODUCTOS'!$D$2="Q1",MONTH('Avance Cuantitativo Productos'!J27)&lt;=3,OR('Avance Cuantitativo Productos'!I27="Mensual",'Avance Cuantitativo Productos'!I27="Bimestral",'Avance Cuantitativo Productos'!I27="Trimestral"),SUM(OFFSET('Avance Cuantitativo Productos'!N27,0,0,1,IF($D$2="Q1",_xlfn.XMATCH($D$1,'Avance Cuantitativo Productos'!$N$5:$AS$5,0),IF($D$2="Q2",_xlfn.XMATCH($D$1,'Avance Cuantitativo Productos'!$N$5:$AS$5,0)+1,IF($D$2="Q3",_xlfn.XMATCH($D$1,'Avance Cuantitativo Productos'!$N$5:$AS$5,0)+2,IF($D$2="Q4",_xlfn.XMATCH($D$1,'Avance Cuantitativo Productos'!$N$5:$AS$5,0)+3))))))=0),"Rojo",IF(AND($D$1=YEAR('Avance Cuantitativo Productos'!J27),'Panel de Control PRODUCTOS'!$D$2="Q2",MONTH('Avance Cuantitativo Productos'!J27)&lt;=6,OR('Avance Cuantitativo Productos'!I27="Mensual",'Avance Cuantitativo Productos'!I27="Bimestral",'Avance Cuantitativo Productos'!I27="Trimestral",'Avance Cuantitativo Productos'!I27="Semestral"),SUM(OFFSET('Avance Cuantitativo Productos'!N27,0,0,1,IF($D$2="Q1",_xlfn.XMATCH($D$1,'Avance Cuantitativo Productos'!$N$5:$AS$5,0),IF($D$2="Q2",_xlfn.XMATCH($D$1,'Avance Cuantitativo Productos'!$N$5:$AS$5,0)+1,IF($D$2="Q3",_xlfn.XMATCH($D$1,'Avance Cuantitativo Productos'!$N$5:$AS$5,0)+2,IF($D$2="Q4",_xlfn.XMATCH($D$1,'Avance Cuantitativo Productos'!$N$5:$AS$5,0)+3))))))=0),"Rojo",IF(AND($D$1=YEAR('Avance Cuantitativo Productos'!J27),'Panel de Control PRODUCTOS'!$D$2="Q3",MONTH('Avance Cuantitativo Productos'!J27)&lt;=9,OR('Avance Cuantitativo Productos'!I27="Mensual",'Avance Cuantitativo Productos'!I27="Bimestral",'Avance Cuantitativo Productos'!I27="Trimestral",'Avance Cuantitativo Productos'!I27="Semestral"),SUM(OFFSET('Avance Cuantitativo Productos'!N27,0,0,1,IF($D$2="Q1",_xlfn.XMATCH($D$1,'Avance Cuantitativo Productos'!$N$5:$AS$5,0),IF($D$2="Q2",_xlfn.XMATCH($D$1,'Avance Cuantitativo Productos'!$N$5:$AS$5,0)+1,IF($D$2="Q3",_xlfn.XMATCH($D$1,'Avance Cuantitativo Productos'!$N$5:$AS$5,0)+2,IF($D$2="Q4",_xlfn.XMATCH($D$1,'Avance Cuantitativo Productos'!$N$5:$AS$5,0)+3))))))=0),"Rojo",IF(AND($D$1=YEAR('Avance Cuantitativo Productos'!J27),'Panel de Control PRODUCTOS'!$D$2="Q4",MONTH('Avance Cuantitativo Productos'!J27)&lt;=12,OR('Avance Cuantitativo Productos'!I27="Mensual",'Avance Cuantitativo Productos'!I27="Bimestral",'Avance Cuantitativo Productos'!I27="Trimestral",'Avance Cuantitativo Productos'!I27="Semestral",'Avance Cuantitativo Productos'!I27="Anual"),SUM(OFFSET('Avance Cuantitativo Productos'!N27,0,0,1,IF($D$2="Q1",_xlfn.XMATCH($D$1,'Avance Cuantitativo Productos'!$N$5:$AS$5,0),IF($D$2="Q2",_xlfn.XMATCH($D$1,'Avance Cuantitativo Productos'!$N$5:$AS$5,0)+1,IF($D$2="Q3",_xlfn.XMATCH($D$1,'Avance Cuantitativo Productos'!$N$5:$AS$5,0)+2,IF($D$2="Q4",_xlfn.XMATCH($D$1,'Avance Cuantitativo Productos'!$N$5:$AS$5,0)+3))))))=0),"Rojo",IF(AND(YEAR('Avance Cuantitativo Productos'!J27)&lt;$D$1,ISERROR('Avance Cuantitativo Productos'!M27)=TRUE),"Rojo",IF(AND(YEAR('Avance Cuantitativo Productos'!J27)&gt;$D$1,ISERROR('Avance Cuantitativo Productos'!M27)=TRUE),"Verde",IF(H25&gt;=0.75,"Verde",IF(AND(H25&lt;0.75,H25&gt;=0.5),"Amarillo",IF(H25&lt;0.5,"Rojo")))))))))</f>
        <v>Verde</v>
      </c>
      <c r="J25" s="71">
        <f t="array" ref="J25">+IF(AND(_xlfn.NUMBERVALUE($D$1)&gt;=YEAR('Avance Cuantitativo Productos'!J27),ISERROR('Avance Cuantitativo Productos'!M27)=TRUE,(OR(AND($D$2="Q1",MONTH('Avance Cuantitativo Productos'!J27)&lt;=3,OR('Avance Cuantitativo Productos'!I27="Mensual",'Avance Cuantitativo Productos'!I27="Bimestral",'Avance Cuantitativo Productos'!I27="Trimestral")),AND($D$2="Q2",MONTH('Avance Cuantitativo Productos'!J27)&lt;=6,OR('Avance Cuantitativo Productos'!I27="Mensual",'Avance Cuantitativo Productos'!I27="Bimestral",'Avance Cuantitativo Productos'!I27="Trimestral",'Avance Cuantitativo Productos'!I27="Semestral")),AND($D$2="Q3",MONTH('Avance Cuantitativo Productos'!J27)&lt;=9,OR('Avance Cuantitativo Productos'!I27="Mensual",'Avance Cuantitativo Productos'!I27="Bimestral",'Avance Cuantitativo Productos'!I27="Trimestral",'Avance Cuantitativo Productos'!I27="Semestral")),AND($D$2="Q4",MONTH('Avance Cuantitativo Productos'!J27)&lt;=12,OR('Avance Cuantitativo Productos'!I27="Mensual",'Avance Cuantitativo Productos'!I27="Bimestral",'Avance Cuantitativo Productos'!I27="Trimestral",'Avance Cuantitativo Productos'!I27="Semestral",'Avance Cuantitativo Productos'!I27="Anual"))))),0,_xlfn.XLOOKUP($D$1,TRANSPOSE(Listas!$K$2:$K$9),_xlfn.XLOOKUP('Panel de Control PRODUCTOS'!$A25:$A25,'Avance Cuantitativo Productos'!$A$7:$A$58,'Avance Cuantitativo Productos'!$CI$7:$CP$58)))</f>
        <v>1</v>
      </c>
      <c r="K25" s="31" t="str">
        <f ca="1">+IF(AND($D$1=YEAR('Avance Cuantitativo Productos'!J27),'Panel de Control PRODUCTOS'!$D$2="Q1",MONTH('Avance Cuantitativo Productos'!J27)&lt;=3,OR('Avance Cuantitativo Productos'!I27="Mensual",'Avance Cuantitativo Productos'!I27="Bimestral",'Avance Cuantitativo Productos'!I27="Trimestral"),SUM(OFFSET('Avance Cuantitativo Productos'!N27,0,0,1,IF($D$2="Q1",_xlfn.XMATCH($D$1,'Avance Cuantitativo Productos'!$N$5:$AS$5,0),IF($D$2="Q2",_xlfn.XMATCH($D$1,'Avance Cuantitativo Productos'!$N$5:$AS$5,0)+1,IF($D$2="Q3",_xlfn.XMATCH($D$1,'Avance Cuantitativo Productos'!$N$5:$AS$5,0)+2,IF($D$2="Q4",_xlfn.XMATCH($D$1,'Avance Cuantitativo Productos'!$N$5:$AS$5,0)+3))))))=0),"Rojo",IF(AND($D$1=YEAR('Avance Cuantitativo Productos'!J27),'Panel de Control PRODUCTOS'!$D$2="Q2",MONTH('Avance Cuantitativo Productos'!J27)&lt;=6,OR('Avance Cuantitativo Productos'!I27="Mensual",'Avance Cuantitativo Productos'!I27="Bimestral",'Avance Cuantitativo Productos'!I27="Trimestral",'Avance Cuantitativo Productos'!I27="Semestral"),SUM(OFFSET('Avance Cuantitativo Productos'!N27,0,0,1,IF($D$2="Q1",_xlfn.XMATCH($D$1,'Avance Cuantitativo Productos'!$N$5:$AS$5,0),IF($D$2="Q2",_xlfn.XMATCH($D$1,'Avance Cuantitativo Productos'!$N$5:$AS$5,0)+1,IF($D$2="Q3",_xlfn.XMATCH($D$1,'Avance Cuantitativo Productos'!$N$5:$AS$5,0)+2,IF($D$2="Q4",_xlfn.XMATCH($D$1,'Avance Cuantitativo Productos'!$N$5:$AS$5,0)+3))))))=0),"Rojo",IF(AND($D$1=YEAR('Avance Cuantitativo Productos'!J27),'Panel de Control PRODUCTOS'!$D$2="Q3",MONTH('Avance Cuantitativo Productos'!J27)&lt;=9,OR('Avance Cuantitativo Productos'!I27="Mensual",'Avance Cuantitativo Productos'!I27="Bimestral",'Avance Cuantitativo Productos'!I27="Trimestral",'Avance Cuantitativo Productos'!I27="Semestral"),SUM(OFFSET('Avance Cuantitativo Productos'!N27,0,0,1,IF($D$2="Q1",_xlfn.XMATCH($D$1,'Avance Cuantitativo Productos'!$N$5:$AS$5,0),IF($D$2="Q2",_xlfn.XMATCH($D$1,'Avance Cuantitativo Productos'!$N$5:$AS$5,0)+1,IF($D$2="Q3",_xlfn.XMATCH($D$1,'Avance Cuantitativo Productos'!$N$5:$AS$5,0)+2,IF($D$2="Q4",_xlfn.XMATCH($D$1,'Avance Cuantitativo Productos'!$N$5:$AS$5,0)+3))))))=0),"Rojo",IF(AND($D$1=YEAR('Avance Cuantitativo Productos'!J27),'Panel de Control PRODUCTOS'!$D$2="Q4",MONTH('Avance Cuantitativo Productos'!J27)&lt;=12,OR('Avance Cuantitativo Productos'!I27="Mensual",'Avance Cuantitativo Productos'!I27="Bimestral",'Avance Cuantitativo Productos'!I27="Trimestral",'Avance Cuantitativo Productos'!I27="Semestral",'Avance Cuantitativo Productos'!I27="Anual"),SUM(OFFSET('Avance Cuantitativo Productos'!N27,0,0,1,IF($D$2="Q1",_xlfn.XMATCH($D$1,'Avance Cuantitativo Productos'!$N$5:$AS$5,0),IF($D$2="Q2",_xlfn.XMATCH($D$1,'Avance Cuantitativo Productos'!$N$5:$AS$5,0)+1,IF($D$2="Q3",_xlfn.XMATCH($D$1,'Avance Cuantitativo Productos'!$N$5:$AS$5,0)+2,IF($D$2="Q4",_xlfn.XMATCH($D$1,'Avance Cuantitativo Productos'!$N$5:$AS$5,0)+3))))))=0),"Rojo",IF(AND(YEAR('Avance Cuantitativo Productos'!J27)&lt;$D$1,ISERROR('Avance Cuantitativo Productos'!M27)=TRUE),"Rojo",IF(AND(YEAR('Avance Cuantitativo Productos'!J27)&gt;$D$1,ISERROR('Avance Cuantitativo Productos'!M27)=TRUE),"Verde",IF(J25&gt;=0.75,"Verde",IF(AND(J25&lt;0.75,J25&gt;=0.5),"Amarillo",IF(J25&lt;0.5,"Rojo")))))))))</f>
        <v>Verde</v>
      </c>
      <c r="L25" s="71">
        <f t="shared" ca="1" si="0"/>
        <v>1</v>
      </c>
      <c r="M25" s="40">
        <f ca="1">+IF('Panel de Control PRODUCTOS'!$L25:$L25="","",'Panel de Control PRODUCTOS'!$L25:$L25*'Panel de Control PRODUCTOS'!$E25:$E25)</f>
        <v>0.02</v>
      </c>
      <c r="N25" s="71">
        <f t="shared" ca="1" si="1"/>
        <v>1</v>
      </c>
      <c r="O25" s="40">
        <f ca="1">+IF('Panel de Control PRODUCTOS'!$N25:$N25="","",'Panel de Control PRODUCTOS'!$N25:$N25*'Panel de Control PRODUCTOS'!$E25:$E25)</f>
        <v>0.02</v>
      </c>
      <c r="P25" s="71">
        <f t="shared" si="2"/>
        <v>1</v>
      </c>
      <c r="Q25" s="40">
        <f>+IF('Panel de Control PRODUCTOS'!$P25:$P25="","",'Panel de Control PRODUCTOS'!$P25:$P25*'Panel de Control PRODUCTOS'!$E25:$E25)</f>
        <v>0.02</v>
      </c>
      <c r="R25" s="72">
        <f t="array" aca="1" ref="R25" ca="1">IF(OR(_xlfn.XLOOKUP($D$1,TRANSPOSE(Listas!$K$2:$K$9),_xlfn.XLOOKUP('Panel de Control PRODUCTOS'!$A25:$A25,'Avance Cuantitativo Productos'!$A$7:$A$58,'Avance Cuantitativo Productos'!$BK$7:$BR$58))="",_xlfn.XLOOKUP('Avance Cuantitativo Productos'!$BJ$6:$BJ$6,'Avance Cuantitativo Productos'!$BJ$6:$BJ$6,_xlfn.XLOOKUP('Panel de Control PRODUCTOS'!$A25:$A25,'Avance Cuantitativo Productos'!$A$7:$A$58,'Avance Cuantitativo Productos'!$BJ$7:$BJ$58))=""),0,IF(OR(_xlfn.XLOOKUP('Panel de Control PRODUCTOS'!$A25:$A25,'Avance Cuantitativo Productos'!$A$7:$A$58,'Avance Cuantitativo Productos'!$H$7:$H$58)="Creciente",_xlfn.XLOOKUP('Panel de Control PRODUCTOS'!$A25:$A25,'Avance Cuantitativo Productos'!$A$7:$A$58,'Avance Cuantitativo Productos'!$H$7:$H$58)="Decreciente"),(_xlfn.XLOOKUP($D$1,TRANSPOSE(Listas!$K$2:$K$9),_xlfn.XLOOKUP('Panel de Control PRODUCTOS'!$A25:$A25,'Avance Cuantitativo Productos'!$A$7:$A$58,'Avance Cuantitativo Productos'!$BK$7:$BR$58))-_xlfn.XLOOKUP('Panel de Control PRODUCTOS'!$A25:$A25,'Avance Cuantitativo Productos'!$A$7:$A$58,'Avance Cuantitativo Productos'!$G$7:$G$58))/(_xlfn.XLOOKUP('Avance Cuantitativo Productos'!$BJ$6:$BJ$6,'Avance Cuantitativo Productos'!$BJ$6:$BJ$6,_xlfn.XLOOKUP('Panel de Control PRODUCTOS'!$A25:$A25,'Avance Cuantitativo Productos'!$A$7:$A$58,'Avance Cuantitativo Productos'!$BJ$7:$BJ$58))-_xlfn.XLOOKUP('Panel de Control PRODUCTOS'!$A25:$A25,'Avance Cuantitativo Productos'!$A$7:$A$58,'Avance Cuantitativo Productos'!$G$7:$G$58)),_xlfn.XLOOKUP($D$1,TRANSPOSE(Listas!$K$2:$K$9),_xlfn.XLOOKUP('Panel de Control PRODUCTOS'!$A25:$A25,'Avance Cuantitativo Productos'!$A$7:$A$58,'Avance Cuantitativo Productos'!$BK$7:$BR$58))/_xlfn.XLOOKUP('Avance Cuantitativo Productos'!$BJ$6:$BJ$6,'Avance Cuantitativo Productos'!$BJ$6:$BJ$6,_xlfn.XLOOKUP('Panel de Control PRODUCTOS'!$A25:$A25,'Avance Cuantitativo Productos'!$A$7:$A$58,'Avance Cuantitativo Productos'!$BJ$7:$BJ$58))))</f>
        <v>1</v>
      </c>
      <c r="S25" s="40">
        <f ca="1">+'Panel de Control PRODUCTOS'!$R25:$R25*'Panel de Control PRODUCTOS'!$E25:$E25</f>
        <v>0.02</v>
      </c>
    </row>
    <row r="26" spans="1:19" ht="60" hidden="1">
      <c r="A26" s="30">
        <f>+'Avance Cuantitativo Productos'!A28</f>
        <v>22</v>
      </c>
      <c r="B26" s="30" t="str">
        <f>+'Avance Cuantitativo Productos'!B28</f>
        <v>2.</v>
      </c>
      <c r="C26" s="69" t="str">
        <f>+'Avance Cuantitativo Productos'!C28</f>
        <v>2.1.2. Espacios de articulación (no exclusivos) para la promoción de la vinculación laboral de la Población Migrante Internacional a las vacantes ofertadas por las empresas operadoras del Sistema Integrado del Transporte Público.</v>
      </c>
      <c r="D26" s="69" t="str">
        <f>+'Avance Cuantitativo Productos'!E28</f>
        <v>Movilidad</v>
      </c>
      <c r="E26" s="70">
        <f>IF(ISNA('Avance Cuantitativo Productos'!M28)=FALSE,'Avance Cuantitativo Productos'!F28,IF($D$1&gt;YEAR('Avance Cuantitativo Productos'!J28),'Avance Cuantitativo Productos'!F28,IF($D$1&lt;YEAR('Avance Cuantitativo Productos'!J28),0,IF(AND($D$1=YEAR('Avance Cuantitativo Productos'!J28),$D$2="Q1",OR('Avance Cuantitativo Productos'!I28&lt;&gt;"Mensual",'Avance Cuantitativo Productos'!I28&lt;&gt;"Bimestral",'Avance Cuantitativo Productos'!I28&lt;&gt;"Trimestral")),0,IF(AND($D$1=YEAR('Avance Cuantitativo Productos'!J28),$D$2="Q2",OR('Avance Cuantitativo Productos'!I28&lt;&gt;"Mensual",'Avance Cuantitativo Productos'!I28&lt;&gt;"Bimestral",'Avance Cuantitativo Productos'!I28&lt;&gt;"Trimestral",'Avance Cuantitativo Productos'!I28&lt;&gt;"Semestral")),0,IF(AND($D$1=YEAR('Avance Cuantitativo Productos'!J28),$D$2="Q3",OR('Avance Cuantitativo Productos'!I28&lt;&gt;"Mensual",'Avance Cuantitativo Productos'!I28&lt;&gt;"Bimestral",'Avance Cuantitativo Productos'!I28&lt;&gt;"Trimestral",'Avance Cuantitativo Productos'!I28&lt;&gt;"Semestral")),0,IF(AND($D$1=YEAR('Avance Cuantitativo Productos'!J28),$D$2="Q4",OR('Avance Cuantitativo Productos'!I28&lt;&gt;"Mensual",'Avance Cuantitativo Productos'!I28&lt;&gt;"Bimestral",'Avance Cuantitativo Productos'!I28&lt;&gt;"Trimestral",'Avance Cuantitativo Productos'!I28&lt;&gt;"Semestral",'Avance Cuantitativo Productos'!I28&lt;&gt;"Anual")),0,'Avance Cuantitativo Productos'!F28)))))))</f>
        <v>0.03</v>
      </c>
      <c r="F26" s="71">
        <f t="array" aca="1" ref="F26" ca="1">+IF(AND(_xlfn.NUMBERVALUE($D$1)&gt;=YEAR('Avance Cuantitativo Productos'!J28),ISERROR('Avance Cuantitativo Productos'!M28)=TRUE,(OR(AND($D$2="Q1",MONTH('Avance Cuantitativo Productos'!J28)&lt;=3,OR('Avance Cuantitativo Productos'!I28="Mensual",'Avance Cuantitativo Productos'!I28="Bimestral",'Avance Cuantitativo Productos'!I28="Trimestral")),AND($D$2="Q2",MONTH('Avance Cuantitativo Productos'!J28)&lt;=6,OR('Avance Cuantitativo Productos'!I28="Mensual",'Avance Cuantitativo Productos'!I28="Bimestral",'Avance Cuantitativo Productos'!I28="Trimestral",'Avance Cuantitativo Productos'!I28="Semestral")),AND($D$2="Q3",MONTH('Avance Cuantitativo Productos'!J28)&lt;=9,OR('Avance Cuantitativo Productos'!I28="Mensual",'Avance Cuantitativo Productos'!I28="Bimestral",'Avance Cuantitativo Productos'!I28="Trimestral",'Avance Cuantitativo Productos'!I28="Semestral")),AND($D$2="Q4",MONTH('Avance Cuantitativo Productos'!J28)&lt;=12,OR('Avance Cuantitativo Productos'!I28="Mensual",'Avance Cuantitativo Productos'!I28="Bimestral",'Avance Cuantitativo Productos'!I28="Trimestral",'Avance Cuantitativo Productos'!I28="Semestral",'Avance Cuantitativo Productos'!I28="Anual"))))),0,_xlfn.XLOOKUP($D$1,TRANSPOSE(Listas!$K$2:$K$9),_xlfn.XLOOKUP('Panel de Control PRODUCTOS'!$A26:$A26,'Avance Cuantitativo Productos'!$A$7:$A$58,'Avance Cuantitativo Productos'!$BS$7:$BZ$58)))</f>
        <v>1</v>
      </c>
      <c r="G26" s="31" t="str">
        <f ca="1">+IF(AND($D$1=YEAR('Avance Cuantitativo Productos'!J28),'Panel de Control PRODUCTOS'!$D$2="Q1",OR('Avance Cuantitativo Productos'!I28="Mensual",'Avance Cuantitativo Productos'!I28="Bimestral",'Avance Cuantitativo Productos'!I28="Trimestral"),MONTH('Avance Cuantitativo Productos'!J28)&lt;=3,SUM(OFFSET('Avance Cuantitativo Productos'!N28,0,0,1,IF($D$2="Q1",_xlfn.XMATCH($D$1,'Avance Cuantitativo Productos'!$N$5:$AS$5,0),IF($D$2="Q2",_xlfn.XMATCH($D$1,'Avance Cuantitativo Productos'!$N$5:$AS$5,0)+1,IF($D$2="Q3",_xlfn.XMATCH($D$1,'Avance Cuantitativo Productos'!$N$5:$AS$5,0)+2,IF($D$2="Q4",_xlfn.XMATCH($D$1,'Avance Cuantitativo Productos'!$N$5:$AS$5,0)+3))))))=0),"Rojo",IF(AND($D$1=YEAR('Avance Cuantitativo Productos'!J28),'Panel de Control PRODUCTOS'!$D$2="Q2",MONTH('Avance Cuantitativo Productos'!J28)&lt;=6,OR('Avance Cuantitativo Productos'!I28="Mensual",'Avance Cuantitativo Productos'!I28="Bimestral",'Avance Cuantitativo Productos'!I28="Trimestral",'Avance Cuantitativo Productos'!I28="Semestral"),SUM(OFFSET('Avance Cuantitativo Productos'!N28,0,0,1,IF($D$2="Q1",_xlfn.XMATCH($D$1,'Avance Cuantitativo Productos'!$N$5:$AS$5,0),IF($D$2="Q2",_xlfn.XMATCH($D$1,'Avance Cuantitativo Productos'!$N$5:$AS$5,0)+1,IF($D$2="Q3",_xlfn.XMATCH($D$1,'Avance Cuantitativo Productos'!$N$5:$AS$5,0)+2,IF($D$2="Q4",_xlfn.XMATCH($D$1,'Avance Cuantitativo Productos'!$N$5:$AS$5,0)+3))))))=0),"Rojo",IF(AND($D$1=YEAR('Avance Cuantitativo Productos'!J28),'Panel de Control PRODUCTOS'!$D$2="Q3",MONTH('Avance Cuantitativo Productos'!J28)&lt;=9,OR('Avance Cuantitativo Productos'!I28="Mensual",'Avance Cuantitativo Productos'!I28="Bimestral",'Avance Cuantitativo Productos'!I28="Trimestral",'Avance Cuantitativo Productos'!I28="Semestral"),SUM(OFFSET('Avance Cuantitativo Productos'!N28,0,0,1,IF($D$2="Q1",_xlfn.XMATCH($D$1,'Avance Cuantitativo Productos'!$N$5:$AS$5,0),IF($D$2="Q2",_xlfn.XMATCH($D$1,'Avance Cuantitativo Productos'!$N$5:$AS$5,0)+1,IF($D$2="Q3",_xlfn.XMATCH($D$1,'Avance Cuantitativo Productos'!$N$5:$AS$5,0)+2,IF($D$2="Q4",_xlfn.XMATCH($D$1,'Avance Cuantitativo Productos'!$N$5:$AS$5,0)+3))))))=0),"Rojo",IF(AND($D$1=YEAR('Avance Cuantitativo Productos'!J28),'Panel de Control PRODUCTOS'!$D$2="Q4",MONTH('Avance Cuantitativo Productos'!J28)&lt;=12,OR('Avance Cuantitativo Productos'!I28="Mensual",'Avance Cuantitativo Productos'!I28="Bimestral",'Avance Cuantitativo Productos'!I28="Trimestral",'Avance Cuantitativo Productos'!I28="Semestral",'Avance Cuantitativo Productos'!I28="Anual"),SUM(OFFSET('Avance Cuantitativo Productos'!N28,0,0,1,IF($D$2="Q1",_xlfn.XMATCH($D$1,'Avance Cuantitativo Productos'!$N$5:$AS$5,0),IF($D$2="Q2",_xlfn.XMATCH($D$1,'Avance Cuantitativo Productos'!$N$5:$AS$5,0)+1,IF($D$2="Q3",_xlfn.XMATCH($D$1,'Avance Cuantitativo Productos'!$N$5:$AS$5,0)+2,IF($D$2="Q4",_xlfn.XMATCH($D$1,'Avance Cuantitativo Productos'!$N$5:$AS$5,0)+3)))))))=0,"Rojo",IF(F26&gt;=0.75,"Verde",IF(AND(F26&lt;0.75,F26&gt;=0.5),"Amarillo",IF(F26&lt;0.5,"Rojo","ERROR")))))))</f>
        <v>Verde</v>
      </c>
      <c r="H26" s="71">
        <f t="array" aca="1" ref="H26" ca="1">+IF(AND(_xlfn.NUMBERVALUE($D$1)&gt;=YEAR('Avance Cuantitativo Productos'!J28),ISERROR('Avance Cuantitativo Productos'!M28)=TRUE,(OR(AND($D$2="Q1",MONTH('Avance Cuantitativo Productos'!J28)&lt;=3,OR('Avance Cuantitativo Productos'!I28="Mensual",'Avance Cuantitativo Productos'!I28="Bimestral",'Avance Cuantitativo Productos'!I28="Trimestral")),AND($D$2="Q2",MONTH('Avance Cuantitativo Productos'!J28)&lt;=6,OR('Avance Cuantitativo Productos'!I28="Mensual",'Avance Cuantitativo Productos'!I28="Bimestral",'Avance Cuantitativo Productos'!I28="Trimestral",'Avance Cuantitativo Productos'!I28="Semestral")),AND($D$2="Q3",MONTH('Avance Cuantitativo Productos'!J28)&lt;=9,OR('Avance Cuantitativo Productos'!I28="Mensual",'Avance Cuantitativo Productos'!I28="Bimestral",'Avance Cuantitativo Productos'!I28="Trimestral",'Avance Cuantitativo Productos'!I28="Semestral")),AND($D$2="Q4",MONTH('Avance Cuantitativo Productos'!J28)&lt;=12,OR('Avance Cuantitativo Productos'!I28="Mensual",'Avance Cuantitativo Productos'!I28="Bimestral",'Avance Cuantitativo Productos'!I28="Trimestral",'Avance Cuantitativo Productos'!I28="Semestral",'Avance Cuantitativo Productos'!I28="Anual"))))),0,_xlfn.XLOOKUP($D$1,TRANSPOSE(Listas!$K$2:$K$9),_xlfn.XLOOKUP('Panel de Control PRODUCTOS'!$A26:$A26,'Avance Cuantitativo Productos'!$A$7:$A$58,'Avance Cuantitativo Productos'!$CA$7:$CH$58)))</f>
        <v>1</v>
      </c>
      <c r="I26" s="30" t="str">
        <f ca="1">+IF(AND($D$1=YEAR('Avance Cuantitativo Productos'!J28),'Panel de Control PRODUCTOS'!$D$2="Q1",MONTH('Avance Cuantitativo Productos'!J28)&lt;=3,OR('Avance Cuantitativo Productos'!I28="Mensual",'Avance Cuantitativo Productos'!I28="Bimestral",'Avance Cuantitativo Productos'!I28="Trimestral"),SUM(OFFSET('Avance Cuantitativo Productos'!N28,0,0,1,IF($D$2="Q1",_xlfn.XMATCH($D$1,'Avance Cuantitativo Productos'!$N$5:$AS$5,0),IF($D$2="Q2",_xlfn.XMATCH($D$1,'Avance Cuantitativo Productos'!$N$5:$AS$5,0)+1,IF($D$2="Q3",_xlfn.XMATCH($D$1,'Avance Cuantitativo Productos'!$N$5:$AS$5,0)+2,IF($D$2="Q4",_xlfn.XMATCH($D$1,'Avance Cuantitativo Productos'!$N$5:$AS$5,0)+3))))))=0),"Rojo",IF(AND($D$1=YEAR('Avance Cuantitativo Productos'!J28),'Panel de Control PRODUCTOS'!$D$2="Q2",MONTH('Avance Cuantitativo Productos'!J28)&lt;=6,OR('Avance Cuantitativo Productos'!I28="Mensual",'Avance Cuantitativo Productos'!I28="Bimestral",'Avance Cuantitativo Productos'!I28="Trimestral",'Avance Cuantitativo Productos'!I28="Semestral"),SUM(OFFSET('Avance Cuantitativo Productos'!N28,0,0,1,IF($D$2="Q1",_xlfn.XMATCH($D$1,'Avance Cuantitativo Productos'!$N$5:$AS$5,0),IF($D$2="Q2",_xlfn.XMATCH($D$1,'Avance Cuantitativo Productos'!$N$5:$AS$5,0)+1,IF($D$2="Q3",_xlfn.XMATCH($D$1,'Avance Cuantitativo Productos'!$N$5:$AS$5,0)+2,IF($D$2="Q4",_xlfn.XMATCH($D$1,'Avance Cuantitativo Productos'!$N$5:$AS$5,0)+3))))))=0),"Rojo",IF(AND($D$1=YEAR('Avance Cuantitativo Productos'!J28),'Panel de Control PRODUCTOS'!$D$2="Q3",MONTH('Avance Cuantitativo Productos'!J28)&lt;=9,OR('Avance Cuantitativo Productos'!I28="Mensual",'Avance Cuantitativo Productos'!I28="Bimestral",'Avance Cuantitativo Productos'!I28="Trimestral",'Avance Cuantitativo Productos'!I28="Semestral"),SUM(OFFSET('Avance Cuantitativo Productos'!N28,0,0,1,IF($D$2="Q1",_xlfn.XMATCH($D$1,'Avance Cuantitativo Productos'!$N$5:$AS$5,0),IF($D$2="Q2",_xlfn.XMATCH($D$1,'Avance Cuantitativo Productos'!$N$5:$AS$5,0)+1,IF($D$2="Q3",_xlfn.XMATCH($D$1,'Avance Cuantitativo Productos'!$N$5:$AS$5,0)+2,IF($D$2="Q4",_xlfn.XMATCH($D$1,'Avance Cuantitativo Productos'!$N$5:$AS$5,0)+3))))))=0),"Rojo",IF(AND($D$1=YEAR('Avance Cuantitativo Productos'!J28),'Panel de Control PRODUCTOS'!$D$2="Q4",MONTH('Avance Cuantitativo Productos'!J28)&lt;=12,OR('Avance Cuantitativo Productos'!I28="Mensual",'Avance Cuantitativo Productos'!I28="Bimestral",'Avance Cuantitativo Productos'!I28="Trimestral",'Avance Cuantitativo Productos'!I28="Semestral",'Avance Cuantitativo Productos'!I28="Anual"),SUM(OFFSET('Avance Cuantitativo Productos'!N28,0,0,1,IF($D$2="Q1",_xlfn.XMATCH($D$1,'Avance Cuantitativo Productos'!$N$5:$AS$5,0),IF($D$2="Q2",_xlfn.XMATCH($D$1,'Avance Cuantitativo Productos'!$N$5:$AS$5,0)+1,IF($D$2="Q3",_xlfn.XMATCH($D$1,'Avance Cuantitativo Productos'!$N$5:$AS$5,0)+2,IF($D$2="Q4",_xlfn.XMATCH($D$1,'Avance Cuantitativo Productos'!$N$5:$AS$5,0)+3))))))=0),"Rojo",IF(AND(YEAR('Avance Cuantitativo Productos'!J28)&lt;$D$1,ISERROR('Avance Cuantitativo Productos'!M28)=TRUE),"Rojo",IF(AND(YEAR('Avance Cuantitativo Productos'!J28)&gt;$D$1,ISERROR('Avance Cuantitativo Productos'!M28)=TRUE),"Verde",IF(H26&gt;=0.75,"Verde",IF(AND(H26&lt;0.75,H26&gt;=0.5),"Amarillo",IF(H26&lt;0.5,"Rojo")))))))))</f>
        <v>Verde</v>
      </c>
      <c r="J26" s="71">
        <f t="array" aca="1" ref="J26" ca="1">+IF(AND(_xlfn.NUMBERVALUE($D$1)&gt;=YEAR('Avance Cuantitativo Productos'!J28),ISERROR('Avance Cuantitativo Productos'!M28)=TRUE,(OR(AND($D$2="Q1",MONTH('Avance Cuantitativo Productos'!J28)&lt;=3,OR('Avance Cuantitativo Productos'!I28="Mensual",'Avance Cuantitativo Productos'!I28="Bimestral",'Avance Cuantitativo Productos'!I28="Trimestral")),AND($D$2="Q2",MONTH('Avance Cuantitativo Productos'!J28)&lt;=6,OR('Avance Cuantitativo Productos'!I28="Mensual",'Avance Cuantitativo Productos'!I28="Bimestral",'Avance Cuantitativo Productos'!I28="Trimestral",'Avance Cuantitativo Productos'!I28="Semestral")),AND($D$2="Q3",MONTH('Avance Cuantitativo Productos'!J28)&lt;=9,OR('Avance Cuantitativo Productos'!I28="Mensual",'Avance Cuantitativo Productos'!I28="Bimestral",'Avance Cuantitativo Productos'!I28="Trimestral",'Avance Cuantitativo Productos'!I28="Semestral")),AND($D$2="Q4",MONTH('Avance Cuantitativo Productos'!J28)&lt;=12,OR('Avance Cuantitativo Productos'!I28="Mensual",'Avance Cuantitativo Productos'!I28="Bimestral",'Avance Cuantitativo Productos'!I28="Trimestral",'Avance Cuantitativo Productos'!I28="Semestral",'Avance Cuantitativo Productos'!I28="Anual"))))),0,_xlfn.XLOOKUP($D$1,TRANSPOSE(Listas!$K$2:$K$9),_xlfn.XLOOKUP('Panel de Control PRODUCTOS'!$A26:$A26,'Avance Cuantitativo Productos'!$A$7:$A$58,'Avance Cuantitativo Productos'!$CI$7:$CP$58)))</f>
        <v>8.3333333333333329E-2</v>
      </c>
      <c r="K26" s="31" t="str">
        <f ca="1">+IF(AND($D$1=YEAR('Avance Cuantitativo Productos'!J28),'Panel de Control PRODUCTOS'!$D$2="Q1",MONTH('Avance Cuantitativo Productos'!J28)&lt;=3,OR('Avance Cuantitativo Productos'!I28="Mensual",'Avance Cuantitativo Productos'!I28="Bimestral",'Avance Cuantitativo Productos'!I28="Trimestral"),SUM(OFFSET('Avance Cuantitativo Productos'!N28,0,0,1,IF($D$2="Q1",_xlfn.XMATCH($D$1,'Avance Cuantitativo Productos'!$N$5:$AS$5,0),IF($D$2="Q2",_xlfn.XMATCH($D$1,'Avance Cuantitativo Productos'!$N$5:$AS$5,0)+1,IF($D$2="Q3",_xlfn.XMATCH($D$1,'Avance Cuantitativo Productos'!$N$5:$AS$5,0)+2,IF($D$2="Q4",_xlfn.XMATCH($D$1,'Avance Cuantitativo Productos'!$N$5:$AS$5,0)+3))))))=0),"Rojo",IF(AND($D$1=YEAR('Avance Cuantitativo Productos'!J28),'Panel de Control PRODUCTOS'!$D$2="Q2",MONTH('Avance Cuantitativo Productos'!J28)&lt;=6,OR('Avance Cuantitativo Productos'!I28="Mensual",'Avance Cuantitativo Productos'!I28="Bimestral",'Avance Cuantitativo Productos'!I28="Trimestral",'Avance Cuantitativo Productos'!I28="Semestral"),SUM(OFFSET('Avance Cuantitativo Productos'!N28,0,0,1,IF($D$2="Q1",_xlfn.XMATCH($D$1,'Avance Cuantitativo Productos'!$N$5:$AS$5,0),IF($D$2="Q2",_xlfn.XMATCH($D$1,'Avance Cuantitativo Productos'!$N$5:$AS$5,0)+1,IF($D$2="Q3",_xlfn.XMATCH($D$1,'Avance Cuantitativo Productos'!$N$5:$AS$5,0)+2,IF($D$2="Q4",_xlfn.XMATCH($D$1,'Avance Cuantitativo Productos'!$N$5:$AS$5,0)+3))))))=0),"Rojo",IF(AND($D$1=YEAR('Avance Cuantitativo Productos'!J28),'Panel de Control PRODUCTOS'!$D$2="Q3",MONTH('Avance Cuantitativo Productos'!J28)&lt;=9,OR('Avance Cuantitativo Productos'!I28="Mensual",'Avance Cuantitativo Productos'!I28="Bimestral",'Avance Cuantitativo Productos'!I28="Trimestral",'Avance Cuantitativo Productos'!I28="Semestral"),SUM(OFFSET('Avance Cuantitativo Productos'!N28,0,0,1,IF($D$2="Q1",_xlfn.XMATCH($D$1,'Avance Cuantitativo Productos'!$N$5:$AS$5,0),IF($D$2="Q2",_xlfn.XMATCH($D$1,'Avance Cuantitativo Productos'!$N$5:$AS$5,0)+1,IF($D$2="Q3",_xlfn.XMATCH($D$1,'Avance Cuantitativo Productos'!$N$5:$AS$5,0)+2,IF($D$2="Q4",_xlfn.XMATCH($D$1,'Avance Cuantitativo Productos'!$N$5:$AS$5,0)+3))))))=0),"Rojo",IF(AND($D$1=YEAR('Avance Cuantitativo Productos'!J28),'Panel de Control PRODUCTOS'!$D$2="Q4",MONTH('Avance Cuantitativo Productos'!J28)&lt;=12,OR('Avance Cuantitativo Productos'!I28="Mensual",'Avance Cuantitativo Productos'!I28="Bimestral",'Avance Cuantitativo Productos'!I28="Trimestral",'Avance Cuantitativo Productos'!I28="Semestral",'Avance Cuantitativo Productos'!I28="Anual"),SUM(OFFSET('Avance Cuantitativo Productos'!N28,0,0,1,IF($D$2="Q1",_xlfn.XMATCH($D$1,'Avance Cuantitativo Productos'!$N$5:$AS$5,0),IF($D$2="Q2",_xlfn.XMATCH($D$1,'Avance Cuantitativo Productos'!$N$5:$AS$5,0)+1,IF($D$2="Q3",_xlfn.XMATCH($D$1,'Avance Cuantitativo Productos'!$N$5:$AS$5,0)+2,IF($D$2="Q4",_xlfn.XMATCH($D$1,'Avance Cuantitativo Productos'!$N$5:$AS$5,0)+3))))))=0),"Rojo",IF(AND(YEAR('Avance Cuantitativo Productos'!J28)&lt;$D$1,ISERROR('Avance Cuantitativo Productos'!M28)=TRUE),"Rojo",IF(AND(YEAR('Avance Cuantitativo Productos'!J28)&gt;$D$1,ISERROR('Avance Cuantitativo Productos'!M28)=TRUE),"Verde",IF(J26&gt;=0.75,"Verde",IF(AND(J26&lt;0.75,J26&gt;=0.5),"Amarillo",IF(J26&lt;0.5,"Rojo")))))))))</f>
        <v>Rojo</v>
      </c>
      <c r="L26" s="71">
        <f t="shared" ca="1" si="0"/>
        <v>1</v>
      </c>
      <c r="M26" s="40">
        <f ca="1">+IF('Panel de Control PRODUCTOS'!$L26:$L26="","",'Panel de Control PRODUCTOS'!$L26:$L26*'Panel de Control PRODUCTOS'!$E26:$E26)</f>
        <v>0.03</v>
      </c>
      <c r="N26" s="71">
        <f t="shared" ca="1" si="1"/>
        <v>1</v>
      </c>
      <c r="O26" s="40">
        <f ca="1">+IF('Panel de Control PRODUCTOS'!$N26:$N26="","",'Panel de Control PRODUCTOS'!$N26:$N26*'Panel de Control PRODUCTOS'!$E26:$E26)</f>
        <v>0.03</v>
      </c>
      <c r="P26" s="71">
        <f t="shared" ca="1" si="2"/>
        <v>8.3333333333333329E-2</v>
      </c>
      <c r="Q26" s="40">
        <f ca="1">+IF('Panel de Control PRODUCTOS'!$P26:$P26="","",'Panel de Control PRODUCTOS'!$P26:$P26*'Panel de Control PRODUCTOS'!$E26:$E26)</f>
        <v>2.4999999999999996E-3</v>
      </c>
      <c r="R26" s="72">
        <f t="array" aca="1" ref="R26" ca="1">IF(OR(_xlfn.XLOOKUP($D$1,TRANSPOSE(Listas!$K$2:$K$9),_xlfn.XLOOKUP('Panel de Control PRODUCTOS'!$A26:$A26,'Avance Cuantitativo Productos'!$A$7:$A$58,'Avance Cuantitativo Productos'!$BK$7:$BR$58))="",_xlfn.XLOOKUP('Avance Cuantitativo Productos'!$BJ$6:$BJ$6,'Avance Cuantitativo Productos'!$BJ$6:$BJ$6,_xlfn.XLOOKUP('Panel de Control PRODUCTOS'!$A26:$A26,'Avance Cuantitativo Productos'!$A$7:$A$58,'Avance Cuantitativo Productos'!$BJ$7:$BJ$58))=""),0,IF(OR(_xlfn.XLOOKUP('Panel de Control PRODUCTOS'!$A26:$A26,'Avance Cuantitativo Productos'!$A$7:$A$58,'Avance Cuantitativo Productos'!$H$7:$H$58)="Creciente",_xlfn.XLOOKUP('Panel de Control PRODUCTOS'!$A26:$A26,'Avance Cuantitativo Productos'!$A$7:$A$58,'Avance Cuantitativo Productos'!$H$7:$H$58)="Decreciente"),(_xlfn.XLOOKUP($D$1,TRANSPOSE(Listas!$K$2:$K$9),_xlfn.XLOOKUP('Panel de Control PRODUCTOS'!$A26:$A26,'Avance Cuantitativo Productos'!$A$7:$A$58,'Avance Cuantitativo Productos'!$BK$7:$BR$58))-_xlfn.XLOOKUP('Panel de Control PRODUCTOS'!$A26:$A26,'Avance Cuantitativo Productos'!$A$7:$A$58,'Avance Cuantitativo Productos'!$G$7:$G$58))/(_xlfn.XLOOKUP('Avance Cuantitativo Productos'!$BJ$6:$BJ$6,'Avance Cuantitativo Productos'!$BJ$6:$BJ$6,_xlfn.XLOOKUP('Panel de Control PRODUCTOS'!$A26:$A26,'Avance Cuantitativo Productos'!$A$7:$A$58,'Avance Cuantitativo Productos'!$BJ$7:$BJ$58))-_xlfn.XLOOKUP('Panel de Control PRODUCTOS'!$A26:$A26,'Avance Cuantitativo Productos'!$A$7:$A$58,'Avance Cuantitativo Productos'!$G$7:$G$58)),_xlfn.XLOOKUP($D$1,TRANSPOSE(Listas!$K$2:$K$9),_xlfn.XLOOKUP('Panel de Control PRODUCTOS'!$A26:$A26,'Avance Cuantitativo Productos'!$A$7:$A$58,'Avance Cuantitativo Productos'!$BK$7:$BR$58))/_xlfn.XLOOKUP('Avance Cuantitativo Productos'!$BJ$6:$BJ$6,'Avance Cuantitativo Productos'!$BJ$6:$BJ$6,_xlfn.XLOOKUP('Panel de Control PRODUCTOS'!$A26:$A26,'Avance Cuantitativo Productos'!$A$7:$A$58,'Avance Cuantitativo Productos'!$BJ$7:$BJ$58))))</f>
        <v>8.3333333333333329E-2</v>
      </c>
      <c r="S26" s="40">
        <f ca="1">+'Panel de Control PRODUCTOS'!$R26:$R26*'Panel de Control PRODUCTOS'!$E26:$E26</f>
        <v>2.4999999999999996E-3</v>
      </c>
    </row>
    <row r="27" spans="1:19" ht="45" hidden="1">
      <c r="A27" s="30">
        <f>+'Avance Cuantitativo Productos'!A29</f>
        <v>23</v>
      </c>
      <c r="B27" s="30" t="str">
        <f>+'Avance Cuantitativo Productos'!B29</f>
        <v>2.</v>
      </c>
      <c r="C27" s="69" t="str">
        <f>+'Avance Cuantitativo Productos'!C29</f>
        <v>2.1.3. Alianzas de cooperación para promover el mejoramiento de la calidad de vida de la población migrante internacional</v>
      </c>
      <c r="D27" s="69" t="str">
        <f>+'Avance Cuantitativo Productos'!E29</f>
        <v>Desarrollo Económico, Industria y Turismo </v>
      </c>
      <c r="E27" s="70">
        <f>IF(ISNA('Avance Cuantitativo Productos'!M29)=FALSE,'Avance Cuantitativo Productos'!F29,IF($D$1&gt;YEAR('Avance Cuantitativo Productos'!J29),'Avance Cuantitativo Productos'!F29,IF($D$1&lt;YEAR('Avance Cuantitativo Productos'!J29),0,IF(AND($D$1=YEAR('Avance Cuantitativo Productos'!J29),$D$2="Q1",OR('Avance Cuantitativo Productos'!I29&lt;&gt;"Mensual",'Avance Cuantitativo Productos'!I29&lt;&gt;"Bimestral",'Avance Cuantitativo Productos'!I29&lt;&gt;"Trimestral")),0,IF(AND($D$1=YEAR('Avance Cuantitativo Productos'!J29),$D$2="Q2",OR('Avance Cuantitativo Productos'!I29&lt;&gt;"Mensual",'Avance Cuantitativo Productos'!I29&lt;&gt;"Bimestral",'Avance Cuantitativo Productos'!I29&lt;&gt;"Trimestral",'Avance Cuantitativo Productos'!I29&lt;&gt;"Semestral")),0,IF(AND($D$1=YEAR('Avance Cuantitativo Productos'!J29),$D$2="Q3",OR('Avance Cuantitativo Productos'!I29&lt;&gt;"Mensual",'Avance Cuantitativo Productos'!I29&lt;&gt;"Bimestral",'Avance Cuantitativo Productos'!I29&lt;&gt;"Trimestral",'Avance Cuantitativo Productos'!I29&lt;&gt;"Semestral")),0,IF(AND($D$1=YEAR('Avance Cuantitativo Productos'!J29),$D$2="Q4",OR('Avance Cuantitativo Productos'!I29&lt;&gt;"Mensual",'Avance Cuantitativo Productos'!I29&lt;&gt;"Bimestral",'Avance Cuantitativo Productos'!I29&lt;&gt;"Trimestral",'Avance Cuantitativo Productos'!I29&lt;&gt;"Semestral",'Avance Cuantitativo Productos'!I29&lt;&gt;"Anual")),0,'Avance Cuantitativo Productos'!F29)))))))</f>
        <v>0.03</v>
      </c>
      <c r="F27" s="71">
        <f t="array" aca="1" ref="F27" ca="1">+IF(AND(_xlfn.NUMBERVALUE($D$1)&gt;=YEAR('Avance Cuantitativo Productos'!J29),ISERROR('Avance Cuantitativo Productos'!M29)=TRUE,(OR(AND($D$2="Q1",MONTH('Avance Cuantitativo Productos'!J29)&lt;=3,OR('Avance Cuantitativo Productos'!I29="Mensual",'Avance Cuantitativo Productos'!I29="Bimestral",'Avance Cuantitativo Productos'!I29="Trimestral")),AND($D$2="Q2",MONTH('Avance Cuantitativo Productos'!J29)&lt;=6,OR('Avance Cuantitativo Productos'!I29="Mensual",'Avance Cuantitativo Productos'!I29="Bimestral",'Avance Cuantitativo Productos'!I29="Trimestral",'Avance Cuantitativo Productos'!I29="Semestral")),AND($D$2="Q3",MONTH('Avance Cuantitativo Productos'!J29)&lt;=9,OR('Avance Cuantitativo Productos'!I29="Mensual",'Avance Cuantitativo Productos'!I29="Bimestral",'Avance Cuantitativo Productos'!I29="Trimestral",'Avance Cuantitativo Productos'!I29="Semestral")),AND($D$2="Q4",MONTH('Avance Cuantitativo Productos'!J29)&lt;=12,OR('Avance Cuantitativo Productos'!I29="Mensual",'Avance Cuantitativo Productos'!I29="Bimestral",'Avance Cuantitativo Productos'!I29="Trimestral",'Avance Cuantitativo Productos'!I29="Semestral",'Avance Cuantitativo Productos'!I29="Anual"))))),0,_xlfn.XLOOKUP($D$1,TRANSPOSE(Listas!$K$2:$K$9),_xlfn.XLOOKUP('Panel de Control PRODUCTOS'!$A27:$A27,'Avance Cuantitativo Productos'!$A$7:$A$58,'Avance Cuantitativo Productos'!$BS$7:$BZ$58)))</f>
        <v>1</v>
      </c>
      <c r="G27" s="31" t="str">
        <f ca="1">+IF(AND($D$1=YEAR('Avance Cuantitativo Productos'!J29),'Panel de Control PRODUCTOS'!$D$2="Q1",OR('Avance Cuantitativo Productos'!I29="Mensual",'Avance Cuantitativo Productos'!I29="Bimestral",'Avance Cuantitativo Productos'!I29="Trimestral"),MONTH('Avance Cuantitativo Productos'!J29)&lt;=3,SUM(OFFSET('Avance Cuantitativo Productos'!N29,0,0,1,IF($D$2="Q1",_xlfn.XMATCH($D$1,'Avance Cuantitativo Productos'!$N$5:$AS$5,0),IF($D$2="Q2",_xlfn.XMATCH($D$1,'Avance Cuantitativo Productos'!$N$5:$AS$5,0)+1,IF($D$2="Q3",_xlfn.XMATCH($D$1,'Avance Cuantitativo Productos'!$N$5:$AS$5,0)+2,IF($D$2="Q4",_xlfn.XMATCH($D$1,'Avance Cuantitativo Productos'!$N$5:$AS$5,0)+3))))))=0),"Rojo",IF(AND($D$1=YEAR('Avance Cuantitativo Productos'!J29),'Panel de Control PRODUCTOS'!$D$2="Q2",MONTH('Avance Cuantitativo Productos'!J29)&lt;=6,OR('Avance Cuantitativo Productos'!I29="Mensual",'Avance Cuantitativo Productos'!I29="Bimestral",'Avance Cuantitativo Productos'!I29="Trimestral",'Avance Cuantitativo Productos'!I29="Semestral"),SUM(OFFSET('Avance Cuantitativo Productos'!N29,0,0,1,IF($D$2="Q1",_xlfn.XMATCH($D$1,'Avance Cuantitativo Productos'!$N$5:$AS$5,0),IF($D$2="Q2",_xlfn.XMATCH($D$1,'Avance Cuantitativo Productos'!$N$5:$AS$5,0)+1,IF($D$2="Q3",_xlfn.XMATCH($D$1,'Avance Cuantitativo Productos'!$N$5:$AS$5,0)+2,IF($D$2="Q4",_xlfn.XMATCH($D$1,'Avance Cuantitativo Productos'!$N$5:$AS$5,0)+3))))))=0),"Rojo",IF(AND($D$1=YEAR('Avance Cuantitativo Productos'!J29),'Panel de Control PRODUCTOS'!$D$2="Q3",MONTH('Avance Cuantitativo Productos'!J29)&lt;=9,OR('Avance Cuantitativo Productos'!I29="Mensual",'Avance Cuantitativo Productos'!I29="Bimestral",'Avance Cuantitativo Productos'!I29="Trimestral",'Avance Cuantitativo Productos'!I29="Semestral"),SUM(OFFSET('Avance Cuantitativo Productos'!N29,0,0,1,IF($D$2="Q1",_xlfn.XMATCH($D$1,'Avance Cuantitativo Productos'!$N$5:$AS$5,0),IF($D$2="Q2",_xlfn.XMATCH($D$1,'Avance Cuantitativo Productos'!$N$5:$AS$5,0)+1,IF($D$2="Q3",_xlfn.XMATCH($D$1,'Avance Cuantitativo Productos'!$N$5:$AS$5,0)+2,IF($D$2="Q4",_xlfn.XMATCH($D$1,'Avance Cuantitativo Productos'!$N$5:$AS$5,0)+3))))))=0),"Rojo",IF(AND($D$1=YEAR('Avance Cuantitativo Productos'!J29),'Panel de Control PRODUCTOS'!$D$2="Q4",MONTH('Avance Cuantitativo Productos'!J29)&lt;=12,OR('Avance Cuantitativo Productos'!I29="Mensual",'Avance Cuantitativo Productos'!I29="Bimestral",'Avance Cuantitativo Productos'!I29="Trimestral",'Avance Cuantitativo Productos'!I29="Semestral",'Avance Cuantitativo Productos'!I29="Anual"),SUM(OFFSET('Avance Cuantitativo Productos'!N29,0,0,1,IF($D$2="Q1",_xlfn.XMATCH($D$1,'Avance Cuantitativo Productos'!$N$5:$AS$5,0),IF($D$2="Q2",_xlfn.XMATCH($D$1,'Avance Cuantitativo Productos'!$N$5:$AS$5,0)+1,IF($D$2="Q3",_xlfn.XMATCH($D$1,'Avance Cuantitativo Productos'!$N$5:$AS$5,0)+2,IF($D$2="Q4",_xlfn.XMATCH($D$1,'Avance Cuantitativo Productos'!$N$5:$AS$5,0)+3)))))))=0,"Rojo",IF(F27&gt;=0.75,"Verde",IF(AND(F27&lt;0.75,F27&gt;=0.5),"Amarillo",IF(F27&lt;0.5,"Rojo","ERROR")))))))</f>
        <v>Verde</v>
      </c>
      <c r="H27" s="71">
        <f t="array" aca="1" ref="H27" ca="1">+IF(AND(_xlfn.NUMBERVALUE($D$1)&gt;=YEAR('Avance Cuantitativo Productos'!J29),ISERROR('Avance Cuantitativo Productos'!M29)=TRUE,(OR(AND($D$2="Q1",MONTH('Avance Cuantitativo Productos'!J29)&lt;=3,OR('Avance Cuantitativo Productos'!I29="Mensual",'Avance Cuantitativo Productos'!I29="Bimestral",'Avance Cuantitativo Productos'!I29="Trimestral")),AND($D$2="Q2",MONTH('Avance Cuantitativo Productos'!J29)&lt;=6,OR('Avance Cuantitativo Productos'!I29="Mensual",'Avance Cuantitativo Productos'!I29="Bimestral",'Avance Cuantitativo Productos'!I29="Trimestral",'Avance Cuantitativo Productos'!I29="Semestral")),AND($D$2="Q3",MONTH('Avance Cuantitativo Productos'!J29)&lt;=9,OR('Avance Cuantitativo Productos'!I29="Mensual",'Avance Cuantitativo Productos'!I29="Bimestral",'Avance Cuantitativo Productos'!I29="Trimestral",'Avance Cuantitativo Productos'!I29="Semestral")),AND($D$2="Q4",MONTH('Avance Cuantitativo Productos'!J29)&lt;=12,OR('Avance Cuantitativo Productos'!I29="Mensual",'Avance Cuantitativo Productos'!I29="Bimestral",'Avance Cuantitativo Productos'!I29="Trimestral",'Avance Cuantitativo Productos'!I29="Semestral",'Avance Cuantitativo Productos'!I29="Anual"))))),0,_xlfn.XLOOKUP($D$1,TRANSPOSE(Listas!$K$2:$K$9),_xlfn.XLOOKUP('Panel de Control PRODUCTOS'!$A27:$A27,'Avance Cuantitativo Productos'!$A$7:$A$58,'Avance Cuantitativo Productos'!$CA$7:$CH$58)))</f>
        <v>1.3333333333333333</v>
      </c>
      <c r="I27" s="30" t="str">
        <f ca="1">+IF(AND($D$1=YEAR('Avance Cuantitativo Productos'!J29),'Panel de Control PRODUCTOS'!$D$2="Q1",MONTH('Avance Cuantitativo Productos'!J29)&lt;=3,OR('Avance Cuantitativo Productos'!I29="Mensual",'Avance Cuantitativo Productos'!I29="Bimestral",'Avance Cuantitativo Productos'!I29="Trimestral"),SUM(OFFSET('Avance Cuantitativo Productos'!N29,0,0,1,IF($D$2="Q1",_xlfn.XMATCH($D$1,'Avance Cuantitativo Productos'!$N$5:$AS$5,0),IF($D$2="Q2",_xlfn.XMATCH($D$1,'Avance Cuantitativo Productos'!$N$5:$AS$5,0)+1,IF($D$2="Q3",_xlfn.XMATCH($D$1,'Avance Cuantitativo Productos'!$N$5:$AS$5,0)+2,IF($D$2="Q4",_xlfn.XMATCH($D$1,'Avance Cuantitativo Productos'!$N$5:$AS$5,0)+3))))))=0),"Rojo",IF(AND($D$1=YEAR('Avance Cuantitativo Productos'!J29),'Panel de Control PRODUCTOS'!$D$2="Q2",MONTH('Avance Cuantitativo Productos'!J29)&lt;=6,OR('Avance Cuantitativo Productos'!I29="Mensual",'Avance Cuantitativo Productos'!I29="Bimestral",'Avance Cuantitativo Productos'!I29="Trimestral",'Avance Cuantitativo Productos'!I29="Semestral"),SUM(OFFSET('Avance Cuantitativo Productos'!N29,0,0,1,IF($D$2="Q1",_xlfn.XMATCH($D$1,'Avance Cuantitativo Productos'!$N$5:$AS$5,0),IF($D$2="Q2",_xlfn.XMATCH($D$1,'Avance Cuantitativo Productos'!$N$5:$AS$5,0)+1,IF($D$2="Q3",_xlfn.XMATCH($D$1,'Avance Cuantitativo Productos'!$N$5:$AS$5,0)+2,IF($D$2="Q4",_xlfn.XMATCH($D$1,'Avance Cuantitativo Productos'!$N$5:$AS$5,0)+3))))))=0),"Rojo",IF(AND($D$1=YEAR('Avance Cuantitativo Productos'!J29),'Panel de Control PRODUCTOS'!$D$2="Q3",MONTH('Avance Cuantitativo Productos'!J29)&lt;=9,OR('Avance Cuantitativo Productos'!I29="Mensual",'Avance Cuantitativo Productos'!I29="Bimestral",'Avance Cuantitativo Productos'!I29="Trimestral",'Avance Cuantitativo Productos'!I29="Semestral"),SUM(OFFSET('Avance Cuantitativo Productos'!N29,0,0,1,IF($D$2="Q1",_xlfn.XMATCH($D$1,'Avance Cuantitativo Productos'!$N$5:$AS$5,0),IF($D$2="Q2",_xlfn.XMATCH($D$1,'Avance Cuantitativo Productos'!$N$5:$AS$5,0)+1,IF($D$2="Q3",_xlfn.XMATCH($D$1,'Avance Cuantitativo Productos'!$N$5:$AS$5,0)+2,IF($D$2="Q4",_xlfn.XMATCH($D$1,'Avance Cuantitativo Productos'!$N$5:$AS$5,0)+3))))))=0),"Rojo",IF(AND($D$1=YEAR('Avance Cuantitativo Productos'!J29),'Panel de Control PRODUCTOS'!$D$2="Q4",MONTH('Avance Cuantitativo Productos'!J29)&lt;=12,OR('Avance Cuantitativo Productos'!I29="Mensual",'Avance Cuantitativo Productos'!I29="Bimestral",'Avance Cuantitativo Productos'!I29="Trimestral",'Avance Cuantitativo Productos'!I29="Semestral",'Avance Cuantitativo Productos'!I29="Anual"),SUM(OFFSET('Avance Cuantitativo Productos'!N29,0,0,1,IF($D$2="Q1",_xlfn.XMATCH($D$1,'Avance Cuantitativo Productos'!$N$5:$AS$5,0),IF($D$2="Q2",_xlfn.XMATCH($D$1,'Avance Cuantitativo Productos'!$N$5:$AS$5,0)+1,IF($D$2="Q3",_xlfn.XMATCH($D$1,'Avance Cuantitativo Productos'!$N$5:$AS$5,0)+2,IF($D$2="Q4",_xlfn.XMATCH($D$1,'Avance Cuantitativo Productos'!$N$5:$AS$5,0)+3))))))=0),"Rojo",IF(AND(YEAR('Avance Cuantitativo Productos'!J29)&lt;$D$1,ISERROR('Avance Cuantitativo Productos'!M29)=TRUE),"Rojo",IF(AND(YEAR('Avance Cuantitativo Productos'!J29)&gt;$D$1,ISERROR('Avance Cuantitativo Productos'!M29)=TRUE),"Verde",IF(H27&gt;=0.75,"Verde",IF(AND(H27&lt;0.75,H27&gt;=0.5),"Amarillo",IF(H27&lt;0.5,"Rojo")))))))))</f>
        <v>Verde</v>
      </c>
      <c r="J27" s="71">
        <f t="array" aca="1" ref="J27" ca="1">+IF(AND(_xlfn.NUMBERVALUE($D$1)&gt;=YEAR('Avance Cuantitativo Productos'!J29),ISERROR('Avance Cuantitativo Productos'!M29)=TRUE,(OR(AND($D$2="Q1",MONTH('Avance Cuantitativo Productos'!J29)&lt;=3,OR('Avance Cuantitativo Productos'!I29="Mensual",'Avance Cuantitativo Productos'!I29="Bimestral",'Avance Cuantitativo Productos'!I29="Trimestral")),AND($D$2="Q2",MONTH('Avance Cuantitativo Productos'!J29)&lt;=6,OR('Avance Cuantitativo Productos'!I29="Mensual",'Avance Cuantitativo Productos'!I29="Bimestral",'Avance Cuantitativo Productos'!I29="Trimestral",'Avance Cuantitativo Productos'!I29="Semestral")),AND($D$2="Q3",MONTH('Avance Cuantitativo Productos'!J29)&lt;=9,OR('Avance Cuantitativo Productos'!I29="Mensual",'Avance Cuantitativo Productos'!I29="Bimestral",'Avance Cuantitativo Productos'!I29="Trimestral",'Avance Cuantitativo Productos'!I29="Semestral")),AND($D$2="Q4",MONTH('Avance Cuantitativo Productos'!J29)&lt;=12,OR('Avance Cuantitativo Productos'!I29="Mensual",'Avance Cuantitativo Productos'!I29="Bimestral",'Avance Cuantitativo Productos'!I29="Trimestral",'Avance Cuantitativo Productos'!I29="Semestral",'Avance Cuantitativo Productos'!I29="Anual"))))),0,_xlfn.XLOOKUP($D$1,TRANSPOSE(Listas!$K$2:$K$9),_xlfn.XLOOKUP('Panel de Control PRODUCTOS'!$A27:$A27,'Avance Cuantitativo Productos'!$A$7:$A$58,'Avance Cuantitativo Productos'!$CI$7:$CP$58)))</f>
        <v>0.16</v>
      </c>
      <c r="K27" s="31" t="str">
        <f ca="1">+IF(AND($D$1=YEAR('Avance Cuantitativo Productos'!J29),'Panel de Control PRODUCTOS'!$D$2="Q1",MONTH('Avance Cuantitativo Productos'!J29)&lt;=3,OR('Avance Cuantitativo Productos'!I29="Mensual",'Avance Cuantitativo Productos'!I29="Bimestral",'Avance Cuantitativo Productos'!I29="Trimestral"),SUM(OFFSET('Avance Cuantitativo Productos'!N29,0,0,1,IF($D$2="Q1",_xlfn.XMATCH($D$1,'Avance Cuantitativo Productos'!$N$5:$AS$5,0),IF($D$2="Q2",_xlfn.XMATCH($D$1,'Avance Cuantitativo Productos'!$N$5:$AS$5,0)+1,IF($D$2="Q3",_xlfn.XMATCH($D$1,'Avance Cuantitativo Productos'!$N$5:$AS$5,0)+2,IF($D$2="Q4",_xlfn.XMATCH($D$1,'Avance Cuantitativo Productos'!$N$5:$AS$5,0)+3))))))=0),"Rojo",IF(AND($D$1=YEAR('Avance Cuantitativo Productos'!J29),'Panel de Control PRODUCTOS'!$D$2="Q2",MONTH('Avance Cuantitativo Productos'!J29)&lt;=6,OR('Avance Cuantitativo Productos'!I29="Mensual",'Avance Cuantitativo Productos'!I29="Bimestral",'Avance Cuantitativo Productos'!I29="Trimestral",'Avance Cuantitativo Productos'!I29="Semestral"),SUM(OFFSET('Avance Cuantitativo Productos'!N29,0,0,1,IF($D$2="Q1",_xlfn.XMATCH($D$1,'Avance Cuantitativo Productos'!$N$5:$AS$5,0),IF($D$2="Q2",_xlfn.XMATCH($D$1,'Avance Cuantitativo Productos'!$N$5:$AS$5,0)+1,IF($D$2="Q3",_xlfn.XMATCH($D$1,'Avance Cuantitativo Productos'!$N$5:$AS$5,0)+2,IF($D$2="Q4",_xlfn.XMATCH($D$1,'Avance Cuantitativo Productos'!$N$5:$AS$5,0)+3))))))=0),"Rojo",IF(AND($D$1=YEAR('Avance Cuantitativo Productos'!J29),'Panel de Control PRODUCTOS'!$D$2="Q3",MONTH('Avance Cuantitativo Productos'!J29)&lt;=9,OR('Avance Cuantitativo Productos'!I29="Mensual",'Avance Cuantitativo Productos'!I29="Bimestral",'Avance Cuantitativo Productos'!I29="Trimestral",'Avance Cuantitativo Productos'!I29="Semestral"),SUM(OFFSET('Avance Cuantitativo Productos'!N29,0,0,1,IF($D$2="Q1",_xlfn.XMATCH($D$1,'Avance Cuantitativo Productos'!$N$5:$AS$5,0),IF($D$2="Q2",_xlfn.XMATCH($D$1,'Avance Cuantitativo Productos'!$N$5:$AS$5,0)+1,IF($D$2="Q3",_xlfn.XMATCH($D$1,'Avance Cuantitativo Productos'!$N$5:$AS$5,0)+2,IF($D$2="Q4",_xlfn.XMATCH($D$1,'Avance Cuantitativo Productos'!$N$5:$AS$5,0)+3))))))=0),"Rojo",IF(AND($D$1=YEAR('Avance Cuantitativo Productos'!J29),'Panel de Control PRODUCTOS'!$D$2="Q4",MONTH('Avance Cuantitativo Productos'!J29)&lt;=12,OR('Avance Cuantitativo Productos'!I29="Mensual",'Avance Cuantitativo Productos'!I29="Bimestral",'Avance Cuantitativo Productos'!I29="Trimestral",'Avance Cuantitativo Productos'!I29="Semestral",'Avance Cuantitativo Productos'!I29="Anual"),SUM(OFFSET('Avance Cuantitativo Productos'!N29,0,0,1,IF($D$2="Q1",_xlfn.XMATCH($D$1,'Avance Cuantitativo Productos'!$N$5:$AS$5,0),IF($D$2="Q2",_xlfn.XMATCH($D$1,'Avance Cuantitativo Productos'!$N$5:$AS$5,0)+1,IF($D$2="Q3",_xlfn.XMATCH($D$1,'Avance Cuantitativo Productos'!$N$5:$AS$5,0)+2,IF($D$2="Q4",_xlfn.XMATCH($D$1,'Avance Cuantitativo Productos'!$N$5:$AS$5,0)+3))))))=0),"Rojo",IF(AND(YEAR('Avance Cuantitativo Productos'!J29)&lt;$D$1,ISERROR('Avance Cuantitativo Productos'!M29)=TRUE),"Rojo",IF(AND(YEAR('Avance Cuantitativo Productos'!J29)&gt;$D$1,ISERROR('Avance Cuantitativo Productos'!M29)=TRUE),"Verde",IF(J27&gt;=0.75,"Verde",IF(AND(J27&lt;0.75,J27&gt;=0.5),"Amarillo",IF(J27&lt;0.5,"Rojo")))))))))</f>
        <v>Rojo</v>
      </c>
      <c r="L27" s="71">
        <f t="shared" ca="1" si="0"/>
        <v>1</v>
      </c>
      <c r="M27" s="40">
        <f ca="1">+IF('Panel de Control PRODUCTOS'!$L27:$L27="","",'Panel de Control PRODUCTOS'!$L27:$L27*'Panel de Control PRODUCTOS'!$E27:$E27)</f>
        <v>0.03</v>
      </c>
      <c r="N27" s="71">
        <f t="shared" ca="1" si="1"/>
        <v>1</v>
      </c>
      <c r="O27" s="40">
        <f ca="1">+IF('Panel de Control PRODUCTOS'!$N27:$N27="","",'Panel de Control PRODUCTOS'!$N27:$N27*'Panel de Control PRODUCTOS'!$E27:$E27)</f>
        <v>0.03</v>
      </c>
      <c r="P27" s="71">
        <f t="shared" ca="1" si="2"/>
        <v>0.16</v>
      </c>
      <c r="Q27" s="40">
        <f ca="1">+IF('Panel de Control PRODUCTOS'!$P27:$P27="","",'Panel de Control PRODUCTOS'!$P27:$P27*'Panel de Control PRODUCTOS'!$E27:$E27)</f>
        <v>4.7999999999999996E-3</v>
      </c>
      <c r="R27" s="72">
        <f t="array" aca="1" ref="R27" ca="1">IF(OR(_xlfn.XLOOKUP($D$1,TRANSPOSE(Listas!$K$2:$K$9),_xlfn.XLOOKUP('Panel de Control PRODUCTOS'!$A27:$A27,'Avance Cuantitativo Productos'!$A$7:$A$58,'Avance Cuantitativo Productos'!$BK$7:$BR$58))="",_xlfn.XLOOKUP('Avance Cuantitativo Productos'!$BJ$6:$BJ$6,'Avance Cuantitativo Productos'!$BJ$6:$BJ$6,_xlfn.XLOOKUP('Panel de Control PRODUCTOS'!$A27:$A27,'Avance Cuantitativo Productos'!$A$7:$A$58,'Avance Cuantitativo Productos'!$BJ$7:$BJ$58))=""),0,IF(OR(_xlfn.XLOOKUP('Panel de Control PRODUCTOS'!$A27:$A27,'Avance Cuantitativo Productos'!$A$7:$A$58,'Avance Cuantitativo Productos'!$H$7:$H$58)="Creciente",_xlfn.XLOOKUP('Panel de Control PRODUCTOS'!$A27:$A27,'Avance Cuantitativo Productos'!$A$7:$A$58,'Avance Cuantitativo Productos'!$H$7:$H$58)="Decreciente"),(_xlfn.XLOOKUP($D$1,TRANSPOSE(Listas!$K$2:$K$9),_xlfn.XLOOKUP('Panel de Control PRODUCTOS'!$A27:$A27,'Avance Cuantitativo Productos'!$A$7:$A$58,'Avance Cuantitativo Productos'!$BK$7:$BR$58))-_xlfn.XLOOKUP('Panel de Control PRODUCTOS'!$A27:$A27,'Avance Cuantitativo Productos'!$A$7:$A$58,'Avance Cuantitativo Productos'!$G$7:$G$58))/(_xlfn.XLOOKUP('Avance Cuantitativo Productos'!$BJ$6:$BJ$6,'Avance Cuantitativo Productos'!$BJ$6:$BJ$6,_xlfn.XLOOKUP('Panel de Control PRODUCTOS'!$A27:$A27,'Avance Cuantitativo Productos'!$A$7:$A$58,'Avance Cuantitativo Productos'!$BJ$7:$BJ$58))-_xlfn.XLOOKUP('Panel de Control PRODUCTOS'!$A27:$A27,'Avance Cuantitativo Productos'!$A$7:$A$58,'Avance Cuantitativo Productos'!$G$7:$G$58)),_xlfn.XLOOKUP($D$1,TRANSPOSE(Listas!$K$2:$K$9),_xlfn.XLOOKUP('Panel de Control PRODUCTOS'!$A27:$A27,'Avance Cuantitativo Productos'!$A$7:$A$58,'Avance Cuantitativo Productos'!$BK$7:$BR$58))/_xlfn.XLOOKUP('Avance Cuantitativo Productos'!$BJ$6:$BJ$6,'Avance Cuantitativo Productos'!$BJ$6:$BJ$6,_xlfn.XLOOKUP('Panel de Control PRODUCTOS'!$A27:$A27,'Avance Cuantitativo Productos'!$A$7:$A$58,'Avance Cuantitativo Productos'!$BJ$7:$BJ$58))))</f>
        <v>0.12</v>
      </c>
      <c r="S27" s="40">
        <f ca="1">+'Panel de Control PRODUCTOS'!$R27:$R27*'Panel de Control PRODUCTOS'!$E27:$E27</f>
        <v>3.5999999999999999E-3</v>
      </c>
    </row>
    <row r="28" spans="1:19" ht="30">
      <c r="A28" s="30">
        <f>+'Avance Cuantitativo Productos'!A30</f>
        <v>24</v>
      </c>
      <c r="B28" s="30" t="str">
        <f>+'Avance Cuantitativo Productos'!B30</f>
        <v>2.</v>
      </c>
      <c r="C28" s="69" t="str">
        <f>+'Avance Cuantitativo Productos'!C30</f>
        <v>2.1.4 . Atención a personas  migrantes internacionales en los programas recreo-deportivos</v>
      </c>
      <c r="D28" s="69" t="str">
        <f>+'Avance Cuantitativo Productos'!E30</f>
        <v xml:space="preserve">Cultura, Recreación y Deporte </v>
      </c>
      <c r="E28" s="70">
        <f>IF(ISNA('Avance Cuantitativo Productos'!M30)=FALSE,'Avance Cuantitativo Productos'!F30,IF($D$1&gt;YEAR('Avance Cuantitativo Productos'!J30),'Avance Cuantitativo Productos'!F30,IF($D$1&lt;YEAR('Avance Cuantitativo Productos'!J30),0,IF(AND($D$1=YEAR('Avance Cuantitativo Productos'!J30),$D$2="Q1",OR('Avance Cuantitativo Productos'!I30&lt;&gt;"Mensual",'Avance Cuantitativo Productos'!I30&lt;&gt;"Bimestral",'Avance Cuantitativo Productos'!I30&lt;&gt;"Trimestral")),0,IF(AND($D$1=YEAR('Avance Cuantitativo Productos'!J30),$D$2="Q2",OR('Avance Cuantitativo Productos'!I30&lt;&gt;"Mensual",'Avance Cuantitativo Productos'!I30&lt;&gt;"Bimestral",'Avance Cuantitativo Productos'!I30&lt;&gt;"Trimestral",'Avance Cuantitativo Productos'!I30&lt;&gt;"Semestral")),0,IF(AND($D$1=YEAR('Avance Cuantitativo Productos'!J30),$D$2="Q3",OR('Avance Cuantitativo Productos'!I30&lt;&gt;"Mensual",'Avance Cuantitativo Productos'!I30&lt;&gt;"Bimestral",'Avance Cuantitativo Productos'!I30&lt;&gt;"Trimestral",'Avance Cuantitativo Productos'!I30&lt;&gt;"Semestral")),0,IF(AND($D$1=YEAR('Avance Cuantitativo Productos'!J30),$D$2="Q4",OR('Avance Cuantitativo Productos'!I30&lt;&gt;"Mensual",'Avance Cuantitativo Productos'!I30&lt;&gt;"Bimestral",'Avance Cuantitativo Productos'!I30&lt;&gt;"Trimestral",'Avance Cuantitativo Productos'!I30&lt;&gt;"Semestral",'Avance Cuantitativo Productos'!I30&lt;&gt;"Anual")),0,'Avance Cuantitativo Productos'!F30)))))))</f>
        <v>0.01</v>
      </c>
      <c r="F28" s="71">
        <f t="array" aca="1" ref="F28" ca="1">+IF(AND(_xlfn.NUMBERVALUE($D$1)&gt;=YEAR('Avance Cuantitativo Productos'!J30),ISERROR('Avance Cuantitativo Productos'!M30)=TRUE,(OR(AND($D$2="Q1",MONTH('Avance Cuantitativo Productos'!J30)&lt;=3,OR('Avance Cuantitativo Productos'!I30="Mensual",'Avance Cuantitativo Productos'!I30="Bimestral",'Avance Cuantitativo Productos'!I30="Trimestral")),AND($D$2="Q2",MONTH('Avance Cuantitativo Productos'!J30)&lt;=6,OR('Avance Cuantitativo Productos'!I30="Mensual",'Avance Cuantitativo Productos'!I30="Bimestral",'Avance Cuantitativo Productos'!I30="Trimestral",'Avance Cuantitativo Productos'!I30="Semestral")),AND($D$2="Q3",MONTH('Avance Cuantitativo Productos'!J30)&lt;=9,OR('Avance Cuantitativo Productos'!I30="Mensual",'Avance Cuantitativo Productos'!I30="Bimestral",'Avance Cuantitativo Productos'!I30="Trimestral",'Avance Cuantitativo Productos'!I30="Semestral")),AND($D$2="Q4",MONTH('Avance Cuantitativo Productos'!J30)&lt;=12,OR('Avance Cuantitativo Productos'!I30="Mensual",'Avance Cuantitativo Productos'!I30="Bimestral",'Avance Cuantitativo Productos'!I30="Trimestral",'Avance Cuantitativo Productos'!I30="Semestral",'Avance Cuantitativo Productos'!I30="Anual"))))),0,_xlfn.XLOOKUP($D$1,TRANSPOSE(Listas!$K$2:$K$9),_xlfn.XLOOKUP('Panel de Control PRODUCTOS'!$A28:$A28,'Avance Cuantitativo Productos'!$A$7:$A$58,'Avance Cuantitativo Productos'!$BS$7:$BZ$58)))</f>
        <v>8.2609999999999992</v>
      </c>
      <c r="G28" s="31" t="str">
        <f ca="1">+IF(AND($D$1=YEAR('Avance Cuantitativo Productos'!J30),'Panel de Control PRODUCTOS'!$D$2="Q1",OR('Avance Cuantitativo Productos'!I30="Mensual",'Avance Cuantitativo Productos'!I30="Bimestral",'Avance Cuantitativo Productos'!I30="Trimestral"),MONTH('Avance Cuantitativo Productos'!J30)&lt;=3,SUM(OFFSET('Avance Cuantitativo Productos'!N30,0,0,1,IF($D$2="Q1",_xlfn.XMATCH($D$1,'Avance Cuantitativo Productos'!$N$5:$AS$5,0),IF($D$2="Q2",_xlfn.XMATCH($D$1,'Avance Cuantitativo Productos'!$N$5:$AS$5,0)+1,IF($D$2="Q3",_xlfn.XMATCH($D$1,'Avance Cuantitativo Productos'!$N$5:$AS$5,0)+2,IF($D$2="Q4",_xlfn.XMATCH($D$1,'Avance Cuantitativo Productos'!$N$5:$AS$5,0)+3))))))=0),"Rojo",IF(AND($D$1=YEAR('Avance Cuantitativo Productos'!J30),'Panel de Control PRODUCTOS'!$D$2="Q2",MONTH('Avance Cuantitativo Productos'!J30)&lt;=6,OR('Avance Cuantitativo Productos'!I30="Mensual",'Avance Cuantitativo Productos'!I30="Bimestral",'Avance Cuantitativo Productos'!I30="Trimestral",'Avance Cuantitativo Productos'!I30="Semestral"),SUM(OFFSET('Avance Cuantitativo Productos'!N30,0,0,1,IF($D$2="Q1",_xlfn.XMATCH($D$1,'Avance Cuantitativo Productos'!$N$5:$AS$5,0),IF($D$2="Q2",_xlfn.XMATCH($D$1,'Avance Cuantitativo Productos'!$N$5:$AS$5,0)+1,IF($D$2="Q3",_xlfn.XMATCH($D$1,'Avance Cuantitativo Productos'!$N$5:$AS$5,0)+2,IF($D$2="Q4",_xlfn.XMATCH($D$1,'Avance Cuantitativo Productos'!$N$5:$AS$5,0)+3))))))=0),"Rojo",IF(AND($D$1=YEAR('Avance Cuantitativo Productos'!J30),'Panel de Control PRODUCTOS'!$D$2="Q3",MONTH('Avance Cuantitativo Productos'!J30)&lt;=9,OR('Avance Cuantitativo Productos'!I30="Mensual",'Avance Cuantitativo Productos'!I30="Bimestral",'Avance Cuantitativo Productos'!I30="Trimestral",'Avance Cuantitativo Productos'!I30="Semestral"),SUM(OFFSET('Avance Cuantitativo Productos'!N30,0,0,1,IF($D$2="Q1",_xlfn.XMATCH($D$1,'Avance Cuantitativo Productos'!$N$5:$AS$5,0),IF($D$2="Q2",_xlfn.XMATCH($D$1,'Avance Cuantitativo Productos'!$N$5:$AS$5,0)+1,IF($D$2="Q3",_xlfn.XMATCH($D$1,'Avance Cuantitativo Productos'!$N$5:$AS$5,0)+2,IF($D$2="Q4",_xlfn.XMATCH($D$1,'Avance Cuantitativo Productos'!$N$5:$AS$5,0)+3))))))=0),"Rojo",IF(AND($D$1=YEAR('Avance Cuantitativo Productos'!J30),'Panel de Control PRODUCTOS'!$D$2="Q4",MONTH('Avance Cuantitativo Productos'!J30)&lt;=12,OR('Avance Cuantitativo Productos'!I30="Mensual",'Avance Cuantitativo Productos'!I30="Bimestral",'Avance Cuantitativo Productos'!I30="Trimestral",'Avance Cuantitativo Productos'!I30="Semestral",'Avance Cuantitativo Productos'!I30="Anual"),SUM(OFFSET('Avance Cuantitativo Productos'!N30,0,0,1,IF($D$2="Q1",_xlfn.XMATCH($D$1,'Avance Cuantitativo Productos'!$N$5:$AS$5,0),IF($D$2="Q2",_xlfn.XMATCH($D$1,'Avance Cuantitativo Productos'!$N$5:$AS$5,0)+1,IF($D$2="Q3",_xlfn.XMATCH($D$1,'Avance Cuantitativo Productos'!$N$5:$AS$5,0)+2,IF($D$2="Q4",_xlfn.XMATCH($D$1,'Avance Cuantitativo Productos'!$N$5:$AS$5,0)+3)))))))=0,"Rojo",IF(F28&gt;=0.75,"Verde",IF(AND(F28&lt;0.75,F28&gt;=0.5),"Amarillo",IF(F28&lt;0.5,"Rojo","ERROR")))))))</f>
        <v>Verde</v>
      </c>
      <c r="H28" s="71">
        <f t="array" aca="1" ref="H28" ca="1">+IF(AND(_xlfn.NUMBERVALUE($D$1)&gt;=YEAR('Avance Cuantitativo Productos'!J30),ISERROR('Avance Cuantitativo Productos'!M30)=TRUE,(OR(AND($D$2="Q1",MONTH('Avance Cuantitativo Productos'!J30)&lt;=3,OR('Avance Cuantitativo Productos'!I30="Mensual",'Avance Cuantitativo Productos'!I30="Bimestral",'Avance Cuantitativo Productos'!I30="Trimestral")),AND($D$2="Q2",MONTH('Avance Cuantitativo Productos'!J30)&lt;=6,OR('Avance Cuantitativo Productos'!I30="Mensual",'Avance Cuantitativo Productos'!I30="Bimestral",'Avance Cuantitativo Productos'!I30="Trimestral",'Avance Cuantitativo Productos'!I30="Semestral")),AND($D$2="Q3",MONTH('Avance Cuantitativo Productos'!J30)&lt;=9,OR('Avance Cuantitativo Productos'!I30="Mensual",'Avance Cuantitativo Productos'!I30="Bimestral",'Avance Cuantitativo Productos'!I30="Trimestral",'Avance Cuantitativo Productos'!I30="Semestral")),AND($D$2="Q4",MONTH('Avance Cuantitativo Productos'!J30)&lt;=12,OR('Avance Cuantitativo Productos'!I30="Mensual",'Avance Cuantitativo Productos'!I30="Bimestral",'Avance Cuantitativo Productos'!I30="Trimestral",'Avance Cuantitativo Productos'!I30="Semestral",'Avance Cuantitativo Productos'!I30="Anual"))))),0,_xlfn.XLOOKUP($D$1,TRANSPOSE(Listas!$K$2:$K$9),_xlfn.XLOOKUP('Panel de Control PRODUCTOS'!$A28:$A28,'Avance Cuantitativo Productos'!$A$7:$A$58,'Avance Cuantitativo Productos'!$CA$7:$CH$58)))</f>
        <v>8.2609999999999992</v>
      </c>
      <c r="I28" s="30" t="str">
        <f ca="1">+IF(AND($D$1=YEAR('Avance Cuantitativo Productos'!J30),'Panel de Control PRODUCTOS'!$D$2="Q1",MONTH('Avance Cuantitativo Productos'!J30)&lt;=3,OR('Avance Cuantitativo Productos'!I30="Mensual",'Avance Cuantitativo Productos'!I30="Bimestral",'Avance Cuantitativo Productos'!I30="Trimestral"),SUM(OFFSET('Avance Cuantitativo Productos'!N30,0,0,1,IF($D$2="Q1",_xlfn.XMATCH($D$1,'Avance Cuantitativo Productos'!$N$5:$AS$5,0),IF($D$2="Q2",_xlfn.XMATCH($D$1,'Avance Cuantitativo Productos'!$N$5:$AS$5,0)+1,IF($D$2="Q3",_xlfn.XMATCH($D$1,'Avance Cuantitativo Productos'!$N$5:$AS$5,0)+2,IF($D$2="Q4",_xlfn.XMATCH($D$1,'Avance Cuantitativo Productos'!$N$5:$AS$5,0)+3))))))=0),"Rojo",IF(AND($D$1=YEAR('Avance Cuantitativo Productos'!J30),'Panel de Control PRODUCTOS'!$D$2="Q2",MONTH('Avance Cuantitativo Productos'!J30)&lt;=6,OR('Avance Cuantitativo Productos'!I30="Mensual",'Avance Cuantitativo Productos'!I30="Bimestral",'Avance Cuantitativo Productos'!I30="Trimestral",'Avance Cuantitativo Productos'!I30="Semestral"),SUM(OFFSET('Avance Cuantitativo Productos'!N30,0,0,1,IF($D$2="Q1",_xlfn.XMATCH($D$1,'Avance Cuantitativo Productos'!$N$5:$AS$5,0),IF($D$2="Q2",_xlfn.XMATCH($D$1,'Avance Cuantitativo Productos'!$N$5:$AS$5,0)+1,IF($D$2="Q3",_xlfn.XMATCH($D$1,'Avance Cuantitativo Productos'!$N$5:$AS$5,0)+2,IF($D$2="Q4",_xlfn.XMATCH($D$1,'Avance Cuantitativo Productos'!$N$5:$AS$5,0)+3))))))=0),"Rojo",IF(AND($D$1=YEAR('Avance Cuantitativo Productos'!J30),'Panel de Control PRODUCTOS'!$D$2="Q3",MONTH('Avance Cuantitativo Productos'!J30)&lt;=9,OR('Avance Cuantitativo Productos'!I30="Mensual",'Avance Cuantitativo Productos'!I30="Bimestral",'Avance Cuantitativo Productos'!I30="Trimestral",'Avance Cuantitativo Productos'!I30="Semestral"),SUM(OFFSET('Avance Cuantitativo Productos'!N30,0,0,1,IF($D$2="Q1",_xlfn.XMATCH($D$1,'Avance Cuantitativo Productos'!$N$5:$AS$5,0),IF($D$2="Q2",_xlfn.XMATCH($D$1,'Avance Cuantitativo Productos'!$N$5:$AS$5,0)+1,IF($D$2="Q3",_xlfn.XMATCH($D$1,'Avance Cuantitativo Productos'!$N$5:$AS$5,0)+2,IF($D$2="Q4",_xlfn.XMATCH($D$1,'Avance Cuantitativo Productos'!$N$5:$AS$5,0)+3))))))=0),"Rojo",IF(AND($D$1=YEAR('Avance Cuantitativo Productos'!J30),'Panel de Control PRODUCTOS'!$D$2="Q4",MONTH('Avance Cuantitativo Productos'!J30)&lt;=12,OR('Avance Cuantitativo Productos'!I30="Mensual",'Avance Cuantitativo Productos'!I30="Bimestral",'Avance Cuantitativo Productos'!I30="Trimestral",'Avance Cuantitativo Productos'!I30="Semestral",'Avance Cuantitativo Productos'!I30="Anual"),SUM(OFFSET('Avance Cuantitativo Productos'!N30,0,0,1,IF($D$2="Q1",_xlfn.XMATCH($D$1,'Avance Cuantitativo Productos'!$N$5:$AS$5,0),IF($D$2="Q2",_xlfn.XMATCH($D$1,'Avance Cuantitativo Productos'!$N$5:$AS$5,0)+1,IF($D$2="Q3",_xlfn.XMATCH($D$1,'Avance Cuantitativo Productos'!$N$5:$AS$5,0)+2,IF($D$2="Q4",_xlfn.XMATCH($D$1,'Avance Cuantitativo Productos'!$N$5:$AS$5,0)+3))))))=0),"Rojo",IF(AND(YEAR('Avance Cuantitativo Productos'!J30)&lt;$D$1,ISERROR('Avance Cuantitativo Productos'!M30)=TRUE),"Rojo",IF(AND(YEAR('Avance Cuantitativo Productos'!J30)&gt;$D$1,ISERROR('Avance Cuantitativo Productos'!M30)=TRUE),"Verde",IF(H28&gt;=0.75,"Verde",IF(AND(H28&lt;0.75,H28&gt;=0.5),"Amarillo",IF(H28&lt;0.5,"Rojo")))))))))</f>
        <v>Verde</v>
      </c>
      <c r="J28" s="71">
        <f t="array" aca="1" ref="J28" ca="1">+IF(AND(_xlfn.NUMBERVALUE($D$1)&gt;=YEAR('Avance Cuantitativo Productos'!J30),ISERROR('Avance Cuantitativo Productos'!M30)=TRUE,(OR(AND($D$2="Q1",MONTH('Avance Cuantitativo Productos'!J30)&lt;=3,OR('Avance Cuantitativo Productos'!I30="Mensual",'Avance Cuantitativo Productos'!I30="Bimestral",'Avance Cuantitativo Productos'!I30="Trimestral")),AND($D$2="Q2",MONTH('Avance Cuantitativo Productos'!J30)&lt;=6,OR('Avance Cuantitativo Productos'!I30="Mensual",'Avance Cuantitativo Productos'!I30="Bimestral",'Avance Cuantitativo Productos'!I30="Trimestral",'Avance Cuantitativo Productos'!I30="Semestral")),AND($D$2="Q3",MONTH('Avance Cuantitativo Productos'!J30)&lt;=9,OR('Avance Cuantitativo Productos'!I30="Mensual",'Avance Cuantitativo Productos'!I30="Bimestral",'Avance Cuantitativo Productos'!I30="Trimestral",'Avance Cuantitativo Productos'!I30="Semestral")),AND($D$2="Q4",MONTH('Avance Cuantitativo Productos'!J30)&lt;=12,OR('Avance Cuantitativo Productos'!I30="Mensual",'Avance Cuantitativo Productos'!I30="Bimestral",'Avance Cuantitativo Productos'!I30="Trimestral",'Avance Cuantitativo Productos'!I30="Semestral",'Avance Cuantitativo Productos'!I30="Anual"))))),0,_xlfn.XLOOKUP($D$1,TRANSPOSE(Listas!$K$2:$K$9),_xlfn.XLOOKUP('Panel de Control PRODUCTOS'!$A28:$A28,'Avance Cuantitativo Productos'!$A$7:$A$58,'Avance Cuantitativo Productos'!$CI$7:$CP$58)))</f>
        <v>0.68841666666666668</v>
      </c>
      <c r="K28" s="31" t="str">
        <f ca="1">+IF(AND($D$1=YEAR('Avance Cuantitativo Productos'!J30),'Panel de Control PRODUCTOS'!$D$2="Q1",MONTH('Avance Cuantitativo Productos'!J30)&lt;=3,OR('Avance Cuantitativo Productos'!I30="Mensual",'Avance Cuantitativo Productos'!I30="Bimestral",'Avance Cuantitativo Productos'!I30="Trimestral"),SUM(OFFSET('Avance Cuantitativo Productos'!N30,0,0,1,IF($D$2="Q1",_xlfn.XMATCH($D$1,'Avance Cuantitativo Productos'!$N$5:$AS$5,0),IF($D$2="Q2",_xlfn.XMATCH($D$1,'Avance Cuantitativo Productos'!$N$5:$AS$5,0)+1,IF($D$2="Q3",_xlfn.XMATCH($D$1,'Avance Cuantitativo Productos'!$N$5:$AS$5,0)+2,IF($D$2="Q4",_xlfn.XMATCH($D$1,'Avance Cuantitativo Productos'!$N$5:$AS$5,0)+3))))))=0),"Rojo",IF(AND($D$1=YEAR('Avance Cuantitativo Productos'!J30),'Panel de Control PRODUCTOS'!$D$2="Q2",MONTH('Avance Cuantitativo Productos'!J30)&lt;=6,OR('Avance Cuantitativo Productos'!I30="Mensual",'Avance Cuantitativo Productos'!I30="Bimestral",'Avance Cuantitativo Productos'!I30="Trimestral",'Avance Cuantitativo Productos'!I30="Semestral"),SUM(OFFSET('Avance Cuantitativo Productos'!N30,0,0,1,IF($D$2="Q1",_xlfn.XMATCH($D$1,'Avance Cuantitativo Productos'!$N$5:$AS$5,0),IF($D$2="Q2",_xlfn.XMATCH($D$1,'Avance Cuantitativo Productos'!$N$5:$AS$5,0)+1,IF($D$2="Q3",_xlfn.XMATCH($D$1,'Avance Cuantitativo Productos'!$N$5:$AS$5,0)+2,IF($D$2="Q4",_xlfn.XMATCH($D$1,'Avance Cuantitativo Productos'!$N$5:$AS$5,0)+3))))))=0),"Rojo",IF(AND($D$1=YEAR('Avance Cuantitativo Productos'!J30),'Panel de Control PRODUCTOS'!$D$2="Q3",MONTH('Avance Cuantitativo Productos'!J30)&lt;=9,OR('Avance Cuantitativo Productos'!I30="Mensual",'Avance Cuantitativo Productos'!I30="Bimestral",'Avance Cuantitativo Productos'!I30="Trimestral",'Avance Cuantitativo Productos'!I30="Semestral"),SUM(OFFSET('Avance Cuantitativo Productos'!N30,0,0,1,IF($D$2="Q1",_xlfn.XMATCH($D$1,'Avance Cuantitativo Productos'!$N$5:$AS$5,0),IF($D$2="Q2",_xlfn.XMATCH($D$1,'Avance Cuantitativo Productos'!$N$5:$AS$5,0)+1,IF($D$2="Q3",_xlfn.XMATCH($D$1,'Avance Cuantitativo Productos'!$N$5:$AS$5,0)+2,IF($D$2="Q4",_xlfn.XMATCH($D$1,'Avance Cuantitativo Productos'!$N$5:$AS$5,0)+3))))))=0),"Rojo",IF(AND($D$1=YEAR('Avance Cuantitativo Productos'!J30),'Panel de Control PRODUCTOS'!$D$2="Q4",MONTH('Avance Cuantitativo Productos'!J30)&lt;=12,OR('Avance Cuantitativo Productos'!I30="Mensual",'Avance Cuantitativo Productos'!I30="Bimestral",'Avance Cuantitativo Productos'!I30="Trimestral",'Avance Cuantitativo Productos'!I30="Semestral",'Avance Cuantitativo Productos'!I30="Anual"),SUM(OFFSET('Avance Cuantitativo Productos'!N30,0,0,1,IF($D$2="Q1",_xlfn.XMATCH($D$1,'Avance Cuantitativo Productos'!$N$5:$AS$5,0),IF($D$2="Q2",_xlfn.XMATCH($D$1,'Avance Cuantitativo Productos'!$N$5:$AS$5,0)+1,IF($D$2="Q3",_xlfn.XMATCH($D$1,'Avance Cuantitativo Productos'!$N$5:$AS$5,0)+2,IF($D$2="Q4",_xlfn.XMATCH($D$1,'Avance Cuantitativo Productos'!$N$5:$AS$5,0)+3))))))=0),"Rojo",IF(AND(YEAR('Avance Cuantitativo Productos'!J30)&lt;$D$1,ISERROR('Avance Cuantitativo Productos'!M30)=TRUE),"Rojo",IF(AND(YEAR('Avance Cuantitativo Productos'!J30)&gt;$D$1,ISERROR('Avance Cuantitativo Productos'!M30)=TRUE),"Verde",IF(J28&gt;=0.75,"Verde",IF(AND(J28&lt;0.75,J28&gt;=0.5),"Amarillo",IF(J28&lt;0.5,"Rojo")))))))))</f>
        <v>Amarillo</v>
      </c>
      <c r="L28" s="71">
        <f t="shared" ca="1" si="0"/>
        <v>1</v>
      </c>
      <c r="M28" s="40">
        <f ca="1">+IF('Panel de Control PRODUCTOS'!$L28:$L28="","",'Panel de Control PRODUCTOS'!$L28:$L28*'Panel de Control PRODUCTOS'!$E28:$E28)</f>
        <v>0.01</v>
      </c>
      <c r="N28" s="71">
        <f t="shared" ca="1" si="1"/>
        <v>1</v>
      </c>
      <c r="O28" s="40">
        <f ca="1">+IF('Panel de Control PRODUCTOS'!$N28:$N28="","",'Panel de Control PRODUCTOS'!$N28:$N28*'Panel de Control PRODUCTOS'!$E28:$E28)</f>
        <v>0.01</v>
      </c>
      <c r="P28" s="71">
        <f t="shared" ca="1" si="2"/>
        <v>0.68841666666666668</v>
      </c>
      <c r="Q28" s="40">
        <f ca="1">+IF('Panel de Control PRODUCTOS'!$P28:$P28="","",'Panel de Control PRODUCTOS'!$P28:$P28*'Panel de Control PRODUCTOS'!$E28:$E28)</f>
        <v>6.8841666666666669E-3</v>
      </c>
      <c r="R28" s="72">
        <f t="array" aca="1" ref="R28" ca="1">IF(OR(_xlfn.XLOOKUP($D$1,TRANSPOSE(Listas!$K$2:$K$9),_xlfn.XLOOKUP('Panel de Control PRODUCTOS'!$A28:$A28,'Avance Cuantitativo Productos'!$A$7:$A$58,'Avance Cuantitativo Productos'!$BK$7:$BR$58))="",_xlfn.XLOOKUP('Avance Cuantitativo Productos'!$BJ$6:$BJ$6,'Avance Cuantitativo Productos'!$BJ$6:$BJ$6,_xlfn.XLOOKUP('Panel de Control PRODUCTOS'!$A28:$A28,'Avance Cuantitativo Productos'!$A$7:$A$58,'Avance Cuantitativo Productos'!$BJ$7:$BJ$58))=""),0,IF(OR(_xlfn.XLOOKUP('Panel de Control PRODUCTOS'!$A28:$A28,'Avance Cuantitativo Productos'!$A$7:$A$58,'Avance Cuantitativo Productos'!$H$7:$H$58)="Creciente",_xlfn.XLOOKUP('Panel de Control PRODUCTOS'!$A28:$A28,'Avance Cuantitativo Productos'!$A$7:$A$58,'Avance Cuantitativo Productos'!$H$7:$H$58)="Decreciente"),(_xlfn.XLOOKUP($D$1,TRANSPOSE(Listas!$K$2:$K$9),_xlfn.XLOOKUP('Panel de Control PRODUCTOS'!$A28:$A28,'Avance Cuantitativo Productos'!$A$7:$A$58,'Avance Cuantitativo Productos'!$BK$7:$BR$58))-_xlfn.XLOOKUP('Panel de Control PRODUCTOS'!$A28:$A28,'Avance Cuantitativo Productos'!$A$7:$A$58,'Avance Cuantitativo Productos'!$G$7:$G$58))/(_xlfn.XLOOKUP('Avance Cuantitativo Productos'!$BJ$6:$BJ$6,'Avance Cuantitativo Productos'!$BJ$6:$BJ$6,_xlfn.XLOOKUP('Panel de Control PRODUCTOS'!$A28:$A28,'Avance Cuantitativo Productos'!$A$7:$A$58,'Avance Cuantitativo Productos'!$BJ$7:$BJ$58))-_xlfn.XLOOKUP('Panel de Control PRODUCTOS'!$A28:$A28,'Avance Cuantitativo Productos'!$A$7:$A$58,'Avance Cuantitativo Productos'!$G$7:$G$58)),_xlfn.XLOOKUP($D$1,TRANSPOSE(Listas!$K$2:$K$9),_xlfn.XLOOKUP('Panel de Control PRODUCTOS'!$A28:$A28,'Avance Cuantitativo Productos'!$A$7:$A$58,'Avance Cuantitativo Productos'!$BK$7:$BR$58))/_xlfn.XLOOKUP('Avance Cuantitativo Productos'!$BJ$6:$BJ$6,'Avance Cuantitativo Productos'!$BJ$6:$BJ$6,_xlfn.XLOOKUP('Panel de Control PRODUCTOS'!$A28:$A28,'Avance Cuantitativo Productos'!$A$7:$A$58,'Avance Cuantitativo Productos'!$BJ$7:$BJ$58))))</f>
        <v>8.3333333333333329E-2</v>
      </c>
      <c r="S28" s="40">
        <f ca="1">+'Panel de Control PRODUCTOS'!$R28:$R28*'Panel de Control PRODUCTOS'!$E28:$E28</f>
        <v>8.3333333333333328E-4</v>
      </c>
    </row>
    <row r="29" spans="1:19" ht="60" hidden="1">
      <c r="A29" s="30">
        <f>+'Avance Cuantitativo Productos'!A31</f>
        <v>25</v>
      </c>
      <c r="B29" s="30" t="str">
        <f>+'Avance Cuantitativo Productos'!B31</f>
        <v>2.</v>
      </c>
      <c r="C29" s="69" t="str">
        <f>+'Avance Cuantitativo Productos'!C31</f>
        <v>2.1.5 Estrategia para la orientacion y acompañamiento en la ruta de esquemas financieros de vivienda para las personas pertenecientes a la población migrante internacional con ingresos de hasta 4 SMMLV</v>
      </c>
      <c r="D29" s="69" t="str">
        <f>+'Avance Cuantitativo Productos'!E31</f>
        <v>Hábitat</v>
      </c>
      <c r="E29" s="70">
        <f>IF(ISNA('Avance Cuantitativo Productos'!M31)=FALSE,'Avance Cuantitativo Productos'!F31,IF($D$1&gt;YEAR('Avance Cuantitativo Productos'!J31),'Avance Cuantitativo Productos'!F31,IF($D$1&lt;YEAR('Avance Cuantitativo Productos'!J31),0,IF(AND($D$1=YEAR('Avance Cuantitativo Productos'!J31),$D$2="Q1",OR('Avance Cuantitativo Productos'!I31&lt;&gt;"Mensual",'Avance Cuantitativo Productos'!I31&lt;&gt;"Bimestral",'Avance Cuantitativo Productos'!I31&lt;&gt;"Trimestral")),0,IF(AND($D$1=YEAR('Avance Cuantitativo Productos'!J31),$D$2="Q2",OR('Avance Cuantitativo Productos'!I31&lt;&gt;"Mensual",'Avance Cuantitativo Productos'!I31&lt;&gt;"Bimestral",'Avance Cuantitativo Productos'!I31&lt;&gt;"Trimestral",'Avance Cuantitativo Productos'!I31&lt;&gt;"Semestral")),0,IF(AND($D$1=YEAR('Avance Cuantitativo Productos'!J31),$D$2="Q3",OR('Avance Cuantitativo Productos'!I31&lt;&gt;"Mensual",'Avance Cuantitativo Productos'!I31&lt;&gt;"Bimestral",'Avance Cuantitativo Productos'!I31&lt;&gt;"Trimestral",'Avance Cuantitativo Productos'!I31&lt;&gt;"Semestral")),0,IF(AND($D$1=YEAR('Avance Cuantitativo Productos'!J31),$D$2="Q4",OR('Avance Cuantitativo Productos'!I31&lt;&gt;"Mensual",'Avance Cuantitativo Productos'!I31&lt;&gt;"Bimestral",'Avance Cuantitativo Productos'!I31&lt;&gt;"Trimestral",'Avance Cuantitativo Productos'!I31&lt;&gt;"Semestral",'Avance Cuantitativo Productos'!I31&lt;&gt;"Anual")),0,'Avance Cuantitativo Productos'!F31)))))))</f>
        <v>0.02</v>
      </c>
      <c r="F29" s="71">
        <f t="array" aca="1" ref="F29" ca="1">+IF(AND(_xlfn.NUMBERVALUE($D$1)&gt;=YEAR('Avance Cuantitativo Productos'!J31),ISERROR('Avance Cuantitativo Productos'!M31)=TRUE,(OR(AND($D$2="Q1",MONTH('Avance Cuantitativo Productos'!J31)&lt;=3,OR('Avance Cuantitativo Productos'!I31="Mensual",'Avance Cuantitativo Productos'!I31="Bimestral",'Avance Cuantitativo Productos'!I31="Trimestral")),AND($D$2="Q2",MONTH('Avance Cuantitativo Productos'!J31)&lt;=6,OR('Avance Cuantitativo Productos'!I31="Mensual",'Avance Cuantitativo Productos'!I31="Bimestral",'Avance Cuantitativo Productos'!I31="Trimestral",'Avance Cuantitativo Productos'!I31="Semestral")),AND($D$2="Q3",MONTH('Avance Cuantitativo Productos'!J31)&lt;=9,OR('Avance Cuantitativo Productos'!I31="Mensual",'Avance Cuantitativo Productos'!I31="Bimestral",'Avance Cuantitativo Productos'!I31="Trimestral",'Avance Cuantitativo Productos'!I31="Semestral")),AND($D$2="Q4",MONTH('Avance Cuantitativo Productos'!J31)&lt;=12,OR('Avance Cuantitativo Productos'!I31="Mensual",'Avance Cuantitativo Productos'!I31="Bimestral",'Avance Cuantitativo Productos'!I31="Trimestral",'Avance Cuantitativo Productos'!I31="Semestral",'Avance Cuantitativo Productos'!I31="Anual"))))),0,_xlfn.XLOOKUP($D$1,TRANSPOSE(Listas!$K$2:$K$9),_xlfn.XLOOKUP('Panel de Control PRODUCTOS'!$A29:$A29,'Avance Cuantitativo Productos'!$A$7:$A$58,'Avance Cuantitativo Productos'!$BS$7:$BZ$58)))</f>
        <v>1</v>
      </c>
      <c r="G29" s="31" t="str">
        <f ca="1">+IF(AND($D$1=YEAR('Avance Cuantitativo Productos'!J31),'Panel de Control PRODUCTOS'!$D$2="Q1",OR('Avance Cuantitativo Productos'!I31="Mensual",'Avance Cuantitativo Productos'!I31="Bimestral",'Avance Cuantitativo Productos'!I31="Trimestral"),MONTH('Avance Cuantitativo Productos'!J31)&lt;=3,SUM(OFFSET('Avance Cuantitativo Productos'!N31,0,0,1,IF($D$2="Q1",_xlfn.XMATCH($D$1,'Avance Cuantitativo Productos'!$N$5:$AS$5,0),IF($D$2="Q2",_xlfn.XMATCH($D$1,'Avance Cuantitativo Productos'!$N$5:$AS$5,0)+1,IF($D$2="Q3",_xlfn.XMATCH($D$1,'Avance Cuantitativo Productos'!$N$5:$AS$5,0)+2,IF($D$2="Q4",_xlfn.XMATCH($D$1,'Avance Cuantitativo Productos'!$N$5:$AS$5,0)+3))))))=0),"Rojo",IF(AND($D$1=YEAR('Avance Cuantitativo Productos'!J31),'Panel de Control PRODUCTOS'!$D$2="Q2",MONTH('Avance Cuantitativo Productos'!J31)&lt;=6,OR('Avance Cuantitativo Productos'!I31="Mensual",'Avance Cuantitativo Productos'!I31="Bimestral",'Avance Cuantitativo Productos'!I31="Trimestral",'Avance Cuantitativo Productos'!I31="Semestral"),SUM(OFFSET('Avance Cuantitativo Productos'!N31,0,0,1,IF($D$2="Q1",_xlfn.XMATCH($D$1,'Avance Cuantitativo Productos'!$N$5:$AS$5,0),IF($D$2="Q2",_xlfn.XMATCH($D$1,'Avance Cuantitativo Productos'!$N$5:$AS$5,0)+1,IF($D$2="Q3",_xlfn.XMATCH($D$1,'Avance Cuantitativo Productos'!$N$5:$AS$5,0)+2,IF($D$2="Q4",_xlfn.XMATCH($D$1,'Avance Cuantitativo Productos'!$N$5:$AS$5,0)+3))))))=0),"Rojo",IF(AND($D$1=YEAR('Avance Cuantitativo Productos'!J31),'Panel de Control PRODUCTOS'!$D$2="Q3",MONTH('Avance Cuantitativo Productos'!J31)&lt;=9,OR('Avance Cuantitativo Productos'!I31="Mensual",'Avance Cuantitativo Productos'!I31="Bimestral",'Avance Cuantitativo Productos'!I31="Trimestral",'Avance Cuantitativo Productos'!I31="Semestral"),SUM(OFFSET('Avance Cuantitativo Productos'!N31,0,0,1,IF($D$2="Q1",_xlfn.XMATCH($D$1,'Avance Cuantitativo Productos'!$N$5:$AS$5,0),IF($D$2="Q2",_xlfn.XMATCH($D$1,'Avance Cuantitativo Productos'!$N$5:$AS$5,0)+1,IF($D$2="Q3",_xlfn.XMATCH($D$1,'Avance Cuantitativo Productos'!$N$5:$AS$5,0)+2,IF($D$2="Q4",_xlfn.XMATCH($D$1,'Avance Cuantitativo Productos'!$N$5:$AS$5,0)+3))))))=0),"Rojo",IF(AND($D$1=YEAR('Avance Cuantitativo Productos'!J31),'Panel de Control PRODUCTOS'!$D$2="Q4",MONTH('Avance Cuantitativo Productos'!J31)&lt;=12,OR('Avance Cuantitativo Productos'!I31="Mensual",'Avance Cuantitativo Productos'!I31="Bimestral",'Avance Cuantitativo Productos'!I31="Trimestral",'Avance Cuantitativo Productos'!I31="Semestral",'Avance Cuantitativo Productos'!I31="Anual"),SUM(OFFSET('Avance Cuantitativo Productos'!N31,0,0,1,IF($D$2="Q1",_xlfn.XMATCH($D$1,'Avance Cuantitativo Productos'!$N$5:$AS$5,0),IF($D$2="Q2",_xlfn.XMATCH($D$1,'Avance Cuantitativo Productos'!$N$5:$AS$5,0)+1,IF($D$2="Q3",_xlfn.XMATCH($D$1,'Avance Cuantitativo Productos'!$N$5:$AS$5,0)+2,IF($D$2="Q4",_xlfn.XMATCH($D$1,'Avance Cuantitativo Productos'!$N$5:$AS$5,0)+3)))))))=0,"Rojo",IF(F29&gt;=0.75,"Verde",IF(AND(F29&lt;0.75,F29&gt;=0.5),"Amarillo",IF(F29&lt;0.5,"Rojo","ERROR")))))))</f>
        <v>Verde</v>
      </c>
      <c r="H29" s="71">
        <f t="array" aca="1" ref="H29" ca="1">+IF(AND(_xlfn.NUMBERVALUE($D$1)&gt;=YEAR('Avance Cuantitativo Productos'!J31),ISERROR('Avance Cuantitativo Productos'!M31)=TRUE,(OR(AND($D$2="Q1",MONTH('Avance Cuantitativo Productos'!J31)&lt;=3,OR('Avance Cuantitativo Productos'!I31="Mensual",'Avance Cuantitativo Productos'!I31="Bimestral",'Avance Cuantitativo Productos'!I31="Trimestral")),AND($D$2="Q2",MONTH('Avance Cuantitativo Productos'!J31)&lt;=6,OR('Avance Cuantitativo Productos'!I31="Mensual",'Avance Cuantitativo Productos'!I31="Bimestral",'Avance Cuantitativo Productos'!I31="Trimestral",'Avance Cuantitativo Productos'!I31="Semestral")),AND($D$2="Q3",MONTH('Avance Cuantitativo Productos'!J31)&lt;=9,OR('Avance Cuantitativo Productos'!I31="Mensual",'Avance Cuantitativo Productos'!I31="Bimestral",'Avance Cuantitativo Productos'!I31="Trimestral",'Avance Cuantitativo Productos'!I31="Semestral")),AND($D$2="Q4",MONTH('Avance Cuantitativo Productos'!J31)&lt;=12,OR('Avance Cuantitativo Productos'!I31="Mensual",'Avance Cuantitativo Productos'!I31="Bimestral",'Avance Cuantitativo Productos'!I31="Trimestral",'Avance Cuantitativo Productos'!I31="Semestral",'Avance Cuantitativo Productos'!I31="Anual"))))),0,_xlfn.XLOOKUP($D$1,TRANSPOSE(Listas!$K$2:$K$9),_xlfn.XLOOKUP('Panel de Control PRODUCTOS'!$A29:$A29,'Avance Cuantitativo Productos'!$A$7:$A$58,'Avance Cuantitativo Productos'!$CA$7:$CH$58)))</f>
        <v>1</v>
      </c>
      <c r="I29" s="30" t="str">
        <f ca="1">+IF(AND($D$1=YEAR('Avance Cuantitativo Productos'!J31),'Panel de Control PRODUCTOS'!$D$2="Q1",MONTH('Avance Cuantitativo Productos'!J31)&lt;=3,OR('Avance Cuantitativo Productos'!I31="Mensual",'Avance Cuantitativo Productos'!I31="Bimestral",'Avance Cuantitativo Productos'!I31="Trimestral"),SUM(OFFSET('Avance Cuantitativo Productos'!N31,0,0,1,IF($D$2="Q1",_xlfn.XMATCH($D$1,'Avance Cuantitativo Productos'!$N$5:$AS$5,0),IF($D$2="Q2",_xlfn.XMATCH($D$1,'Avance Cuantitativo Productos'!$N$5:$AS$5,0)+1,IF($D$2="Q3",_xlfn.XMATCH($D$1,'Avance Cuantitativo Productos'!$N$5:$AS$5,0)+2,IF($D$2="Q4",_xlfn.XMATCH($D$1,'Avance Cuantitativo Productos'!$N$5:$AS$5,0)+3))))))=0),"Rojo",IF(AND($D$1=YEAR('Avance Cuantitativo Productos'!J31),'Panel de Control PRODUCTOS'!$D$2="Q2",MONTH('Avance Cuantitativo Productos'!J31)&lt;=6,OR('Avance Cuantitativo Productos'!I31="Mensual",'Avance Cuantitativo Productos'!I31="Bimestral",'Avance Cuantitativo Productos'!I31="Trimestral",'Avance Cuantitativo Productos'!I31="Semestral"),SUM(OFFSET('Avance Cuantitativo Productos'!N31,0,0,1,IF($D$2="Q1",_xlfn.XMATCH($D$1,'Avance Cuantitativo Productos'!$N$5:$AS$5,0),IF($D$2="Q2",_xlfn.XMATCH($D$1,'Avance Cuantitativo Productos'!$N$5:$AS$5,0)+1,IF($D$2="Q3",_xlfn.XMATCH($D$1,'Avance Cuantitativo Productos'!$N$5:$AS$5,0)+2,IF($D$2="Q4",_xlfn.XMATCH($D$1,'Avance Cuantitativo Productos'!$N$5:$AS$5,0)+3))))))=0),"Rojo",IF(AND($D$1=YEAR('Avance Cuantitativo Productos'!J31),'Panel de Control PRODUCTOS'!$D$2="Q3",MONTH('Avance Cuantitativo Productos'!J31)&lt;=9,OR('Avance Cuantitativo Productos'!I31="Mensual",'Avance Cuantitativo Productos'!I31="Bimestral",'Avance Cuantitativo Productos'!I31="Trimestral",'Avance Cuantitativo Productos'!I31="Semestral"),SUM(OFFSET('Avance Cuantitativo Productos'!N31,0,0,1,IF($D$2="Q1",_xlfn.XMATCH($D$1,'Avance Cuantitativo Productos'!$N$5:$AS$5,0),IF($D$2="Q2",_xlfn.XMATCH($D$1,'Avance Cuantitativo Productos'!$N$5:$AS$5,0)+1,IF($D$2="Q3",_xlfn.XMATCH($D$1,'Avance Cuantitativo Productos'!$N$5:$AS$5,0)+2,IF($D$2="Q4",_xlfn.XMATCH($D$1,'Avance Cuantitativo Productos'!$N$5:$AS$5,0)+3))))))=0),"Rojo",IF(AND($D$1=YEAR('Avance Cuantitativo Productos'!J31),'Panel de Control PRODUCTOS'!$D$2="Q4",MONTH('Avance Cuantitativo Productos'!J31)&lt;=12,OR('Avance Cuantitativo Productos'!I31="Mensual",'Avance Cuantitativo Productos'!I31="Bimestral",'Avance Cuantitativo Productos'!I31="Trimestral",'Avance Cuantitativo Productos'!I31="Semestral",'Avance Cuantitativo Productos'!I31="Anual"),SUM(OFFSET('Avance Cuantitativo Productos'!N31,0,0,1,IF($D$2="Q1",_xlfn.XMATCH($D$1,'Avance Cuantitativo Productos'!$N$5:$AS$5,0),IF($D$2="Q2",_xlfn.XMATCH($D$1,'Avance Cuantitativo Productos'!$N$5:$AS$5,0)+1,IF($D$2="Q3",_xlfn.XMATCH($D$1,'Avance Cuantitativo Productos'!$N$5:$AS$5,0)+2,IF($D$2="Q4",_xlfn.XMATCH($D$1,'Avance Cuantitativo Productos'!$N$5:$AS$5,0)+3))))))=0),"Rojo",IF(AND(YEAR('Avance Cuantitativo Productos'!J31)&lt;$D$1,ISERROR('Avance Cuantitativo Productos'!M31)=TRUE),"Rojo",IF(AND(YEAR('Avance Cuantitativo Productos'!J31)&gt;$D$1,ISERROR('Avance Cuantitativo Productos'!M31)=TRUE),"Verde",IF(H29&gt;=0.75,"Verde",IF(AND(H29&lt;0.75,H29&gt;=0.5),"Amarillo",IF(H29&lt;0.5,"Rojo")))))))))</f>
        <v>Verde</v>
      </c>
      <c r="J29" s="71">
        <f t="array" aca="1" ref="J29" ca="1">+IF(AND(_xlfn.NUMBERVALUE($D$1)&gt;=YEAR('Avance Cuantitativo Productos'!J31),ISERROR('Avance Cuantitativo Productos'!M31)=TRUE,(OR(AND($D$2="Q1",MONTH('Avance Cuantitativo Productos'!J31)&lt;=3,OR('Avance Cuantitativo Productos'!I31="Mensual",'Avance Cuantitativo Productos'!I31="Bimestral",'Avance Cuantitativo Productos'!I31="Trimestral")),AND($D$2="Q2",MONTH('Avance Cuantitativo Productos'!J31)&lt;=6,OR('Avance Cuantitativo Productos'!I31="Mensual",'Avance Cuantitativo Productos'!I31="Bimestral",'Avance Cuantitativo Productos'!I31="Trimestral",'Avance Cuantitativo Productos'!I31="Semestral")),AND($D$2="Q3",MONTH('Avance Cuantitativo Productos'!J31)&lt;=9,OR('Avance Cuantitativo Productos'!I31="Mensual",'Avance Cuantitativo Productos'!I31="Bimestral",'Avance Cuantitativo Productos'!I31="Trimestral",'Avance Cuantitativo Productos'!I31="Semestral")),AND($D$2="Q4",MONTH('Avance Cuantitativo Productos'!J31)&lt;=12,OR('Avance Cuantitativo Productos'!I31="Mensual",'Avance Cuantitativo Productos'!I31="Bimestral",'Avance Cuantitativo Productos'!I31="Trimestral",'Avance Cuantitativo Productos'!I31="Semestral",'Avance Cuantitativo Productos'!I31="Anual"))))),0,_xlfn.XLOOKUP($D$1,TRANSPOSE(Listas!$K$2:$K$9),_xlfn.XLOOKUP('Panel de Control PRODUCTOS'!$A29:$A29,'Avance Cuantitativo Productos'!$A$7:$A$58,'Avance Cuantitativo Productos'!$CI$7:$CP$58)))</f>
        <v>1</v>
      </c>
      <c r="K29" s="31" t="str">
        <f ca="1">+IF(AND($D$1=YEAR('Avance Cuantitativo Productos'!J31),'Panel de Control PRODUCTOS'!$D$2="Q1",MONTH('Avance Cuantitativo Productos'!J31)&lt;=3,OR('Avance Cuantitativo Productos'!I31="Mensual",'Avance Cuantitativo Productos'!I31="Bimestral",'Avance Cuantitativo Productos'!I31="Trimestral"),SUM(OFFSET('Avance Cuantitativo Productos'!N31,0,0,1,IF($D$2="Q1",_xlfn.XMATCH($D$1,'Avance Cuantitativo Productos'!$N$5:$AS$5,0),IF($D$2="Q2",_xlfn.XMATCH($D$1,'Avance Cuantitativo Productos'!$N$5:$AS$5,0)+1,IF($D$2="Q3",_xlfn.XMATCH($D$1,'Avance Cuantitativo Productos'!$N$5:$AS$5,0)+2,IF($D$2="Q4",_xlfn.XMATCH($D$1,'Avance Cuantitativo Productos'!$N$5:$AS$5,0)+3))))))=0),"Rojo",IF(AND($D$1=YEAR('Avance Cuantitativo Productos'!J31),'Panel de Control PRODUCTOS'!$D$2="Q2",MONTH('Avance Cuantitativo Productos'!J31)&lt;=6,OR('Avance Cuantitativo Productos'!I31="Mensual",'Avance Cuantitativo Productos'!I31="Bimestral",'Avance Cuantitativo Productos'!I31="Trimestral",'Avance Cuantitativo Productos'!I31="Semestral"),SUM(OFFSET('Avance Cuantitativo Productos'!N31,0,0,1,IF($D$2="Q1",_xlfn.XMATCH($D$1,'Avance Cuantitativo Productos'!$N$5:$AS$5,0),IF($D$2="Q2",_xlfn.XMATCH($D$1,'Avance Cuantitativo Productos'!$N$5:$AS$5,0)+1,IF($D$2="Q3",_xlfn.XMATCH($D$1,'Avance Cuantitativo Productos'!$N$5:$AS$5,0)+2,IF($D$2="Q4",_xlfn.XMATCH($D$1,'Avance Cuantitativo Productos'!$N$5:$AS$5,0)+3))))))=0),"Rojo",IF(AND($D$1=YEAR('Avance Cuantitativo Productos'!J31),'Panel de Control PRODUCTOS'!$D$2="Q3",MONTH('Avance Cuantitativo Productos'!J31)&lt;=9,OR('Avance Cuantitativo Productos'!I31="Mensual",'Avance Cuantitativo Productos'!I31="Bimestral",'Avance Cuantitativo Productos'!I31="Trimestral",'Avance Cuantitativo Productos'!I31="Semestral"),SUM(OFFSET('Avance Cuantitativo Productos'!N31,0,0,1,IF($D$2="Q1",_xlfn.XMATCH($D$1,'Avance Cuantitativo Productos'!$N$5:$AS$5,0),IF($D$2="Q2",_xlfn.XMATCH($D$1,'Avance Cuantitativo Productos'!$N$5:$AS$5,0)+1,IF($D$2="Q3",_xlfn.XMATCH($D$1,'Avance Cuantitativo Productos'!$N$5:$AS$5,0)+2,IF($D$2="Q4",_xlfn.XMATCH($D$1,'Avance Cuantitativo Productos'!$N$5:$AS$5,0)+3))))))=0),"Rojo",IF(AND($D$1=YEAR('Avance Cuantitativo Productos'!J31),'Panel de Control PRODUCTOS'!$D$2="Q4",MONTH('Avance Cuantitativo Productos'!J31)&lt;=12,OR('Avance Cuantitativo Productos'!I31="Mensual",'Avance Cuantitativo Productos'!I31="Bimestral",'Avance Cuantitativo Productos'!I31="Trimestral",'Avance Cuantitativo Productos'!I31="Semestral",'Avance Cuantitativo Productos'!I31="Anual"),SUM(OFFSET('Avance Cuantitativo Productos'!N31,0,0,1,IF($D$2="Q1",_xlfn.XMATCH($D$1,'Avance Cuantitativo Productos'!$N$5:$AS$5,0),IF($D$2="Q2",_xlfn.XMATCH($D$1,'Avance Cuantitativo Productos'!$N$5:$AS$5,0)+1,IF($D$2="Q3",_xlfn.XMATCH($D$1,'Avance Cuantitativo Productos'!$N$5:$AS$5,0)+2,IF($D$2="Q4",_xlfn.XMATCH($D$1,'Avance Cuantitativo Productos'!$N$5:$AS$5,0)+3))))))=0),"Rojo",IF(AND(YEAR('Avance Cuantitativo Productos'!J31)&lt;$D$1,ISERROR('Avance Cuantitativo Productos'!M31)=TRUE),"Rojo",IF(AND(YEAR('Avance Cuantitativo Productos'!J31)&gt;$D$1,ISERROR('Avance Cuantitativo Productos'!M31)=TRUE),"Verde",IF(J29&gt;=0.75,"Verde",IF(AND(J29&lt;0.75,J29&gt;=0.5),"Amarillo",IF(J29&lt;0.5,"Rojo")))))))))</f>
        <v>Verde</v>
      </c>
      <c r="L29" s="71">
        <f t="shared" ca="1" si="0"/>
        <v>1</v>
      </c>
      <c r="M29" s="40">
        <f ca="1">+IF('Panel de Control PRODUCTOS'!$L29:$L29="","",'Panel de Control PRODUCTOS'!$L29:$L29*'Panel de Control PRODUCTOS'!$E29:$E29)</f>
        <v>0.02</v>
      </c>
      <c r="N29" s="71">
        <f t="shared" ca="1" si="1"/>
        <v>1</v>
      </c>
      <c r="O29" s="40">
        <f ca="1">+IF('Panel de Control PRODUCTOS'!$N29:$N29="","",'Panel de Control PRODUCTOS'!$N29:$N29*'Panel de Control PRODUCTOS'!$E29:$E29)</f>
        <v>0.02</v>
      </c>
      <c r="P29" s="71">
        <f t="shared" ca="1" si="2"/>
        <v>1</v>
      </c>
      <c r="Q29" s="40">
        <f ca="1">+IF('Panel de Control PRODUCTOS'!$P29:$P29="","",'Panel de Control PRODUCTOS'!$P29:$P29*'Panel de Control PRODUCTOS'!$E29:$E29)</f>
        <v>0.02</v>
      </c>
      <c r="R29" s="72">
        <f t="array" aca="1" ref="R29" ca="1">IF(OR(_xlfn.XLOOKUP($D$1,TRANSPOSE(Listas!$K$2:$K$9),_xlfn.XLOOKUP('Panel de Control PRODUCTOS'!$A29:$A29,'Avance Cuantitativo Productos'!$A$7:$A$58,'Avance Cuantitativo Productos'!$BK$7:$BR$58))="",_xlfn.XLOOKUP('Avance Cuantitativo Productos'!$BJ$6:$BJ$6,'Avance Cuantitativo Productos'!$BJ$6:$BJ$6,_xlfn.XLOOKUP('Panel de Control PRODUCTOS'!$A29:$A29,'Avance Cuantitativo Productos'!$A$7:$A$58,'Avance Cuantitativo Productos'!$BJ$7:$BJ$58))=""),0,IF(OR(_xlfn.XLOOKUP('Panel de Control PRODUCTOS'!$A29:$A29,'Avance Cuantitativo Productos'!$A$7:$A$58,'Avance Cuantitativo Productos'!$H$7:$H$58)="Creciente",_xlfn.XLOOKUP('Panel de Control PRODUCTOS'!$A29:$A29,'Avance Cuantitativo Productos'!$A$7:$A$58,'Avance Cuantitativo Productos'!$H$7:$H$58)="Decreciente"),(_xlfn.XLOOKUP($D$1,TRANSPOSE(Listas!$K$2:$K$9),_xlfn.XLOOKUP('Panel de Control PRODUCTOS'!$A29:$A29,'Avance Cuantitativo Productos'!$A$7:$A$58,'Avance Cuantitativo Productos'!$BK$7:$BR$58))-_xlfn.XLOOKUP('Panel de Control PRODUCTOS'!$A29:$A29,'Avance Cuantitativo Productos'!$A$7:$A$58,'Avance Cuantitativo Productos'!$G$7:$G$58))/(_xlfn.XLOOKUP('Avance Cuantitativo Productos'!$BJ$6:$BJ$6,'Avance Cuantitativo Productos'!$BJ$6:$BJ$6,_xlfn.XLOOKUP('Panel de Control PRODUCTOS'!$A29:$A29,'Avance Cuantitativo Productos'!$A$7:$A$58,'Avance Cuantitativo Productos'!$BJ$7:$BJ$58))-_xlfn.XLOOKUP('Panel de Control PRODUCTOS'!$A29:$A29,'Avance Cuantitativo Productos'!$A$7:$A$58,'Avance Cuantitativo Productos'!$G$7:$G$58)),_xlfn.XLOOKUP($D$1,TRANSPOSE(Listas!$K$2:$K$9),_xlfn.XLOOKUP('Panel de Control PRODUCTOS'!$A29:$A29,'Avance Cuantitativo Productos'!$A$7:$A$58,'Avance Cuantitativo Productos'!$BK$7:$BR$58))/_xlfn.XLOOKUP('Avance Cuantitativo Productos'!$BJ$6:$BJ$6,'Avance Cuantitativo Productos'!$BJ$6:$BJ$6,_xlfn.XLOOKUP('Panel de Control PRODUCTOS'!$A29:$A29,'Avance Cuantitativo Productos'!$A$7:$A$58,'Avance Cuantitativo Productos'!$BJ$7:$BJ$58))))</f>
        <v>1</v>
      </c>
      <c r="S29" s="40">
        <f ca="1">+'Panel de Control PRODUCTOS'!$R29:$R29*'Panel de Control PRODUCTOS'!$E29:$E29</f>
        <v>0.02</v>
      </c>
    </row>
    <row r="30" spans="1:19" ht="60" hidden="1">
      <c r="A30" s="30">
        <f>+'Avance Cuantitativo Productos'!A32</f>
        <v>26</v>
      </c>
      <c r="B30" s="30" t="str">
        <f>+'Avance Cuantitativo Productos'!B32</f>
        <v>2.</v>
      </c>
      <c r="C30" s="69" t="str">
        <f>+'Avance Cuantitativo Productos'!C32</f>
        <v>2.1.6. Atención a personas pertenecientes a la población migrante internacional, vinculadas efectivamente a la atención integral del Distrito por medio del servicio para la integración y los derechos del migrante, refugiado y retornado</v>
      </c>
      <c r="D30" s="69" t="str">
        <f>+'Avance Cuantitativo Productos'!E32</f>
        <v>Integración social</v>
      </c>
      <c r="E30" s="70">
        <f>IF(ISNA('Avance Cuantitativo Productos'!M32)=FALSE,'Avance Cuantitativo Productos'!F32,IF($D$1&gt;YEAR('Avance Cuantitativo Productos'!J32),'Avance Cuantitativo Productos'!F32,IF($D$1&lt;YEAR('Avance Cuantitativo Productos'!J32),0,IF(AND($D$1=YEAR('Avance Cuantitativo Productos'!J32),$D$2="Q1",OR('Avance Cuantitativo Productos'!I32&lt;&gt;"Mensual",'Avance Cuantitativo Productos'!I32&lt;&gt;"Bimestral",'Avance Cuantitativo Productos'!I32&lt;&gt;"Trimestral")),0,IF(AND($D$1=YEAR('Avance Cuantitativo Productos'!J32),$D$2="Q2",OR('Avance Cuantitativo Productos'!I32&lt;&gt;"Mensual",'Avance Cuantitativo Productos'!I32&lt;&gt;"Bimestral",'Avance Cuantitativo Productos'!I32&lt;&gt;"Trimestral",'Avance Cuantitativo Productos'!I32&lt;&gt;"Semestral")),0,IF(AND($D$1=YEAR('Avance Cuantitativo Productos'!J32),$D$2="Q3",OR('Avance Cuantitativo Productos'!I32&lt;&gt;"Mensual",'Avance Cuantitativo Productos'!I32&lt;&gt;"Bimestral",'Avance Cuantitativo Productos'!I32&lt;&gt;"Trimestral",'Avance Cuantitativo Productos'!I32&lt;&gt;"Semestral")),0,IF(AND($D$1=YEAR('Avance Cuantitativo Productos'!J32),$D$2="Q4",OR('Avance Cuantitativo Productos'!I32&lt;&gt;"Mensual",'Avance Cuantitativo Productos'!I32&lt;&gt;"Bimestral",'Avance Cuantitativo Productos'!I32&lt;&gt;"Trimestral",'Avance Cuantitativo Productos'!I32&lt;&gt;"Semestral",'Avance Cuantitativo Productos'!I32&lt;&gt;"Anual")),0,'Avance Cuantitativo Productos'!F32)))))))</f>
        <v>0.02</v>
      </c>
      <c r="F30" s="71">
        <f t="array" aca="1" ref="F30" ca="1">+IF(AND(_xlfn.NUMBERVALUE($D$1)&gt;=YEAR('Avance Cuantitativo Productos'!J32),ISERROR('Avance Cuantitativo Productos'!M32)=TRUE,(OR(AND($D$2="Q1",MONTH('Avance Cuantitativo Productos'!J32)&lt;=3,OR('Avance Cuantitativo Productos'!I32="Mensual",'Avance Cuantitativo Productos'!I32="Bimestral",'Avance Cuantitativo Productos'!I32="Trimestral")),AND($D$2="Q2",MONTH('Avance Cuantitativo Productos'!J32)&lt;=6,OR('Avance Cuantitativo Productos'!I32="Mensual",'Avance Cuantitativo Productos'!I32="Bimestral",'Avance Cuantitativo Productos'!I32="Trimestral",'Avance Cuantitativo Productos'!I32="Semestral")),AND($D$2="Q3",MONTH('Avance Cuantitativo Productos'!J32)&lt;=9,OR('Avance Cuantitativo Productos'!I32="Mensual",'Avance Cuantitativo Productos'!I32="Bimestral",'Avance Cuantitativo Productos'!I32="Trimestral",'Avance Cuantitativo Productos'!I32="Semestral")),AND($D$2="Q4",MONTH('Avance Cuantitativo Productos'!J32)&lt;=12,OR('Avance Cuantitativo Productos'!I32="Mensual",'Avance Cuantitativo Productos'!I32="Bimestral",'Avance Cuantitativo Productos'!I32="Trimestral",'Avance Cuantitativo Productos'!I32="Semestral",'Avance Cuantitativo Productos'!I32="Anual"))))),0,_xlfn.XLOOKUP($D$1,TRANSPOSE(Listas!$K$2:$K$9),_xlfn.XLOOKUP('Panel de Control PRODUCTOS'!$A30:$A30,'Avance Cuantitativo Productos'!$A$7:$A$58,'Avance Cuantitativo Productos'!$BS$7:$BZ$58)))</f>
        <v>1</v>
      </c>
      <c r="G30" s="31" t="str">
        <f ca="1">+IF(AND($D$1=YEAR('Avance Cuantitativo Productos'!J32),'Panel de Control PRODUCTOS'!$D$2="Q1",OR('Avance Cuantitativo Productos'!I32="Mensual",'Avance Cuantitativo Productos'!I32="Bimestral",'Avance Cuantitativo Productos'!I32="Trimestral"),MONTH('Avance Cuantitativo Productos'!J32)&lt;=3,SUM(OFFSET('Avance Cuantitativo Productos'!N32,0,0,1,IF($D$2="Q1",_xlfn.XMATCH($D$1,'Avance Cuantitativo Productos'!$N$5:$AS$5,0),IF($D$2="Q2",_xlfn.XMATCH($D$1,'Avance Cuantitativo Productos'!$N$5:$AS$5,0)+1,IF($D$2="Q3",_xlfn.XMATCH($D$1,'Avance Cuantitativo Productos'!$N$5:$AS$5,0)+2,IF($D$2="Q4",_xlfn.XMATCH($D$1,'Avance Cuantitativo Productos'!$N$5:$AS$5,0)+3))))))=0),"Rojo",IF(AND($D$1=YEAR('Avance Cuantitativo Productos'!J32),'Panel de Control PRODUCTOS'!$D$2="Q2",MONTH('Avance Cuantitativo Productos'!J32)&lt;=6,OR('Avance Cuantitativo Productos'!I32="Mensual",'Avance Cuantitativo Productos'!I32="Bimestral",'Avance Cuantitativo Productos'!I32="Trimestral",'Avance Cuantitativo Productos'!I32="Semestral"),SUM(OFFSET('Avance Cuantitativo Productos'!N32,0,0,1,IF($D$2="Q1",_xlfn.XMATCH($D$1,'Avance Cuantitativo Productos'!$N$5:$AS$5,0),IF($D$2="Q2",_xlfn.XMATCH($D$1,'Avance Cuantitativo Productos'!$N$5:$AS$5,0)+1,IF($D$2="Q3",_xlfn.XMATCH($D$1,'Avance Cuantitativo Productos'!$N$5:$AS$5,0)+2,IF($D$2="Q4",_xlfn.XMATCH($D$1,'Avance Cuantitativo Productos'!$N$5:$AS$5,0)+3))))))=0),"Rojo",IF(AND($D$1=YEAR('Avance Cuantitativo Productos'!J32),'Panel de Control PRODUCTOS'!$D$2="Q3",MONTH('Avance Cuantitativo Productos'!J32)&lt;=9,OR('Avance Cuantitativo Productos'!I32="Mensual",'Avance Cuantitativo Productos'!I32="Bimestral",'Avance Cuantitativo Productos'!I32="Trimestral",'Avance Cuantitativo Productos'!I32="Semestral"),SUM(OFFSET('Avance Cuantitativo Productos'!N32,0,0,1,IF($D$2="Q1",_xlfn.XMATCH($D$1,'Avance Cuantitativo Productos'!$N$5:$AS$5,0),IF($D$2="Q2",_xlfn.XMATCH($D$1,'Avance Cuantitativo Productos'!$N$5:$AS$5,0)+1,IF($D$2="Q3",_xlfn.XMATCH($D$1,'Avance Cuantitativo Productos'!$N$5:$AS$5,0)+2,IF($D$2="Q4",_xlfn.XMATCH($D$1,'Avance Cuantitativo Productos'!$N$5:$AS$5,0)+3))))))=0),"Rojo",IF(AND($D$1=YEAR('Avance Cuantitativo Productos'!J32),'Panel de Control PRODUCTOS'!$D$2="Q4",MONTH('Avance Cuantitativo Productos'!J32)&lt;=12,OR('Avance Cuantitativo Productos'!I32="Mensual",'Avance Cuantitativo Productos'!I32="Bimestral",'Avance Cuantitativo Productos'!I32="Trimestral",'Avance Cuantitativo Productos'!I32="Semestral",'Avance Cuantitativo Productos'!I32="Anual"),SUM(OFFSET('Avance Cuantitativo Productos'!N32,0,0,1,IF($D$2="Q1",_xlfn.XMATCH($D$1,'Avance Cuantitativo Productos'!$N$5:$AS$5,0),IF($D$2="Q2",_xlfn.XMATCH($D$1,'Avance Cuantitativo Productos'!$N$5:$AS$5,0)+1,IF($D$2="Q3",_xlfn.XMATCH($D$1,'Avance Cuantitativo Productos'!$N$5:$AS$5,0)+2,IF($D$2="Q4",_xlfn.XMATCH($D$1,'Avance Cuantitativo Productos'!$N$5:$AS$5,0)+3)))))))=0,"Rojo",IF(F30&gt;=0.75,"Verde",IF(AND(F30&lt;0.75,F30&gt;=0.5),"Amarillo",IF(F30&lt;0.5,"Rojo","ERROR")))))))</f>
        <v>Verde</v>
      </c>
      <c r="H30" s="71">
        <f t="array" aca="1" ref="H30" ca="1">+IF(AND(_xlfn.NUMBERVALUE($D$1)&gt;=YEAR('Avance Cuantitativo Productos'!J32),ISERROR('Avance Cuantitativo Productos'!M32)=TRUE,(OR(AND($D$2="Q1",MONTH('Avance Cuantitativo Productos'!J32)&lt;=3,OR('Avance Cuantitativo Productos'!I32="Mensual",'Avance Cuantitativo Productos'!I32="Bimestral",'Avance Cuantitativo Productos'!I32="Trimestral")),AND($D$2="Q2",MONTH('Avance Cuantitativo Productos'!J32)&lt;=6,OR('Avance Cuantitativo Productos'!I32="Mensual",'Avance Cuantitativo Productos'!I32="Bimestral",'Avance Cuantitativo Productos'!I32="Trimestral",'Avance Cuantitativo Productos'!I32="Semestral")),AND($D$2="Q3",MONTH('Avance Cuantitativo Productos'!J32)&lt;=9,OR('Avance Cuantitativo Productos'!I32="Mensual",'Avance Cuantitativo Productos'!I32="Bimestral",'Avance Cuantitativo Productos'!I32="Trimestral",'Avance Cuantitativo Productos'!I32="Semestral")),AND($D$2="Q4",MONTH('Avance Cuantitativo Productos'!J32)&lt;=12,OR('Avance Cuantitativo Productos'!I32="Mensual",'Avance Cuantitativo Productos'!I32="Bimestral",'Avance Cuantitativo Productos'!I32="Trimestral",'Avance Cuantitativo Productos'!I32="Semestral",'Avance Cuantitativo Productos'!I32="Anual"))))),0,_xlfn.XLOOKUP($D$1,TRANSPOSE(Listas!$K$2:$K$9),_xlfn.XLOOKUP('Panel de Control PRODUCTOS'!$A30:$A30,'Avance Cuantitativo Productos'!$A$7:$A$58,'Avance Cuantitativo Productos'!$CA$7:$CH$58)))</f>
        <v>1</v>
      </c>
      <c r="I30" s="30" t="str">
        <f ca="1">+IF(AND($D$1=YEAR('Avance Cuantitativo Productos'!J32),'Panel de Control PRODUCTOS'!$D$2="Q1",MONTH('Avance Cuantitativo Productos'!J32)&lt;=3,OR('Avance Cuantitativo Productos'!I32="Mensual",'Avance Cuantitativo Productos'!I32="Bimestral",'Avance Cuantitativo Productos'!I32="Trimestral"),SUM(OFFSET('Avance Cuantitativo Productos'!N32,0,0,1,IF($D$2="Q1",_xlfn.XMATCH($D$1,'Avance Cuantitativo Productos'!$N$5:$AS$5,0),IF($D$2="Q2",_xlfn.XMATCH($D$1,'Avance Cuantitativo Productos'!$N$5:$AS$5,0)+1,IF($D$2="Q3",_xlfn.XMATCH($D$1,'Avance Cuantitativo Productos'!$N$5:$AS$5,0)+2,IF($D$2="Q4",_xlfn.XMATCH($D$1,'Avance Cuantitativo Productos'!$N$5:$AS$5,0)+3))))))=0),"Rojo",IF(AND($D$1=YEAR('Avance Cuantitativo Productos'!J32),'Panel de Control PRODUCTOS'!$D$2="Q2",MONTH('Avance Cuantitativo Productos'!J32)&lt;=6,OR('Avance Cuantitativo Productos'!I32="Mensual",'Avance Cuantitativo Productos'!I32="Bimestral",'Avance Cuantitativo Productos'!I32="Trimestral",'Avance Cuantitativo Productos'!I32="Semestral"),SUM(OFFSET('Avance Cuantitativo Productos'!N32,0,0,1,IF($D$2="Q1",_xlfn.XMATCH($D$1,'Avance Cuantitativo Productos'!$N$5:$AS$5,0),IF($D$2="Q2",_xlfn.XMATCH($D$1,'Avance Cuantitativo Productos'!$N$5:$AS$5,0)+1,IF($D$2="Q3",_xlfn.XMATCH($D$1,'Avance Cuantitativo Productos'!$N$5:$AS$5,0)+2,IF($D$2="Q4",_xlfn.XMATCH($D$1,'Avance Cuantitativo Productos'!$N$5:$AS$5,0)+3))))))=0),"Rojo",IF(AND($D$1=YEAR('Avance Cuantitativo Productos'!J32),'Panel de Control PRODUCTOS'!$D$2="Q3",MONTH('Avance Cuantitativo Productos'!J32)&lt;=9,OR('Avance Cuantitativo Productos'!I32="Mensual",'Avance Cuantitativo Productos'!I32="Bimestral",'Avance Cuantitativo Productos'!I32="Trimestral",'Avance Cuantitativo Productos'!I32="Semestral"),SUM(OFFSET('Avance Cuantitativo Productos'!N32,0,0,1,IF($D$2="Q1",_xlfn.XMATCH($D$1,'Avance Cuantitativo Productos'!$N$5:$AS$5,0),IF($D$2="Q2",_xlfn.XMATCH($D$1,'Avance Cuantitativo Productos'!$N$5:$AS$5,0)+1,IF($D$2="Q3",_xlfn.XMATCH($D$1,'Avance Cuantitativo Productos'!$N$5:$AS$5,0)+2,IF($D$2="Q4",_xlfn.XMATCH($D$1,'Avance Cuantitativo Productos'!$N$5:$AS$5,0)+3))))))=0),"Rojo",IF(AND($D$1=YEAR('Avance Cuantitativo Productos'!J32),'Panel de Control PRODUCTOS'!$D$2="Q4",MONTH('Avance Cuantitativo Productos'!J32)&lt;=12,OR('Avance Cuantitativo Productos'!I32="Mensual",'Avance Cuantitativo Productos'!I32="Bimestral",'Avance Cuantitativo Productos'!I32="Trimestral",'Avance Cuantitativo Productos'!I32="Semestral",'Avance Cuantitativo Productos'!I32="Anual"),SUM(OFFSET('Avance Cuantitativo Productos'!N32,0,0,1,IF($D$2="Q1",_xlfn.XMATCH($D$1,'Avance Cuantitativo Productos'!$N$5:$AS$5,0),IF($D$2="Q2",_xlfn.XMATCH($D$1,'Avance Cuantitativo Productos'!$N$5:$AS$5,0)+1,IF($D$2="Q3",_xlfn.XMATCH($D$1,'Avance Cuantitativo Productos'!$N$5:$AS$5,0)+2,IF($D$2="Q4",_xlfn.XMATCH($D$1,'Avance Cuantitativo Productos'!$N$5:$AS$5,0)+3))))))=0),"Rojo",IF(AND(YEAR('Avance Cuantitativo Productos'!J32)&lt;$D$1,ISERROR('Avance Cuantitativo Productos'!M32)=TRUE),"Rojo",IF(AND(YEAR('Avance Cuantitativo Productos'!J32)&gt;$D$1,ISERROR('Avance Cuantitativo Productos'!M32)=TRUE),"Verde",IF(H30&gt;=0.75,"Verde",IF(AND(H30&lt;0.75,H30&gt;=0.5),"Amarillo",IF(H30&lt;0.5,"Rojo")))))))))</f>
        <v>Verde</v>
      </c>
      <c r="J30" s="71">
        <f t="array" aca="1" ref="J30" ca="1">+IF(AND(_xlfn.NUMBERVALUE($D$1)&gt;=YEAR('Avance Cuantitativo Productos'!J32),ISERROR('Avance Cuantitativo Productos'!M32)=TRUE,(OR(AND($D$2="Q1",MONTH('Avance Cuantitativo Productos'!J32)&lt;=3,OR('Avance Cuantitativo Productos'!I32="Mensual",'Avance Cuantitativo Productos'!I32="Bimestral",'Avance Cuantitativo Productos'!I32="Trimestral")),AND($D$2="Q2",MONTH('Avance Cuantitativo Productos'!J32)&lt;=6,OR('Avance Cuantitativo Productos'!I32="Mensual",'Avance Cuantitativo Productos'!I32="Bimestral",'Avance Cuantitativo Productos'!I32="Trimestral",'Avance Cuantitativo Productos'!I32="Semestral")),AND($D$2="Q3",MONTH('Avance Cuantitativo Productos'!J32)&lt;=9,OR('Avance Cuantitativo Productos'!I32="Mensual",'Avance Cuantitativo Productos'!I32="Bimestral",'Avance Cuantitativo Productos'!I32="Trimestral",'Avance Cuantitativo Productos'!I32="Semestral")),AND($D$2="Q4",MONTH('Avance Cuantitativo Productos'!J32)&lt;=12,OR('Avance Cuantitativo Productos'!I32="Mensual",'Avance Cuantitativo Productos'!I32="Bimestral",'Avance Cuantitativo Productos'!I32="Trimestral",'Avance Cuantitativo Productos'!I32="Semestral",'Avance Cuantitativo Productos'!I32="Anual"))))),0,_xlfn.XLOOKUP($D$1,TRANSPOSE(Listas!$K$2:$K$9),_xlfn.XLOOKUP('Panel de Control PRODUCTOS'!$A30:$A30,'Avance Cuantitativo Productos'!$A$7:$A$58,'Avance Cuantitativo Productos'!$CI$7:$CP$58)))</f>
        <v>1</v>
      </c>
      <c r="K30" s="31" t="str">
        <f ca="1">+IF(AND($D$1=YEAR('Avance Cuantitativo Productos'!J32),'Panel de Control PRODUCTOS'!$D$2="Q1",MONTH('Avance Cuantitativo Productos'!J32)&lt;=3,OR('Avance Cuantitativo Productos'!I32="Mensual",'Avance Cuantitativo Productos'!I32="Bimestral",'Avance Cuantitativo Productos'!I32="Trimestral"),SUM(OFFSET('Avance Cuantitativo Productos'!N32,0,0,1,IF($D$2="Q1",_xlfn.XMATCH($D$1,'Avance Cuantitativo Productos'!$N$5:$AS$5,0),IF($D$2="Q2",_xlfn.XMATCH($D$1,'Avance Cuantitativo Productos'!$N$5:$AS$5,0)+1,IF($D$2="Q3",_xlfn.XMATCH($D$1,'Avance Cuantitativo Productos'!$N$5:$AS$5,0)+2,IF($D$2="Q4",_xlfn.XMATCH($D$1,'Avance Cuantitativo Productos'!$N$5:$AS$5,0)+3))))))=0),"Rojo",IF(AND($D$1=YEAR('Avance Cuantitativo Productos'!J32),'Panel de Control PRODUCTOS'!$D$2="Q2",MONTH('Avance Cuantitativo Productos'!J32)&lt;=6,OR('Avance Cuantitativo Productos'!I32="Mensual",'Avance Cuantitativo Productos'!I32="Bimestral",'Avance Cuantitativo Productos'!I32="Trimestral",'Avance Cuantitativo Productos'!I32="Semestral"),SUM(OFFSET('Avance Cuantitativo Productos'!N32,0,0,1,IF($D$2="Q1",_xlfn.XMATCH($D$1,'Avance Cuantitativo Productos'!$N$5:$AS$5,0),IF($D$2="Q2",_xlfn.XMATCH($D$1,'Avance Cuantitativo Productos'!$N$5:$AS$5,0)+1,IF($D$2="Q3",_xlfn.XMATCH($D$1,'Avance Cuantitativo Productos'!$N$5:$AS$5,0)+2,IF($D$2="Q4",_xlfn.XMATCH($D$1,'Avance Cuantitativo Productos'!$N$5:$AS$5,0)+3))))))=0),"Rojo",IF(AND($D$1=YEAR('Avance Cuantitativo Productos'!J32),'Panel de Control PRODUCTOS'!$D$2="Q3",MONTH('Avance Cuantitativo Productos'!J32)&lt;=9,OR('Avance Cuantitativo Productos'!I32="Mensual",'Avance Cuantitativo Productos'!I32="Bimestral",'Avance Cuantitativo Productos'!I32="Trimestral",'Avance Cuantitativo Productos'!I32="Semestral"),SUM(OFFSET('Avance Cuantitativo Productos'!N32,0,0,1,IF($D$2="Q1",_xlfn.XMATCH($D$1,'Avance Cuantitativo Productos'!$N$5:$AS$5,0),IF($D$2="Q2",_xlfn.XMATCH($D$1,'Avance Cuantitativo Productos'!$N$5:$AS$5,0)+1,IF($D$2="Q3",_xlfn.XMATCH($D$1,'Avance Cuantitativo Productos'!$N$5:$AS$5,0)+2,IF($D$2="Q4",_xlfn.XMATCH($D$1,'Avance Cuantitativo Productos'!$N$5:$AS$5,0)+3))))))=0),"Rojo",IF(AND($D$1=YEAR('Avance Cuantitativo Productos'!J32),'Panel de Control PRODUCTOS'!$D$2="Q4",MONTH('Avance Cuantitativo Productos'!J32)&lt;=12,OR('Avance Cuantitativo Productos'!I32="Mensual",'Avance Cuantitativo Productos'!I32="Bimestral",'Avance Cuantitativo Productos'!I32="Trimestral",'Avance Cuantitativo Productos'!I32="Semestral",'Avance Cuantitativo Productos'!I32="Anual"),SUM(OFFSET('Avance Cuantitativo Productos'!N32,0,0,1,IF($D$2="Q1",_xlfn.XMATCH($D$1,'Avance Cuantitativo Productos'!$N$5:$AS$5,0),IF($D$2="Q2",_xlfn.XMATCH($D$1,'Avance Cuantitativo Productos'!$N$5:$AS$5,0)+1,IF($D$2="Q3",_xlfn.XMATCH($D$1,'Avance Cuantitativo Productos'!$N$5:$AS$5,0)+2,IF($D$2="Q4",_xlfn.XMATCH($D$1,'Avance Cuantitativo Productos'!$N$5:$AS$5,0)+3))))))=0),"Rojo",IF(AND(YEAR('Avance Cuantitativo Productos'!J32)&lt;$D$1,ISERROR('Avance Cuantitativo Productos'!M32)=TRUE),"Rojo",IF(AND(YEAR('Avance Cuantitativo Productos'!J32)&gt;$D$1,ISERROR('Avance Cuantitativo Productos'!M32)=TRUE),"Verde",IF(J30&gt;=0.75,"Verde",IF(AND(J30&lt;0.75,J30&gt;=0.5),"Amarillo",IF(J30&lt;0.5,"Rojo")))))))))</f>
        <v>Verde</v>
      </c>
      <c r="L30" s="71">
        <f t="shared" ca="1" si="0"/>
        <v>1</v>
      </c>
      <c r="M30" s="40">
        <f ca="1">+IF('Panel de Control PRODUCTOS'!$L30:$L30="","",'Panel de Control PRODUCTOS'!$L30:$L30*'Panel de Control PRODUCTOS'!$E30:$E30)</f>
        <v>0.02</v>
      </c>
      <c r="N30" s="71">
        <f t="shared" ca="1" si="1"/>
        <v>1</v>
      </c>
      <c r="O30" s="40">
        <f ca="1">+IF('Panel de Control PRODUCTOS'!$N30:$N30="","",'Panel de Control PRODUCTOS'!$N30:$N30*'Panel de Control PRODUCTOS'!$E30:$E30)</f>
        <v>0.02</v>
      </c>
      <c r="P30" s="71">
        <f t="shared" ca="1" si="2"/>
        <v>1</v>
      </c>
      <c r="Q30" s="40">
        <f ca="1">+IF('Panel de Control PRODUCTOS'!$P30:$P30="","",'Panel de Control PRODUCTOS'!$P30:$P30*'Panel de Control PRODUCTOS'!$E30:$E30)</f>
        <v>0.02</v>
      </c>
      <c r="R30" s="72">
        <f t="array" aca="1" ref="R30" ca="1">IF(OR(_xlfn.XLOOKUP($D$1,TRANSPOSE(Listas!$K$2:$K$9),_xlfn.XLOOKUP('Panel de Control PRODUCTOS'!$A30:$A30,'Avance Cuantitativo Productos'!$A$7:$A$58,'Avance Cuantitativo Productos'!$BK$7:$BR$58))="",_xlfn.XLOOKUP('Avance Cuantitativo Productos'!$BJ$6:$BJ$6,'Avance Cuantitativo Productos'!$BJ$6:$BJ$6,_xlfn.XLOOKUP('Panel de Control PRODUCTOS'!$A30:$A30,'Avance Cuantitativo Productos'!$A$7:$A$58,'Avance Cuantitativo Productos'!$BJ$7:$BJ$58))=""),0,IF(OR(_xlfn.XLOOKUP('Panel de Control PRODUCTOS'!$A30:$A30,'Avance Cuantitativo Productos'!$A$7:$A$58,'Avance Cuantitativo Productos'!$H$7:$H$58)="Creciente",_xlfn.XLOOKUP('Panel de Control PRODUCTOS'!$A30:$A30,'Avance Cuantitativo Productos'!$A$7:$A$58,'Avance Cuantitativo Productos'!$H$7:$H$58)="Decreciente"),(_xlfn.XLOOKUP($D$1,TRANSPOSE(Listas!$K$2:$K$9),_xlfn.XLOOKUP('Panel de Control PRODUCTOS'!$A30:$A30,'Avance Cuantitativo Productos'!$A$7:$A$58,'Avance Cuantitativo Productos'!$BK$7:$BR$58))-_xlfn.XLOOKUP('Panel de Control PRODUCTOS'!$A30:$A30,'Avance Cuantitativo Productos'!$A$7:$A$58,'Avance Cuantitativo Productos'!$G$7:$G$58))/(_xlfn.XLOOKUP('Avance Cuantitativo Productos'!$BJ$6:$BJ$6,'Avance Cuantitativo Productos'!$BJ$6:$BJ$6,_xlfn.XLOOKUP('Panel de Control PRODUCTOS'!$A30:$A30,'Avance Cuantitativo Productos'!$A$7:$A$58,'Avance Cuantitativo Productos'!$BJ$7:$BJ$58))-_xlfn.XLOOKUP('Panel de Control PRODUCTOS'!$A30:$A30,'Avance Cuantitativo Productos'!$A$7:$A$58,'Avance Cuantitativo Productos'!$G$7:$G$58)),_xlfn.XLOOKUP($D$1,TRANSPOSE(Listas!$K$2:$K$9),_xlfn.XLOOKUP('Panel de Control PRODUCTOS'!$A30:$A30,'Avance Cuantitativo Productos'!$A$7:$A$58,'Avance Cuantitativo Productos'!$BK$7:$BR$58))/_xlfn.XLOOKUP('Avance Cuantitativo Productos'!$BJ$6:$BJ$6,'Avance Cuantitativo Productos'!$BJ$6:$BJ$6,_xlfn.XLOOKUP('Panel de Control PRODUCTOS'!$A30:$A30,'Avance Cuantitativo Productos'!$A$7:$A$58,'Avance Cuantitativo Productos'!$BJ$7:$BJ$58))))</f>
        <v>1</v>
      </c>
      <c r="S30" s="40">
        <f ca="1">+'Panel de Control PRODUCTOS'!$R30:$R30*'Panel de Control PRODUCTOS'!$E30:$E30</f>
        <v>0.02</v>
      </c>
    </row>
    <row r="31" spans="1:19" ht="75" hidden="1">
      <c r="A31" s="30">
        <f>+'Avance Cuantitativo Productos'!A33</f>
        <v>27</v>
      </c>
      <c r="B31" s="30" t="str">
        <f>+'Avance Cuantitativo Productos'!B33</f>
        <v>2.</v>
      </c>
      <c r="C31" s="69" t="str">
        <f>+'Avance Cuantitativo Productos'!C33</f>
        <v>2.1.7. Atención a las personas con discapacidad, sus familias y cuidadoras(es) migrantes internacionales que cuenten con Permiso Especial de Permanencia (PEP) y/o Permiso por Protección Temporal (PPT) a través de los servicios sociales de la Subdirección para la Discapacidad</v>
      </c>
      <c r="D31" s="69" t="str">
        <f>+'Avance Cuantitativo Productos'!E33</f>
        <v>Integración Social</v>
      </c>
      <c r="E31" s="70">
        <f>IF(ISNA('Avance Cuantitativo Productos'!M33)=FALSE,'Avance Cuantitativo Productos'!F33,IF($D$1&gt;YEAR('Avance Cuantitativo Productos'!J33),'Avance Cuantitativo Productos'!F33,IF($D$1&lt;YEAR('Avance Cuantitativo Productos'!J33),0,IF(AND($D$1=YEAR('Avance Cuantitativo Productos'!J33),$D$2="Q1",OR('Avance Cuantitativo Productos'!I33&lt;&gt;"Mensual",'Avance Cuantitativo Productos'!I33&lt;&gt;"Bimestral",'Avance Cuantitativo Productos'!I33&lt;&gt;"Trimestral")),0,IF(AND($D$1=YEAR('Avance Cuantitativo Productos'!J33),$D$2="Q2",OR('Avance Cuantitativo Productos'!I33&lt;&gt;"Mensual",'Avance Cuantitativo Productos'!I33&lt;&gt;"Bimestral",'Avance Cuantitativo Productos'!I33&lt;&gt;"Trimestral",'Avance Cuantitativo Productos'!I33&lt;&gt;"Semestral")),0,IF(AND($D$1=YEAR('Avance Cuantitativo Productos'!J33),$D$2="Q3",OR('Avance Cuantitativo Productos'!I33&lt;&gt;"Mensual",'Avance Cuantitativo Productos'!I33&lt;&gt;"Bimestral",'Avance Cuantitativo Productos'!I33&lt;&gt;"Trimestral",'Avance Cuantitativo Productos'!I33&lt;&gt;"Semestral")),0,IF(AND($D$1=YEAR('Avance Cuantitativo Productos'!J33),$D$2="Q4",OR('Avance Cuantitativo Productos'!I33&lt;&gt;"Mensual",'Avance Cuantitativo Productos'!I33&lt;&gt;"Bimestral",'Avance Cuantitativo Productos'!I33&lt;&gt;"Trimestral",'Avance Cuantitativo Productos'!I33&lt;&gt;"Semestral",'Avance Cuantitativo Productos'!I33&lt;&gt;"Anual")),0,'Avance Cuantitativo Productos'!F33)))))))</f>
        <v>0.01</v>
      </c>
      <c r="F31" s="71">
        <f t="array" aca="1" ref="F31" ca="1">+IF(AND(_xlfn.NUMBERVALUE($D$1)&gt;=YEAR('Avance Cuantitativo Productos'!J33),ISERROR('Avance Cuantitativo Productos'!M33)=TRUE,(OR(AND($D$2="Q1",MONTH('Avance Cuantitativo Productos'!J33)&lt;=3,OR('Avance Cuantitativo Productos'!I33="Mensual",'Avance Cuantitativo Productos'!I33="Bimestral",'Avance Cuantitativo Productos'!I33="Trimestral")),AND($D$2="Q2",MONTH('Avance Cuantitativo Productos'!J33)&lt;=6,OR('Avance Cuantitativo Productos'!I33="Mensual",'Avance Cuantitativo Productos'!I33="Bimestral",'Avance Cuantitativo Productos'!I33="Trimestral",'Avance Cuantitativo Productos'!I33="Semestral")),AND($D$2="Q3",MONTH('Avance Cuantitativo Productos'!J33)&lt;=9,OR('Avance Cuantitativo Productos'!I33="Mensual",'Avance Cuantitativo Productos'!I33="Bimestral",'Avance Cuantitativo Productos'!I33="Trimestral",'Avance Cuantitativo Productos'!I33="Semestral")),AND($D$2="Q4",MONTH('Avance Cuantitativo Productos'!J33)&lt;=12,OR('Avance Cuantitativo Productos'!I33="Mensual",'Avance Cuantitativo Productos'!I33="Bimestral",'Avance Cuantitativo Productos'!I33="Trimestral",'Avance Cuantitativo Productos'!I33="Semestral",'Avance Cuantitativo Productos'!I33="Anual"))))),0,_xlfn.XLOOKUP($D$1,TRANSPOSE(Listas!$K$2:$K$9),_xlfn.XLOOKUP('Panel de Control PRODUCTOS'!$A31:$A31,'Avance Cuantitativo Productos'!$A$7:$A$58,'Avance Cuantitativo Productos'!$BS$7:$BZ$58)))</f>
        <v>1</v>
      </c>
      <c r="G31" s="31" t="str">
        <f ca="1">+IF(AND($D$1=YEAR('Avance Cuantitativo Productos'!J33),'Panel de Control PRODUCTOS'!$D$2="Q1",OR('Avance Cuantitativo Productos'!I33="Mensual",'Avance Cuantitativo Productos'!I33="Bimestral",'Avance Cuantitativo Productos'!I33="Trimestral"),MONTH('Avance Cuantitativo Productos'!J33)&lt;=3,SUM(OFFSET('Avance Cuantitativo Productos'!N33,0,0,1,IF($D$2="Q1",_xlfn.XMATCH($D$1,'Avance Cuantitativo Productos'!$N$5:$AS$5,0),IF($D$2="Q2",_xlfn.XMATCH($D$1,'Avance Cuantitativo Productos'!$N$5:$AS$5,0)+1,IF($D$2="Q3",_xlfn.XMATCH($D$1,'Avance Cuantitativo Productos'!$N$5:$AS$5,0)+2,IF($D$2="Q4",_xlfn.XMATCH($D$1,'Avance Cuantitativo Productos'!$N$5:$AS$5,0)+3))))))=0),"Rojo",IF(AND($D$1=YEAR('Avance Cuantitativo Productos'!J33),'Panel de Control PRODUCTOS'!$D$2="Q2",MONTH('Avance Cuantitativo Productos'!J33)&lt;=6,OR('Avance Cuantitativo Productos'!I33="Mensual",'Avance Cuantitativo Productos'!I33="Bimestral",'Avance Cuantitativo Productos'!I33="Trimestral",'Avance Cuantitativo Productos'!I33="Semestral"),SUM(OFFSET('Avance Cuantitativo Productos'!N33,0,0,1,IF($D$2="Q1",_xlfn.XMATCH($D$1,'Avance Cuantitativo Productos'!$N$5:$AS$5,0),IF($D$2="Q2",_xlfn.XMATCH($D$1,'Avance Cuantitativo Productos'!$N$5:$AS$5,0)+1,IF($D$2="Q3",_xlfn.XMATCH($D$1,'Avance Cuantitativo Productos'!$N$5:$AS$5,0)+2,IF($D$2="Q4",_xlfn.XMATCH($D$1,'Avance Cuantitativo Productos'!$N$5:$AS$5,0)+3))))))=0),"Rojo",IF(AND($D$1=YEAR('Avance Cuantitativo Productos'!J33),'Panel de Control PRODUCTOS'!$D$2="Q3",MONTH('Avance Cuantitativo Productos'!J33)&lt;=9,OR('Avance Cuantitativo Productos'!I33="Mensual",'Avance Cuantitativo Productos'!I33="Bimestral",'Avance Cuantitativo Productos'!I33="Trimestral",'Avance Cuantitativo Productos'!I33="Semestral"),SUM(OFFSET('Avance Cuantitativo Productos'!N33,0,0,1,IF($D$2="Q1",_xlfn.XMATCH($D$1,'Avance Cuantitativo Productos'!$N$5:$AS$5,0),IF($D$2="Q2",_xlfn.XMATCH($D$1,'Avance Cuantitativo Productos'!$N$5:$AS$5,0)+1,IF($D$2="Q3",_xlfn.XMATCH($D$1,'Avance Cuantitativo Productos'!$N$5:$AS$5,0)+2,IF($D$2="Q4",_xlfn.XMATCH($D$1,'Avance Cuantitativo Productos'!$N$5:$AS$5,0)+3))))))=0),"Rojo",IF(AND($D$1=YEAR('Avance Cuantitativo Productos'!J33),'Panel de Control PRODUCTOS'!$D$2="Q4",MONTH('Avance Cuantitativo Productos'!J33)&lt;=12,OR('Avance Cuantitativo Productos'!I33="Mensual",'Avance Cuantitativo Productos'!I33="Bimestral",'Avance Cuantitativo Productos'!I33="Trimestral",'Avance Cuantitativo Productos'!I33="Semestral",'Avance Cuantitativo Productos'!I33="Anual"),SUM(OFFSET('Avance Cuantitativo Productos'!N33,0,0,1,IF($D$2="Q1",_xlfn.XMATCH($D$1,'Avance Cuantitativo Productos'!$N$5:$AS$5,0),IF($D$2="Q2",_xlfn.XMATCH($D$1,'Avance Cuantitativo Productos'!$N$5:$AS$5,0)+1,IF($D$2="Q3",_xlfn.XMATCH($D$1,'Avance Cuantitativo Productos'!$N$5:$AS$5,0)+2,IF($D$2="Q4",_xlfn.XMATCH($D$1,'Avance Cuantitativo Productos'!$N$5:$AS$5,0)+3)))))))=0,"Rojo",IF(F31&gt;=0.75,"Verde",IF(AND(F31&lt;0.75,F31&gt;=0.5),"Amarillo",IF(F31&lt;0.5,"Rojo","ERROR")))))))</f>
        <v>Verde</v>
      </c>
      <c r="H31" s="71">
        <f t="array" aca="1" ref="H31" ca="1">+IF(AND(_xlfn.NUMBERVALUE($D$1)&gt;=YEAR('Avance Cuantitativo Productos'!J33),ISERROR('Avance Cuantitativo Productos'!M33)=TRUE,(OR(AND($D$2="Q1",MONTH('Avance Cuantitativo Productos'!J33)&lt;=3,OR('Avance Cuantitativo Productos'!I33="Mensual",'Avance Cuantitativo Productos'!I33="Bimestral",'Avance Cuantitativo Productos'!I33="Trimestral")),AND($D$2="Q2",MONTH('Avance Cuantitativo Productos'!J33)&lt;=6,OR('Avance Cuantitativo Productos'!I33="Mensual",'Avance Cuantitativo Productos'!I33="Bimestral",'Avance Cuantitativo Productos'!I33="Trimestral",'Avance Cuantitativo Productos'!I33="Semestral")),AND($D$2="Q3",MONTH('Avance Cuantitativo Productos'!J33)&lt;=9,OR('Avance Cuantitativo Productos'!I33="Mensual",'Avance Cuantitativo Productos'!I33="Bimestral",'Avance Cuantitativo Productos'!I33="Trimestral",'Avance Cuantitativo Productos'!I33="Semestral")),AND($D$2="Q4",MONTH('Avance Cuantitativo Productos'!J33)&lt;=12,OR('Avance Cuantitativo Productos'!I33="Mensual",'Avance Cuantitativo Productos'!I33="Bimestral",'Avance Cuantitativo Productos'!I33="Trimestral",'Avance Cuantitativo Productos'!I33="Semestral",'Avance Cuantitativo Productos'!I33="Anual"))))),0,_xlfn.XLOOKUP($D$1,TRANSPOSE(Listas!$K$2:$K$9),_xlfn.XLOOKUP('Panel de Control PRODUCTOS'!$A31:$A31,'Avance Cuantitativo Productos'!$A$7:$A$58,'Avance Cuantitativo Productos'!$CA$7:$CH$58)))</f>
        <v>1</v>
      </c>
      <c r="I31" s="30" t="str">
        <f ca="1">+IF(AND($D$1=YEAR('Avance Cuantitativo Productos'!J33),'Panel de Control PRODUCTOS'!$D$2="Q1",MONTH('Avance Cuantitativo Productos'!J33)&lt;=3,OR('Avance Cuantitativo Productos'!I33="Mensual",'Avance Cuantitativo Productos'!I33="Bimestral",'Avance Cuantitativo Productos'!I33="Trimestral"),SUM(OFFSET('Avance Cuantitativo Productos'!N33,0,0,1,IF($D$2="Q1",_xlfn.XMATCH($D$1,'Avance Cuantitativo Productos'!$N$5:$AS$5,0),IF($D$2="Q2",_xlfn.XMATCH($D$1,'Avance Cuantitativo Productos'!$N$5:$AS$5,0)+1,IF($D$2="Q3",_xlfn.XMATCH($D$1,'Avance Cuantitativo Productos'!$N$5:$AS$5,0)+2,IF($D$2="Q4",_xlfn.XMATCH($D$1,'Avance Cuantitativo Productos'!$N$5:$AS$5,0)+3))))))=0),"Rojo",IF(AND($D$1=YEAR('Avance Cuantitativo Productos'!J33),'Panel de Control PRODUCTOS'!$D$2="Q2",MONTH('Avance Cuantitativo Productos'!J33)&lt;=6,OR('Avance Cuantitativo Productos'!I33="Mensual",'Avance Cuantitativo Productos'!I33="Bimestral",'Avance Cuantitativo Productos'!I33="Trimestral",'Avance Cuantitativo Productos'!I33="Semestral"),SUM(OFFSET('Avance Cuantitativo Productos'!N33,0,0,1,IF($D$2="Q1",_xlfn.XMATCH($D$1,'Avance Cuantitativo Productos'!$N$5:$AS$5,0),IF($D$2="Q2",_xlfn.XMATCH($D$1,'Avance Cuantitativo Productos'!$N$5:$AS$5,0)+1,IF($D$2="Q3",_xlfn.XMATCH($D$1,'Avance Cuantitativo Productos'!$N$5:$AS$5,0)+2,IF($D$2="Q4",_xlfn.XMATCH($D$1,'Avance Cuantitativo Productos'!$N$5:$AS$5,0)+3))))))=0),"Rojo",IF(AND($D$1=YEAR('Avance Cuantitativo Productos'!J33),'Panel de Control PRODUCTOS'!$D$2="Q3",MONTH('Avance Cuantitativo Productos'!J33)&lt;=9,OR('Avance Cuantitativo Productos'!I33="Mensual",'Avance Cuantitativo Productos'!I33="Bimestral",'Avance Cuantitativo Productos'!I33="Trimestral",'Avance Cuantitativo Productos'!I33="Semestral"),SUM(OFFSET('Avance Cuantitativo Productos'!N33,0,0,1,IF($D$2="Q1",_xlfn.XMATCH($D$1,'Avance Cuantitativo Productos'!$N$5:$AS$5,0),IF($D$2="Q2",_xlfn.XMATCH($D$1,'Avance Cuantitativo Productos'!$N$5:$AS$5,0)+1,IF($D$2="Q3",_xlfn.XMATCH($D$1,'Avance Cuantitativo Productos'!$N$5:$AS$5,0)+2,IF($D$2="Q4",_xlfn.XMATCH($D$1,'Avance Cuantitativo Productos'!$N$5:$AS$5,0)+3))))))=0),"Rojo",IF(AND($D$1=YEAR('Avance Cuantitativo Productos'!J33),'Panel de Control PRODUCTOS'!$D$2="Q4",MONTH('Avance Cuantitativo Productos'!J33)&lt;=12,OR('Avance Cuantitativo Productos'!I33="Mensual",'Avance Cuantitativo Productos'!I33="Bimestral",'Avance Cuantitativo Productos'!I33="Trimestral",'Avance Cuantitativo Productos'!I33="Semestral",'Avance Cuantitativo Productos'!I33="Anual"),SUM(OFFSET('Avance Cuantitativo Productos'!N33,0,0,1,IF($D$2="Q1",_xlfn.XMATCH($D$1,'Avance Cuantitativo Productos'!$N$5:$AS$5,0),IF($D$2="Q2",_xlfn.XMATCH($D$1,'Avance Cuantitativo Productos'!$N$5:$AS$5,0)+1,IF($D$2="Q3",_xlfn.XMATCH($D$1,'Avance Cuantitativo Productos'!$N$5:$AS$5,0)+2,IF($D$2="Q4",_xlfn.XMATCH($D$1,'Avance Cuantitativo Productos'!$N$5:$AS$5,0)+3))))))=0),"Rojo",IF(AND(YEAR('Avance Cuantitativo Productos'!J33)&lt;$D$1,ISERROR('Avance Cuantitativo Productos'!M33)=TRUE),"Rojo",IF(AND(YEAR('Avance Cuantitativo Productos'!J33)&gt;$D$1,ISERROR('Avance Cuantitativo Productos'!M33)=TRUE),"Verde",IF(H31&gt;=0.75,"Verde",IF(AND(H31&lt;0.75,H31&gt;=0.5),"Amarillo",IF(H31&lt;0.5,"Rojo")))))))))</f>
        <v>Verde</v>
      </c>
      <c r="J31" s="71">
        <f t="array" aca="1" ref="J31" ca="1">+IF(AND(_xlfn.NUMBERVALUE($D$1)&gt;=YEAR('Avance Cuantitativo Productos'!J33),ISERROR('Avance Cuantitativo Productos'!M33)=TRUE,(OR(AND($D$2="Q1",MONTH('Avance Cuantitativo Productos'!J33)&lt;=3,OR('Avance Cuantitativo Productos'!I33="Mensual",'Avance Cuantitativo Productos'!I33="Bimestral",'Avance Cuantitativo Productos'!I33="Trimestral")),AND($D$2="Q2",MONTH('Avance Cuantitativo Productos'!J33)&lt;=6,OR('Avance Cuantitativo Productos'!I33="Mensual",'Avance Cuantitativo Productos'!I33="Bimestral",'Avance Cuantitativo Productos'!I33="Trimestral",'Avance Cuantitativo Productos'!I33="Semestral")),AND($D$2="Q3",MONTH('Avance Cuantitativo Productos'!J33)&lt;=9,OR('Avance Cuantitativo Productos'!I33="Mensual",'Avance Cuantitativo Productos'!I33="Bimestral",'Avance Cuantitativo Productos'!I33="Trimestral",'Avance Cuantitativo Productos'!I33="Semestral")),AND($D$2="Q4",MONTH('Avance Cuantitativo Productos'!J33)&lt;=12,OR('Avance Cuantitativo Productos'!I33="Mensual",'Avance Cuantitativo Productos'!I33="Bimestral",'Avance Cuantitativo Productos'!I33="Trimestral",'Avance Cuantitativo Productos'!I33="Semestral",'Avance Cuantitativo Productos'!I33="Anual"))))),0,_xlfn.XLOOKUP($D$1,TRANSPOSE(Listas!$K$2:$K$9),_xlfn.XLOOKUP('Panel de Control PRODUCTOS'!$A31:$A31,'Avance Cuantitativo Productos'!$A$7:$A$58,'Avance Cuantitativo Productos'!$CI$7:$CP$58)))</f>
        <v>1</v>
      </c>
      <c r="K31" s="31" t="str">
        <f ca="1">+IF(AND($D$1=YEAR('Avance Cuantitativo Productos'!J33),'Panel de Control PRODUCTOS'!$D$2="Q1",MONTH('Avance Cuantitativo Productos'!J33)&lt;=3,OR('Avance Cuantitativo Productos'!I33="Mensual",'Avance Cuantitativo Productos'!I33="Bimestral",'Avance Cuantitativo Productos'!I33="Trimestral"),SUM(OFFSET('Avance Cuantitativo Productos'!N33,0,0,1,IF($D$2="Q1",_xlfn.XMATCH($D$1,'Avance Cuantitativo Productos'!$N$5:$AS$5,0),IF($D$2="Q2",_xlfn.XMATCH($D$1,'Avance Cuantitativo Productos'!$N$5:$AS$5,0)+1,IF($D$2="Q3",_xlfn.XMATCH($D$1,'Avance Cuantitativo Productos'!$N$5:$AS$5,0)+2,IF($D$2="Q4",_xlfn.XMATCH($D$1,'Avance Cuantitativo Productos'!$N$5:$AS$5,0)+3))))))=0),"Rojo",IF(AND($D$1=YEAR('Avance Cuantitativo Productos'!J33),'Panel de Control PRODUCTOS'!$D$2="Q2",MONTH('Avance Cuantitativo Productos'!J33)&lt;=6,OR('Avance Cuantitativo Productos'!I33="Mensual",'Avance Cuantitativo Productos'!I33="Bimestral",'Avance Cuantitativo Productos'!I33="Trimestral",'Avance Cuantitativo Productos'!I33="Semestral"),SUM(OFFSET('Avance Cuantitativo Productos'!N33,0,0,1,IF($D$2="Q1",_xlfn.XMATCH($D$1,'Avance Cuantitativo Productos'!$N$5:$AS$5,0),IF($D$2="Q2",_xlfn.XMATCH($D$1,'Avance Cuantitativo Productos'!$N$5:$AS$5,0)+1,IF($D$2="Q3",_xlfn.XMATCH($D$1,'Avance Cuantitativo Productos'!$N$5:$AS$5,0)+2,IF($D$2="Q4",_xlfn.XMATCH($D$1,'Avance Cuantitativo Productos'!$N$5:$AS$5,0)+3))))))=0),"Rojo",IF(AND($D$1=YEAR('Avance Cuantitativo Productos'!J33),'Panel de Control PRODUCTOS'!$D$2="Q3",MONTH('Avance Cuantitativo Productos'!J33)&lt;=9,OR('Avance Cuantitativo Productos'!I33="Mensual",'Avance Cuantitativo Productos'!I33="Bimestral",'Avance Cuantitativo Productos'!I33="Trimestral",'Avance Cuantitativo Productos'!I33="Semestral"),SUM(OFFSET('Avance Cuantitativo Productos'!N33,0,0,1,IF($D$2="Q1",_xlfn.XMATCH($D$1,'Avance Cuantitativo Productos'!$N$5:$AS$5,0),IF($D$2="Q2",_xlfn.XMATCH($D$1,'Avance Cuantitativo Productos'!$N$5:$AS$5,0)+1,IF($D$2="Q3",_xlfn.XMATCH($D$1,'Avance Cuantitativo Productos'!$N$5:$AS$5,0)+2,IF($D$2="Q4",_xlfn.XMATCH($D$1,'Avance Cuantitativo Productos'!$N$5:$AS$5,0)+3))))))=0),"Rojo",IF(AND($D$1=YEAR('Avance Cuantitativo Productos'!J33),'Panel de Control PRODUCTOS'!$D$2="Q4",MONTH('Avance Cuantitativo Productos'!J33)&lt;=12,OR('Avance Cuantitativo Productos'!I33="Mensual",'Avance Cuantitativo Productos'!I33="Bimestral",'Avance Cuantitativo Productos'!I33="Trimestral",'Avance Cuantitativo Productos'!I33="Semestral",'Avance Cuantitativo Productos'!I33="Anual"),SUM(OFFSET('Avance Cuantitativo Productos'!N33,0,0,1,IF($D$2="Q1",_xlfn.XMATCH($D$1,'Avance Cuantitativo Productos'!$N$5:$AS$5,0),IF($D$2="Q2",_xlfn.XMATCH($D$1,'Avance Cuantitativo Productos'!$N$5:$AS$5,0)+1,IF($D$2="Q3",_xlfn.XMATCH($D$1,'Avance Cuantitativo Productos'!$N$5:$AS$5,0)+2,IF($D$2="Q4",_xlfn.XMATCH($D$1,'Avance Cuantitativo Productos'!$N$5:$AS$5,0)+3))))))=0),"Rojo",IF(AND(YEAR('Avance Cuantitativo Productos'!J33)&lt;$D$1,ISERROR('Avance Cuantitativo Productos'!M33)=TRUE),"Rojo",IF(AND(YEAR('Avance Cuantitativo Productos'!J33)&gt;$D$1,ISERROR('Avance Cuantitativo Productos'!M33)=TRUE),"Verde",IF(J31&gt;=0.75,"Verde",IF(AND(J31&lt;0.75,J31&gt;=0.5),"Amarillo",IF(J31&lt;0.5,"Rojo")))))))))</f>
        <v>Verde</v>
      </c>
      <c r="L31" s="71">
        <f t="shared" ca="1" si="0"/>
        <v>1</v>
      </c>
      <c r="M31" s="40">
        <f ca="1">+IF('Panel de Control PRODUCTOS'!$L31:$L31="","",'Panel de Control PRODUCTOS'!$L31:$L31*'Panel de Control PRODUCTOS'!$E31:$E31)</f>
        <v>0.01</v>
      </c>
      <c r="N31" s="71">
        <f t="shared" ca="1" si="1"/>
        <v>1</v>
      </c>
      <c r="O31" s="40">
        <f ca="1">+IF('Panel de Control PRODUCTOS'!$N31:$N31="","",'Panel de Control PRODUCTOS'!$N31:$N31*'Panel de Control PRODUCTOS'!$E31:$E31)</f>
        <v>0.01</v>
      </c>
      <c r="P31" s="71">
        <f t="shared" ca="1" si="2"/>
        <v>1</v>
      </c>
      <c r="Q31" s="40">
        <f ca="1">+IF('Panel de Control PRODUCTOS'!$P31:$P31="","",'Panel de Control PRODUCTOS'!$P31:$P31*'Panel de Control PRODUCTOS'!$E31:$E31)</f>
        <v>0.01</v>
      </c>
      <c r="R31" s="72">
        <f t="array" aca="1" ref="R31" ca="1">IF(OR(_xlfn.XLOOKUP($D$1,TRANSPOSE(Listas!$K$2:$K$9),_xlfn.XLOOKUP('Panel de Control PRODUCTOS'!$A31:$A31,'Avance Cuantitativo Productos'!$A$7:$A$58,'Avance Cuantitativo Productos'!$BK$7:$BR$58))="",_xlfn.XLOOKUP('Avance Cuantitativo Productos'!$BJ$6:$BJ$6,'Avance Cuantitativo Productos'!$BJ$6:$BJ$6,_xlfn.XLOOKUP('Panel de Control PRODUCTOS'!$A31:$A31,'Avance Cuantitativo Productos'!$A$7:$A$58,'Avance Cuantitativo Productos'!$BJ$7:$BJ$58))=""),0,IF(OR(_xlfn.XLOOKUP('Panel de Control PRODUCTOS'!$A31:$A31,'Avance Cuantitativo Productos'!$A$7:$A$58,'Avance Cuantitativo Productos'!$H$7:$H$58)="Creciente",_xlfn.XLOOKUP('Panel de Control PRODUCTOS'!$A31:$A31,'Avance Cuantitativo Productos'!$A$7:$A$58,'Avance Cuantitativo Productos'!$H$7:$H$58)="Decreciente"),(_xlfn.XLOOKUP($D$1,TRANSPOSE(Listas!$K$2:$K$9),_xlfn.XLOOKUP('Panel de Control PRODUCTOS'!$A31:$A31,'Avance Cuantitativo Productos'!$A$7:$A$58,'Avance Cuantitativo Productos'!$BK$7:$BR$58))-_xlfn.XLOOKUP('Panel de Control PRODUCTOS'!$A31:$A31,'Avance Cuantitativo Productos'!$A$7:$A$58,'Avance Cuantitativo Productos'!$G$7:$G$58))/(_xlfn.XLOOKUP('Avance Cuantitativo Productos'!$BJ$6:$BJ$6,'Avance Cuantitativo Productos'!$BJ$6:$BJ$6,_xlfn.XLOOKUP('Panel de Control PRODUCTOS'!$A31:$A31,'Avance Cuantitativo Productos'!$A$7:$A$58,'Avance Cuantitativo Productos'!$BJ$7:$BJ$58))-_xlfn.XLOOKUP('Panel de Control PRODUCTOS'!$A31:$A31,'Avance Cuantitativo Productos'!$A$7:$A$58,'Avance Cuantitativo Productos'!$G$7:$G$58)),_xlfn.XLOOKUP($D$1,TRANSPOSE(Listas!$K$2:$K$9),_xlfn.XLOOKUP('Panel de Control PRODUCTOS'!$A31:$A31,'Avance Cuantitativo Productos'!$A$7:$A$58,'Avance Cuantitativo Productos'!$BK$7:$BR$58))/_xlfn.XLOOKUP('Avance Cuantitativo Productos'!$BJ$6:$BJ$6,'Avance Cuantitativo Productos'!$BJ$6:$BJ$6,_xlfn.XLOOKUP('Panel de Control PRODUCTOS'!$A31:$A31,'Avance Cuantitativo Productos'!$A$7:$A$58,'Avance Cuantitativo Productos'!$BJ$7:$BJ$58))))</f>
        <v>1</v>
      </c>
      <c r="S31" s="40">
        <f ca="1">+'Panel de Control PRODUCTOS'!$R31:$R31*'Panel de Control PRODUCTOS'!$E31:$E31</f>
        <v>0.01</v>
      </c>
    </row>
    <row r="32" spans="1:19" ht="90" hidden="1">
      <c r="A32" s="30">
        <f>+'Avance Cuantitativo Productos'!A34</f>
        <v>28</v>
      </c>
      <c r="B32" s="30" t="str">
        <f>+'Avance Cuantitativo Productos'!B34</f>
        <v>2.</v>
      </c>
      <c r="C32" s="69" t="str">
        <f>+'Avance Cuantitativo Productos'!C34</f>
        <v xml:space="preserve">2. 1. 8. Formación de la Población Migrante Internacional que accede a la oferta de servicios del Servicio Nacional de Aprendizaje -SENA, por medio de las acciones de vinculación que realiza la Secretaría Distrital de Movilidad, en convenio SENA-SDM.
</v>
      </c>
      <c r="D32" s="69" t="str">
        <f>+'Avance Cuantitativo Productos'!E34</f>
        <v>Movilidad</v>
      </c>
      <c r="E32" s="70">
        <f>IF(ISNA('Avance Cuantitativo Productos'!M34)=FALSE,'Avance Cuantitativo Productos'!F34,IF($D$1&gt;YEAR('Avance Cuantitativo Productos'!J34),'Avance Cuantitativo Productos'!F34,IF($D$1&lt;YEAR('Avance Cuantitativo Productos'!J34),0,IF(AND($D$1=YEAR('Avance Cuantitativo Productos'!J34),$D$2="Q1",OR('Avance Cuantitativo Productos'!I34&lt;&gt;"Mensual",'Avance Cuantitativo Productos'!I34&lt;&gt;"Bimestral",'Avance Cuantitativo Productos'!I34&lt;&gt;"Trimestral")),0,IF(AND($D$1=YEAR('Avance Cuantitativo Productos'!J34),$D$2="Q2",OR('Avance Cuantitativo Productos'!I34&lt;&gt;"Mensual",'Avance Cuantitativo Productos'!I34&lt;&gt;"Bimestral",'Avance Cuantitativo Productos'!I34&lt;&gt;"Trimestral",'Avance Cuantitativo Productos'!I34&lt;&gt;"Semestral")),0,IF(AND($D$1=YEAR('Avance Cuantitativo Productos'!J34),$D$2="Q3",OR('Avance Cuantitativo Productos'!I34&lt;&gt;"Mensual",'Avance Cuantitativo Productos'!I34&lt;&gt;"Bimestral",'Avance Cuantitativo Productos'!I34&lt;&gt;"Trimestral",'Avance Cuantitativo Productos'!I34&lt;&gt;"Semestral")),0,IF(AND($D$1=YEAR('Avance Cuantitativo Productos'!J34),$D$2="Q4",OR('Avance Cuantitativo Productos'!I34&lt;&gt;"Mensual",'Avance Cuantitativo Productos'!I34&lt;&gt;"Bimestral",'Avance Cuantitativo Productos'!I34&lt;&gt;"Trimestral",'Avance Cuantitativo Productos'!I34&lt;&gt;"Semestral",'Avance Cuantitativo Productos'!I34&lt;&gt;"Anual")),0,'Avance Cuantitativo Productos'!F34)))))))</f>
        <v>0.02</v>
      </c>
      <c r="F32" s="71">
        <f t="array" aca="1" ref="F32" ca="1">+IF(AND(_xlfn.NUMBERVALUE($D$1)&gt;=YEAR('Avance Cuantitativo Productos'!J34),ISERROR('Avance Cuantitativo Productos'!M34)=TRUE,(OR(AND($D$2="Q1",MONTH('Avance Cuantitativo Productos'!J34)&lt;=3,OR('Avance Cuantitativo Productos'!I34="Mensual",'Avance Cuantitativo Productos'!I34="Bimestral",'Avance Cuantitativo Productos'!I34="Trimestral")),AND($D$2="Q2",MONTH('Avance Cuantitativo Productos'!J34)&lt;=6,OR('Avance Cuantitativo Productos'!I34="Mensual",'Avance Cuantitativo Productos'!I34="Bimestral",'Avance Cuantitativo Productos'!I34="Trimestral",'Avance Cuantitativo Productos'!I34="Semestral")),AND($D$2="Q3",MONTH('Avance Cuantitativo Productos'!J34)&lt;=9,OR('Avance Cuantitativo Productos'!I34="Mensual",'Avance Cuantitativo Productos'!I34="Bimestral",'Avance Cuantitativo Productos'!I34="Trimestral",'Avance Cuantitativo Productos'!I34="Semestral")),AND($D$2="Q4",MONTH('Avance Cuantitativo Productos'!J34)&lt;=12,OR('Avance Cuantitativo Productos'!I34="Mensual",'Avance Cuantitativo Productos'!I34="Bimestral",'Avance Cuantitativo Productos'!I34="Trimestral",'Avance Cuantitativo Productos'!I34="Semestral",'Avance Cuantitativo Productos'!I34="Anual"))))),0,_xlfn.XLOOKUP($D$1,TRANSPOSE(Listas!$K$2:$K$9),_xlfn.XLOOKUP('Panel de Control PRODUCTOS'!$A32:$A32,'Avance Cuantitativo Productos'!$A$7:$A$58,'Avance Cuantitativo Productos'!$BS$7:$BZ$58)))</f>
        <v>1.01</v>
      </c>
      <c r="G32" s="31" t="str">
        <f ca="1">+IF(AND($D$1=YEAR('Avance Cuantitativo Productos'!J34),'Panel de Control PRODUCTOS'!$D$2="Q1",OR('Avance Cuantitativo Productos'!I34="Mensual",'Avance Cuantitativo Productos'!I34="Bimestral",'Avance Cuantitativo Productos'!I34="Trimestral"),MONTH('Avance Cuantitativo Productos'!J34)&lt;=3,SUM(OFFSET('Avance Cuantitativo Productos'!N34,0,0,1,IF($D$2="Q1",_xlfn.XMATCH($D$1,'Avance Cuantitativo Productos'!$N$5:$AS$5,0),IF($D$2="Q2",_xlfn.XMATCH($D$1,'Avance Cuantitativo Productos'!$N$5:$AS$5,0)+1,IF($D$2="Q3",_xlfn.XMATCH($D$1,'Avance Cuantitativo Productos'!$N$5:$AS$5,0)+2,IF($D$2="Q4",_xlfn.XMATCH($D$1,'Avance Cuantitativo Productos'!$N$5:$AS$5,0)+3))))))=0),"Rojo",IF(AND($D$1=YEAR('Avance Cuantitativo Productos'!J34),'Panel de Control PRODUCTOS'!$D$2="Q2",MONTH('Avance Cuantitativo Productos'!J34)&lt;=6,OR('Avance Cuantitativo Productos'!I34="Mensual",'Avance Cuantitativo Productos'!I34="Bimestral",'Avance Cuantitativo Productos'!I34="Trimestral",'Avance Cuantitativo Productos'!I34="Semestral"),SUM(OFFSET('Avance Cuantitativo Productos'!N34,0,0,1,IF($D$2="Q1",_xlfn.XMATCH($D$1,'Avance Cuantitativo Productos'!$N$5:$AS$5,0),IF($D$2="Q2",_xlfn.XMATCH($D$1,'Avance Cuantitativo Productos'!$N$5:$AS$5,0)+1,IF($D$2="Q3",_xlfn.XMATCH($D$1,'Avance Cuantitativo Productos'!$N$5:$AS$5,0)+2,IF($D$2="Q4",_xlfn.XMATCH($D$1,'Avance Cuantitativo Productos'!$N$5:$AS$5,0)+3))))))=0),"Rojo",IF(AND($D$1=YEAR('Avance Cuantitativo Productos'!J34),'Panel de Control PRODUCTOS'!$D$2="Q3",MONTH('Avance Cuantitativo Productos'!J34)&lt;=9,OR('Avance Cuantitativo Productos'!I34="Mensual",'Avance Cuantitativo Productos'!I34="Bimestral",'Avance Cuantitativo Productos'!I34="Trimestral",'Avance Cuantitativo Productos'!I34="Semestral"),SUM(OFFSET('Avance Cuantitativo Productos'!N34,0,0,1,IF($D$2="Q1",_xlfn.XMATCH($D$1,'Avance Cuantitativo Productos'!$N$5:$AS$5,0),IF($D$2="Q2",_xlfn.XMATCH($D$1,'Avance Cuantitativo Productos'!$N$5:$AS$5,0)+1,IF($D$2="Q3",_xlfn.XMATCH($D$1,'Avance Cuantitativo Productos'!$N$5:$AS$5,0)+2,IF($D$2="Q4",_xlfn.XMATCH($D$1,'Avance Cuantitativo Productos'!$N$5:$AS$5,0)+3))))))=0),"Rojo",IF(AND($D$1=YEAR('Avance Cuantitativo Productos'!J34),'Panel de Control PRODUCTOS'!$D$2="Q4",MONTH('Avance Cuantitativo Productos'!J34)&lt;=12,OR('Avance Cuantitativo Productos'!I34="Mensual",'Avance Cuantitativo Productos'!I34="Bimestral",'Avance Cuantitativo Productos'!I34="Trimestral",'Avance Cuantitativo Productos'!I34="Semestral",'Avance Cuantitativo Productos'!I34="Anual"),SUM(OFFSET('Avance Cuantitativo Productos'!N34,0,0,1,IF($D$2="Q1",_xlfn.XMATCH($D$1,'Avance Cuantitativo Productos'!$N$5:$AS$5,0),IF($D$2="Q2",_xlfn.XMATCH($D$1,'Avance Cuantitativo Productos'!$N$5:$AS$5,0)+1,IF($D$2="Q3",_xlfn.XMATCH($D$1,'Avance Cuantitativo Productos'!$N$5:$AS$5,0)+2,IF($D$2="Q4",_xlfn.XMATCH($D$1,'Avance Cuantitativo Productos'!$N$5:$AS$5,0)+3)))))))=0,"Rojo",IF(F32&gt;=0.75,"Verde",IF(AND(F32&lt;0.75,F32&gt;=0.5),"Amarillo",IF(F32&lt;0.5,"Rojo","ERROR")))))))</f>
        <v>Verde</v>
      </c>
      <c r="H32" s="71">
        <f t="array" aca="1" ref="H32" ca="1">+IF(AND(_xlfn.NUMBERVALUE($D$1)&gt;=YEAR('Avance Cuantitativo Productos'!J34),ISERROR('Avance Cuantitativo Productos'!M34)=TRUE,(OR(AND($D$2="Q1",MONTH('Avance Cuantitativo Productos'!J34)&lt;=3,OR('Avance Cuantitativo Productos'!I34="Mensual",'Avance Cuantitativo Productos'!I34="Bimestral",'Avance Cuantitativo Productos'!I34="Trimestral")),AND($D$2="Q2",MONTH('Avance Cuantitativo Productos'!J34)&lt;=6,OR('Avance Cuantitativo Productos'!I34="Mensual",'Avance Cuantitativo Productos'!I34="Bimestral",'Avance Cuantitativo Productos'!I34="Trimestral",'Avance Cuantitativo Productos'!I34="Semestral")),AND($D$2="Q3",MONTH('Avance Cuantitativo Productos'!J34)&lt;=9,OR('Avance Cuantitativo Productos'!I34="Mensual",'Avance Cuantitativo Productos'!I34="Bimestral",'Avance Cuantitativo Productos'!I34="Trimestral",'Avance Cuantitativo Productos'!I34="Semestral")),AND($D$2="Q4",MONTH('Avance Cuantitativo Productos'!J34)&lt;=12,OR('Avance Cuantitativo Productos'!I34="Mensual",'Avance Cuantitativo Productos'!I34="Bimestral",'Avance Cuantitativo Productos'!I34="Trimestral",'Avance Cuantitativo Productos'!I34="Semestral",'Avance Cuantitativo Productos'!I34="Anual"))))),0,_xlfn.XLOOKUP($D$1,TRANSPOSE(Listas!$K$2:$K$9),_xlfn.XLOOKUP('Panel de Control PRODUCTOS'!$A32:$A32,'Avance Cuantitativo Productos'!$A$7:$A$58,'Avance Cuantitativo Productos'!$CA$7:$CH$58)))</f>
        <v>1.01</v>
      </c>
      <c r="I32" s="30" t="str">
        <f ca="1">+IF(AND($D$1=YEAR('Avance Cuantitativo Productos'!J34),'Panel de Control PRODUCTOS'!$D$2="Q1",MONTH('Avance Cuantitativo Productos'!J34)&lt;=3,OR('Avance Cuantitativo Productos'!I34="Mensual",'Avance Cuantitativo Productos'!I34="Bimestral",'Avance Cuantitativo Productos'!I34="Trimestral"),SUM(OFFSET('Avance Cuantitativo Productos'!N34,0,0,1,IF($D$2="Q1",_xlfn.XMATCH($D$1,'Avance Cuantitativo Productos'!$N$5:$AS$5,0),IF($D$2="Q2",_xlfn.XMATCH($D$1,'Avance Cuantitativo Productos'!$N$5:$AS$5,0)+1,IF($D$2="Q3",_xlfn.XMATCH($D$1,'Avance Cuantitativo Productos'!$N$5:$AS$5,0)+2,IF($D$2="Q4",_xlfn.XMATCH($D$1,'Avance Cuantitativo Productos'!$N$5:$AS$5,0)+3))))))=0),"Rojo",IF(AND($D$1=YEAR('Avance Cuantitativo Productos'!J34),'Panel de Control PRODUCTOS'!$D$2="Q2",MONTH('Avance Cuantitativo Productos'!J34)&lt;=6,OR('Avance Cuantitativo Productos'!I34="Mensual",'Avance Cuantitativo Productos'!I34="Bimestral",'Avance Cuantitativo Productos'!I34="Trimestral",'Avance Cuantitativo Productos'!I34="Semestral"),SUM(OFFSET('Avance Cuantitativo Productos'!N34,0,0,1,IF($D$2="Q1",_xlfn.XMATCH($D$1,'Avance Cuantitativo Productos'!$N$5:$AS$5,0),IF($D$2="Q2",_xlfn.XMATCH($D$1,'Avance Cuantitativo Productos'!$N$5:$AS$5,0)+1,IF($D$2="Q3",_xlfn.XMATCH($D$1,'Avance Cuantitativo Productos'!$N$5:$AS$5,0)+2,IF($D$2="Q4",_xlfn.XMATCH($D$1,'Avance Cuantitativo Productos'!$N$5:$AS$5,0)+3))))))=0),"Rojo",IF(AND($D$1=YEAR('Avance Cuantitativo Productos'!J34),'Panel de Control PRODUCTOS'!$D$2="Q3",MONTH('Avance Cuantitativo Productos'!J34)&lt;=9,OR('Avance Cuantitativo Productos'!I34="Mensual",'Avance Cuantitativo Productos'!I34="Bimestral",'Avance Cuantitativo Productos'!I34="Trimestral",'Avance Cuantitativo Productos'!I34="Semestral"),SUM(OFFSET('Avance Cuantitativo Productos'!N34,0,0,1,IF($D$2="Q1",_xlfn.XMATCH($D$1,'Avance Cuantitativo Productos'!$N$5:$AS$5,0),IF($D$2="Q2",_xlfn.XMATCH($D$1,'Avance Cuantitativo Productos'!$N$5:$AS$5,0)+1,IF($D$2="Q3",_xlfn.XMATCH($D$1,'Avance Cuantitativo Productos'!$N$5:$AS$5,0)+2,IF($D$2="Q4",_xlfn.XMATCH($D$1,'Avance Cuantitativo Productos'!$N$5:$AS$5,0)+3))))))=0),"Rojo",IF(AND($D$1=YEAR('Avance Cuantitativo Productos'!J34),'Panel de Control PRODUCTOS'!$D$2="Q4",MONTH('Avance Cuantitativo Productos'!J34)&lt;=12,OR('Avance Cuantitativo Productos'!I34="Mensual",'Avance Cuantitativo Productos'!I34="Bimestral",'Avance Cuantitativo Productos'!I34="Trimestral",'Avance Cuantitativo Productos'!I34="Semestral",'Avance Cuantitativo Productos'!I34="Anual"),SUM(OFFSET('Avance Cuantitativo Productos'!N34,0,0,1,IF($D$2="Q1",_xlfn.XMATCH($D$1,'Avance Cuantitativo Productos'!$N$5:$AS$5,0),IF($D$2="Q2",_xlfn.XMATCH($D$1,'Avance Cuantitativo Productos'!$N$5:$AS$5,0)+1,IF($D$2="Q3",_xlfn.XMATCH($D$1,'Avance Cuantitativo Productos'!$N$5:$AS$5,0)+2,IF($D$2="Q4",_xlfn.XMATCH($D$1,'Avance Cuantitativo Productos'!$N$5:$AS$5,0)+3))))))=0),"Rojo",IF(AND(YEAR('Avance Cuantitativo Productos'!J34)&lt;$D$1,ISERROR('Avance Cuantitativo Productos'!M34)=TRUE),"Rojo",IF(AND(YEAR('Avance Cuantitativo Productos'!J34)&gt;$D$1,ISERROR('Avance Cuantitativo Productos'!M34)=TRUE),"Verde",IF(H32&gt;=0.75,"Verde",IF(AND(H32&lt;0.75,H32&gt;=0.5),"Amarillo",IF(H32&lt;0.5,"Rojo")))))))))</f>
        <v>Verde</v>
      </c>
      <c r="J32" s="71">
        <f t="array" aca="1" ref="J32" ca="1">+IF(AND(_xlfn.NUMBERVALUE($D$1)&gt;=YEAR('Avance Cuantitativo Productos'!J34),ISERROR('Avance Cuantitativo Productos'!M34)=TRUE,(OR(AND($D$2="Q1",MONTH('Avance Cuantitativo Productos'!J34)&lt;=3,OR('Avance Cuantitativo Productos'!I34="Mensual",'Avance Cuantitativo Productos'!I34="Bimestral",'Avance Cuantitativo Productos'!I34="Trimestral")),AND($D$2="Q2",MONTH('Avance Cuantitativo Productos'!J34)&lt;=6,OR('Avance Cuantitativo Productos'!I34="Mensual",'Avance Cuantitativo Productos'!I34="Bimestral",'Avance Cuantitativo Productos'!I34="Trimestral",'Avance Cuantitativo Productos'!I34="Semestral")),AND($D$2="Q3",MONTH('Avance Cuantitativo Productos'!J34)&lt;=9,OR('Avance Cuantitativo Productos'!I34="Mensual",'Avance Cuantitativo Productos'!I34="Bimestral",'Avance Cuantitativo Productos'!I34="Trimestral",'Avance Cuantitativo Productos'!I34="Semestral")),AND($D$2="Q4",MONTH('Avance Cuantitativo Productos'!J34)&lt;=12,OR('Avance Cuantitativo Productos'!I34="Mensual",'Avance Cuantitativo Productos'!I34="Bimestral",'Avance Cuantitativo Productos'!I34="Trimestral",'Avance Cuantitativo Productos'!I34="Semestral",'Avance Cuantitativo Productos'!I34="Anual"))))),0,_xlfn.XLOOKUP($D$1,TRANSPOSE(Listas!$K$2:$K$9),_xlfn.XLOOKUP('Panel de Control PRODUCTOS'!$A32:$A32,'Avance Cuantitativo Productos'!$A$7:$A$58,'Avance Cuantitativo Productos'!$CI$7:$CP$58)))</f>
        <v>1.01</v>
      </c>
      <c r="K32" s="31" t="str">
        <f ca="1">+IF(AND($D$1=YEAR('Avance Cuantitativo Productos'!J34),'Panel de Control PRODUCTOS'!$D$2="Q1",MONTH('Avance Cuantitativo Productos'!J34)&lt;=3,OR('Avance Cuantitativo Productos'!I34="Mensual",'Avance Cuantitativo Productos'!I34="Bimestral",'Avance Cuantitativo Productos'!I34="Trimestral"),SUM(OFFSET('Avance Cuantitativo Productos'!N34,0,0,1,IF($D$2="Q1",_xlfn.XMATCH($D$1,'Avance Cuantitativo Productos'!$N$5:$AS$5,0),IF($D$2="Q2",_xlfn.XMATCH($D$1,'Avance Cuantitativo Productos'!$N$5:$AS$5,0)+1,IF($D$2="Q3",_xlfn.XMATCH($D$1,'Avance Cuantitativo Productos'!$N$5:$AS$5,0)+2,IF($D$2="Q4",_xlfn.XMATCH($D$1,'Avance Cuantitativo Productos'!$N$5:$AS$5,0)+3))))))=0),"Rojo",IF(AND($D$1=YEAR('Avance Cuantitativo Productos'!J34),'Panel de Control PRODUCTOS'!$D$2="Q2",MONTH('Avance Cuantitativo Productos'!J34)&lt;=6,OR('Avance Cuantitativo Productos'!I34="Mensual",'Avance Cuantitativo Productos'!I34="Bimestral",'Avance Cuantitativo Productos'!I34="Trimestral",'Avance Cuantitativo Productos'!I34="Semestral"),SUM(OFFSET('Avance Cuantitativo Productos'!N34,0,0,1,IF($D$2="Q1",_xlfn.XMATCH($D$1,'Avance Cuantitativo Productos'!$N$5:$AS$5,0),IF($D$2="Q2",_xlfn.XMATCH($D$1,'Avance Cuantitativo Productos'!$N$5:$AS$5,0)+1,IF($D$2="Q3",_xlfn.XMATCH($D$1,'Avance Cuantitativo Productos'!$N$5:$AS$5,0)+2,IF($D$2="Q4",_xlfn.XMATCH($D$1,'Avance Cuantitativo Productos'!$N$5:$AS$5,0)+3))))))=0),"Rojo",IF(AND($D$1=YEAR('Avance Cuantitativo Productos'!J34),'Panel de Control PRODUCTOS'!$D$2="Q3",MONTH('Avance Cuantitativo Productos'!J34)&lt;=9,OR('Avance Cuantitativo Productos'!I34="Mensual",'Avance Cuantitativo Productos'!I34="Bimestral",'Avance Cuantitativo Productos'!I34="Trimestral",'Avance Cuantitativo Productos'!I34="Semestral"),SUM(OFFSET('Avance Cuantitativo Productos'!N34,0,0,1,IF($D$2="Q1",_xlfn.XMATCH($D$1,'Avance Cuantitativo Productos'!$N$5:$AS$5,0),IF($D$2="Q2",_xlfn.XMATCH($D$1,'Avance Cuantitativo Productos'!$N$5:$AS$5,0)+1,IF($D$2="Q3",_xlfn.XMATCH($D$1,'Avance Cuantitativo Productos'!$N$5:$AS$5,0)+2,IF($D$2="Q4",_xlfn.XMATCH($D$1,'Avance Cuantitativo Productos'!$N$5:$AS$5,0)+3))))))=0),"Rojo",IF(AND($D$1=YEAR('Avance Cuantitativo Productos'!J34),'Panel de Control PRODUCTOS'!$D$2="Q4",MONTH('Avance Cuantitativo Productos'!J34)&lt;=12,OR('Avance Cuantitativo Productos'!I34="Mensual",'Avance Cuantitativo Productos'!I34="Bimestral",'Avance Cuantitativo Productos'!I34="Trimestral",'Avance Cuantitativo Productos'!I34="Semestral",'Avance Cuantitativo Productos'!I34="Anual"),SUM(OFFSET('Avance Cuantitativo Productos'!N34,0,0,1,IF($D$2="Q1",_xlfn.XMATCH($D$1,'Avance Cuantitativo Productos'!$N$5:$AS$5,0),IF($D$2="Q2",_xlfn.XMATCH($D$1,'Avance Cuantitativo Productos'!$N$5:$AS$5,0)+1,IF($D$2="Q3",_xlfn.XMATCH($D$1,'Avance Cuantitativo Productos'!$N$5:$AS$5,0)+2,IF($D$2="Q4",_xlfn.XMATCH($D$1,'Avance Cuantitativo Productos'!$N$5:$AS$5,0)+3))))))=0),"Rojo",IF(AND(YEAR('Avance Cuantitativo Productos'!J34)&lt;$D$1,ISERROR('Avance Cuantitativo Productos'!M34)=TRUE),"Rojo",IF(AND(YEAR('Avance Cuantitativo Productos'!J34)&gt;$D$1,ISERROR('Avance Cuantitativo Productos'!M34)=TRUE),"Verde",IF(J32&gt;=0.75,"Verde",IF(AND(J32&lt;0.75,J32&gt;=0.5),"Amarillo",IF(J32&lt;0.5,"Rojo")))))))))</f>
        <v>Verde</v>
      </c>
      <c r="L32" s="71">
        <f t="shared" ca="1" si="0"/>
        <v>1</v>
      </c>
      <c r="M32" s="40">
        <f ca="1">+IF('Panel de Control PRODUCTOS'!$L32:$L32="","",'Panel de Control PRODUCTOS'!$L32:$L32*'Panel de Control PRODUCTOS'!$E32:$E32)</f>
        <v>0.02</v>
      </c>
      <c r="N32" s="71">
        <f t="shared" ca="1" si="1"/>
        <v>1</v>
      </c>
      <c r="O32" s="40">
        <f ca="1">+IF('Panel de Control PRODUCTOS'!$N32:$N32="","",'Panel de Control PRODUCTOS'!$N32:$N32*'Panel de Control PRODUCTOS'!$E32:$E32)</f>
        <v>0.02</v>
      </c>
      <c r="P32" s="71">
        <f t="shared" ca="1" si="2"/>
        <v>1</v>
      </c>
      <c r="Q32" s="40">
        <f ca="1">+IF('Panel de Control PRODUCTOS'!$P32:$P32="","",'Panel de Control PRODUCTOS'!$P32:$P32*'Panel de Control PRODUCTOS'!$E32:$E32)</f>
        <v>0.02</v>
      </c>
      <c r="R32" s="72">
        <f t="array" aca="1" ref="R32" ca="1">IF(OR(_xlfn.XLOOKUP($D$1,TRANSPOSE(Listas!$K$2:$K$9),_xlfn.XLOOKUP('Panel de Control PRODUCTOS'!$A32:$A32,'Avance Cuantitativo Productos'!$A$7:$A$58,'Avance Cuantitativo Productos'!$BK$7:$BR$58))="",_xlfn.XLOOKUP('Avance Cuantitativo Productos'!$BJ$6:$BJ$6,'Avance Cuantitativo Productos'!$BJ$6:$BJ$6,_xlfn.XLOOKUP('Panel de Control PRODUCTOS'!$A32:$A32,'Avance Cuantitativo Productos'!$A$7:$A$58,'Avance Cuantitativo Productos'!$BJ$7:$BJ$58))=""),0,IF(OR(_xlfn.XLOOKUP('Panel de Control PRODUCTOS'!$A32:$A32,'Avance Cuantitativo Productos'!$A$7:$A$58,'Avance Cuantitativo Productos'!$H$7:$H$58)="Creciente",_xlfn.XLOOKUP('Panel de Control PRODUCTOS'!$A32:$A32,'Avance Cuantitativo Productos'!$A$7:$A$58,'Avance Cuantitativo Productos'!$H$7:$H$58)="Decreciente"),(_xlfn.XLOOKUP($D$1,TRANSPOSE(Listas!$K$2:$K$9),_xlfn.XLOOKUP('Panel de Control PRODUCTOS'!$A32:$A32,'Avance Cuantitativo Productos'!$A$7:$A$58,'Avance Cuantitativo Productos'!$BK$7:$BR$58))-_xlfn.XLOOKUP('Panel de Control PRODUCTOS'!$A32:$A32,'Avance Cuantitativo Productos'!$A$7:$A$58,'Avance Cuantitativo Productos'!$G$7:$G$58))/(_xlfn.XLOOKUP('Avance Cuantitativo Productos'!$BJ$6:$BJ$6,'Avance Cuantitativo Productos'!$BJ$6:$BJ$6,_xlfn.XLOOKUP('Panel de Control PRODUCTOS'!$A32:$A32,'Avance Cuantitativo Productos'!$A$7:$A$58,'Avance Cuantitativo Productos'!$BJ$7:$BJ$58))-_xlfn.XLOOKUP('Panel de Control PRODUCTOS'!$A32:$A32,'Avance Cuantitativo Productos'!$A$7:$A$58,'Avance Cuantitativo Productos'!$G$7:$G$58)),_xlfn.XLOOKUP($D$1,TRANSPOSE(Listas!$K$2:$K$9),_xlfn.XLOOKUP('Panel de Control PRODUCTOS'!$A32:$A32,'Avance Cuantitativo Productos'!$A$7:$A$58,'Avance Cuantitativo Productos'!$BK$7:$BR$58))/_xlfn.XLOOKUP('Avance Cuantitativo Productos'!$BJ$6:$BJ$6,'Avance Cuantitativo Productos'!$BJ$6:$BJ$6,_xlfn.XLOOKUP('Panel de Control PRODUCTOS'!$A32:$A32,'Avance Cuantitativo Productos'!$A$7:$A$58,'Avance Cuantitativo Productos'!$BJ$7:$BJ$58))))</f>
        <v>1</v>
      </c>
      <c r="S32" s="40">
        <f ca="1">+'Panel de Control PRODUCTOS'!$R32:$R32*'Panel de Control PRODUCTOS'!$E32:$E32</f>
        <v>0.02</v>
      </c>
    </row>
    <row r="33" spans="1:19" ht="45" hidden="1">
      <c r="A33" s="30">
        <f>+'Avance Cuantitativo Productos'!A35</f>
        <v>29</v>
      </c>
      <c r="B33" s="30" t="str">
        <f>+'Avance Cuantitativo Productos'!B35</f>
        <v>2.</v>
      </c>
      <c r="C33" s="69" t="str">
        <f>+'Avance Cuantitativo Productos'!C35</f>
        <v>2.1. 9. Apoyo alimentario para niñas, niños, adolescentes, jóvenes, personas adultas y mayores migrantes internacionales en inseguridad alimentaria moderada y severa.</v>
      </c>
      <c r="D33" s="69" t="str">
        <f>+'Avance Cuantitativo Productos'!E35</f>
        <v>Integración Social</v>
      </c>
      <c r="E33" s="70">
        <f>IF(ISNA('Avance Cuantitativo Productos'!M35)=FALSE,'Avance Cuantitativo Productos'!F35,IF($D$1&gt;YEAR('Avance Cuantitativo Productos'!J35),'Avance Cuantitativo Productos'!F35,IF($D$1&lt;YEAR('Avance Cuantitativo Productos'!J35),0,IF(AND($D$1=YEAR('Avance Cuantitativo Productos'!J35),$D$2="Q1",OR('Avance Cuantitativo Productos'!I35&lt;&gt;"Mensual",'Avance Cuantitativo Productos'!I35&lt;&gt;"Bimestral",'Avance Cuantitativo Productos'!I35&lt;&gt;"Trimestral")),0,IF(AND($D$1=YEAR('Avance Cuantitativo Productos'!J35),$D$2="Q2",OR('Avance Cuantitativo Productos'!I35&lt;&gt;"Mensual",'Avance Cuantitativo Productos'!I35&lt;&gt;"Bimestral",'Avance Cuantitativo Productos'!I35&lt;&gt;"Trimestral",'Avance Cuantitativo Productos'!I35&lt;&gt;"Semestral")),0,IF(AND($D$1=YEAR('Avance Cuantitativo Productos'!J35),$D$2="Q3",OR('Avance Cuantitativo Productos'!I35&lt;&gt;"Mensual",'Avance Cuantitativo Productos'!I35&lt;&gt;"Bimestral",'Avance Cuantitativo Productos'!I35&lt;&gt;"Trimestral",'Avance Cuantitativo Productos'!I35&lt;&gt;"Semestral")),0,IF(AND($D$1=YEAR('Avance Cuantitativo Productos'!J35),$D$2="Q4",OR('Avance Cuantitativo Productos'!I35&lt;&gt;"Mensual",'Avance Cuantitativo Productos'!I35&lt;&gt;"Bimestral",'Avance Cuantitativo Productos'!I35&lt;&gt;"Trimestral",'Avance Cuantitativo Productos'!I35&lt;&gt;"Semestral",'Avance Cuantitativo Productos'!I35&lt;&gt;"Anual")),0,'Avance Cuantitativo Productos'!F35)))))))</f>
        <v>0.01</v>
      </c>
      <c r="F33" s="71">
        <f t="array" aca="1" ref="F33" ca="1">+IF(AND(_xlfn.NUMBERVALUE($D$1)&gt;=YEAR('Avance Cuantitativo Productos'!J35),ISERROR('Avance Cuantitativo Productos'!M35)=TRUE,(OR(AND($D$2="Q1",MONTH('Avance Cuantitativo Productos'!J35)&lt;=3,OR('Avance Cuantitativo Productos'!I35="Mensual",'Avance Cuantitativo Productos'!I35="Bimestral",'Avance Cuantitativo Productos'!I35="Trimestral")),AND($D$2="Q2",MONTH('Avance Cuantitativo Productos'!J35)&lt;=6,OR('Avance Cuantitativo Productos'!I35="Mensual",'Avance Cuantitativo Productos'!I35="Bimestral",'Avance Cuantitativo Productos'!I35="Trimestral",'Avance Cuantitativo Productos'!I35="Semestral")),AND($D$2="Q3",MONTH('Avance Cuantitativo Productos'!J35)&lt;=9,OR('Avance Cuantitativo Productos'!I35="Mensual",'Avance Cuantitativo Productos'!I35="Bimestral",'Avance Cuantitativo Productos'!I35="Trimestral",'Avance Cuantitativo Productos'!I35="Semestral")),AND($D$2="Q4",MONTH('Avance Cuantitativo Productos'!J35)&lt;=12,OR('Avance Cuantitativo Productos'!I35="Mensual",'Avance Cuantitativo Productos'!I35="Bimestral",'Avance Cuantitativo Productos'!I35="Trimestral",'Avance Cuantitativo Productos'!I35="Semestral",'Avance Cuantitativo Productos'!I35="Anual"))))),0,_xlfn.XLOOKUP($D$1,TRANSPOSE(Listas!$K$2:$K$9),_xlfn.XLOOKUP('Panel de Control PRODUCTOS'!$A33:$A33,'Avance Cuantitativo Productos'!$A$7:$A$58,'Avance Cuantitativo Productos'!$BS$7:$BZ$58)))</f>
        <v>1.4262125902992777</v>
      </c>
      <c r="G33" s="31" t="str">
        <f ca="1">+IF(AND($D$1=YEAR('Avance Cuantitativo Productos'!J35),'Panel de Control PRODUCTOS'!$D$2="Q1",OR('Avance Cuantitativo Productos'!I35="Mensual",'Avance Cuantitativo Productos'!I35="Bimestral",'Avance Cuantitativo Productos'!I35="Trimestral"),MONTH('Avance Cuantitativo Productos'!J35)&lt;=3,SUM(OFFSET('Avance Cuantitativo Productos'!N35,0,0,1,IF($D$2="Q1",_xlfn.XMATCH($D$1,'Avance Cuantitativo Productos'!$N$5:$AS$5,0),IF($D$2="Q2",_xlfn.XMATCH($D$1,'Avance Cuantitativo Productos'!$N$5:$AS$5,0)+1,IF($D$2="Q3",_xlfn.XMATCH($D$1,'Avance Cuantitativo Productos'!$N$5:$AS$5,0)+2,IF($D$2="Q4",_xlfn.XMATCH($D$1,'Avance Cuantitativo Productos'!$N$5:$AS$5,0)+3))))))=0),"Rojo",IF(AND($D$1=YEAR('Avance Cuantitativo Productos'!J35),'Panel de Control PRODUCTOS'!$D$2="Q2",MONTH('Avance Cuantitativo Productos'!J35)&lt;=6,OR('Avance Cuantitativo Productos'!I35="Mensual",'Avance Cuantitativo Productos'!I35="Bimestral",'Avance Cuantitativo Productos'!I35="Trimestral",'Avance Cuantitativo Productos'!I35="Semestral"),SUM(OFFSET('Avance Cuantitativo Productos'!N35,0,0,1,IF($D$2="Q1",_xlfn.XMATCH($D$1,'Avance Cuantitativo Productos'!$N$5:$AS$5,0),IF($D$2="Q2",_xlfn.XMATCH($D$1,'Avance Cuantitativo Productos'!$N$5:$AS$5,0)+1,IF($D$2="Q3",_xlfn.XMATCH($D$1,'Avance Cuantitativo Productos'!$N$5:$AS$5,0)+2,IF($D$2="Q4",_xlfn.XMATCH($D$1,'Avance Cuantitativo Productos'!$N$5:$AS$5,0)+3))))))=0),"Rojo",IF(AND($D$1=YEAR('Avance Cuantitativo Productos'!J35),'Panel de Control PRODUCTOS'!$D$2="Q3",MONTH('Avance Cuantitativo Productos'!J35)&lt;=9,OR('Avance Cuantitativo Productos'!I35="Mensual",'Avance Cuantitativo Productos'!I35="Bimestral",'Avance Cuantitativo Productos'!I35="Trimestral",'Avance Cuantitativo Productos'!I35="Semestral"),SUM(OFFSET('Avance Cuantitativo Productos'!N35,0,0,1,IF($D$2="Q1",_xlfn.XMATCH($D$1,'Avance Cuantitativo Productos'!$N$5:$AS$5,0),IF($D$2="Q2",_xlfn.XMATCH($D$1,'Avance Cuantitativo Productos'!$N$5:$AS$5,0)+1,IF($D$2="Q3",_xlfn.XMATCH($D$1,'Avance Cuantitativo Productos'!$N$5:$AS$5,0)+2,IF($D$2="Q4",_xlfn.XMATCH($D$1,'Avance Cuantitativo Productos'!$N$5:$AS$5,0)+3))))))=0),"Rojo",IF(AND($D$1=YEAR('Avance Cuantitativo Productos'!J35),'Panel de Control PRODUCTOS'!$D$2="Q4",MONTH('Avance Cuantitativo Productos'!J35)&lt;=12,OR('Avance Cuantitativo Productos'!I35="Mensual",'Avance Cuantitativo Productos'!I35="Bimestral",'Avance Cuantitativo Productos'!I35="Trimestral",'Avance Cuantitativo Productos'!I35="Semestral",'Avance Cuantitativo Productos'!I35="Anual"),SUM(OFFSET('Avance Cuantitativo Productos'!N35,0,0,1,IF($D$2="Q1",_xlfn.XMATCH($D$1,'Avance Cuantitativo Productos'!$N$5:$AS$5,0),IF($D$2="Q2",_xlfn.XMATCH($D$1,'Avance Cuantitativo Productos'!$N$5:$AS$5,0)+1,IF($D$2="Q3",_xlfn.XMATCH($D$1,'Avance Cuantitativo Productos'!$N$5:$AS$5,0)+2,IF($D$2="Q4",_xlfn.XMATCH($D$1,'Avance Cuantitativo Productos'!$N$5:$AS$5,0)+3)))))))=0,"Rojo",IF(F33&gt;=0.75,"Verde",IF(AND(F33&lt;0.75,F33&gt;=0.5),"Amarillo",IF(F33&lt;0.5,"Rojo","ERROR")))))))</f>
        <v>Verde</v>
      </c>
      <c r="H33" s="71">
        <f t="array" aca="1" ref="H33" ca="1">+IF(AND(_xlfn.NUMBERVALUE($D$1)&gt;=YEAR('Avance Cuantitativo Productos'!J35),ISERROR('Avance Cuantitativo Productos'!M35)=TRUE,(OR(AND($D$2="Q1",MONTH('Avance Cuantitativo Productos'!J35)&lt;=3,OR('Avance Cuantitativo Productos'!I35="Mensual",'Avance Cuantitativo Productos'!I35="Bimestral",'Avance Cuantitativo Productos'!I35="Trimestral")),AND($D$2="Q2",MONTH('Avance Cuantitativo Productos'!J35)&lt;=6,OR('Avance Cuantitativo Productos'!I35="Mensual",'Avance Cuantitativo Productos'!I35="Bimestral",'Avance Cuantitativo Productos'!I35="Trimestral",'Avance Cuantitativo Productos'!I35="Semestral")),AND($D$2="Q3",MONTH('Avance Cuantitativo Productos'!J35)&lt;=9,OR('Avance Cuantitativo Productos'!I35="Mensual",'Avance Cuantitativo Productos'!I35="Bimestral",'Avance Cuantitativo Productos'!I35="Trimestral",'Avance Cuantitativo Productos'!I35="Semestral")),AND($D$2="Q4",MONTH('Avance Cuantitativo Productos'!J35)&lt;=12,OR('Avance Cuantitativo Productos'!I35="Mensual",'Avance Cuantitativo Productos'!I35="Bimestral",'Avance Cuantitativo Productos'!I35="Trimestral",'Avance Cuantitativo Productos'!I35="Semestral",'Avance Cuantitativo Productos'!I35="Anual"))))),0,_xlfn.XLOOKUP($D$1,TRANSPOSE(Listas!$K$2:$K$9),_xlfn.XLOOKUP('Panel de Control PRODUCTOS'!$A33:$A33,'Avance Cuantitativo Productos'!$A$7:$A$58,'Avance Cuantitativo Productos'!$CA$7:$CH$58)))</f>
        <v>1.4262125902992777</v>
      </c>
      <c r="I33" s="30" t="str">
        <f ca="1">+IF(AND($D$1=YEAR('Avance Cuantitativo Productos'!J35),'Panel de Control PRODUCTOS'!$D$2="Q1",MONTH('Avance Cuantitativo Productos'!J35)&lt;=3,OR('Avance Cuantitativo Productos'!I35="Mensual",'Avance Cuantitativo Productos'!I35="Bimestral",'Avance Cuantitativo Productos'!I35="Trimestral"),SUM(OFFSET('Avance Cuantitativo Productos'!N35,0,0,1,IF($D$2="Q1",_xlfn.XMATCH($D$1,'Avance Cuantitativo Productos'!$N$5:$AS$5,0),IF($D$2="Q2",_xlfn.XMATCH($D$1,'Avance Cuantitativo Productos'!$N$5:$AS$5,0)+1,IF($D$2="Q3",_xlfn.XMATCH($D$1,'Avance Cuantitativo Productos'!$N$5:$AS$5,0)+2,IF($D$2="Q4",_xlfn.XMATCH($D$1,'Avance Cuantitativo Productos'!$N$5:$AS$5,0)+3))))))=0),"Rojo",IF(AND($D$1=YEAR('Avance Cuantitativo Productos'!J35),'Panel de Control PRODUCTOS'!$D$2="Q2",MONTH('Avance Cuantitativo Productos'!J35)&lt;=6,OR('Avance Cuantitativo Productos'!I35="Mensual",'Avance Cuantitativo Productos'!I35="Bimestral",'Avance Cuantitativo Productos'!I35="Trimestral",'Avance Cuantitativo Productos'!I35="Semestral"),SUM(OFFSET('Avance Cuantitativo Productos'!N35,0,0,1,IF($D$2="Q1",_xlfn.XMATCH($D$1,'Avance Cuantitativo Productos'!$N$5:$AS$5,0),IF($D$2="Q2",_xlfn.XMATCH($D$1,'Avance Cuantitativo Productos'!$N$5:$AS$5,0)+1,IF($D$2="Q3",_xlfn.XMATCH($D$1,'Avance Cuantitativo Productos'!$N$5:$AS$5,0)+2,IF($D$2="Q4",_xlfn.XMATCH($D$1,'Avance Cuantitativo Productos'!$N$5:$AS$5,0)+3))))))=0),"Rojo",IF(AND($D$1=YEAR('Avance Cuantitativo Productos'!J35),'Panel de Control PRODUCTOS'!$D$2="Q3",MONTH('Avance Cuantitativo Productos'!J35)&lt;=9,OR('Avance Cuantitativo Productos'!I35="Mensual",'Avance Cuantitativo Productos'!I35="Bimestral",'Avance Cuantitativo Productos'!I35="Trimestral",'Avance Cuantitativo Productos'!I35="Semestral"),SUM(OFFSET('Avance Cuantitativo Productos'!N35,0,0,1,IF($D$2="Q1",_xlfn.XMATCH($D$1,'Avance Cuantitativo Productos'!$N$5:$AS$5,0),IF($D$2="Q2",_xlfn.XMATCH($D$1,'Avance Cuantitativo Productos'!$N$5:$AS$5,0)+1,IF($D$2="Q3",_xlfn.XMATCH($D$1,'Avance Cuantitativo Productos'!$N$5:$AS$5,0)+2,IF($D$2="Q4",_xlfn.XMATCH($D$1,'Avance Cuantitativo Productos'!$N$5:$AS$5,0)+3))))))=0),"Rojo",IF(AND($D$1=YEAR('Avance Cuantitativo Productos'!J35),'Panel de Control PRODUCTOS'!$D$2="Q4",MONTH('Avance Cuantitativo Productos'!J35)&lt;=12,OR('Avance Cuantitativo Productos'!I35="Mensual",'Avance Cuantitativo Productos'!I35="Bimestral",'Avance Cuantitativo Productos'!I35="Trimestral",'Avance Cuantitativo Productos'!I35="Semestral",'Avance Cuantitativo Productos'!I35="Anual"),SUM(OFFSET('Avance Cuantitativo Productos'!N35,0,0,1,IF($D$2="Q1",_xlfn.XMATCH($D$1,'Avance Cuantitativo Productos'!$N$5:$AS$5,0),IF($D$2="Q2",_xlfn.XMATCH($D$1,'Avance Cuantitativo Productos'!$N$5:$AS$5,0)+1,IF($D$2="Q3",_xlfn.XMATCH($D$1,'Avance Cuantitativo Productos'!$N$5:$AS$5,0)+2,IF($D$2="Q4",_xlfn.XMATCH($D$1,'Avance Cuantitativo Productos'!$N$5:$AS$5,0)+3))))))=0),"Rojo",IF(AND(YEAR('Avance Cuantitativo Productos'!J35)&lt;$D$1,ISERROR('Avance Cuantitativo Productos'!M35)=TRUE),"Rojo",IF(AND(YEAR('Avance Cuantitativo Productos'!J35)&gt;$D$1,ISERROR('Avance Cuantitativo Productos'!M35)=TRUE),"Verde",IF(H33&gt;=0.75,"Verde",IF(AND(H33&lt;0.75,H33&gt;=0.5),"Amarillo",IF(H33&lt;0.5,"Rojo")))))))))</f>
        <v>Verde</v>
      </c>
      <c r="J33" s="71">
        <f t="array" aca="1" ref="J33" ca="1">+IF(AND(_xlfn.NUMBERVALUE($D$1)&gt;=YEAR('Avance Cuantitativo Productos'!J35),ISERROR('Avance Cuantitativo Productos'!M35)=TRUE,(OR(AND($D$2="Q1",MONTH('Avance Cuantitativo Productos'!J35)&lt;=3,OR('Avance Cuantitativo Productos'!I35="Mensual",'Avance Cuantitativo Productos'!I35="Bimestral",'Avance Cuantitativo Productos'!I35="Trimestral")),AND($D$2="Q2",MONTH('Avance Cuantitativo Productos'!J35)&lt;=6,OR('Avance Cuantitativo Productos'!I35="Mensual",'Avance Cuantitativo Productos'!I35="Bimestral",'Avance Cuantitativo Productos'!I35="Trimestral",'Avance Cuantitativo Productos'!I35="Semestral")),AND($D$2="Q3",MONTH('Avance Cuantitativo Productos'!J35)&lt;=9,OR('Avance Cuantitativo Productos'!I35="Mensual",'Avance Cuantitativo Productos'!I35="Bimestral",'Avance Cuantitativo Productos'!I35="Trimestral",'Avance Cuantitativo Productos'!I35="Semestral")),AND($D$2="Q4",MONTH('Avance Cuantitativo Productos'!J35)&lt;=12,OR('Avance Cuantitativo Productos'!I35="Mensual",'Avance Cuantitativo Productos'!I35="Bimestral",'Avance Cuantitativo Productos'!I35="Trimestral",'Avance Cuantitativo Productos'!I35="Semestral",'Avance Cuantitativo Productos'!I35="Anual"))))),0,_xlfn.XLOOKUP($D$1,TRANSPOSE(Listas!$K$2:$K$9),_xlfn.XLOOKUP('Panel de Control PRODUCTOS'!$A33:$A33,'Avance Cuantitativo Productos'!$A$7:$A$58,'Avance Cuantitativo Productos'!$CI$7:$CP$58)))</f>
        <v>1.4262125902992777</v>
      </c>
      <c r="K33" s="31" t="str">
        <f ca="1">+IF(AND($D$1=YEAR('Avance Cuantitativo Productos'!J35),'Panel de Control PRODUCTOS'!$D$2="Q1",MONTH('Avance Cuantitativo Productos'!J35)&lt;=3,OR('Avance Cuantitativo Productos'!I35="Mensual",'Avance Cuantitativo Productos'!I35="Bimestral",'Avance Cuantitativo Productos'!I35="Trimestral"),SUM(OFFSET('Avance Cuantitativo Productos'!N35,0,0,1,IF($D$2="Q1",_xlfn.XMATCH($D$1,'Avance Cuantitativo Productos'!$N$5:$AS$5,0),IF($D$2="Q2",_xlfn.XMATCH($D$1,'Avance Cuantitativo Productos'!$N$5:$AS$5,0)+1,IF($D$2="Q3",_xlfn.XMATCH($D$1,'Avance Cuantitativo Productos'!$N$5:$AS$5,0)+2,IF($D$2="Q4",_xlfn.XMATCH($D$1,'Avance Cuantitativo Productos'!$N$5:$AS$5,0)+3))))))=0),"Rojo",IF(AND($D$1=YEAR('Avance Cuantitativo Productos'!J35),'Panel de Control PRODUCTOS'!$D$2="Q2",MONTH('Avance Cuantitativo Productos'!J35)&lt;=6,OR('Avance Cuantitativo Productos'!I35="Mensual",'Avance Cuantitativo Productos'!I35="Bimestral",'Avance Cuantitativo Productos'!I35="Trimestral",'Avance Cuantitativo Productos'!I35="Semestral"),SUM(OFFSET('Avance Cuantitativo Productos'!N35,0,0,1,IF($D$2="Q1",_xlfn.XMATCH($D$1,'Avance Cuantitativo Productos'!$N$5:$AS$5,0),IF($D$2="Q2",_xlfn.XMATCH($D$1,'Avance Cuantitativo Productos'!$N$5:$AS$5,0)+1,IF($D$2="Q3",_xlfn.XMATCH($D$1,'Avance Cuantitativo Productos'!$N$5:$AS$5,0)+2,IF($D$2="Q4",_xlfn.XMATCH($D$1,'Avance Cuantitativo Productos'!$N$5:$AS$5,0)+3))))))=0),"Rojo",IF(AND($D$1=YEAR('Avance Cuantitativo Productos'!J35),'Panel de Control PRODUCTOS'!$D$2="Q3",MONTH('Avance Cuantitativo Productos'!J35)&lt;=9,OR('Avance Cuantitativo Productos'!I35="Mensual",'Avance Cuantitativo Productos'!I35="Bimestral",'Avance Cuantitativo Productos'!I35="Trimestral",'Avance Cuantitativo Productos'!I35="Semestral"),SUM(OFFSET('Avance Cuantitativo Productos'!N35,0,0,1,IF($D$2="Q1",_xlfn.XMATCH($D$1,'Avance Cuantitativo Productos'!$N$5:$AS$5,0),IF($D$2="Q2",_xlfn.XMATCH($D$1,'Avance Cuantitativo Productos'!$N$5:$AS$5,0)+1,IF($D$2="Q3",_xlfn.XMATCH($D$1,'Avance Cuantitativo Productos'!$N$5:$AS$5,0)+2,IF($D$2="Q4",_xlfn.XMATCH($D$1,'Avance Cuantitativo Productos'!$N$5:$AS$5,0)+3))))))=0),"Rojo",IF(AND($D$1=YEAR('Avance Cuantitativo Productos'!J35),'Panel de Control PRODUCTOS'!$D$2="Q4",MONTH('Avance Cuantitativo Productos'!J35)&lt;=12,OR('Avance Cuantitativo Productos'!I35="Mensual",'Avance Cuantitativo Productos'!I35="Bimestral",'Avance Cuantitativo Productos'!I35="Trimestral",'Avance Cuantitativo Productos'!I35="Semestral",'Avance Cuantitativo Productos'!I35="Anual"),SUM(OFFSET('Avance Cuantitativo Productos'!N35,0,0,1,IF($D$2="Q1",_xlfn.XMATCH($D$1,'Avance Cuantitativo Productos'!$N$5:$AS$5,0),IF($D$2="Q2",_xlfn.XMATCH($D$1,'Avance Cuantitativo Productos'!$N$5:$AS$5,0)+1,IF($D$2="Q3",_xlfn.XMATCH($D$1,'Avance Cuantitativo Productos'!$N$5:$AS$5,0)+2,IF($D$2="Q4",_xlfn.XMATCH($D$1,'Avance Cuantitativo Productos'!$N$5:$AS$5,0)+3))))))=0),"Rojo",IF(AND(YEAR('Avance Cuantitativo Productos'!J35)&lt;$D$1,ISERROR('Avance Cuantitativo Productos'!M35)=TRUE),"Rojo",IF(AND(YEAR('Avance Cuantitativo Productos'!J35)&gt;$D$1,ISERROR('Avance Cuantitativo Productos'!M35)=TRUE),"Verde",IF(J33&gt;=0.75,"Verde",IF(AND(J33&lt;0.75,J33&gt;=0.5),"Amarillo",IF(J33&lt;0.5,"Rojo")))))))))</f>
        <v>Verde</v>
      </c>
      <c r="L33" s="71">
        <f t="shared" ca="1" si="0"/>
        <v>1</v>
      </c>
      <c r="M33" s="40">
        <f ca="1">+IF('Panel de Control PRODUCTOS'!$L33:$L33="","",'Panel de Control PRODUCTOS'!$L33:$L33*'Panel de Control PRODUCTOS'!$E33:$E33)</f>
        <v>0.01</v>
      </c>
      <c r="N33" s="71">
        <f t="shared" ca="1" si="1"/>
        <v>1</v>
      </c>
      <c r="O33" s="40">
        <f ca="1">+IF('Panel de Control PRODUCTOS'!$N33:$N33="","",'Panel de Control PRODUCTOS'!$N33:$N33*'Panel de Control PRODUCTOS'!$E33:$E33)</f>
        <v>0.01</v>
      </c>
      <c r="P33" s="71">
        <f t="shared" ca="1" si="2"/>
        <v>1</v>
      </c>
      <c r="Q33" s="40">
        <f ca="1">+IF('Panel de Control PRODUCTOS'!$P33:$P33="","",'Panel de Control PRODUCTOS'!$P33:$P33*'Panel de Control PRODUCTOS'!$E33:$E33)</f>
        <v>0.01</v>
      </c>
      <c r="R33" s="72">
        <f t="array" aca="1" ref="R33" ca="1">IF(OR(_xlfn.XLOOKUP($D$1,TRANSPOSE(Listas!$K$2:$K$9),_xlfn.XLOOKUP('Panel de Control PRODUCTOS'!$A33:$A33,'Avance Cuantitativo Productos'!$A$7:$A$58,'Avance Cuantitativo Productos'!$BK$7:$BR$58))="",_xlfn.XLOOKUP('Avance Cuantitativo Productos'!$BJ$6:$BJ$6,'Avance Cuantitativo Productos'!$BJ$6:$BJ$6,_xlfn.XLOOKUP('Panel de Control PRODUCTOS'!$A33:$A33,'Avance Cuantitativo Productos'!$A$7:$A$58,'Avance Cuantitativo Productos'!$BJ$7:$BJ$58))=""),0,IF(OR(_xlfn.XLOOKUP('Panel de Control PRODUCTOS'!$A33:$A33,'Avance Cuantitativo Productos'!$A$7:$A$58,'Avance Cuantitativo Productos'!$H$7:$H$58)="Creciente",_xlfn.XLOOKUP('Panel de Control PRODUCTOS'!$A33:$A33,'Avance Cuantitativo Productos'!$A$7:$A$58,'Avance Cuantitativo Productos'!$H$7:$H$58)="Decreciente"),(_xlfn.XLOOKUP($D$1,TRANSPOSE(Listas!$K$2:$K$9),_xlfn.XLOOKUP('Panel de Control PRODUCTOS'!$A33:$A33,'Avance Cuantitativo Productos'!$A$7:$A$58,'Avance Cuantitativo Productos'!$BK$7:$BR$58))-_xlfn.XLOOKUP('Panel de Control PRODUCTOS'!$A33:$A33,'Avance Cuantitativo Productos'!$A$7:$A$58,'Avance Cuantitativo Productos'!$G$7:$G$58))/(_xlfn.XLOOKUP('Avance Cuantitativo Productos'!$BJ$6:$BJ$6,'Avance Cuantitativo Productos'!$BJ$6:$BJ$6,_xlfn.XLOOKUP('Panel de Control PRODUCTOS'!$A33:$A33,'Avance Cuantitativo Productos'!$A$7:$A$58,'Avance Cuantitativo Productos'!$BJ$7:$BJ$58))-_xlfn.XLOOKUP('Panel de Control PRODUCTOS'!$A33:$A33,'Avance Cuantitativo Productos'!$A$7:$A$58,'Avance Cuantitativo Productos'!$G$7:$G$58)),_xlfn.XLOOKUP($D$1,TRANSPOSE(Listas!$K$2:$K$9),_xlfn.XLOOKUP('Panel de Control PRODUCTOS'!$A33:$A33,'Avance Cuantitativo Productos'!$A$7:$A$58,'Avance Cuantitativo Productos'!$BK$7:$BR$58))/_xlfn.XLOOKUP('Avance Cuantitativo Productos'!$BJ$6:$BJ$6,'Avance Cuantitativo Productos'!$BJ$6:$BJ$6,_xlfn.XLOOKUP('Panel de Control PRODUCTOS'!$A33:$A33,'Avance Cuantitativo Productos'!$A$7:$A$58,'Avance Cuantitativo Productos'!$BJ$7:$BJ$58))))</f>
        <v>1</v>
      </c>
      <c r="S33" s="40">
        <f ca="1">+'Panel de Control PRODUCTOS'!$R33:$R33*'Panel de Control PRODUCTOS'!$E33:$E33</f>
        <v>0.01</v>
      </c>
    </row>
    <row r="34" spans="1:19" ht="30" hidden="1">
      <c r="A34" s="30">
        <f>+'Avance Cuantitativo Productos'!A36</f>
        <v>30</v>
      </c>
      <c r="B34" s="30" t="str">
        <f>+'Avance Cuantitativo Productos'!B36</f>
        <v>2.</v>
      </c>
      <c r="C34" s="69" t="str">
        <f>+'Avance Cuantitativo Productos'!C36</f>
        <v>2. 1.10.  Atención en los servicios sociales de la Subdirección para la Juventud a jóvenes migrantes internacionales.</v>
      </c>
      <c r="D34" s="69" t="str">
        <f>+'Avance Cuantitativo Productos'!E36</f>
        <v>Integración Social</v>
      </c>
      <c r="E34" s="70">
        <f>IF(ISNA('Avance Cuantitativo Productos'!M36)=FALSE,'Avance Cuantitativo Productos'!F36,IF($D$1&gt;YEAR('Avance Cuantitativo Productos'!J36),'Avance Cuantitativo Productos'!F36,IF($D$1&lt;YEAR('Avance Cuantitativo Productos'!J36),0,IF(AND($D$1=YEAR('Avance Cuantitativo Productos'!J36),$D$2="Q1",OR('Avance Cuantitativo Productos'!I36&lt;&gt;"Mensual",'Avance Cuantitativo Productos'!I36&lt;&gt;"Bimestral",'Avance Cuantitativo Productos'!I36&lt;&gt;"Trimestral")),0,IF(AND($D$1=YEAR('Avance Cuantitativo Productos'!J36),$D$2="Q2",OR('Avance Cuantitativo Productos'!I36&lt;&gt;"Mensual",'Avance Cuantitativo Productos'!I36&lt;&gt;"Bimestral",'Avance Cuantitativo Productos'!I36&lt;&gt;"Trimestral",'Avance Cuantitativo Productos'!I36&lt;&gt;"Semestral")),0,IF(AND($D$1=YEAR('Avance Cuantitativo Productos'!J36),$D$2="Q3",OR('Avance Cuantitativo Productos'!I36&lt;&gt;"Mensual",'Avance Cuantitativo Productos'!I36&lt;&gt;"Bimestral",'Avance Cuantitativo Productos'!I36&lt;&gt;"Trimestral",'Avance Cuantitativo Productos'!I36&lt;&gt;"Semestral")),0,IF(AND($D$1=YEAR('Avance Cuantitativo Productos'!J36),$D$2="Q4",OR('Avance Cuantitativo Productos'!I36&lt;&gt;"Mensual",'Avance Cuantitativo Productos'!I36&lt;&gt;"Bimestral",'Avance Cuantitativo Productos'!I36&lt;&gt;"Trimestral",'Avance Cuantitativo Productos'!I36&lt;&gt;"Semestral",'Avance Cuantitativo Productos'!I36&lt;&gt;"Anual")),0,'Avance Cuantitativo Productos'!F36)))))))</f>
        <v>0.01</v>
      </c>
      <c r="F34" s="71">
        <f t="array" aca="1" ref="F34" ca="1">+IF(AND(_xlfn.NUMBERVALUE($D$1)&gt;=YEAR('Avance Cuantitativo Productos'!J36),ISERROR('Avance Cuantitativo Productos'!M36)=TRUE,(OR(AND($D$2="Q1",MONTH('Avance Cuantitativo Productos'!J36)&lt;=3,OR('Avance Cuantitativo Productos'!I36="Mensual",'Avance Cuantitativo Productos'!I36="Bimestral",'Avance Cuantitativo Productos'!I36="Trimestral")),AND($D$2="Q2",MONTH('Avance Cuantitativo Productos'!J36)&lt;=6,OR('Avance Cuantitativo Productos'!I36="Mensual",'Avance Cuantitativo Productos'!I36="Bimestral",'Avance Cuantitativo Productos'!I36="Trimestral",'Avance Cuantitativo Productos'!I36="Semestral")),AND($D$2="Q3",MONTH('Avance Cuantitativo Productos'!J36)&lt;=9,OR('Avance Cuantitativo Productos'!I36="Mensual",'Avance Cuantitativo Productos'!I36="Bimestral",'Avance Cuantitativo Productos'!I36="Trimestral",'Avance Cuantitativo Productos'!I36="Semestral")),AND($D$2="Q4",MONTH('Avance Cuantitativo Productos'!J36)&lt;=12,OR('Avance Cuantitativo Productos'!I36="Mensual",'Avance Cuantitativo Productos'!I36="Bimestral",'Avance Cuantitativo Productos'!I36="Trimestral",'Avance Cuantitativo Productos'!I36="Semestral",'Avance Cuantitativo Productos'!I36="Anual"))))),0,_xlfn.XLOOKUP($D$1,TRANSPOSE(Listas!$K$2:$K$9),_xlfn.XLOOKUP('Panel de Control PRODUCTOS'!$A34:$A34,'Avance Cuantitativo Productos'!$A$7:$A$58,'Avance Cuantitativo Productos'!$BS$7:$BZ$58)))</f>
        <v>0.9425</v>
      </c>
      <c r="G34" s="31" t="str">
        <f ca="1">+IF(AND($D$1=YEAR('Avance Cuantitativo Productos'!J36),'Panel de Control PRODUCTOS'!$D$2="Q1",OR('Avance Cuantitativo Productos'!I36="Mensual",'Avance Cuantitativo Productos'!I36="Bimestral",'Avance Cuantitativo Productos'!I36="Trimestral"),MONTH('Avance Cuantitativo Productos'!J36)&lt;=3,SUM(OFFSET('Avance Cuantitativo Productos'!N36,0,0,1,IF($D$2="Q1",_xlfn.XMATCH($D$1,'Avance Cuantitativo Productos'!$N$5:$AS$5,0),IF($D$2="Q2",_xlfn.XMATCH($D$1,'Avance Cuantitativo Productos'!$N$5:$AS$5,0)+1,IF($D$2="Q3",_xlfn.XMATCH($D$1,'Avance Cuantitativo Productos'!$N$5:$AS$5,0)+2,IF($D$2="Q4",_xlfn.XMATCH($D$1,'Avance Cuantitativo Productos'!$N$5:$AS$5,0)+3))))))=0),"Rojo",IF(AND($D$1=YEAR('Avance Cuantitativo Productos'!J36),'Panel de Control PRODUCTOS'!$D$2="Q2",MONTH('Avance Cuantitativo Productos'!J36)&lt;=6,OR('Avance Cuantitativo Productos'!I36="Mensual",'Avance Cuantitativo Productos'!I36="Bimestral",'Avance Cuantitativo Productos'!I36="Trimestral",'Avance Cuantitativo Productos'!I36="Semestral"),SUM(OFFSET('Avance Cuantitativo Productos'!N36,0,0,1,IF($D$2="Q1",_xlfn.XMATCH($D$1,'Avance Cuantitativo Productos'!$N$5:$AS$5,0),IF($D$2="Q2",_xlfn.XMATCH($D$1,'Avance Cuantitativo Productos'!$N$5:$AS$5,0)+1,IF($D$2="Q3",_xlfn.XMATCH($D$1,'Avance Cuantitativo Productos'!$N$5:$AS$5,0)+2,IF($D$2="Q4",_xlfn.XMATCH($D$1,'Avance Cuantitativo Productos'!$N$5:$AS$5,0)+3))))))=0),"Rojo",IF(AND($D$1=YEAR('Avance Cuantitativo Productos'!J36),'Panel de Control PRODUCTOS'!$D$2="Q3",MONTH('Avance Cuantitativo Productos'!J36)&lt;=9,OR('Avance Cuantitativo Productos'!I36="Mensual",'Avance Cuantitativo Productos'!I36="Bimestral",'Avance Cuantitativo Productos'!I36="Trimestral",'Avance Cuantitativo Productos'!I36="Semestral"),SUM(OFFSET('Avance Cuantitativo Productos'!N36,0,0,1,IF($D$2="Q1",_xlfn.XMATCH($D$1,'Avance Cuantitativo Productos'!$N$5:$AS$5,0),IF($D$2="Q2",_xlfn.XMATCH($D$1,'Avance Cuantitativo Productos'!$N$5:$AS$5,0)+1,IF($D$2="Q3",_xlfn.XMATCH($D$1,'Avance Cuantitativo Productos'!$N$5:$AS$5,0)+2,IF($D$2="Q4",_xlfn.XMATCH($D$1,'Avance Cuantitativo Productos'!$N$5:$AS$5,0)+3))))))=0),"Rojo",IF(AND($D$1=YEAR('Avance Cuantitativo Productos'!J36),'Panel de Control PRODUCTOS'!$D$2="Q4",MONTH('Avance Cuantitativo Productos'!J36)&lt;=12,OR('Avance Cuantitativo Productos'!I36="Mensual",'Avance Cuantitativo Productos'!I36="Bimestral",'Avance Cuantitativo Productos'!I36="Trimestral",'Avance Cuantitativo Productos'!I36="Semestral",'Avance Cuantitativo Productos'!I36="Anual"),SUM(OFFSET('Avance Cuantitativo Productos'!N36,0,0,1,IF($D$2="Q1",_xlfn.XMATCH($D$1,'Avance Cuantitativo Productos'!$N$5:$AS$5,0),IF($D$2="Q2",_xlfn.XMATCH($D$1,'Avance Cuantitativo Productos'!$N$5:$AS$5,0)+1,IF($D$2="Q3",_xlfn.XMATCH($D$1,'Avance Cuantitativo Productos'!$N$5:$AS$5,0)+2,IF($D$2="Q4",_xlfn.XMATCH($D$1,'Avance Cuantitativo Productos'!$N$5:$AS$5,0)+3)))))))=0,"Rojo",IF(F34&gt;=0.75,"Verde",IF(AND(F34&lt;0.75,F34&gt;=0.5),"Amarillo",IF(F34&lt;0.5,"Rojo","ERROR")))))))</f>
        <v>Verde</v>
      </c>
      <c r="H34" s="71">
        <f t="array" aca="1" ref="H34" ca="1">+IF(AND(_xlfn.NUMBERVALUE($D$1)&gt;=YEAR('Avance Cuantitativo Productos'!J36),ISERROR('Avance Cuantitativo Productos'!M36)=TRUE,(OR(AND($D$2="Q1",MONTH('Avance Cuantitativo Productos'!J36)&lt;=3,OR('Avance Cuantitativo Productos'!I36="Mensual",'Avance Cuantitativo Productos'!I36="Bimestral",'Avance Cuantitativo Productos'!I36="Trimestral")),AND($D$2="Q2",MONTH('Avance Cuantitativo Productos'!J36)&lt;=6,OR('Avance Cuantitativo Productos'!I36="Mensual",'Avance Cuantitativo Productos'!I36="Bimestral",'Avance Cuantitativo Productos'!I36="Trimestral",'Avance Cuantitativo Productos'!I36="Semestral")),AND($D$2="Q3",MONTH('Avance Cuantitativo Productos'!J36)&lt;=9,OR('Avance Cuantitativo Productos'!I36="Mensual",'Avance Cuantitativo Productos'!I36="Bimestral",'Avance Cuantitativo Productos'!I36="Trimestral",'Avance Cuantitativo Productos'!I36="Semestral")),AND($D$2="Q4",MONTH('Avance Cuantitativo Productos'!J36)&lt;=12,OR('Avance Cuantitativo Productos'!I36="Mensual",'Avance Cuantitativo Productos'!I36="Bimestral",'Avance Cuantitativo Productos'!I36="Trimestral",'Avance Cuantitativo Productos'!I36="Semestral",'Avance Cuantitativo Productos'!I36="Anual"))))),0,_xlfn.XLOOKUP($D$1,TRANSPOSE(Listas!$K$2:$K$9),_xlfn.XLOOKUP('Panel de Control PRODUCTOS'!$A34:$A34,'Avance Cuantitativo Productos'!$A$7:$A$58,'Avance Cuantitativo Productos'!$CA$7:$CH$58)))</f>
        <v>0.9425</v>
      </c>
      <c r="I34" s="30" t="str">
        <f ca="1">+IF(AND($D$1=YEAR('Avance Cuantitativo Productos'!J36),'Panel de Control PRODUCTOS'!$D$2="Q1",MONTH('Avance Cuantitativo Productos'!J36)&lt;=3,OR('Avance Cuantitativo Productos'!I36="Mensual",'Avance Cuantitativo Productos'!I36="Bimestral",'Avance Cuantitativo Productos'!I36="Trimestral"),SUM(OFFSET('Avance Cuantitativo Productos'!N36,0,0,1,IF($D$2="Q1",_xlfn.XMATCH($D$1,'Avance Cuantitativo Productos'!$N$5:$AS$5,0),IF($D$2="Q2",_xlfn.XMATCH($D$1,'Avance Cuantitativo Productos'!$N$5:$AS$5,0)+1,IF($D$2="Q3",_xlfn.XMATCH($D$1,'Avance Cuantitativo Productos'!$N$5:$AS$5,0)+2,IF($D$2="Q4",_xlfn.XMATCH($D$1,'Avance Cuantitativo Productos'!$N$5:$AS$5,0)+3))))))=0),"Rojo",IF(AND($D$1=YEAR('Avance Cuantitativo Productos'!J36),'Panel de Control PRODUCTOS'!$D$2="Q2",MONTH('Avance Cuantitativo Productos'!J36)&lt;=6,OR('Avance Cuantitativo Productos'!I36="Mensual",'Avance Cuantitativo Productos'!I36="Bimestral",'Avance Cuantitativo Productos'!I36="Trimestral",'Avance Cuantitativo Productos'!I36="Semestral"),SUM(OFFSET('Avance Cuantitativo Productos'!N36,0,0,1,IF($D$2="Q1",_xlfn.XMATCH($D$1,'Avance Cuantitativo Productos'!$N$5:$AS$5,0),IF($D$2="Q2",_xlfn.XMATCH($D$1,'Avance Cuantitativo Productos'!$N$5:$AS$5,0)+1,IF($D$2="Q3",_xlfn.XMATCH($D$1,'Avance Cuantitativo Productos'!$N$5:$AS$5,0)+2,IF($D$2="Q4",_xlfn.XMATCH($D$1,'Avance Cuantitativo Productos'!$N$5:$AS$5,0)+3))))))=0),"Rojo",IF(AND($D$1=YEAR('Avance Cuantitativo Productos'!J36),'Panel de Control PRODUCTOS'!$D$2="Q3",MONTH('Avance Cuantitativo Productos'!J36)&lt;=9,OR('Avance Cuantitativo Productos'!I36="Mensual",'Avance Cuantitativo Productos'!I36="Bimestral",'Avance Cuantitativo Productos'!I36="Trimestral",'Avance Cuantitativo Productos'!I36="Semestral"),SUM(OFFSET('Avance Cuantitativo Productos'!N36,0,0,1,IF($D$2="Q1",_xlfn.XMATCH($D$1,'Avance Cuantitativo Productos'!$N$5:$AS$5,0),IF($D$2="Q2",_xlfn.XMATCH($D$1,'Avance Cuantitativo Productos'!$N$5:$AS$5,0)+1,IF($D$2="Q3",_xlfn.XMATCH($D$1,'Avance Cuantitativo Productos'!$N$5:$AS$5,0)+2,IF($D$2="Q4",_xlfn.XMATCH($D$1,'Avance Cuantitativo Productos'!$N$5:$AS$5,0)+3))))))=0),"Rojo",IF(AND($D$1=YEAR('Avance Cuantitativo Productos'!J36),'Panel de Control PRODUCTOS'!$D$2="Q4",MONTH('Avance Cuantitativo Productos'!J36)&lt;=12,OR('Avance Cuantitativo Productos'!I36="Mensual",'Avance Cuantitativo Productos'!I36="Bimestral",'Avance Cuantitativo Productos'!I36="Trimestral",'Avance Cuantitativo Productos'!I36="Semestral",'Avance Cuantitativo Productos'!I36="Anual"),SUM(OFFSET('Avance Cuantitativo Productos'!N36,0,0,1,IF($D$2="Q1",_xlfn.XMATCH($D$1,'Avance Cuantitativo Productos'!$N$5:$AS$5,0),IF($D$2="Q2",_xlfn.XMATCH($D$1,'Avance Cuantitativo Productos'!$N$5:$AS$5,0)+1,IF($D$2="Q3",_xlfn.XMATCH($D$1,'Avance Cuantitativo Productos'!$N$5:$AS$5,0)+2,IF($D$2="Q4",_xlfn.XMATCH($D$1,'Avance Cuantitativo Productos'!$N$5:$AS$5,0)+3))))))=0),"Rojo",IF(AND(YEAR('Avance Cuantitativo Productos'!J36)&lt;$D$1,ISERROR('Avance Cuantitativo Productos'!M36)=TRUE),"Rojo",IF(AND(YEAR('Avance Cuantitativo Productos'!J36)&gt;$D$1,ISERROR('Avance Cuantitativo Productos'!M36)=TRUE),"Verde",IF(H34&gt;=0.75,"Verde",IF(AND(H34&lt;0.75,H34&gt;=0.5),"Amarillo",IF(H34&lt;0.5,"Rojo")))))))))</f>
        <v>Verde</v>
      </c>
      <c r="J34" s="71">
        <f t="array" aca="1" ref="J34" ca="1">+IF(AND(_xlfn.NUMBERVALUE($D$1)&gt;=YEAR('Avance Cuantitativo Productos'!J36),ISERROR('Avance Cuantitativo Productos'!M36)=TRUE,(OR(AND($D$2="Q1",MONTH('Avance Cuantitativo Productos'!J36)&lt;=3,OR('Avance Cuantitativo Productos'!I36="Mensual",'Avance Cuantitativo Productos'!I36="Bimestral",'Avance Cuantitativo Productos'!I36="Trimestral")),AND($D$2="Q2",MONTH('Avance Cuantitativo Productos'!J36)&lt;=6,OR('Avance Cuantitativo Productos'!I36="Mensual",'Avance Cuantitativo Productos'!I36="Bimestral",'Avance Cuantitativo Productos'!I36="Trimestral",'Avance Cuantitativo Productos'!I36="Semestral")),AND($D$2="Q3",MONTH('Avance Cuantitativo Productos'!J36)&lt;=9,OR('Avance Cuantitativo Productos'!I36="Mensual",'Avance Cuantitativo Productos'!I36="Bimestral",'Avance Cuantitativo Productos'!I36="Trimestral",'Avance Cuantitativo Productos'!I36="Semestral")),AND($D$2="Q4",MONTH('Avance Cuantitativo Productos'!J36)&lt;=12,OR('Avance Cuantitativo Productos'!I36="Mensual",'Avance Cuantitativo Productos'!I36="Bimestral",'Avance Cuantitativo Productos'!I36="Trimestral",'Avance Cuantitativo Productos'!I36="Semestral",'Avance Cuantitativo Productos'!I36="Anual"))))),0,_xlfn.XLOOKUP($D$1,TRANSPOSE(Listas!$K$2:$K$9),_xlfn.XLOOKUP('Panel de Control PRODUCTOS'!$A34:$A34,'Avance Cuantitativo Productos'!$A$7:$A$58,'Avance Cuantitativo Productos'!$CI$7:$CP$58)))</f>
        <v>6.1601307189542487E-2</v>
      </c>
      <c r="K34" s="31" t="str">
        <f ca="1">+IF(AND($D$1=YEAR('Avance Cuantitativo Productos'!J36),'Panel de Control PRODUCTOS'!$D$2="Q1",MONTH('Avance Cuantitativo Productos'!J36)&lt;=3,OR('Avance Cuantitativo Productos'!I36="Mensual",'Avance Cuantitativo Productos'!I36="Bimestral",'Avance Cuantitativo Productos'!I36="Trimestral"),SUM(OFFSET('Avance Cuantitativo Productos'!N36,0,0,1,IF($D$2="Q1",_xlfn.XMATCH($D$1,'Avance Cuantitativo Productos'!$N$5:$AS$5,0),IF($D$2="Q2",_xlfn.XMATCH($D$1,'Avance Cuantitativo Productos'!$N$5:$AS$5,0)+1,IF($D$2="Q3",_xlfn.XMATCH($D$1,'Avance Cuantitativo Productos'!$N$5:$AS$5,0)+2,IF($D$2="Q4",_xlfn.XMATCH($D$1,'Avance Cuantitativo Productos'!$N$5:$AS$5,0)+3))))))=0),"Rojo",IF(AND($D$1=YEAR('Avance Cuantitativo Productos'!J36),'Panel de Control PRODUCTOS'!$D$2="Q2",MONTH('Avance Cuantitativo Productos'!J36)&lt;=6,OR('Avance Cuantitativo Productos'!I36="Mensual",'Avance Cuantitativo Productos'!I36="Bimestral",'Avance Cuantitativo Productos'!I36="Trimestral",'Avance Cuantitativo Productos'!I36="Semestral"),SUM(OFFSET('Avance Cuantitativo Productos'!N36,0,0,1,IF($D$2="Q1",_xlfn.XMATCH($D$1,'Avance Cuantitativo Productos'!$N$5:$AS$5,0),IF($D$2="Q2",_xlfn.XMATCH($D$1,'Avance Cuantitativo Productos'!$N$5:$AS$5,0)+1,IF($D$2="Q3",_xlfn.XMATCH($D$1,'Avance Cuantitativo Productos'!$N$5:$AS$5,0)+2,IF($D$2="Q4",_xlfn.XMATCH($D$1,'Avance Cuantitativo Productos'!$N$5:$AS$5,0)+3))))))=0),"Rojo",IF(AND($D$1=YEAR('Avance Cuantitativo Productos'!J36),'Panel de Control PRODUCTOS'!$D$2="Q3",MONTH('Avance Cuantitativo Productos'!J36)&lt;=9,OR('Avance Cuantitativo Productos'!I36="Mensual",'Avance Cuantitativo Productos'!I36="Bimestral",'Avance Cuantitativo Productos'!I36="Trimestral",'Avance Cuantitativo Productos'!I36="Semestral"),SUM(OFFSET('Avance Cuantitativo Productos'!N36,0,0,1,IF($D$2="Q1",_xlfn.XMATCH($D$1,'Avance Cuantitativo Productos'!$N$5:$AS$5,0),IF($D$2="Q2",_xlfn.XMATCH($D$1,'Avance Cuantitativo Productos'!$N$5:$AS$5,0)+1,IF($D$2="Q3",_xlfn.XMATCH($D$1,'Avance Cuantitativo Productos'!$N$5:$AS$5,0)+2,IF($D$2="Q4",_xlfn.XMATCH($D$1,'Avance Cuantitativo Productos'!$N$5:$AS$5,0)+3))))))=0),"Rojo",IF(AND($D$1=YEAR('Avance Cuantitativo Productos'!J36),'Panel de Control PRODUCTOS'!$D$2="Q4",MONTH('Avance Cuantitativo Productos'!J36)&lt;=12,OR('Avance Cuantitativo Productos'!I36="Mensual",'Avance Cuantitativo Productos'!I36="Bimestral",'Avance Cuantitativo Productos'!I36="Trimestral",'Avance Cuantitativo Productos'!I36="Semestral",'Avance Cuantitativo Productos'!I36="Anual"),SUM(OFFSET('Avance Cuantitativo Productos'!N36,0,0,1,IF($D$2="Q1",_xlfn.XMATCH($D$1,'Avance Cuantitativo Productos'!$N$5:$AS$5,0),IF($D$2="Q2",_xlfn.XMATCH($D$1,'Avance Cuantitativo Productos'!$N$5:$AS$5,0)+1,IF($D$2="Q3",_xlfn.XMATCH($D$1,'Avance Cuantitativo Productos'!$N$5:$AS$5,0)+2,IF($D$2="Q4",_xlfn.XMATCH($D$1,'Avance Cuantitativo Productos'!$N$5:$AS$5,0)+3))))))=0),"Rojo",IF(AND(YEAR('Avance Cuantitativo Productos'!J36)&lt;$D$1,ISERROR('Avance Cuantitativo Productos'!M36)=TRUE),"Rojo",IF(AND(YEAR('Avance Cuantitativo Productos'!J36)&gt;$D$1,ISERROR('Avance Cuantitativo Productos'!M36)=TRUE),"Verde",IF(J34&gt;=0.75,"Verde",IF(AND(J34&lt;0.75,J34&gt;=0.5),"Amarillo",IF(J34&lt;0.5,"Rojo")))))))))</f>
        <v>Rojo</v>
      </c>
      <c r="L34" s="71">
        <f t="shared" ca="1" si="0"/>
        <v>0.9425</v>
      </c>
      <c r="M34" s="40">
        <f ca="1">+IF('Panel de Control PRODUCTOS'!$L34:$L34="","",'Panel de Control PRODUCTOS'!$L34:$L34*'Panel de Control PRODUCTOS'!$E34:$E34)</f>
        <v>9.4250000000000011E-3</v>
      </c>
      <c r="N34" s="71">
        <f t="shared" ca="1" si="1"/>
        <v>0.9425</v>
      </c>
      <c r="O34" s="40">
        <f ca="1">+IF('Panel de Control PRODUCTOS'!$N34:$N34="","",'Panel de Control PRODUCTOS'!$N34:$N34*'Panel de Control PRODUCTOS'!$E34:$E34)</f>
        <v>9.4250000000000011E-3</v>
      </c>
      <c r="P34" s="71">
        <f t="shared" ca="1" si="2"/>
        <v>6.1601307189542487E-2</v>
      </c>
      <c r="Q34" s="40">
        <f ca="1">+IF('Panel de Control PRODUCTOS'!$P34:$P34="","",'Panel de Control PRODUCTOS'!$P34:$P34*'Panel de Control PRODUCTOS'!$E34:$E34)</f>
        <v>6.1601307189542483E-4</v>
      </c>
      <c r="R34" s="72">
        <f t="array" aca="1" ref="R34" ca="1">IF(OR(_xlfn.XLOOKUP($D$1,TRANSPOSE(Listas!$K$2:$K$9),_xlfn.XLOOKUP('Panel de Control PRODUCTOS'!$A34:$A34,'Avance Cuantitativo Productos'!$A$7:$A$58,'Avance Cuantitativo Productos'!$BK$7:$BR$58))="",_xlfn.XLOOKUP('Avance Cuantitativo Productos'!$BJ$6:$BJ$6,'Avance Cuantitativo Productos'!$BJ$6:$BJ$6,_xlfn.XLOOKUP('Panel de Control PRODUCTOS'!$A34:$A34,'Avance Cuantitativo Productos'!$A$7:$A$58,'Avance Cuantitativo Productos'!$BJ$7:$BJ$58))=""),0,IF(OR(_xlfn.XLOOKUP('Panel de Control PRODUCTOS'!$A34:$A34,'Avance Cuantitativo Productos'!$A$7:$A$58,'Avance Cuantitativo Productos'!$H$7:$H$58)="Creciente",_xlfn.XLOOKUP('Panel de Control PRODUCTOS'!$A34:$A34,'Avance Cuantitativo Productos'!$A$7:$A$58,'Avance Cuantitativo Productos'!$H$7:$H$58)="Decreciente"),(_xlfn.XLOOKUP($D$1,TRANSPOSE(Listas!$K$2:$K$9),_xlfn.XLOOKUP('Panel de Control PRODUCTOS'!$A34:$A34,'Avance Cuantitativo Productos'!$A$7:$A$58,'Avance Cuantitativo Productos'!$BK$7:$BR$58))-_xlfn.XLOOKUP('Panel de Control PRODUCTOS'!$A34:$A34,'Avance Cuantitativo Productos'!$A$7:$A$58,'Avance Cuantitativo Productos'!$G$7:$G$58))/(_xlfn.XLOOKUP('Avance Cuantitativo Productos'!$BJ$6:$BJ$6,'Avance Cuantitativo Productos'!$BJ$6:$BJ$6,_xlfn.XLOOKUP('Panel de Control PRODUCTOS'!$A34:$A34,'Avance Cuantitativo Productos'!$A$7:$A$58,'Avance Cuantitativo Productos'!$BJ$7:$BJ$58))-_xlfn.XLOOKUP('Panel de Control PRODUCTOS'!$A34:$A34,'Avance Cuantitativo Productos'!$A$7:$A$58,'Avance Cuantitativo Productos'!$G$7:$G$58)),_xlfn.XLOOKUP($D$1,TRANSPOSE(Listas!$K$2:$K$9),_xlfn.XLOOKUP('Panel de Control PRODUCTOS'!$A34:$A34,'Avance Cuantitativo Productos'!$A$7:$A$58,'Avance Cuantitativo Productos'!$BK$7:$BR$58))/_xlfn.XLOOKUP('Avance Cuantitativo Productos'!$BJ$6:$BJ$6,'Avance Cuantitativo Productos'!$BJ$6:$BJ$6,_xlfn.XLOOKUP('Panel de Control PRODUCTOS'!$A34:$A34,'Avance Cuantitativo Productos'!$A$7:$A$58,'Avance Cuantitativo Productos'!$BJ$7:$BJ$58))))</f>
        <v>6.535947712418301E-2</v>
      </c>
      <c r="S34" s="40">
        <f ca="1">+'Panel de Control PRODUCTOS'!$R34:$R34*'Panel de Control PRODUCTOS'!$E34:$E34</f>
        <v>6.5359477124183013E-4</v>
      </c>
    </row>
    <row r="35" spans="1:19" ht="75" hidden="1">
      <c r="A35" s="30">
        <f>+'Avance Cuantitativo Productos'!A37</f>
        <v>31</v>
      </c>
      <c r="B35" s="30" t="str">
        <f>+'Avance Cuantitativo Productos'!B37</f>
        <v>2.</v>
      </c>
      <c r="C35" s="69" t="str">
        <f>+'Avance Cuantitativo Productos'!C37</f>
        <v>2.1.11. Atenciones a través de los servicios sociales de la Subdirección para Asuntos LGBTI  a personas de la población migrante internacional de los sectores LGBTI, y con otras orientaciones sexuales, identidades de género y expresiones de identidad de género.</v>
      </c>
      <c r="D35" s="69" t="str">
        <f>+'Avance Cuantitativo Productos'!E37</f>
        <v>Integración Social</v>
      </c>
      <c r="E35" s="70">
        <f>IF(ISNA('Avance Cuantitativo Productos'!M37)=FALSE,'Avance Cuantitativo Productos'!F37,IF($D$1&gt;YEAR('Avance Cuantitativo Productos'!J37),'Avance Cuantitativo Productos'!F37,IF($D$1&lt;YEAR('Avance Cuantitativo Productos'!J37),0,IF(AND($D$1=YEAR('Avance Cuantitativo Productos'!J37),$D$2="Q1",OR('Avance Cuantitativo Productos'!I37&lt;&gt;"Mensual",'Avance Cuantitativo Productos'!I37&lt;&gt;"Bimestral",'Avance Cuantitativo Productos'!I37&lt;&gt;"Trimestral")),0,IF(AND($D$1=YEAR('Avance Cuantitativo Productos'!J37),$D$2="Q2",OR('Avance Cuantitativo Productos'!I37&lt;&gt;"Mensual",'Avance Cuantitativo Productos'!I37&lt;&gt;"Bimestral",'Avance Cuantitativo Productos'!I37&lt;&gt;"Trimestral",'Avance Cuantitativo Productos'!I37&lt;&gt;"Semestral")),0,IF(AND($D$1=YEAR('Avance Cuantitativo Productos'!J37),$D$2="Q3",OR('Avance Cuantitativo Productos'!I37&lt;&gt;"Mensual",'Avance Cuantitativo Productos'!I37&lt;&gt;"Bimestral",'Avance Cuantitativo Productos'!I37&lt;&gt;"Trimestral",'Avance Cuantitativo Productos'!I37&lt;&gt;"Semestral")),0,IF(AND($D$1=YEAR('Avance Cuantitativo Productos'!J37),$D$2="Q4",OR('Avance Cuantitativo Productos'!I37&lt;&gt;"Mensual",'Avance Cuantitativo Productos'!I37&lt;&gt;"Bimestral",'Avance Cuantitativo Productos'!I37&lt;&gt;"Trimestral",'Avance Cuantitativo Productos'!I37&lt;&gt;"Semestral",'Avance Cuantitativo Productos'!I37&lt;&gt;"Anual")),0,'Avance Cuantitativo Productos'!F37)))))))</f>
        <v>0.01</v>
      </c>
      <c r="F35" s="71">
        <f t="array" aca="1" ref="F35" ca="1">+IF(AND(_xlfn.NUMBERVALUE($D$1)&gt;=YEAR('Avance Cuantitativo Productos'!J37),ISERROR('Avance Cuantitativo Productos'!M37)=TRUE,(OR(AND($D$2="Q1",MONTH('Avance Cuantitativo Productos'!J37)&lt;=3,OR('Avance Cuantitativo Productos'!I37="Mensual",'Avance Cuantitativo Productos'!I37="Bimestral",'Avance Cuantitativo Productos'!I37="Trimestral")),AND($D$2="Q2",MONTH('Avance Cuantitativo Productos'!J37)&lt;=6,OR('Avance Cuantitativo Productos'!I37="Mensual",'Avance Cuantitativo Productos'!I37="Bimestral",'Avance Cuantitativo Productos'!I37="Trimestral",'Avance Cuantitativo Productos'!I37="Semestral")),AND($D$2="Q3",MONTH('Avance Cuantitativo Productos'!J37)&lt;=9,OR('Avance Cuantitativo Productos'!I37="Mensual",'Avance Cuantitativo Productos'!I37="Bimestral",'Avance Cuantitativo Productos'!I37="Trimestral",'Avance Cuantitativo Productos'!I37="Semestral")),AND($D$2="Q4",MONTH('Avance Cuantitativo Productos'!J37)&lt;=12,OR('Avance Cuantitativo Productos'!I37="Mensual",'Avance Cuantitativo Productos'!I37="Bimestral",'Avance Cuantitativo Productos'!I37="Trimestral",'Avance Cuantitativo Productos'!I37="Semestral",'Avance Cuantitativo Productos'!I37="Anual"))))),0,_xlfn.XLOOKUP($D$1,TRANSPOSE(Listas!$K$2:$K$9),_xlfn.XLOOKUP('Panel de Control PRODUCTOS'!$A35:$A35,'Avance Cuantitativo Productos'!$A$7:$A$58,'Avance Cuantitativo Productos'!$BS$7:$BZ$58)))</f>
        <v>1</v>
      </c>
      <c r="G35" s="31" t="str">
        <f ca="1">+IF(AND($D$1=YEAR('Avance Cuantitativo Productos'!J37),'Panel de Control PRODUCTOS'!$D$2="Q1",OR('Avance Cuantitativo Productos'!I37="Mensual",'Avance Cuantitativo Productos'!I37="Bimestral",'Avance Cuantitativo Productos'!I37="Trimestral"),MONTH('Avance Cuantitativo Productos'!J37)&lt;=3,SUM(OFFSET('Avance Cuantitativo Productos'!N37,0,0,1,IF($D$2="Q1",_xlfn.XMATCH($D$1,'Avance Cuantitativo Productos'!$N$5:$AS$5,0),IF($D$2="Q2",_xlfn.XMATCH($D$1,'Avance Cuantitativo Productos'!$N$5:$AS$5,0)+1,IF($D$2="Q3",_xlfn.XMATCH($D$1,'Avance Cuantitativo Productos'!$N$5:$AS$5,0)+2,IF($D$2="Q4",_xlfn.XMATCH($D$1,'Avance Cuantitativo Productos'!$N$5:$AS$5,0)+3))))))=0),"Rojo",IF(AND($D$1=YEAR('Avance Cuantitativo Productos'!J37),'Panel de Control PRODUCTOS'!$D$2="Q2",MONTH('Avance Cuantitativo Productos'!J37)&lt;=6,OR('Avance Cuantitativo Productos'!I37="Mensual",'Avance Cuantitativo Productos'!I37="Bimestral",'Avance Cuantitativo Productos'!I37="Trimestral",'Avance Cuantitativo Productos'!I37="Semestral"),SUM(OFFSET('Avance Cuantitativo Productos'!N37,0,0,1,IF($D$2="Q1",_xlfn.XMATCH($D$1,'Avance Cuantitativo Productos'!$N$5:$AS$5,0),IF($D$2="Q2",_xlfn.XMATCH($D$1,'Avance Cuantitativo Productos'!$N$5:$AS$5,0)+1,IF($D$2="Q3",_xlfn.XMATCH($D$1,'Avance Cuantitativo Productos'!$N$5:$AS$5,0)+2,IF($D$2="Q4",_xlfn.XMATCH($D$1,'Avance Cuantitativo Productos'!$N$5:$AS$5,0)+3))))))=0),"Rojo",IF(AND($D$1=YEAR('Avance Cuantitativo Productos'!J37),'Panel de Control PRODUCTOS'!$D$2="Q3",MONTH('Avance Cuantitativo Productos'!J37)&lt;=9,OR('Avance Cuantitativo Productos'!I37="Mensual",'Avance Cuantitativo Productos'!I37="Bimestral",'Avance Cuantitativo Productos'!I37="Trimestral",'Avance Cuantitativo Productos'!I37="Semestral"),SUM(OFFSET('Avance Cuantitativo Productos'!N37,0,0,1,IF($D$2="Q1",_xlfn.XMATCH($D$1,'Avance Cuantitativo Productos'!$N$5:$AS$5,0),IF($D$2="Q2",_xlfn.XMATCH($D$1,'Avance Cuantitativo Productos'!$N$5:$AS$5,0)+1,IF($D$2="Q3",_xlfn.XMATCH($D$1,'Avance Cuantitativo Productos'!$N$5:$AS$5,0)+2,IF($D$2="Q4",_xlfn.XMATCH($D$1,'Avance Cuantitativo Productos'!$N$5:$AS$5,0)+3))))))=0),"Rojo",IF(AND($D$1=YEAR('Avance Cuantitativo Productos'!J37),'Panel de Control PRODUCTOS'!$D$2="Q4",MONTH('Avance Cuantitativo Productos'!J37)&lt;=12,OR('Avance Cuantitativo Productos'!I37="Mensual",'Avance Cuantitativo Productos'!I37="Bimestral",'Avance Cuantitativo Productos'!I37="Trimestral",'Avance Cuantitativo Productos'!I37="Semestral",'Avance Cuantitativo Productos'!I37="Anual"),SUM(OFFSET('Avance Cuantitativo Productos'!N37,0,0,1,IF($D$2="Q1",_xlfn.XMATCH($D$1,'Avance Cuantitativo Productos'!$N$5:$AS$5,0),IF($D$2="Q2",_xlfn.XMATCH($D$1,'Avance Cuantitativo Productos'!$N$5:$AS$5,0)+1,IF($D$2="Q3",_xlfn.XMATCH($D$1,'Avance Cuantitativo Productos'!$N$5:$AS$5,0)+2,IF($D$2="Q4",_xlfn.XMATCH($D$1,'Avance Cuantitativo Productos'!$N$5:$AS$5,0)+3)))))))=0,"Rojo",IF(F35&gt;=0.75,"Verde",IF(AND(F35&lt;0.75,F35&gt;=0.5),"Amarillo",IF(F35&lt;0.5,"Rojo","ERROR")))))))</f>
        <v>Verde</v>
      </c>
      <c r="H35" s="71">
        <f t="array" aca="1" ref="H35" ca="1">+IF(AND(_xlfn.NUMBERVALUE($D$1)&gt;=YEAR('Avance Cuantitativo Productos'!J37),ISERROR('Avance Cuantitativo Productos'!M37)=TRUE,(OR(AND($D$2="Q1",MONTH('Avance Cuantitativo Productos'!J37)&lt;=3,OR('Avance Cuantitativo Productos'!I37="Mensual",'Avance Cuantitativo Productos'!I37="Bimestral",'Avance Cuantitativo Productos'!I37="Trimestral")),AND($D$2="Q2",MONTH('Avance Cuantitativo Productos'!J37)&lt;=6,OR('Avance Cuantitativo Productos'!I37="Mensual",'Avance Cuantitativo Productos'!I37="Bimestral",'Avance Cuantitativo Productos'!I37="Trimestral",'Avance Cuantitativo Productos'!I37="Semestral")),AND($D$2="Q3",MONTH('Avance Cuantitativo Productos'!J37)&lt;=9,OR('Avance Cuantitativo Productos'!I37="Mensual",'Avance Cuantitativo Productos'!I37="Bimestral",'Avance Cuantitativo Productos'!I37="Trimestral",'Avance Cuantitativo Productos'!I37="Semestral")),AND($D$2="Q4",MONTH('Avance Cuantitativo Productos'!J37)&lt;=12,OR('Avance Cuantitativo Productos'!I37="Mensual",'Avance Cuantitativo Productos'!I37="Bimestral",'Avance Cuantitativo Productos'!I37="Trimestral",'Avance Cuantitativo Productos'!I37="Semestral",'Avance Cuantitativo Productos'!I37="Anual"))))),0,_xlfn.XLOOKUP($D$1,TRANSPOSE(Listas!$K$2:$K$9),_xlfn.XLOOKUP('Panel de Control PRODUCTOS'!$A35:$A35,'Avance Cuantitativo Productos'!$A$7:$A$58,'Avance Cuantitativo Productos'!$CA$7:$CH$58)))</f>
        <v>1</v>
      </c>
      <c r="I35" s="30" t="str">
        <f ca="1">+IF(AND($D$1=YEAR('Avance Cuantitativo Productos'!J37),'Panel de Control PRODUCTOS'!$D$2="Q1",MONTH('Avance Cuantitativo Productos'!J37)&lt;=3,OR('Avance Cuantitativo Productos'!I37="Mensual",'Avance Cuantitativo Productos'!I37="Bimestral",'Avance Cuantitativo Productos'!I37="Trimestral"),SUM(OFFSET('Avance Cuantitativo Productos'!N37,0,0,1,IF($D$2="Q1",_xlfn.XMATCH($D$1,'Avance Cuantitativo Productos'!$N$5:$AS$5,0),IF($D$2="Q2",_xlfn.XMATCH($D$1,'Avance Cuantitativo Productos'!$N$5:$AS$5,0)+1,IF($D$2="Q3",_xlfn.XMATCH($D$1,'Avance Cuantitativo Productos'!$N$5:$AS$5,0)+2,IF($D$2="Q4",_xlfn.XMATCH($D$1,'Avance Cuantitativo Productos'!$N$5:$AS$5,0)+3))))))=0),"Rojo",IF(AND($D$1=YEAR('Avance Cuantitativo Productos'!J37),'Panel de Control PRODUCTOS'!$D$2="Q2",MONTH('Avance Cuantitativo Productos'!J37)&lt;=6,OR('Avance Cuantitativo Productos'!I37="Mensual",'Avance Cuantitativo Productos'!I37="Bimestral",'Avance Cuantitativo Productos'!I37="Trimestral",'Avance Cuantitativo Productos'!I37="Semestral"),SUM(OFFSET('Avance Cuantitativo Productos'!N37,0,0,1,IF($D$2="Q1",_xlfn.XMATCH($D$1,'Avance Cuantitativo Productos'!$N$5:$AS$5,0),IF($D$2="Q2",_xlfn.XMATCH($D$1,'Avance Cuantitativo Productos'!$N$5:$AS$5,0)+1,IF($D$2="Q3",_xlfn.XMATCH($D$1,'Avance Cuantitativo Productos'!$N$5:$AS$5,0)+2,IF($D$2="Q4",_xlfn.XMATCH($D$1,'Avance Cuantitativo Productos'!$N$5:$AS$5,0)+3))))))=0),"Rojo",IF(AND($D$1=YEAR('Avance Cuantitativo Productos'!J37),'Panel de Control PRODUCTOS'!$D$2="Q3",MONTH('Avance Cuantitativo Productos'!J37)&lt;=9,OR('Avance Cuantitativo Productos'!I37="Mensual",'Avance Cuantitativo Productos'!I37="Bimestral",'Avance Cuantitativo Productos'!I37="Trimestral",'Avance Cuantitativo Productos'!I37="Semestral"),SUM(OFFSET('Avance Cuantitativo Productos'!N37,0,0,1,IF($D$2="Q1",_xlfn.XMATCH($D$1,'Avance Cuantitativo Productos'!$N$5:$AS$5,0),IF($D$2="Q2",_xlfn.XMATCH($D$1,'Avance Cuantitativo Productos'!$N$5:$AS$5,0)+1,IF($D$2="Q3",_xlfn.XMATCH($D$1,'Avance Cuantitativo Productos'!$N$5:$AS$5,0)+2,IF($D$2="Q4",_xlfn.XMATCH($D$1,'Avance Cuantitativo Productos'!$N$5:$AS$5,0)+3))))))=0),"Rojo",IF(AND($D$1=YEAR('Avance Cuantitativo Productos'!J37),'Panel de Control PRODUCTOS'!$D$2="Q4",MONTH('Avance Cuantitativo Productos'!J37)&lt;=12,OR('Avance Cuantitativo Productos'!I37="Mensual",'Avance Cuantitativo Productos'!I37="Bimestral",'Avance Cuantitativo Productos'!I37="Trimestral",'Avance Cuantitativo Productos'!I37="Semestral",'Avance Cuantitativo Productos'!I37="Anual"),SUM(OFFSET('Avance Cuantitativo Productos'!N37,0,0,1,IF($D$2="Q1",_xlfn.XMATCH($D$1,'Avance Cuantitativo Productos'!$N$5:$AS$5,0),IF($D$2="Q2",_xlfn.XMATCH($D$1,'Avance Cuantitativo Productos'!$N$5:$AS$5,0)+1,IF($D$2="Q3",_xlfn.XMATCH($D$1,'Avance Cuantitativo Productos'!$N$5:$AS$5,0)+2,IF($D$2="Q4",_xlfn.XMATCH($D$1,'Avance Cuantitativo Productos'!$N$5:$AS$5,0)+3))))))=0),"Rojo",IF(AND(YEAR('Avance Cuantitativo Productos'!J37)&lt;$D$1,ISERROR('Avance Cuantitativo Productos'!M37)=TRUE),"Rojo",IF(AND(YEAR('Avance Cuantitativo Productos'!J37)&gt;$D$1,ISERROR('Avance Cuantitativo Productos'!M37)=TRUE),"Verde",IF(H35&gt;=0.75,"Verde",IF(AND(H35&lt;0.75,H35&gt;=0.5),"Amarillo",IF(H35&lt;0.5,"Rojo")))))))))</f>
        <v>Verde</v>
      </c>
      <c r="J35" s="71">
        <f t="array" aca="1" ref="J35" ca="1">+IF(AND(_xlfn.NUMBERVALUE($D$1)&gt;=YEAR('Avance Cuantitativo Productos'!J37),ISERROR('Avance Cuantitativo Productos'!M37)=TRUE,(OR(AND($D$2="Q1",MONTH('Avance Cuantitativo Productos'!J37)&lt;=3,OR('Avance Cuantitativo Productos'!I37="Mensual",'Avance Cuantitativo Productos'!I37="Bimestral",'Avance Cuantitativo Productos'!I37="Trimestral")),AND($D$2="Q2",MONTH('Avance Cuantitativo Productos'!J37)&lt;=6,OR('Avance Cuantitativo Productos'!I37="Mensual",'Avance Cuantitativo Productos'!I37="Bimestral",'Avance Cuantitativo Productos'!I37="Trimestral",'Avance Cuantitativo Productos'!I37="Semestral")),AND($D$2="Q3",MONTH('Avance Cuantitativo Productos'!J37)&lt;=9,OR('Avance Cuantitativo Productos'!I37="Mensual",'Avance Cuantitativo Productos'!I37="Bimestral",'Avance Cuantitativo Productos'!I37="Trimestral",'Avance Cuantitativo Productos'!I37="Semestral")),AND($D$2="Q4",MONTH('Avance Cuantitativo Productos'!J37)&lt;=12,OR('Avance Cuantitativo Productos'!I37="Mensual",'Avance Cuantitativo Productos'!I37="Bimestral",'Avance Cuantitativo Productos'!I37="Trimestral",'Avance Cuantitativo Productos'!I37="Semestral",'Avance Cuantitativo Productos'!I37="Anual"))))),0,_xlfn.XLOOKUP($D$1,TRANSPOSE(Listas!$K$2:$K$9),_xlfn.XLOOKUP('Panel de Control PRODUCTOS'!$A35:$A35,'Avance Cuantitativo Productos'!$A$7:$A$58,'Avance Cuantitativo Productos'!$CI$7:$CP$58)))</f>
        <v>1</v>
      </c>
      <c r="K35" s="31" t="str">
        <f ca="1">+IF(AND($D$1=YEAR('Avance Cuantitativo Productos'!J37),'Panel de Control PRODUCTOS'!$D$2="Q1",MONTH('Avance Cuantitativo Productos'!J37)&lt;=3,OR('Avance Cuantitativo Productos'!I37="Mensual",'Avance Cuantitativo Productos'!I37="Bimestral",'Avance Cuantitativo Productos'!I37="Trimestral"),SUM(OFFSET('Avance Cuantitativo Productos'!N37,0,0,1,IF($D$2="Q1",_xlfn.XMATCH($D$1,'Avance Cuantitativo Productos'!$N$5:$AS$5,0),IF($D$2="Q2",_xlfn.XMATCH($D$1,'Avance Cuantitativo Productos'!$N$5:$AS$5,0)+1,IF($D$2="Q3",_xlfn.XMATCH($D$1,'Avance Cuantitativo Productos'!$N$5:$AS$5,0)+2,IF($D$2="Q4",_xlfn.XMATCH($D$1,'Avance Cuantitativo Productos'!$N$5:$AS$5,0)+3))))))=0),"Rojo",IF(AND($D$1=YEAR('Avance Cuantitativo Productos'!J37),'Panel de Control PRODUCTOS'!$D$2="Q2",MONTH('Avance Cuantitativo Productos'!J37)&lt;=6,OR('Avance Cuantitativo Productos'!I37="Mensual",'Avance Cuantitativo Productos'!I37="Bimestral",'Avance Cuantitativo Productos'!I37="Trimestral",'Avance Cuantitativo Productos'!I37="Semestral"),SUM(OFFSET('Avance Cuantitativo Productos'!N37,0,0,1,IF($D$2="Q1",_xlfn.XMATCH($D$1,'Avance Cuantitativo Productos'!$N$5:$AS$5,0),IF($D$2="Q2",_xlfn.XMATCH($D$1,'Avance Cuantitativo Productos'!$N$5:$AS$5,0)+1,IF($D$2="Q3",_xlfn.XMATCH($D$1,'Avance Cuantitativo Productos'!$N$5:$AS$5,0)+2,IF($D$2="Q4",_xlfn.XMATCH($D$1,'Avance Cuantitativo Productos'!$N$5:$AS$5,0)+3))))))=0),"Rojo",IF(AND($D$1=YEAR('Avance Cuantitativo Productos'!J37),'Panel de Control PRODUCTOS'!$D$2="Q3",MONTH('Avance Cuantitativo Productos'!J37)&lt;=9,OR('Avance Cuantitativo Productos'!I37="Mensual",'Avance Cuantitativo Productos'!I37="Bimestral",'Avance Cuantitativo Productos'!I37="Trimestral",'Avance Cuantitativo Productos'!I37="Semestral"),SUM(OFFSET('Avance Cuantitativo Productos'!N37,0,0,1,IF($D$2="Q1",_xlfn.XMATCH($D$1,'Avance Cuantitativo Productos'!$N$5:$AS$5,0),IF($D$2="Q2",_xlfn.XMATCH($D$1,'Avance Cuantitativo Productos'!$N$5:$AS$5,0)+1,IF($D$2="Q3",_xlfn.XMATCH($D$1,'Avance Cuantitativo Productos'!$N$5:$AS$5,0)+2,IF($D$2="Q4",_xlfn.XMATCH($D$1,'Avance Cuantitativo Productos'!$N$5:$AS$5,0)+3))))))=0),"Rojo",IF(AND($D$1=YEAR('Avance Cuantitativo Productos'!J37),'Panel de Control PRODUCTOS'!$D$2="Q4",MONTH('Avance Cuantitativo Productos'!J37)&lt;=12,OR('Avance Cuantitativo Productos'!I37="Mensual",'Avance Cuantitativo Productos'!I37="Bimestral",'Avance Cuantitativo Productos'!I37="Trimestral",'Avance Cuantitativo Productos'!I37="Semestral",'Avance Cuantitativo Productos'!I37="Anual"),SUM(OFFSET('Avance Cuantitativo Productos'!N37,0,0,1,IF($D$2="Q1",_xlfn.XMATCH($D$1,'Avance Cuantitativo Productos'!$N$5:$AS$5,0),IF($D$2="Q2",_xlfn.XMATCH($D$1,'Avance Cuantitativo Productos'!$N$5:$AS$5,0)+1,IF($D$2="Q3",_xlfn.XMATCH($D$1,'Avance Cuantitativo Productos'!$N$5:$AS$5,0)+2,IF($D$2="Q4",_xlfn.XMATCH($D$1,'Avance Cuantitativo Productos'!$N$5:$AS$5,0)+3))))))=0),"Rojo",IF(AND(YEAR('Avance Cuantitativo Productos'!J37)&lt;$D$1,ISERROR('Avance Cuantitativo Productos'!M37)=TRUE),"Rojo",IF(AND(YEAR('Avance Cuantitativo Productos'!J37)&gt;$D$1,ISERROR('Avance Cuantitativo Productos'!M37)=TRUE),"Verde",IF(J35&gt;=0.75,"Verde",IF(AND(J35&lt;0.75,J35&gt;=0.5),"Amarillo",IF(J35&lt;0.5,"Rojo")))))))))</f>
        <v>Verde</v>
      </c>
      <c r="L35" s="71">
        <f t="shared" ca="1" si="0"/>
        <v>1</v>
      </c>
      <c r="M35" s="40">
        <f ca="1">+IF('Panel de Control PRODUCTOS'!$L35:$L35="","",'Panel de Control PRODUCTOS'!$L35:$L35*'Panel de Control PRODUCTOS'!$E35:$E35)</f>
        <v>0.01</v>
      </c>
      <c r="N35" s="71">
        <f t="shared" ca="1" si="1"/>
        <v>1</v>
      </c>
      <c r="O35" s="40">
        <f ca="1">+IF('Panel de Control PRODUCTOS'!$N35:$N35="","",'Panel de Control PRODUCTOS'!$N35:$N35*'Panel de Control PRODUCTOS'!$E35:$E35)</f>
        <v>0.01</v>
      </c>
      <c r="P35" s="71">
        <f t="shared" ca="1" si="2"/>
        <v>1</v>
      </c>
      <c r="Q35" s="40">
        <f ca="1">+IF('Panel de Control PRODUCTOS'!$P35:$P35="","",'Panel de Control PRODUCTOS'!$P35:$P35*'Panel de Control PRODUCTOS'!$E35:$E35)</f>
        <v>0.01</v>
      </c>
      <c r="R35" s="72">
        <f t="array" aca="1" ref="R35" ca="1">IF(OR(_xlfn.XLOOKUP($D$1,TRANSPOSE(Listas!$K$2:$K$9),_xlfn.XLOOKUP('Panel de Control PRODUCTOS'!$A35:$A35,'Avance Cuantitativo Productos'!$A$7:$A$58,'Avance Cuantitativo Productos'!$BK$7:$BR$58))="",_xlfn.XLOOKUP('Avance Cuantitativo Productos'!$BJ$6:$BJ$6,'Avance Cuantitativo Productos'!$BJ$6:$BJ$6,_xlfn.XLOOKUP('Panel de Control PRODUCTOS'!$A35:$A35,'Avance Cuantitativo Productos'!$A$7:$A$58,'Avance Cuantitativo Productos'!$BJ$7:$BJ$58))=""),0,IF(OR(_xlfn.XLOOKUP('Panel de Control PRODUCTOS'!$A35:$A35,'Avance Cuantitativo Productos'!$A$7:$A$58,'Avance Cuantitativo Productos'!$H$7:$H$58)="Creciente",_xlfn.XLOOKUP('Panel de Control PRODUCTOS'!$A35:$A35,'Avance Cuantitativo Productos'!$A$7:$A$58,'Avance Cuantitativo Productos'!$H$7:$H$58)="Decreciente"),(_xlfn.XLOOKUP($D$1,TRANSPOSE(Listas!$K$2:$K$9),_xlfn.XLOOKUP('Panel de Control PRODUCTOS'!$A35:$A35,'Avance Cuantitativo Productos'!$A$7:$A$58,'Avance Cuantitativo Productos'!$BK$7:$BR$58))-_xlfn.XLOOKUP('Panel de Control PRODUCTOS'!$A35:$A35,'Avance Cuantitativo Productos'!$A$7:$A$58,'Avance Cuantitativo Productos'!$G$7:$G$58))/(_xlfn.XLOOKUP('Avance Cuantitativo Productos'!$BJ$6:$BJ$6,'Avance Cuantitativo Productos'!$BJ$6:$BJ$6,_xlfn.XLOOKUP('Panel de Control PRODUCTOS'!$A35:$A35,'Avance Cuantitativo Productos'!$A$7:$A$58,'Avance Cuantitativo Productos'!$BJ$7:$BJ$58))-_xlfn.XLOOKUP('Panel de Control PRODUCTOS'!$A35:$A35,'Avance Cuantitativo Productos'!$A$7:$A$58,'Avance Cuantitativo Productos'!$G$7:$G$58)),_xlfn.XLOOKUP($D$1,TRANSPOSE(Listas!$K$2:$K$9),_xlfn.XLOOKUP('Panel de Control PRODUCTOS'!$A35:$A35,'Avance Cuantitativo Productos'!$A$7:$A$58,'Avance Cuantitativo Productos'!$BK$7:$BR$58))/_xlfn.XLOOKUP('Avance Cuantitativo Productos'!$BJ$6:$BJ$6,'Avance Cuantitativo Productos'!$BJ$6:$BJ$6,_xlfn.XLOOKUP('Panel de Control PRODUCTOS'!$A35:$A35,'Avance Cuantitativo Productos'!$A$7:$A$58,'Avance Cuantitativo Productos'!$BJ$7:$BJ$58))))</f>
        <v>1</v>
      </c>
      <c r="S35" s="40">
        <f ca="1">+'Panel de Control PRODUCTOS'!$R35:$R35*'Panel de Control PRODUCTOS'!$E35:$E35</f>
        <v>0.01</v>
      </c>
    </row>
    <row r="36" spans="1:19" ht="45" hidden="1">
      <c r="A36" s="30">
        <f>+'Avance Cuantitativo Productos'!A38</f>
        <v>32</v>
      </c>
      <c r="B36" s="30" t="str">
        <f>+'Avance Cuantitativo Productos'!B38</f>
        <v>2.</v>
      </c>
      <c r="C36" s="69" t="str">
        <f>+'Avance Cuantitativo Productos'!C38</f>
        <v>2.2.1. Atenciones a las niñas, niños, adolescentes y jóvenes pertenecientes a la población migrante internacional que aceptan la oferta de servicios institucional del IDIPRON.</v>
      </c>
      <c r="D36" s="69" t="str">
        <f>+'Avance Cuantitativo Productos'!E38</f>
        <v>Integración social</v>
      </c>
      <c r="E36" s="70">
        <f>IF(ISNA('Avance Cuantitativo Productos'!M38)=FALSE,'Avance Cuantitativo Productos'!F38,IF($D$1&gt;YEAR('Avance Cuantitativo Productos'!J38),'Avance Cuantitativo Productos'!F38,IF($D$1&lt;YEAR('Avance Cuantitativo Productos'!J38),0,IF(AND($D$1=YEAR('Avance Cuantitativo Productos'!J38),$D$2="Q1",OR('Avance Cuantitativo Productos'!I38&lt;&gt;"Mensual",'Avance Cuantitativo Productos'!I38&lt;&gt;"Bimestral",'Avance Cuantitativo Productos'!I38&lt;&gt;"Trimestral")),0,IF(AND($D$1=YEAR('Avance Cuantitativo Productos'!J38),$D$2="Q2",OR('Avance Cuantitativo Productos'!I38&lt;&gt;"Mensual",'Avance Cuantitativo Productos'!I38&lt;&gt;"Bimestral",'Avance Cuantitativo Productos'!I38&lt;&gt;"Trimestral",'Avance Cuantitativo Productos'!I38&lt;&gt;"Semestral")),0,IF(AND($D$1=YEAR('Avance Cuantitativo Productos'!J38),$D$2="Q3",OR('Avance Cuantitativo Productos'!I38&lt;&gt;"Mensual",'Avance Cuantitativo Productos'!I38&lt;&gt;"Bimestral",'Avance Cuantitativo Productos'!I38&lt;&gt;"Trimestral",'Avance Cuantitativo Productos'!I38&lt;&gt;"Semestral")),0,IF(AND($D$1=YEAR('Avance Cuantitativo Productos'!J38),$D$2="Q4",OR('Avance Cuantitativo Productos'!I38&lt;&gt;"Mensual",'Avance Cuantitativo Productos'!I38&lt;&gt;"Bimestral",'Avance Cuantitativo Productos'!I38&lt;&gt;"Trimestral",'Avance Cuantitativo Productos'!I38&lt;&gt;"Semestral",'Avance Cuantitativo Productos'!I38&lt;&gt;"Anual")),0,'Avance Cuantitativo Productos'!F38)))))))</f>
        <v>0.01</v>
      </c>
      <c r="F36" s="71">
        <f t="array" aca="1" ref="F36" ca="1">+IF(AND(_xlfn.NUMBERVALUE($D$1)&gt;=YEAR('Avance Cuantitativo Productos'!J38),ISERROR('Avance Cuantitativo Productos'!M38)=TRUE,(OR(AND($D$2="Q1",MONTH('Avance Cuantitativo Productos'!J38)&lt;=3,OR('Avance Cuantitativo Productos'!I38="Mensual",'Avance Cuantitativo Productos'!I38="Bimestral",'Avance Cuantitativo Productos'!I38="Trimestral")),AND($D$2="Q2",MONTH('Avance Cuantitativo Productos'!J38)&lt;=6,OR('Avance Cuantitativo Productos'!I38="Mensual",'Avance Cuantitativo Productos'!I38="Bimestral",'Avance Cuantitativo Productos'!I38="Trimestral",'Avance Cuantitativo Productos'!I38="Semestral")),AND($D$2="Q3",MONTH('Avance Cuantitativo Productos'!J38)&lt;=9,OR('Avance Cuantitativo Productos'!I38="Mensual",'Avance Cuantitativo Productos'!I38="Bimestral",'Avance Cuantitativo Productos'!I38="Trimestral",'Avance Cuantitativo Productos'!I38="Semestral")),AND($D$2="Q4",MONTH('Avance Cuantitativo Productos'!J38)&lt;=12,OR('Avance Cuantitativo Productos'!I38="Mensual",'Avance Cuantitativo Productos'!I38="Bimestral",'Avance Cuantitativo Productos'!I38="Trimestral",'Avance Cuantitativo Productos'!I38="Semestral",'Avance Cuantitativo Productos'!I38="Anual"))))),0,_xlfn.XLOOKUP($D$1,TRANSPOSE(Listas!$K$2:$K$9),_xlfn.XLOOKUP('Panel de Control PRODUCTOS'!$A36:$A36,'Avance Cuantitativo Productos'!$A$7:$A$58,'Avance Cuantitativo Productos'!$BS$7:$BZ$58)))</f>
        <v>1.3447098976109215</v>
      </c>
      <c r="G36" s="31" t="str">
        <f ca="1">+IF(AND($D$1=YEAR('Avance Cuantitativo Productos'!J38),'Panel de Control PRODUCTOS'!$D$2="Q1",OR('Avance Cuantitativo Productos'!I38="Mensual",'Avance Cuantitativo Productos'!I38="Bimestral",'Avance Cuantitativo Productos'!I38="Trimestral"),MONTH('Avance Cuantitativo Productos'!J38)&lt;=3,SUM(OFFSET('Avance Cuantitativo Productos'!N38,0,0,1,IF($D$2="Q1",_xlfn.XMATCH($D$1,'Avance Cuantitativo Productos'!$N$5:$AS$5,0),IF($D$2="Q2",_xlfn.XMATCH($D$1,'Avance Cuantitativo Productos'!$N$5:$AS$5,0)+1,IF($D$2="Q3",_xlfn.XMATCH($D$1,'Avance Cuantitativo Productos'!$N$5:$AS$5,0)+2,IF($D$2="Q4",_xlfn.XMATCH($D$1,'Avance Cuantitativo Productos'!$N$5:$AS$5,0)+3))))))=0),"Rojo",IF(AND($D$1=YEAR('Avance Cuantitativo Productos'!J38),'Panel de Control PRODUCTOS'!$D$2="Q2",MONTH('Avance Cuantitativo Productos'!J38)&lt;=6,OR('Avance Cuantitativo Productos'!I38="Mensual",'Avance Cuantitativo Productos'!I38="Bimestral",'Avance Cuantitativo Productos'!I38="Trimestral",'Avance Cuantitativo Productos'!I38="Semestral"),SUM(OFFSET('Avance Cuantitativo Productos'!N38,0,0,1,IF($D$2="Q1",_xlfn.XMATCH($D$1,'Avance Cuantitativo Productos'!$N$5:$AS$5,0),IF($D$2="Q2",_xlfn.XMATCH($D$1,'Avance Cuantitativo Productos'!$N$5:$AS$5,0)+1,IF($D$2="Q3",_xlfn.XMATCH($D$1,'Avance Cuantitativo Productos'!$N$5:$AS$5,0)+2,IF($D$2="Q4",_xlfn.XMATCH($D$1,'Avance Cuantitativo Productos'!$N$5:$AS$5,0)+3))))))=0),"Rojo",IF(AND($D$1=YEAR('Avance Cuantitativo Productos'!J38),'Panel de Control PRODUCTOS'!$D$2="Q3",MONTH('Avance Cuantitativo Productos'!J38)&lt;=9,OR('Avance Cuantitativo Productos'!I38="Mensual",'Avance Cuantitativo Productos'!I38="Bimestral",'Avance Cuantitativo Productos'!I38="Trimestral",'Avance Cuantitativo Productos'!I38="Semestral"),SUM(OFFSET('Avance Cuantitativo Productos'!N38,0,0,1,IF($D$2="Q1",_xlfn.XMATCH($D$1,'Avance Cuantitativo Productos'!$N$5:$AS$5,0),IF($D$2="Q2",_xlfn.XMATCH($D$1,'Avance Cuantitativo Productos'!$N$5:$AS$5,0)+1,IF($D$2="Q3",_xlfn.XMATCH($D$1,'Avance Cuantitativo Productos'!$N$5:$AS$5,0)+2,IF($D$2="Q4",_xlfn.XMATCH($D$1,'Avance Cuantitativo Productos'!$N$5:$AS$5,0)+3))))))=0),"Rojo",IF(AND($D$1=YEAR('Avance Cuantitativo Productos'!J38),'Panel de Control PRODUCTOS'!$D$2="Q4",MONTH('Avance Cuantitativo Productos'!J38)&lt;=12,OR('Avance Cuantitativo Productos'!I38="Mensual",'Avance Cuantitativo Productos'!I38="Bimestral",'Avance Cuantitativo Productos'!I38="Trimestral",'Avance Cuantitativo Productos'!I38="Semestral",'Avance Cuantitativo Productos'!I38="Anual"),SUM(OFFSET('Avance Cuantitativo Productos'!N38,0,0,1,IF($D$2="Q1",_xlfn.XMATCH($D$1,'Avance Cuantitativo Productos'!$N$5:$AS$5,0),IF($D$2="Q2",_xlfn.XMATCH($D$1,'Avance Cuantitativo Productos'!$N$5:$AS$5,0)+1,IF($D$2="Q3",_xlfn.XMATCH($D$1,'Avance Cuantitativo Productos'!$N$5:$AS$5,0)+2,IF($D$2="Q4",_xlfn.XMATCH($D$1,'Avance Cuantitativo Productos'!$N$5:$AS$5,0)+3)))))))=0,"Rojo",IF(F36&gt;=0.75,"Verde",IF(AND(F36&lt;0.75,F36&gt;=0.5),"Amarillo",IF(F36&lt;0.5,"Rojo","ERROR")))))))</f>
        <v>Verde</v>
      </c>
      <c r="H36" s="71">
        <f t="array" aca="1" ref="H36" ca="1">+IF(AND(_xlfn.NUMBERVALUE($D$1)&gt;=YEAR('Avance Cuantitativo Productos'!J38),ISERROR('Avance Cuantitativo Productos'!M38)=TRUE,(OR(AND($D$2="Q1",MONTH('Avance Cuantitativo Productos'!J38)&lt;=3,OR('Avance Cuantitativo Productos'!I38="Mensual",'Avance Cuantitativo Productos'!I38="Bimestral",'Avance Cuantitativo Productos'!I38="Trimestral")),AND($D$2="Q2",MONTH('Avance Cuantitativo Productos'!J38)&lt;=6,OR('Avance Cuantitativo Productos'!I38="Mensual",'Avance Cuantitativo Productos'!I38="Bimestral",'Avance Cuantitativo Productos'!I38="Trimestral",'Avance Cuantitativo Productos'!I38="Semestral")),AND($D$2="Q3",MONTH('Avance Cuantitativo Productos'!J38)&lt;=9,OR('Avance Cuantitativo Productos'!I38="Mensual",'Avance Cuantitativo Productos'!I38="Bimestral",'Avance Cuantitativo Productos'!I38="Trimestral",'Avance Cuantitativo Productos'!I38="Semestral")),AND($D$2="Q4",MONTH('Avance Cuantitativo Productos'!J38)&lt;=12,OR('Avance Cuantitativo Productos'!I38="Mensual",'Avance Cuantitativo Productos'!I38="Bimestral",'Avance Cuantitativo Productos'!I38="Trimestral",'Avance Cuantitativo Productos'!I38="Semestral",'Avance Cuantitativo Productos'!I38="Anual"))))),0,_xlfn.XLOOKUP($D$1,TRANSPOSE(Listas!$K$2:$K$9),_xlfn.XLOOKUP('Panel de Control PRODUCTOS'!$A36:$A36,'Avance Cuantitativo Productos'!$A$7:$A$58,'Avance Cuantitativo Productos'!$CA$7:$CH$58)))</f>
        <v>1.3447098976109215</v>
      </c>
      <c r="I36" s="30" t="str">
        <f ca="1">+IF(AND($D$1=YEAR('Avance Cuantitativo Productos'!J38),'Panel de Control PRODUCTOS'!$D$2="Q1",MONTH('Avance Cuantitativo Productos'!J38)&lt;=3,OR('Avance Cuantitativo Productos'!I38="Mensual",'Avance Cuantitativo Productos'!I38="Bimestral",'Avance Cuantitativo Productos'!I38="Trimestral"),SUM(OFFSET('Avance Cuantitativo Productos'!N38,0,0,1,IF($D$2="Q1",_xlfn.XMATCH($D$1,'Avance Cuantitativo Productos'!$N$5:$AS$5,0),IF($D$2="Q2",_xlfn.XMATCH($D$1,'Avance Cuantitativo Productos'!$N$5:$AS$5,0)+1,IF($D$2="Q3",_xlfn.XMATCH($D$1,'Avance Cuantitativo Productos'!$N$5:$AS$5,0)+2,IF($D$2="Q4",_xlfn.XMATCH($D$1,'Avance Cuantitativo Productos'!$N$5:$AS$5,0)+3))))))=0),"Rojo",IF(AND($D$1=YEAR('Avance Cuantitativo Productos'!J38),'Panel de Control PRODUCTOS'!$D$2="Q2",MONTH('Avance Cuantitativo Productos'!J38)&lt;=6,OR('Avance Cuantitativo Productos'!I38="Mensual",'Avance Cuantitativo Productos'!I38="Bimestral",'Avance Cuantitativo Productos'!I38="Trimestral",'Avance Cuantitativo Productos'!I38="Semestral"),SUM(OFFSET('Avance Cuantitativo Productos'!N38,0,0,1,IF($D$2="Q1",_xlfn.XMATCH($D$1,'Avance Cuantitativo Productos'!$N$5:$AS$5,0),IF($D$2="Q2",_xlfn.XMATCH($D$1,'Avance Cuantitativo Productos'!$N$5:$AS$5,0)+1,IF($D$2="Q3",_xlfn.XMATCH($D$1,'Avance Cuantitativo Productos'!$N$5:$AS$5,0)+2,IF($D$2="Q4",_xlfn.XMATCH($D$1,'Avance Cuantitativo Productos'!$N$5:$AS$5,0)+3))))))=0),"Rojo",IF(AND($D$1=YEAR('Avance Cuantitativo Productos'!J38),'Panel de Control PRODUCTOS'!$D$2="Q3",MONTH('Avance Cuantitativo Productos'!J38)&lt;=9,OR('Avance Cuantitativo Productos'!I38="Mensual",'Avance Cuantitativo Productos'!I38="Bimestral",'Avance Cuantitativo Productos'!I38="Trimestral",'Avance Cuantitativo Productos'!I38="Semestral"),SUM(OFFSET('Avance Cuantitativo Productos'!N38,0,0,1,IF($D$2="Q1",_xlfn.XMATCH($D$1,'Avance Cuantitativo Productos'!$N$5:$AS$5,0),IF($D$2="Q2",_xlfn.XMATCH($D$1,'Avance Cuantitativo Productos'!$N$5:$AS$5,0)+1,IF($D$2="Q3",_xlfn.XMATCH($D$1,'Avance Cuantitativo Productos'!$N$5:$AS$5,0)+2,IF($D$2="Q4",_xlfn.XMATCH($D$1,'Avance Cuantitativo Productos'!$N$5:$AS$5,0)+3))))))=0),"Rojo",IF(AND($D$1=YEAR('Avance Cuantitativo Productos'!J38),'Panel de Control PRODUCTOS'!$D$2="Q4",MONTH('Avance Cuantitativo Productos'!J38)&lt;=12,OR('Avance Cuantitativo Productos'!I38="Mensual",'Avance Cuantitativo Productos'!I38="Bimestral",'Avance Cuantitativo Productos'!I38="Trimestral",'Avance Cuantitativo Productos'!I38="Semestral",'Avance Cuantitativo Productos'!I38="Anual"),SUM(OFFSET('Avance Cuantitativo Productos'!N38,0,0,1,IF($D$2="Q1",_xlfn.XMATCH($D$1,'Avance Cuantitativo Productos'!$N$5:$AS$5,0),IF($D$2="Q2",_xlfn.XMATCH($D$1,'Avance Cuantitativo Productos'!$N$5:$AS$5,0)+1,IF($D$2="Q3",_xlfn.XMATCH($D$1,'Avance Cuantitativo Productos'!$N$5:$AS$5,0)+2,IF($D$2="Q4",_xlfn.XMATCH($D$1,'Avance Cuantitativo Productos'!$N$5:$AS$5,0)+3))))))=0),"Rojo",IF(AND(YEAR('Avance Cuantitativo Productos'!J38)&lt;$D$1,ISERROR('Avance Cuantitativo Productos'!M38)=TRUE),"Rojo",IF(AND(YEAR('Avance Cuantitativo Productos'!J38)&gt;$D$1,ISERROR('Avance Cuantitativo Productos'!M38)=TRUE),"Verde",IF(H36&gt;=0.75,"Verde",IF(AND(H36&lt;0.75,H36&gt;=0.5),"Amarillo",IF(H36&lt;0.5,"Rojo")))))))))</f>
        <v>Verde</v>
      </c>
      <c r="J36" s="71">
        <f t="array" aca="1" ref="J36" ca="1">+IF(AND(_xlfn.NUMBERVALUE($D$1)&gt;=YEAR('Avance Cuantitativo Productos'!J38),ISERROR('Avance Cuantitativo Productos'!M38)=TRUE,(OR(AND($D$2="Q1",MONTH('Avance Cuantitativo Productos'!J38)&lt;=3,OR('Avance Cuantitativo Productos'!I38="Mensual",'Avance Cuantitativo Productos'!I38="Bimestral",'Avance Cuantitativo Productos'!I38="Trimestral")),AND($D$2="Q2",MONTH('Avance Cuantitativo Productos'!J38)&lt;=6,OR('Avance Cuantitativo Productos'!I38="Mensual",'Avance Cuantitativo Productos'!I38="Bimestral",'Avance Cuantitativo Productos'!I38="Trimestral",'Avance Cuantitativo Productos'!I38="Semestral")),AND($D$2="Q3",MONTH('Avance Cuantitativo Productos'!J38)&lt;=9,OR('Avance Cuantitativo Productos'!I38="Mensual",'Avance Cuantitativo Productos'!I38="Bimestral",'Avance Cuantitativo Productos'!I38="Trimestral",'Avance Cuantitativo Productos'!I38="Semestral")),AND($D$2="Q4",MONTH('Avance Cuantitativo Productos'!J38)&lt;=12,OR('Avance Cuantitativo Productos'!I38="Mensual",'Avance Cuantitativo Productos'!I38="Bimestral",'Avance Cuantitativo Productos'!I38="Trimestral",'Avance Cuantitativo Productos'!I38="Semestral",'Avance Cuantitativo Productos'!I38="Anual"))))),0,_xlfn.XLOOKUP($D$1,TRANSPOSE(Listas!$K$2:$K$9),_xlfn.XLOOKUP('Panel de Control PRODUCTOS'!$A36:$A36,'Avance Cuantitativo Productos'!$A$7:$A$58,'Avance Cuantitativo Productos'!$CI$7:$CP$58)))</f>
        <v>1.3447098976109215</v>
      </c>
      <c r="K36" s="31" t="str">
        <f ca="1">+IF(AND($D$1=YEAR('Avance Cuantitativo Productos'!J38),'Panel de Control PRODUCTOS'!$D$2="Q1",MONTH('Avance Cuantitativo Productos'!J38)&lt;=3,OR('Avance Cuantitativo Productos'!I38="Mensual",'Avance Cuantitativo Productos'!I38="Bimestral",'Avance Cuantitativo Productos'!I38="Trimestral"),SUM(OFFSET('Avance Cuantitativo Productos'!N38,0,0,1,IF($D$2="Q1",_xlfn.XMATCH($D$1,'Avance Cuantitativo Productos'!$N$5:$AS$5,0),IF($D$2="Q2",_xlfn.XMATCH($D$1,'Avance Cuantitativo Productos'!$N$5:$AS$5,0)+1,IF($D$2="Q3",_xlfn.XMATCH($D$1,'Avance Cuantitativo Productos'!$N$5:$AS$5,0)+2,IF($D$2="Q4",_xlfn.XMATCH($D$1,'Avance Cuantitativo Productos'!$N$5:$AS$5,0)+3))))))=0),"Rojo",IF(AND($D$1=YEAR('Avance Cuantitativo Productos'!J38),'Panel de Control PRODUCTOS'!$D$2="Q2",MONTH('Avance Cuantitativo Productos'!J38)&lt;=6,OR('Avance Cuantitativo Productos'!I38="Mensual",'Avance Cuantitativo Productos'!I38="Bimestral",'Avance Cuantitativo Productos'!I38="Trimestral",'Avance Cuantitativo Productos'!I38="Semestral"),SUM(OFFSET('Avance Cuantitativo Productos'!N38,0,0,1,IF($D$2="Q1",_xlfn.XMATCH($D$1,'Avance Cuantitativo Productos'!$N$5:$AS$5,0),IF($D$2="Q2",_xlfn.XMATCH($D$1,'Avance Cuantitativo Productos'!$N$5:$AS$5,0)+1,IF($D$2="Q3",_xlfn.XMATCH($D$1,'Avance Cuantitativo Productos'!$N$5:$AS$5,0)+2,IF($D$2="Q4",_xlfn.XMATCH($D$1,'Avance Cuantitativo Productos'!$N$5:$AS$5,0)+3))))))=0),"Rojo",IF(AND($D$1=YEAR('Avance Cuantitativo Productos'!J38),'Panel de Control PRODUCTOS'!$D$2="Q3",MONTH('Avance Cuantitativo Productos'!J38)&lt;=9,OR('Avance Cuantitativo Productos'!I38="Mensual",'Avance Cuantitativo Productos'!I38="Bimestral",'Avance Cuantitativo Productos'!I38="Trimestral",'Avance Cuantitativo Productos'!I38="Semestral"),SUM(OFFSET('Avance Cuantitativo Productos'!N38,0,0,1,IF($D$2="Q1",_xlfn.XMATCH($D$1,'Avance Cuantitativo Productos'!$N$5:$AS$5,0),IF($D$2="Q2",_xlfn.XMATCH($D$1,'Avance Cuantitativo Productos'!$N$5:$AS$5,0)+1,IF($D$2="Q3",_xlfn.XMATCH($D$1,'Avance Cuantitativo Productos'!$N$5:$AS$5,0)+2,IF($D$2="Q4",_xlfn.XMATCH($D$1,'Avance Cuantitativo Productos'!$N$5:$AS$5,0)+3))))))=0),"Rojo",IF(AND($D$1=YEAR('Avance Cuantitativo Productos'!J38),'Panel de Control PRODUCTOS'!$D$2="Q4",MONTH('Avance Cuantitativo Productos'!J38)&lt;=12,OR('Avance Cuantitativo Productos'!I38="Mensual",'Avance Cuantitativo Productos'!I38="Bimestral",'Avance Cuantitativo Productos'!I38="Trimestral",'Avance Cuantitativo Productos'!I38="Semestral",'Avance Cuantitativo Productos'!I38="Anual"),SUM(OFFSET('Avance Cuantitativo Productos'!N38,0,0,1,IF($D$2="Q1",_xlfn.XMATCH($D$1,'Avance Cuantitativo Productos'!$N$5:$AS$5,0),IF($D$2="Q2",_xlfn.XMATCH($D$1,'Avance Cuantitativo Productos'!$N$5:$AS$5,0)+1,IF($D$2="Q3",_xlfn.XMATCH($D$1,'Avance Cuantitativo Productos'!$N$5:$AS$5,0)+2,IF($D$2="Q4",_xlfn.XMATCH($D$1,'Avance Cuantitativo Productos'!$N$5:$AS$5,0)+3))))))=0),"Rojo",IF(AND(YEAR('Avance Cuantitativo Productos'!J38)&lt;$D$1,ISERROR('Avance Cuantitativo Productos'!M38)=TRUE),"Rojo",IF(AND(YEAR('Avance Cuantitativo Productos'!J38)&gt;$D$1,ISERROR('Avance Cuantitativo Productos'!M38)=TRUE),"Verde",IF(J36&gt;=0.75,"Verde",IF(AND(J36&lt;0.75,J36&gt;=0.5),"Amarillo",IF(J36&lt;0.5,"Rojo")))))))))</f>
        <v>Verde</v>
      </c>
      <c r="L36" s="71">
        <f t="shared" ca="1" si="0"/>
        <v>1</v>
      </c>
      <c r="M36" s="40">
        <f ca="1">+IF('Panel de Control PRODUCTOS'!$L36:$L36="","",'Panel de Control PRODUCTOS'!$L36:$L36*'Panel de Control PRODUCTOS'!$E36:$E36)</f>
        <v>0.01</v>
      </c>
      <c r="N36" s="71">
        <f t="shared" ca="1" si="1"/>
        <v>1</v>
      </c>
      <c r="O36" s="40">
        <f ca="1">+IF('Panel de Control PRODUCTOS'!$N36:$N36="","",'Panel de Control PRODUCTOS'!$N36:$N36*'Panel de Control PRODUCTOS'!$E36:$E36)</f>
        <v>0.01</v>
      </c>
      <c r="P36" s="71">
        <f t="shared" ca="1" si="2"/>
        <v>1</v>
      </c>
      <c r="Q36" s="40">
        <f ca="1">+IF('Panel de Control PRODUCTOS'!$P36:$P36="","",'Panel de Control PRODUCTOS'!$P36:$P36*'Panel de Control PRODUCTOS'!$E36:$E36)</f>
        <v>0.01</v>
      </c>
      <c r="R36" s="72">
        <f t="array" aca="1" ref="R36" ca="1">IF(OR(_xlfn.XLOOKUP($D$1,TRANSPOSE(Listas!$K$2:$K$9),_xlfn.XLOOKUP('Panel de Control PRODUCTOS'!$A36:$A36,'Avance Cuantitativo Productos'!$A$7:$A$58,'Avance Cuantitativo Productos'!$BK$7:$BR$58))="",_xlfn.XLOOKUP('Avance Cuantitativo Productos'!$BJ$6:$BJ$6,'Avance Cuantitativo Productos'!$BJ$6:$BJ$6,_xlfn.XLOOKUP('Panel de Control PRODUCTOS'!$A36:$A36,'Avance Cuantitativo Productos'!$A$7:$A$58,'Avance Cuantitativo Productos'!$BJ$7:$BJ$58))=""),0,IF(OR(_xlfn.XLOOKUP('Panel de Control PRODUCTOS'!$A36:$A36,'Avance Cuantitativo Productos'!$A$7:$A$58,'Avance Cuantitativo Productos'!$H$7:$H$58)="Creciente",_xlfn.XLOOKUP('Panel de Control PRODUCTOS'!$A36:$A36,'Avance Cuantitativo Productos'!$A$7:$A$58,'Avance Cuantitativo Productos'!$H$7:$H$58)="Decreciente"),(_xlfn.XLOOKUP($D$1,TRANSPOSE(Listas!$K$2:$K$9),_xlfn.XLOOKUP('Panel de Control PRODUCTOS'!$A36:$A36,'Avance Cuantitativo Productos'!$A$7:$A$58,'Avance Cuantitativo Productos'!$BK$7:$BR$58))-_xlfn.XLOOKUP('Panel de Control PRODUCTOS'!$A36:$A36,'Avance Cuantitativo Productos'!$A$7:$A$58,'Avance Cuantitativo Productos'!$G$7:$G$58))/(_xlfn.XLOOKUP('Avance Cuantitativo Productos'!$BJ$6:$BJ$6,'Avance Cuantitativo Productos'!$BJ$6:$BJ$6,_xlfn.XLOOKUP('Panel de Control PRODUCTOS'!$A36:$A36,'Avance Cuantitativo Productos'!$A$7:$A$58,'Avance Cuantitativo Productos'!$BJ$7:$BJ$58))-_xlfn.XLOOKUP('Panel de Control PRODUCTOS'!$A36:$A36,'Avance Cuantitativo Productos'!$A$7:$A$58,'Avance Cuantitativo Productos'!$G$7:$G$58)),_xlfn.XLOOKUP($D$1,TRANSPOSE(Listas!$K$2:$K$9),_xlfn.XLOOKUP('Panel de Control PRODUCTOS'!$A36:$A36,'Avance Cuantitativo Productos'!$A$7:$A$58,'Avance Cuantitativo Productos'!$BK$7:$BR$58))/_xlfn.XLOOKUP('Avance Cuantitativo Productos'!$BJ$6:$BJ$6,'Avance Cuantitativo Productos'!$BJ$6:$BJ$6,_xlfn.XLOOKUP('Panel de Control PRODUCTOS'!$A36:$A36,'Avance Cuantitativo Productos'!$A$7:$A$58,'Avance Cuantitativo Productos'!$BJ$7:$BJ$58))))</f>
        <v>1</v>
      </c>
      <c r="S36" s="40">
        <f ca="1">+'Panel de Control PRODUCTOS'!$R36:$R36*'Panel de Control PRODUCTOS'!$E36:$E36</f>
        <v>0.01</v>
      </c>
    </row>
    <row r="37" spans="1:19" ht="45" hidden="1">
      <c r="A37" s="30">
        <f>+'Avance Cuantitativo Productos'!A39</f>
        <v>33</v>
      </c>
      <c r="B37" s="30" t="str">
        <f>+'Avance Cuantitativo Productos'!B39</f>
        <v>2.</v>
      </c>
      <c r="C37" s="69" t="str">
        <f>+'Avance Cuantitativo Productos'!C39</f>
        <v>2.2.2. Atención integral a niñas y niños perteneciente a la población migrante internacional que han recibido medidas de restablecimiento de derechos en los Centros Proteger.</v>
      </c>
      <c r="D37" s="69" t="str">
        <f>+'Avance Cuantitativo Productos'!E39</f>
        <v>Integración Social</v>
      </c>
      <c r="E37" s="70">
        <f>IF(ISNA('Avance Cuantitativo Productos'!M39)=FALSE,'Avance Cuantitativo Productos'!F39,IF($D$1&gt;YEAR('Avance Cuantitativo Productos'!J39),'Avance Cuantitativo Productos'!F39,IF($D$1&lt;YEAR('Avance Cuantitativo Productos'!J39),0,IF(AND($D$1=YEAR('Avance Cuantitativo Productos'!J39),$D$2="Q1",OR('Avance Cuantitativo Productos'!I39&lt;&gt;"Mensual",'Avance Cuantitativo Productos'!I39&lt;&gt;"Bimestral",'Avance Cuantitativo Productos'!I39&lt;&gt;"Trimestral")),0,IF(AND($D$1=YEAR('Avance Cuantitativo Productos'!J39),$D$2="Q2",OR('Avance Cuantitativo Productos'!I39&lt;&gt;"Mensual",'Avance Cuantitativo Productos'!I39&lt;&gt;"Bimestral",'Avance Cuantitativo Productos'!I39&lt;&gt;"Trimestral",'Avance Cuantitativo Productos'!I39&lt;&gt;"Semestral")),0,IF(AND($D$1=YEAR('Avance Cuantitativo Productos'!J39),$D$2="Q3",OR('Avance Cuantitativo Productos'!I39&lt;&gt;"Mensual",'Avance Cuantitativo Productos'!I39&lt;&gt;"Bimestral",'Avance Cuantitativo Productos'!I39&lt;&gt;"Trimestral",'Avance Cuantitativo Productos'!I39&lt;&gt;"Semestral")),0,IF(AND($D$1=YEAR('Avance Cuantitativo Productos'!J39),$D$2="Q4",OR('Avance Cuantitativo Productos'!I39&lt;&gt;"Mensual",'Avance Cuantitativo Productos'!I39&lt;&gt;"Bimestral",'Avance Cuantitativo Productos'!I39&lt;&gt;"Trimestral",'Avance Cuantitativo Productos'!I39&lt;&gt;"Semestral",'Avance Cuantitativo Productos'!I39&lt;&gt;"Anual")),0,'Avance Cuantitativo Productos'!F39)))))))</f>
        <v>0.02</v>
      </c>
      <c r="F37" s="71">
        <f t="array" aca="1" ref="F37" ca="1">+IF(AND(_xlfn.NUMBERVALUE($D$1)&gt;=YEAR('Avance Cuantitativo Productos'!J39),ISERROR('Avance Cuantitativo Productos'!M39)=TRUE,(OR(AND($D$2="Q1",MONTH('Avance Cuantitativo Productos'!J39)&lt;=3,OR('Avance Cuantitativo Productos'!I39="Mensual",'Avance Cuantitativo Productos'!I39="Bimestral",'Avance Cuantitativo Productos'!I39="Trimestral")),AND($D$2="Q2",MONTH('Avance Cuantitativo Productos'!J39)&lt;=6,OR('Avance Cuantitativo Productos'!I39="Mensual",'Avance Cuantitativo Productos'!I39="Bimestral",'Avance Cuantitativo Productos'!I39="Trimestral",'Avance Cuantitativo Productos'!I39="Semestral")),AND($D$2="Q3",MONTH('Avance Cuantitativo Productos'!J39)&lt;=9,OR('Avance Cuantitativo Productos'!I39="Mensual",'Avance Cuantitativo Productos'!I39="Bimestral",'Avance Cuantitativo Productos'!I39="Trimestral",'Avance Cuantitativo Productos'!I39="Semestral")),AND($D$2="Q4",MONTH('Avance Cuantitativo Productos'!J39)&lt;=12,OR('Avance Cuantitativo Productos'!I39="Mensual",'Avance Cuantitativo Productos'!I39="Bimestral",'Avance Cuantitativo Productos'!I39="Trimestral",'Avance Cuantitativo Productos'!I39="Semestral",'Avance Cuantitativo Productos'!I39="Anual"))))),0,_xlfn.XLOOKUP($D$1,TRANSPOSE(Listas!$K$2:$K$9),_xlfn.XLOOKUP('Panel de Control PRODUCTOS'!$A37:$A37,'Avance Cuantitativo Productos'!$A$7:$A$58,'Avance Cuantitativo Productos'!$BS$7:$BZ$58)))</f>
        <v>1</v>
      </c>
      <c r="G37" s="31" t="str">
        <f ca="1">+IF(AND($D$1=YEAR('Avance Cuantitativo Productos'!J39),'Panel de Control PRODUCTOS'!$D$2="Q1",OR('Avance Cuantitativo Productos'!I39="Mensual",'Avance Cuantitativo Productos'!I39="Bimestral",'Avance Cuantitativo Productos'!I39="Trimestral"),MONTH('Avance Cuantitativo Productos'!J39)&lt;=3,SUM(OFFSET('Avance Cuantitativo Productos'!N39,0,0,1,IF($D$2="Q1",_xlfn.XMATCH($D$1,'Avance Cuantitativo Productos'!$N$5:$AS$5,0),IF($D$2="Q2",_xlfn.XMATCH($D$1,'Avance Cuantitativo Productos'!$N$5:$AS$5,0)+1,IF($D$2="Q3",_xlfn.XMATCH($D$1,'Avance Cuantitativo Productos'!$N$5:$AS$5,0)+2,IF($D$2="Q4",_xlfn.XMATCH($D$1,'Avance Cuantitativo Productos'!$N$5:$AS$5,0)+3))))))=0),"Rojo",IF(AND($D$1=YEAR('Avance Cuantitativo Productos'!J39),'Panel de Control PRODUCTOS'!$D$2="Q2",MONTH('Avance Cuantitativo Productos'!J39)&lt;=6,OR('Avance Cuantitativo Productos'!I39="Mensual",'Avance Cuantitativo Productos'!I39="Bimestral",'Avance Cuantitativo Productos'!I39="Trimestral",'Avance Cuantitativo Productos'!I39="Semestral"),SUM(OFFSET('Avance Cuantitativo Productos'!N39,0,0,1,IF($D$2="Q1",_xlfn.XMATCH($D$1,'Avance Cuantitativo Productos'!$N$5:$AS$5,0),IF($D$2="Q2",_xlfn.XMATCH($D$1,'Avance Cuantitativo Productos'!$N$5:$AS$5,0)+1,IF($D$2="Q3",_xlfn.XMATCH($D$1,'Avance Cuantitativo Productos'!$N$5:$AS$5,0)+2,IF($D$2="Q4",_xlfn.XMATCH($D$1,'Avance Cuantitativo Productos'!$N$5:$AS$5,0)+3))))))=0),"Rojo",IF(AND($D$1=YEAR('Avance Cuantitativo Productos'!J39),'Panel de Control PRODUCTOS'!$D$2="Q3",MONTH('Avance Cuantitativo Productos'!J39)&lt;=9,OR('Avance Cuantitativo Productos'!I39="Mensual",'Avance Cuantitativo Productos'!I39="Bimestral",'Avance Cuantitativo Productos'!I39="Trimestral",'Avance Cuantitativo Productos'!I39="Semestral"),SUM(OFFSET('Avance Cuantitativo Productos'!N39,0,0,1,IF($D$2="Q1",_xlfn.XMATCH($D$1,'Avance Cuantitativo Productos'!$N$5:$AS$5,0),IF($D$2="Q2",_xlfn.XMATCH($D$1,'Avance Cuantitativo Productos'!$N$5:$AS$5,0)+1,IF($D$2="Q3",_xlfn.XMATCH($D$1,'Avance Cuantitativo Productos'!$N$5:$AS$5,0)+2,IF($D$2="Q4",_xlfn.XMATCH($D$1,'Avance Cuantitativo Productos'!$N$5:$AS$5,0)+3))))))=0),"Rojo",IF(AND($D$1=YEAR('Avance Cuantitativo Productos'!J39),'Panel de Control PRODUCTOS'!$D$2="Q4",MONTH('Avance Cuantitativo Productos'!J39)&lt;=12,OR('Avance Cuantitativo Productos'!I39="Mensual",'Avance Cuantitativo Productos'!I39="Bimestral",'Avance Cuantitativo Productos'!I39="Trimestral",'Avance Cuantitativo Productos'!I39="Semestral",'Avance Cuantitativo Productos'!I39="Anual"),SUM(OFFSET('Avance Cuantitativo Productos'!N39,0,0,1,IF($D$2="Q1",_xlfn.XMATCH($D$1,'Avance Cuantitativo Productos'!$N$5:$AS$5,0),IF($D$2="Q2",_xlfn.XMATCH($D$1,'Avance Cuantitativo Productos'!$N$5:$AS$5,0)+1,IF($D$2="Q3",_xlfn.XMATCH($D$1,'Avance Cuantitativo Productos'!$N$5:$AS$5,0)+2,IF($D$2="Q4",_xlfn.XMATCH($D$1,'Avance Cuantitativo Productos'!$N$5:$AS$5,0)+3)))))))=0,"Rojo",IF(F37&gt;=0.75,"Verde",IF(AND(F37&lt;0.75,F37&gt;=0.5),"Amarillo",IF(F37&lt;0.5,"Rojo","ERROR")))))))</f>
        <v>Verde</v>
      </c>
      <c r="H37" s="71">
        <f t="array" aca="1" ref="H37" ca="1">+IF(AND(_xlfn.NUMBERVALUE($D$1)&gt;=YEAR('Avance Cuantitativo Productos'!J39),ISERROR('Avance Cuantitativo Productos'!M39)=TRUE,(OR(AND($D$2="Q1",MONTH('Avance Cuantitativo Productos'!J39)&lt;=3,OR('Avance Cuantitativo Productos'!I39="Mensual",'Avance Cuantitativo Productos'!I39="Bimestral",'Avance Cuantitativo Productos'!I39="Trimestral")),AND($D$2="Q2",MONTH('Avance Cuantitativo Productos'!J39)&lt;=6,OR('Avance Cuantitativo Productos'!I39="Mensual",'Avance Cuantitativo Productos'!I39="Bimestral",'Avance Cuantitativo Productos'!I39="Trimestral",'Avance Cuantitativo Productos'!I39="Semestral")),AND($D$2="Q3",MONTH('Avance Cuantitativo Productos'!J39)&lt;=9,OR('Avance Cuantitativo Productos'!I39="Mensual",'Avance Cuantitativo Productos'!I39="Bimestral",'Avance Cuantitativo Productos'!I39="Trimestral",'Avance Cuantitativo Productos'!I39="Semestral")),AND($D$2="Q4",MONTH('Avance Cuantitativo Productos'!J39)&lt;=12,OR('Avance Cuantitativo Productos'!I39="Mensual",'Avance Cuantitativo Productos'!I39="Bimestral",'Avance Cuantitativo Productos'!I39="Trimestral",'Avance Cuantitativo Productos'!I39="Semestral",'Avance Cuantitativo Productos'!I39="Anual"))))),0,_xlfn.XLOOKUP($D$1,TRANSPOSE(Listas!$K$2:$K$9),_xlfn.XLOOKUP('Panel de Control PRODUCTOS'!$A37:$A37,'Avance Cuantitativo Productos'!$A$7:$A$58,'Avance Cuantitativo Productos'!$CA$7:$CH$58)))</f>
        <v>1</v>
      </c>
      <c r="I37" s="30" t="str">
        <f ca="1">+IF(AND($D$1=YEAR('Avance Cuantitativo Productos'!J39),'Panel de Control PRODUCTOS'!$D$2="Q1",MONTH('Avance Cuantitativo Productos'!J39)&lt;=3,OR('Avance Cuantitativo Productos'!I39="Mensual",'Avance Cuantitativo Productos'!I39="Bimestral",'Avance Cuantitativo Productos'!I39="Trimestral"),SUM(OFFSET('Avance Cuantitativo Productos'!N39,0,0,1,IF($D$2="Q1",_xlfn.XMATCH($D$1,'Avance Cuantitativo Productos'!$N$5:$AS$5,0),IF($D$2="Q2",_xlfn.XMATCH($D$1,'Avance Cuantitativo Productos'!$N$5:$AS$5,0)+1,IF($D$2="Q3",_xlfn.XMATCH($D$1,'Avance Cuantitativo Productos'!$N$5:$AS$5,0)+2,IF($D$2="Q4",_xlfn.XMATCH($D$1,'Avance Cuantitativo Productos'!$N$5:$AS$5,0)+3))))))=0),"Rojo",IF(AND($D$1=YEAR('Avance Cuantitativo Productos'!J39),'Panel de Control PRODUCTOS'!$D$2="Q2",MONTH('Avance Cuantitativo Productos'!J39)&lt;=6,OR('Avance Cuantitativo Productos'!I39="Mensual",'Avance Cuantitativo Productos'!I39="Bimestral",'Avance Cuantitativo Productos'!I39="Trimestral",'Avance Cuantitativo Productos'!I39="Semestral"),SUM(OFFSET('Avance Cuantitativo Productos'!N39,0,0,1,IF($D$2="Q1",_xlfn.XMATCH($D$1,'Avance Cuantitativo Productos'!$N$5:$AS$5,0),IF($D$2="Q2",_xlfn.XMATCH($D$1,'Avance Cuantitativo Productos'!$N$5:$AS$5,0)+1,IF($D$2="Q3",_xlfn.XMATCH($D$1,'Avance Cuantitativo Productos'!$N$5:$AS$5,0)+2,IF($D$2="Q4",_xlfn.XMATCH($D$1,'Avance Cuantitativo Productos'!$N$5:$AS$5,0)+3))))))=0),"Rojo",IF(AND($D$1=YEAR('Avance Cuantitativo Productos'!J39),'Panel de Control PRODUCTOS'!$D$2="Q3",MONTH('Avance Cuantitativo Productos'!J39)&lt;=9,OR('Avance Cuantitativo Productos'!I39="Mensual",'Avance Cuantitativo Productos'!I39="Bimestral",'Avance Cuantitativo Productos'!I39="Trimestral",'Avance Cuantitativo Productos'!I39="Semestral"),SUM(OFFSET('Avance Cuantitativo Productos'!N39,0,0,1,IF($D$2="Q1",_xlfn.XMATCH($D$1,'Avance Cuantitativo Productos'!$N$5:$AS$5,0),IF($D$2="Q2",_xlfn.XMATCH($D$1,'Avance Cuantitativo Productos'!$N$5:$AS$5,0)+1,IF($D$2="Q3",_xlfn.XMATCH($D$1,'Avance Cuantitativo Productos'!$N$5:$AS$5,0)+2,IF($D$2="Q4",_xlfn.XMATCH($D$1,'Avance Cuantitativo Productos'!$N$5:$AS$5,0)+3))))))=0),"Rojo",IF(AND($D$1=YEAR('Avance Cuantitativo Productos'!J39),'Panel de Control PRODUCTOS'!$D$2="Q4",MONTH('Avance Cuantitativo Productos'!J39)&lt;=12,OR('Avance Cuantitativo Productos'!I39="Mensual",'Avance Cuantitativo Productos'!I39="Bimestral",'Avance Cuantitativo Productos'!I39="Trimestral",'Avance Cuantitativo Productos'!I39="Semestral",'Avance Cuantitativo Productos'!I39="Anual"),SUM(OFFSET('Avance Cuantitativo Productos'!N39,0,0,1,IF($D$2="Q1",_xlfn.XMATCH($D$1,'Avance Cuantitativo Productos'!$N$5:$AS$5,0),IF($D$2="Q2",_xlfn.XMATCH($D$1,'Avance Cuantitativo Productos'!$N$5:$AS$5,0)+1,IF($D$2="Q3",_xlfn.XMATCH($D$1,'Avance Cuantitativo Productos'!$N$5:$AS$5,0)+2,IF($D$2="Q4",_xlfn.XMATCH($D$1,'Avance Cuantitativo Productos'!$N$5:$AS$5,0)+3))))))=0),"Rojo",IF(AND(YEAR('Avance Cuantitativo Productos'!J39)&lt;$D$1,ISERROR('Avance Cuantitativo Productos'!M39)=TRUE),"Rojo",IF(AND(YEAR('Avance Cuantitativo Productos'!J39)&gt;$D$1,ISERROR('Avance Cuantitativo Productos'!M39)=TRUE),"Verde",IF(H37&gt;=0.75,"Verde",IF(AND(H37&lt;0.75,H37&gt;=0.5),"Amarillo",IF(H37&lt;0.5,"Rojo")))))))))</f>
        <v>Verde</v>
      </c>
      <c r="J37" s="71">
        <f t="array" aca="1" ref="J37" ca="1">+IF(AND(_xlfn.NUMBERVALUE($D$1)&gt;=YEAR('Avance Cuantitativo Productos'!J39),ISERROR('Avance Cuantitativo Productos'!M39)=TRUE,(OR(AND($D$2="Q1",MONTH('Avance Cuantitativo Productos'!J39)&lt;=3,OR('Avance Cuantitativo Productos'!I39="Mensual",'Avance Cuantitativo Productos'!I39="Bimestral",'Avance Cuantitativo Productos'!I39="Trimestral")),AND($D$2="Q2",MONTH('Avance Cuantitativo Productos'!J39)&lt;=6,OR('Avance Cuantitativo Productos'!I39="Mensual",'Avance Cuantitativo Productos'!I39="Bimestral",'Avance Cuantitativo Productos'!I39="Trimestral",'Avance Cuantitativo Productos'!I39="Semestral")),AND($D$2="Q3",MONTH('Avance Cuantitativo Productos'!J39)&lt;=9,OR('Avance Cuantitativo Productos'!I39="Mensual",'Avance Cuantitativo Productos'!I39="Bimestral",'Avance Cuantitativo Productos'!I39="Trimestral",'Avance Cuantitativo Productos'!I39="Semestral")),AND($D$2="Q4",MONTH('Avance Cuantitativo Productos'!J39)&lt;=12,OR('Avance Cuantitativo Productos'!I39="Mensual",'Avance Cuantitativo Productos'!I39="Bimestral",'Avance Cuantitativo Productos'!I39="Trimestral",'Avance Cuantitativo Productos'!I39="Semestral",'Avance Cuantitativo Productos'!I39="Anual"))))),0,_xlfn.XLOOKUP($D$1,TRANSPOSE(Listas!$K$2:$K$9),_xlfn.XLOOKUP('Panel de Control PRODUCTOS'!$A37:$A37,'Avance Cuantitativo Productos'!$A$7:$A$58,'Avance Cuantitativo Productos'!$CI$7:$CP$58)))</f>
        <v>1</v>
      </c>
      <c r="K37" s="31" t="str">
        <f ca="1">+IF(AND($D$1=YEAR('Avance Cuantitativo Productos'!J39),'Panel de Control PRODUCTOS'!$D$2="Q1",MONTH('Avance Cuantitativo Productos'!J39)&lt;=3,OR('Avance Cuantitativo Productos'!I39="Mensual",'Avance Cuantitativo Productos'!I39="Bimestral",'Avance Cuantitativo Productos'!I39="Trimestral"),SUM(OFFSET('Avance Cuantitativo Productos'!N39,0,0,1,IF($D$2="Q1",_xlfn.XMATCH($D$1,'Avance Cuantitativo Productos'!$N$5:$AS$5,0),IF($D$2="Q2",_xlfn.XMATCH($D$1,'Avance Cuantitativo Productos'!$N$5:$AS$5,0)+1,IF($D$2="Q3",_xlfn.XMATCH($D$1,'Avance Cuantitativo Productos'!$N$5:$AS$5,0)+2,IF($D$2="Q4",_xlfn.XMATCH($D$1,'Avance Cuantitativo Productos'!$N$5:$AS$5,0)+3))))))=0),"Rojo",IF(AND($D$1=YEAR('Avance Cuantitativo Productos'!J39),'Panel de Control PRODUCTOS'!$D$2="Q2",MONTH('Avance Cuantitativo Productos'!J39)&lt;=6,OR('Avance Cuantitativo Productos'!I39="Mensual",'Avance Cuantitativo Productos'!I39="Bimestral",'Avance Cuantitativo Productos'!I39="Trimestral",'Avance Cuantitativo Productos'!I39="Semestral"),SUM(OFFSET('Avance Cuantitativo Productos'!N39,0,0,1,IF($D$2="Q1",_xlfn.XMATCH($D$1,'Avance Cuantitativo Productos'!$N$5:$AS$5,0),IF($D$2="Q2",_xlfn.XMATCH($D$1,'Avance Cuantitativo Productos'!$N$5:$AS$5,0)+1,IF($D$2="Q3",_xlfn.XMATCH($D$1,'Avance Cuantitativo Productos'!$N$5:$AS$5,0)+2,IF($D$2="Q4",_xlfn.XMATCH($D$1,'Avance Cuantitativo Productos'!$N$5:$AS$5,0)+3))))))=0),"Rojo",IF(AND($D$1=YEAR('Avance Cuantitativo Productos'!J39),'Panel de Control PRODUCTOS'!$D$2="Q3",MONTH('Avance Cuantitativo Productos'!J39)&lt;=9,OR('Avance Cuantitativo Productos'!I39="Mensual",'Avance Cuantitativo Productos'!I39="Bimestral",'Avance Cuantitativo Productos'!I39="Trimestral",'Avance Cuantitativo Productos'!I39="Semestral"),SUM(OFFSET('Avance Cuantitativo Productos'!N39,0,0,1,IF($D$2="Q1",_xlfn.XMATCH($D$1,'Avance Cuantitativo Productos'!$N$5:$AS$5,0),IF($D$2="Q2",_xlfn.XMATCH($D$1,'Avance Cuantitativo Productos'!$N$5:$AS$5,0)+1,IF($D$2="Q3",_xlfn.XMATCH($D$1,'Avance Cuantitativo Productos'!$N$5:$AS$5,0)+2,IF($D$2="Q4",_xlfn.XMATCH($D$1,'Avance Cuantitativo Productos'!$N$5:$AS$5,0)+3))))))=0),"Rojo",IF(AND($D$1=YEAR('Avance Cuantitativo Productos'!J39),'Panel de Control PRODUCTOS'!$D$2="Q4",MONTH('Avance Cuantitativo Productos'!J39)&lt;=12,OR('Avance Cuantitativo Productos'!I39="Mensual",'Avance Cuantitativo Productos'!I39="Bimestral",'Avance Cuantitativo Productos'!I39="Trimestral",'Avance Cuantitativo Productos'!I39="Semestral",'Avance Cuantitativo Productos'!I39="Anual"),SUM(OFFSET('Avance Cuantitativo Productos'!N39,0,0,1,IF($D$2="Q1",_xlfn.XMATCH($D$1,'Avance Cuantitativo Productos'!$N$5:$AS$5,0),IF($D$2="Q2",_xlfn.XMATCH($D$1,'Avance Cuantitativo Productos'!$N$5:$AS$5,0)+1,IF($D$2="Q3",_xlfn.XMATCH($D$1,'Avance Cuantitativo Productos'!$N$5:$AS$5,0)+2,IF($D$2="Q4",_xlfn.XMATCH($D$1,'Avance Cuantitativo Productos'!$N$5:$AS$5,0)+3))))))=0),"Rojo",IF(AND(YEAR('Avance Cuantitativo Productos'!J39)&lt;$D$1,ISERROR('Avance Cuantitativo Productos'!M39)=TRUE),"Rojo",IF(AND(YEAR('Avance Cuantitativo Productos'!J39)&gt;$D$1,ISERROR('Avance Cuantitativo Productos'!M39)=TRUE),"Verde",IF(J37&gt;=0.75,"Verde",IF(AND(J37&lt;0.75,J37&gt;=0.5),"Amarillo",IF(J37&lt;0.5,"Rojo")))))))))</f>
        <v>Verde</v>
      </c>
      <c r="L37" s="71">
        <f t="shared" ref="L37:L56" ca="1" si="3">+IF(F37="","",IF(F37&gt;1,1,IF(F37&lt;0,0,F37)))</f>
        <v>1</v>
      </c>
      <c r="M37" s="40">
        <f ca="1">+IF('Panel de Control PRODUCTOS'!$L37:$L37="","",'Panel de Control PRODUCTOS'!$L37:$L37*'Panel de Control PRODUCTOS'!$E37:$E37)</f>
        <v>0.02</v>
      </c>
      <c r="N37" s="71">
        <f t="shared" ref="N37:N56" ca="1" si="4">+IF(H37="","",IF(H37&gt;1,1,IF(H37&lt;0,0,H37)))</f>
        <v>1</v>
      </c>
      <c r="O37" s="40">
        <f ca="1">+IF('Panel de Control PRODUCTOS'!$N37:$N37="","",'Panel de Control PRODUCTOS'!$N37:$N37*'Panel de Control PRODUCTOS'!$E37:$E37)</f>
        <v>0.02</v>
      </c>
      <c r="P37" s="71">
        <f t="shared" ref="P37:P56" ca="1" si="5">+IF(J37="","",IF(J37&gt;1,1,IF(J37&lt;0,0,J37)))</f>
        <v>1</v>
      </c>
      <c r="Q37" s="40">
        <f ca="1">+IF('Panel de Control PRODUCTOS'!$P37:$P37="","",'Panel de Control PRODUCTOS'!$P37:$P37*'Panel de Control PRODUCTOS'!$E37:$E37)</f>
        <v>0.02</v>
      </c>
      <c r="R37" s="72">
        <f t="array" aca="1" ref="R37" ca="1">IF(OR(_xlfn.XLOOKUP($D$1,TRANSPOSE(Listas!$K$2:$K$9),_xlfn.XLOOKUP('Panel de Control PRODUCTOS'!$A37:$A37,'Avance Cuantitativo Productos'!$A$7:$A$58,'Avance Cuantitativo Productos'!$BK$7:$BR$58))="",_xlfn.XLOOKUP('Avance Cuantitativo Productos'!$BJ$6:$BJ$6,'Avance Cuantitativo Productos'!$BJ$6:$BJ$6,_xlfn.XLOOKUP('Panel de Control PRODUCTOS'!$A37:$A37,'Avance Cuantitativo Productos'!$A$7:$A$58,'Avance Cuantitativo Productos'!$BJ$7:$BJ$58))=""),0,IF(OR(_xlfn.XLOOKUP('Panel de Control PRODUCTOS'!$A37:$A37,'Avance Cuantitativo Productos'!$A$7:$A$58,'Avance Cuantitativo Productos'!$H$7:$H$58)="Creciente",_xlfn.XLOOKUP('Panel de Control PRODUCTOS'!$A37:$A37,'Avance Cuantitativo Productos'!$A$7:$A$58,'Avance Cuantitativo Productos'!$H$7:$H$58)="Decreciente"),(_xlfn.XLOOKUP($D$1,TRANSPOSE(Listas!$K$2:$K$9),_xlfn.XLOOKUP('Panel de Control PRODUCTOS'!$A37:$A37,'Avance Cuantitativo Productos'!$A$7:$A$58,'Avance Cuantitativo Productos'!$BK$7:$BR$58))-_xlfn.XLOOKUP('Panel de Control PRODUCTOS'!$A37:$A37,'Avance Cuantitativo Productos'!$A$7:$A$58,'Avance Cuantitativo Productos'!$G$7:$G$58))/(_xlfn.XLOOKUP('Avance Cuantitativo Productos'!$BJ$6:$BJ$6,'Avance Cuantitativo Productos'!$BJ$6:$BJ$6,_xlfn.XLOOKUP('Panel de Control PRODUCTOS'!$A37:$A37,'Avance Cuantitativo Productos'!$A$7:$A$58,'Avance Cuantitativo Productos'!$BJ$7:$BJ$58))-_xlfn.XLOOKUP('Panel de Control PRODUCTOS'!$A37:$A37,'Avance Cuantitativo Productos'!$A$7:$A$58,'Avance Cuantitativo Productos'!$G$7:$G$58)),_xlfn.XLOOKUP($D$1,TRANSPOSE(Listas!$K$2:$K$9),_xlfn.XLOOKUP('Panel de Control PRODUCTOS'!$A37:$A37,'Avance Cuantitativo Productos'!$A$7:$A$58,'Avance Cuantitativo Productos'!$BK$7:$BR$58))/_xlfn.XLOOKUP('Avance Cuantitativo Productos'!$BJ$6:$BJ$6,'Avance Cuantitativo Productos'!$BJ$6:$BJ$6,_xlfn.XLOOKUP('Panel de Control PRODUCTOS'!$A37:$A37,'Avance Cuantitativo Productos'!$A$7:$A$58,'Avance Cuantitativo Productos'!$BJ$7:$BJ$58))))</f>
        <v>1</v>
      </c>
      <c r="S37" s="40">
        <f ca="1">+'Panel de Control PRODUCTOS'!$R37:$R37*'Panel de Control PRODUCTOS'!$E37:$E37</f>
        <v>0.02</v>
      </c>
    </row>
    <row r="38" spans="1:19" ht="60" hidden="1">
      <c r="A38" s="30">
        <f>+'Avance Cuantitativo Productos'!A40</f>
        <v>34</v>
      </c>
      <c r="B38" s="30" t="str">
        <f>+'Avance Cuantitativo Productos'!B40</f>
        <v>2.</v>
      </c>
      <c r="C38" s="69" t="str">
        <f>+'Avance Cuantitativo Productos'!C40</f>
        <v>2.2.3. Acompañamiento a familias pertenecientes a la población migrante internacional vinculadas a procesos administrativos de restablecimiento de derechos (PARD) con las que se desarrolla intervención y acompañamiento en los Centros Proteger.</v>
      </c>
      <c r="D38" s="69" t="str">
        <f>+'Avance Cuantitativo Productos'!E40</f>
        <v>Integración social</v>
      </c>
      <c r="E38" s="70">
        <f>IF(ISNA('Avance Cuantitativo Productos'!M40)=FALSE,'Avance Cuantitativo Productos'!F40,IF($D$1&gt;YEAR('Avance Cuantitativo Productos'!J40),'Avance Cuantitativo Productos'!F40,IF($D$1&lt;YEAR('Avance Cuantitativo Productos'!J40),0,IF(AND($D$1=YEAR('Avance Cuantitativo Productos'!J40),$D$2="Q1",OR('Avance Cuantitativo Productos'!I40&lt;&gt;"Mensual",'Avance Cuantitativo Productos'!I40&lt;&gt;"Bimestral",'Avance Cuantitativo Productos'!I40&lt;&gt;"Trimestral")),0,IF(AND($D$1=YEAR('Avance Cuantitativo Productos'!J40),$D$2="Q2",OR('Avance Cuantitativo Productos'!I40&lt;&gt;"Mensual",'Avance Cuantitativo Productos'!I40&lt;&gt;"Bimestral",'Avance Cuantitativo Productos'!I40&lt;&gt;"Trimestral",'Avance Cuantitativo Productos'!I40&lt;&gt;"Semestral")),0,IF(AND($D$1=YEAR('Avance Cuantitativo Productos'!J40),$D$2="Q3",OR('Avance Cuantitativo Productos'!I40&lt;&gt;"Mensual",'Avance Cuantitativo Productos'!I40&lt;&gt;"Bimestral",'Avance Cuantitativo Productos'!I40&lt;&gt;"Trimestral",'Avance Cuantitativo Productos'!I40&lt;&gt;"Semestral")),0,IF(AND($D$1=YEAR('Avance Cuantitativo Productos'!J40),$D$2="Q4",OR('Avance Cuantitativo Productos'!I40&lt;&gt;"Mensual",'Avance Cuantitativo Productos'!I40&lt;&gt;"Bimestral",'Avance Cuantitativo Productos'!I40&lt;&gt;"Trimestral",'Avance Cuantitativo Productos'!I40&lt;&gt;"Semestral",'Avance Cuantitativo Productos'!I40&lt;&gt;"Anual")),0,'Avance Cuantitativo Productos'!F40)))))))</f>
        <v>0.02</v>
      </c>
      <c r="F38" s="71">
        <f t="array" aca="1" ref="F38" ca="1">+IF(AND(_xlfn.NUMBERVALUE($D$1)&gt;=YEAR('Avance Cuantitativo Productos'!J40),ISERROR('Avance Cuantitativo Productos'!M40)=TRUE,(OR(AND($D$2="Q1",MONTH('Avance Cuantitativo Productos'!J40)&lt;=3,OR('Avance Cuantitativo Productos'!I40="Mensual",'Avance Cuantitativo Productos'!I40="Bimestral",'Avance Cuantitativo Productos'!I40="Trimestral")),AND($D$2="Q2",MONTH('Avance Cuantitativo Productos'!J40)&lt;=6,OR('Avance Cuantitativo Productos'!I40="Mensual",'Avance Cuantitativo Productos'!I40="Bimestral",'Avance Cuantitativo Productos'!I40="Trimestral",'Avance Cuantitativo Productos'!I40="Semestral")),AND($D$2="Q3",MONTH('Avance Cuantitativo Productos'!J40)&lt;=9,OR('Avance Cuantitativo Productos'!I40="Mensual",'Avance Cuantitativo Productos'!I40="Bimestral",'Avance Cuantitativo Productos'!I40="Trimestral",'Avance Cuantitativo Productos'!I40="Semestral")),AND($D$2="Q4",MONTH('Avance Cuantitativo Productos'!J40)&lt;=12,OR('Avance Cuantitativo Productos'!I40="Mensual",'Avance Cuantitativo Productos'!I40="Bimestral",'Avance Cuantitativo Productos'!I40="Trimestral",'Avance Cuantitativo Productos'!I40="Semestral",'Avance Cuantitativo Productos'!I40="Anual"))))),0,_xlfn.XLOOKUP($D$1,TRANSPOSE(Listas!$K$2:$K$9),_xlfn.XLOOKUP('Panel de Control PRODUCTOS'!$A38:$A38,'Avance Cuantitativo Productos'!$A$7:$A$58,'Avance Cuantitativo Productos'!$BS$7:$BZ$58)))</f>
        <v>1</v>
      </c>
      <c r="G38" s="31" t="str">
        <f ca="1">+IF(AND($D$1=YEAR('Avance Cuantitativo Productos'!J40),'Panel de Control PRODUCTOS'!$D$2="Q1",OR('Avance Cuantitativo Productos'!I40="Mensual",'Avance Cuantitativo Productos'!I40="Bimestral",'Avance Cuantitativo Productos'!I40="Trimestral"),MONTH('Avance Cuantitativo Productos'!J40)&lt;=3,SUM(OFFSET('Avance Cuantitativo Productos'!N40,0,0,1,IF($D$2="Q1",_xlfn.XMATCH($D$1,'Avance Cuantitativo Productos'!$N$5:$AS$5,0),IF($D$2="Q2",_xlfn.XMATCH($D$1,'Avance Cuantitativo Productos'!$N$5:$AS$5,0)+1,IF($D$2="Q3",_xlfn.XMATCH($D$1,'Avance Cuantitativo Productos'!$N$5:$AS$5,0)+2,IF($D$2="Q4",_xlfn.XMATCH($D$1,'Avance Cuantitativo Productos'!$N$5:$AS$5,0)+3))))))=0),"Rojo",IF(AND($D$1=YEAR('Avance Cuantitativo Productos'!J40),'Panel de Control PRODUCTOS'!$D$2="Q2",MONTH('Avance Cuantitativo Productos'!J40)&lt;=6,OR('Avance Cuantitativo Productos'!I40="Mensual",'Avance Cuantitativo Productos'!I40="Bimestral",'Avance Cuantitativo Productos'!I40="Trimestral",'Avance Cuantitativo Productos'!I40="Semestral"),SUM(OFFSET('Avance Cuantitativo Productos'!N40,0,0,1,IF($D$2="Q1",_xlfn.XMATCH($D$1,'Avance Cuantitativo Productos'!$N$5:$AS$5,0),IF($D$2="Q2",_xlfn.XMATCH($D$1,'Avance Cuantitativo Productos'!$N$5:$AS$5,0)+1,IF($D$2="Q3",_xlfn.XMATCH($D$1,'Avance Cuantitativo Productos'!$N$5:$AS$5,0)+2,IF($D$2="Q4",_xlfn.XMATCH($D$1,'Avance Cuantitativo Productos'!$N$5:$AS$5,0)+3))))))=0),"Rojo",IF(AND($D$1=YEAR('Avance Cuantitativo Productos'!J40),'Panel de Control PRODUCTOS'!$D$2="Q3",MONTH('Avance Cuantitativo Productos'!J40)&lt;=9,OR('Avance Cuantitativo Productos'!I40="Mensual",'Avance Cuantitativo Productos'!I40="Bimestral",'Avance Cuantitativo Productos'!I40="Trimestral",'Avance Cuantitativo Productos'!I40="Semestral"),SUM(OFFSET('Avance Cuantitativo Productos'!N40,0,0,1,IF($D$2="Q1",_xlfn.XMATCH($D$1,'Avance Cuantitativo Productos'!$N$5:$AS$5,0),IF($D$2="Q2",_xlfn.XMATCH($D$1,'Avance Cuantitativo Productos'!$N$5:$AS$5,0)+1,IF($D$2="Q3",_xlfn.XMATCH($D$1,'Avance Cuantitativo Productos'!$N$5:$AS$5,0)+2,IF($D$2="Q4",_xlfn.XMATCH($D$1,'Avance Cuantitativo Productos'!$N$5:$AS$5,0)+3))))))=0),"Rojo",IF(AND($D$1=YEAR('Avance Cuantitativo Productos'!J40),'Panel de Control PRODUCTOS'!$D$2="Q4",MONTH('Avance Cuantitativo Productos'!J40)&lt;=12,OR('Avance Cuantitativo Productos'!I40="Mensual",'Avance Cuantitativo Productos'!I40="Bimestral",'Avance Cuantitativo Productos'!I40="Trimestral",'Avance Cuantitativo Productos'!I40="Semestral",'Avance Cuantitativo Productos'!I40="Anual"),SUM(OFFSET('Avance Cuantitativo Productos'!N40,0,0,1,IF($D$2="Q1",_xlfn.XMATCH($D$1,'Avance Cuantitativo Productos'!$N$5:$AS$5,0),IF($D$2="Q2",_xlfn.XMATCH($D$1,'Avance Cuantitativo Productos'!$N$5:$AS$5,0)+1,IF($D$2="Q3",_xlfn.XMATCH($D$1,'Avance Cuantitativo Productos'!$N$5:$AS$5,0)+2,IF($D$2="Q4",_xlfn.XMATCH($D$1,'Avance Cuantitativo Productos'!$N$5:$AS$5,0)+3)))))))=0,"Rojo",IF(F38&gt;=0.75,"Verde",IF(AND(F38&lt;0.75,F38&gt;=0.5),"Amarillo",IF(F38&lt;0.5,"Rojo","ERROR")))))))</f>
        <v>Verde</v>
      </c>
      <c r="H38" s="71">
        <f t="array" aca="1" ref="H38" ca="1">+IF(AND(_xlfn.NUMBERVALUE($D$1)&gt;=YEAR('Avance Cuantitativo Productos'!J40),ISERROR('Avance Cuantitativo Productos'!M40)=TRUE,(OR(AND($D$2="Q1",MONTH('Avance Cuantitativo Productos'!J40)&lt;=3,OR('Avance Cuantitativo Productos'!I40="Mensual",'Avance Cuantitativo Productos'!I40="Bimestral",'Avance Cuantitativo Productos'!I40="Trimestral")),AND($D$2="Q2",MONTH('Avance Cuantitativo Productos'!J40)&lt;=6,OR('Avance Cuantitativo Productos'!I40="Mensual",'Avance Cuantitativo Productos'!I40="Bimestral",'Avance Cuantitativo Productos'!I40="Trimestral",'Avance Cuantitativo Productos'!I40="Semestral")),AND($D$2="Q3",MONTH('Avance Cuantitativo Productos'!J40)&lt;=9,OR('Avance Cuantitativo Productos'!I40="Mensual",'Avance Cuantitativo Productos'!I40="Bimestral",'Avance Cuantitativo Productos'!I40="Trimestral",'Avance Cuantitativo Productos'!I40="Semestral")),AND($D$2="Q4",MONTH('Avance Cuantitativo Productos'!J40)&lt;=12,OR('Avance Cuantitativo Productos'!I40="Mensual",'Avance Cuantitativo Productos'!I40="Bimestral",'Avance Cuantitativo Productos'!I40="Trimestral",'Avance Cuantitativo Productos'!I40="Semestral",'Avance Cuantitativo Productos'!I40="Anual"))))),0,_xlfn.XLOOKUP($D$1,TRANSPOSE(Listas!$K$2:$K$9),_xlfn.XLOOKUP('Panel de Control PRODUCTOS'!$A38:$A38,'Avance Cuantitativo Productos'!$A$7:$A$58,'Avance Cuantitativo Productos'!$CA$7:$CH$58)))</f>
        <v>1</v>
      </c>
      <c r="I38" s="30" t="str">
        <f ca="1">+IF(AND($D$1=YEAR('Avance Cuantitativo Productos'!J40),'Panel de Control PRODUCTOS'!$D$2="Q1",MONTH('Avance Cuantitativo Productos'!J40)&lt;=3,OR('Avance Cuantitativo Productos'!I40="Mensual",'Avance Cuantitativo Productos'!I40="Bimestral",'Avance Cuantitativo Productos'!I40="Trimestral"),SUM(OFFSET('Avance Cuantitativo Productos'!N40,0,0,1,IF($D$2="Q1",_xlfn.XMATCH($D$1,'Avance Cuantitativo Productos'!$N$5:$AS$5,0),IF($D$2="Q2",_xlfn.XMATCH($D$1,'Avance Cuantitativo Productos'!$N$5:$AS$5,0)+1,IF($D$2="Q3",_xlfn.XMATCH($D$1,'Avance Cuantitativo Productos'!$N$5:$AS$5,0)+2,IF($D$2="Q4",_xlfn.XMATCH($D$1,'Avance Cuantitativo Productos'!$N$5:$AS$5,0)+3))))))=0),"Rojo",IF(AND($D$1=YEAR('Avance Cuantitativo Productos'!J40),'Panel de Control PRODUCTOS'!$D$2="Q2",MONTH('Avance Cuantitativo Productos'!J40)&lt;=6,OR('Avance Cuantitativo Productos'!I40="Mensual",'Avance Cuantitativo Productos'!I40="Bimestral",'Avance Cuantitativo Productos'!I40="Trimestral",'Avance Cuantitativo Productos'!I40="Semestral"),SUM(OFFSET('Avance Cuantitativo Productos'!N40,0,0,1,IF($D$2="Q1",_xlfn.XMATCH($D$1,'Avance Cuantitativo Productos'!$N$5:$AS$5,0),IF($D$2="Q2",_xlfn.XMATCH($D$1,'Avance Cuantitativo Productos'!$N$5:$AS$5,0)+1,IF($D$2="Q3",_xlfn.XMATCH($D$1,'Avance Cuantitativo Productos'!$N$5:$AS$5,0)+2,IF($D$2="Q4",_xlfn.XMATCH($D$1,'Avance Cuantitativo Productos'!$N$5:$AS$5,0)+3))))))=0),"Rojo",IF(AND($D$1=YEAR('Avance Cuantitativo Productos'!J40),'Panel de Control PRODUCTOS'!$D$2="Q3",MONTH('Avance Cuantitativo Productos'!J40)&lt;=9,OR('Avance Cuantitativo Productos'!I40="Mensual",'Avance Cuantitativo Productos'!I40="Bimestral",'Avance Cuantitativo Productos'!I40="Trimestral",'Avance Cuantitativo Productos'!I40="Semestral"),SUM(OFFSET('Avance Cuantitativo Productos'!N40,0,0,1,IF($D$2="Q1",_xlfn.XMATCH($D$1,'Avance Cuantitativo Productos'!$N$5:$AS$5,0),IF($D$2="Q2",_xlfn.XMATCH($D$1,'Avance Cuantitativo Productos'!$N$5:$AS$5,0)+1,IF($D$2="Q3",_xlfn.XMATCH($D$1,'Avance Cuantitativo Productos'!$N$5:$AS$5,0)+2,IF($D$2="Q4",_xlfn.XMATCH($D$1,'Avance Cuantitativo Productos'!$N$5:$AS$5,0)+3))))))=0),"Rojo",IF(AND($D$1=YEAR('Avance Cuantitativo Productos'!J40),'Panel de Control PRODUCTOS'!$D$2="Q4",MONTH('Avance Cuantitativo Productos'!J40)&lt;=12,OR('Avance Cuantitativo Productos'!I40="Mensual",'Avance Cuantitativo Productos'!I40="Bimestral",'Avance Cuantitativo Productos'!I40="Trimestral",'Avance Cuantitativo Productos'!I40="Semestral",'Avance Cuantitativo Productos'!I40="Anual"),SUM(OFFSET('Avance Cuantitativo Productos'!N40,0,0,1,IF($D$2="Q1",_xlfn.XMATCH($D$1,'Avance Cuantitativo Productos'!$N$5:$AS$5,0),IF($D$2="Q2",_xlfn.XMATCH($D$1,'Avance Cuantitativo Productos'!$N$5:$AS$5,0)+1,IF($D$2="Q3",_xlfn.XMATCH($D$1,'Avance Cuantitativo Productos'!$N$5:$AS$5,0)+2,IF($D$2="Q4",_xlfn.XMATCH($D$1,'Avance Cuantitativo Productos'!$N$5:$AS$5,0)+3))))))=0),"Rojo",IF(AND(YEAR('Avance Cuantitativo Productos'!J40)&lt;$D$1,ISERROR('Avance Cuantitativo Productos'!M40)=TRUE),"Rojo",IF(AND(YEAR('Avance Cuantitativo Productos'!J40)&gt;$D$1,ISERROR('Avance Cuantitativo Productos'!M40)=TRUE),"Verde",IF(H38&gt;=0.75,"Verde",IF(AND(H38&lt;0.75,H38&gt;=0.5),"Amarillo",IF(H38&lt;0.5,"Rojo")))))))))</f>
        <v>Verde</v>
      </c>
      <c r="J38" s="71">
        <f t="array" aca="1" ref="J38" ca="1">+IF(AND(_xlfn.NUMBERVALUE($D$1)&gt;=YEAR('Avance Cuantitativo Productos'!J40),ISERROR('Avance Cuantitativo Productos'!M40)=TRUE,(OR(AND($D$2="Q1",MONTH('Avance Cuantitativo Productos'!J40)&lt;=3,OR('Avance Cuantitativo Productos'!I40="Mensual",'Avance Cuantitativo Productos'!I40="Bimestral",'Avance Cuantitativo Productos'!I40="Trimestral")),AND($D$2="Q2",MONTH('Avance Cuantitativo Productos'!J40)&lt;=6,OR('Avance Cuantitativo Productos'!I40="Mensual",'Avance Cuantitativo Productos'!I40="Bimestral",'Avance Cuantitativo Productos'!I40="Trimestral",'Avance Cuantitativo Productos'!I40="Semestral")),AND($D$2="Q3",MONTH('Avance Cuantitativo Productos'!J40)&lt;=9,OR('Avance Cuantitativo Productos'!I40="Mensual",'Avance Cuantitativo Productos'!I40="Bimestral",'Avance Cuantitativo Productos'!I40="Trimestral",'Avance Cuantitativo Productos'!I40="Semestral")),AND($D$2="Q4",MONTH('Avance Cuantitativo Productos'!J40)&lt;=12,OR('Avance Cuantitativo Productos'!I40="Mensual",'Avance Cuantitativo Productos'!I40="Bimestral",'Avance Cuantitativo Productos'!I40="Trimestral",'Avance Cuantitativo Productos'!I40="Semestral",'Avance Cuantitativo Productos'!I40="Anual"))))),0,_xlfn.XLOOKUP($D$1,TRANSPOSE(Listas!$K$2:$K$9),_xlfn.XLOOKUP('Panel de Control PRODUCTOS'!$A38:$A38,'Avance Cuantitativo Productos'!$A$7:$A$58,'Avance Cuantitativo Productos'!$CI$7:$CP$58)))</f>
        <v>1</v>
      </c>
      <c r="K38" s="31" t="str">
        <f ca="1">+IF(AND($D$1=YEAR('Avance Cuantitativo Productos'!J40),'Panel de Control PRODUCTOS'!$D$2="Q1",MONTH('Avance Cuantitativo Productos'!J40)&lt;=3,OR('Avance Cuantitativo Productos'!I40="Mensual",'Avance Cuantitativo Productos'!I40="Bimestral",'Avance Cuantitativo Productos'!I40="Trimestral"),SUM(OFFSET('Avance Cuantitativo Productos'!N40,0,0,1,IF($D$2="Q1",_xlfn.XMATCH($D$1,'Avance Cuantitativo Productos'!$N$5:$AS$5,0),IF($D$2="Q2",_xlfn.XMATCH($D$1,'Avance Cuantitativo Productos'!$N$5:$AS$5,0)+1,IF($D$2="Q3",_xlfn.XMATCH($D$1,'Avance Cuantitativo Productos'!$N$5:$AS$5,0)+2,IF($D$2="Q4",_xlfn.XMATCH($D$1,'Avance Cuantitativo Productos'!$N$5:$AS$5,0)+3))))))=0),"Rojo",IF(AND($D$1=YEAR('Avance Cuantitativo Productos'!J40),'Panel de Control PRODUCTOS'!$D$2="Q2",MONTH('Avance Cuantitativo Productos'!J40)&lt;=6,OR('Avance Cuantitativo Productos'!I40="Mensual",'Avance Cuantitativo Productos'!I40="Bimestral",'Avance Cuantitativo Productos'!I40="Trimestral",'Avance Cuantitativo Productos'!I40="Semestral"),SUM(OFFSET('Avance Cuantitativo Productos'!N40,0,0,1,IF($D$2="Q1",_xlfn.XMATCH($D$1,'Avance Cuantitativo Productos'!$N$5:$AS$5,0),IF($D$2="Q2",_xlfn.XMATCH($D$1,'Avance Cuantitativo Productos'!$N$5:$AS$5,0)+1,IF($D$2="Q3",_xlfn.XMATCH($D$1,'Avance Cuantitativo Productos'!$N$5:$AS$5,0)+2,IF($D$2="Q4",_xlfn.XMATCH($D$1,'Avance Cuantitativo Productos'!$N$5:$AS$5,0)+3))))))=0),"Rojo",IF(AND($D$1=YEAR('Avance Cuantitativo Productos'!J40),'Panel de Control PRODUCTOS'!$D$2="Q3",MONTH('Avance Cuantitativo Productos'!J40)&lt;=9,OR('Avance Cuantitativo Productos'!I40="Mensual",'Avance Cuantitativo Productos'!I40="Bimestral",'Avance Cuantitativo Productos'!I40="Trimestral",'Avance Cuantitativo Productos'!I40="Semestral"),SUM(OFFSET('Avance Cuantitativo Productos'!N40,0,0,1,IF($D$2="Q1",_xlfn.XMATCH($D$1,'Avance Cuantitativo Productos'!$N$5:$AS$5,0),IF($D$2="Q2",_xlfn.XMATCH($D$1,'Avance Cuantitativo Productos'!$N$5:$AS$5,0)+1,IF($D$2="Q3",_xlfn.XMATCH($D$1,'Avance Cuantitativo Productos'!$N$5:$AS$5,0)+2,IF($D$2="Q4",_xlfn.XMATCH($D$1,'Avance Cuantitativo Productos'!$N$5:$AS$5,0)+3))))))=0),"Rojo",IF(AND($D$1=YEAR('Avance Cuantitativo Productos'!J40),'Panel de Control PRODUCTOS'!$D$2="Q4",MONTH('Avance Cuantitativo Productos'!J40)&lt;=12,OR('Avance Cuantitativo Productos'!I40="Mensual",'Avance Cuantitativo Productos'!I40="Bimestral",'Avance Cuantitativo Productos'!I40="Trimestral",'Avance Cuantitativo Productos'!I40="Semestral",'Avance Cuantitativo Productos'!I40="Anual"),SUM(OFFSET('Avance Cuantitativo Productos'!N40,0,0,1,IF($D$2="Q1",_xlfn.XMATCH($D$1,'Avance Cuantitativo Productos'!$N$5:$AS$5,0),IF($D$2="Q2",_xlfn.XMATCH($D$1,'Avance Cuantitativo Productos'!$N$5:$AS$5,0)+1,IF($D$2="Q3",_xlfn.XMATCH($D$1,'Avance Cuantitativo Productos'!$N$5:$AS$5,0)+2,IF($D$2="Q4",_xlfn.XMATCH($D$1,'Avance Cuantitativo Productos'!$N$5:$AS$5,0)+3))))))=0),"Rojo",IF(AND(YEAR('Avance Cuantitativo Productos'!J40)&lt;$D$1,ISERROR('Avance Cuantitativo Productos'!M40)=TRUE),"Rojo",IF(AND(YEAR('Avance Cuantitativo Productos'!J40)&gt;$D$1,ISERROR('Avance Cuantitativo Productos'!M40)=TRUE),"Verde",IF(J38&gt;=0.75,"Verde",IF(AND(J38&lt;0.75,J38&gt;=0.5),"Amarillo",IF(J38&lt;0.5,"Rojo")))))))))</f>
        <v>Verde</v>
      </c>
      <c r="L38" s="71">
        <f t="shared" ca="1" si="3"/>
        <v>1</v>
      </c>
      <c r="M38" s="40">
        <f ca="1">+IF('Panel de Control PRODUCTOS'!$L38:$L38="","",'Panel de Control PRODUCTOS'!$L38:$L38*'Panel de Control PRODUCTOS'!$E38:$E38)</f>
        <v>0.02</v>
      </c>
      <c r="N38" s="71">
        <f t="shared" ca="1" si="4"/>
        <v>1</v>
      </c>
      <c r="O38" s="40">
        <f ca="1">+IF('Panel de Control PRODUCTOS'!$N38:$N38="","",'Panel de Control PRODUCTOS'!$N38:$N38*'Panel de Control PRODUCTOS'!$E38:$E38)</f>
        <v>0.02</v>
      </c>
      <c r="P38" s="71">
        <f t="shared" ca="1" si="5"/>
        <v>1</v>
      </c>
      <c r="Q38" s="40">
        <f ca="1">+IF('Panel de Control PRODUCTOS'!$P38:$P38="","",'Panel de Control PRODUCTOS'!$P38:$P38*'Panel de Control PRODUCTOS'!$E38:$E38)</f>
        <v>0.02</v>
      </c>
      <c r="R38" s="72">
        <f t="array" aca="1" ref="R38" ca="1">IF(OR(_xlfn.XLOOKUP($D$1,TRANSPOSE(Listas!$K$2:$K$9),_xlfn.XLOOKUP('Panel de Control PRODUCTOS'!$A38:$A38,'Avance Cuantitativo Productos'!$A$7:$A$58,'Avance Cuantitativo Productos'!$BK$7:$BR$58))="",_xlfn.XLOOKUP('Avance Cuantitativo Productos'!$BJ$6:$BJ$6,'Avance Cuantitativo Productos'!$BJ$6:$BJ$6,_xlfn.XLOOKUP('Panel de Control PRODUCTOS'!$A38:$A38,'Avance Cuantitativo Productos'!$A$7:$A$58,'Avance Cuantitativo Productos'!$BJ$7:$BJ$58))=""),0,IF(OR(_xlfn.XLOOKUP('Panel de Control PRODUCTOS'!$A38:$A38,'Avance Cuantitativo Productos'!$A$7:$A$58,'Avance Cuantitativo Productos'!$H$7:$H$58)="Creciente",_xlfn.XLOOKUP('Panel de Control PRODUCTOS'!$A38:$A38,'Avance Cuantitativo Productos'!$A$7:$A$58,'Avance Cuantitativo Productos'!$H$7:$H$58)="Decreciente"),(_xlfn.XLOOKUP($D$1,TRANSPOSE(Listas!$K$2:$K$9),_xlfn.XLOOKUP('Panel de Control PRODUCTOS'!$A38:$A38,'Avance Cuantitativo Productos'!$A$7:$A$58,'Avance Cuantitativo Productos'!$BK$7:$BR$58))-_xlfn.XLOOKUP('Panel de Control PRODUCTOS'!$A38:$A38,'Avance Cuantitativo Productos'!$A$7:$A$58,'Avance Cuantitativo Productos'!$G$7:$G$58))/(_xlfn.XLOOKUP('Avance Cuantitativo Productos'!$BJ$6:$BJ$6,'Avance Cuantitativo Productos'!$BJ$6:$BJ$6,_xlfn.XLOOKUP('Panel de Control PRODUCTOS'!$A38:$A38,'Avance Cuantitativo Productos'!$A$7:$A$58,'Avance Cuantitativo Productos'!$BJ$7:$BJ$58))-_xlfn.XLOOKUP('Panel de Control PRODUCTOS'!$A38:$A38,'Avance Cuantitativo Productos'!$A$7:$A$58,'Avance Cuantitativo Productos'!$G$7:$G$58)),_xlfn.XLOOKUP($D$1,TRANSPOSE(Listas!$K$2:$K$9),_xlfn.XLOOKUP('Panel de Control PRODUCTOS'!$A38:$A38,'Avance Cuantitativo Productos'!$A$7:$A$58,'Avance Cuantitativo Productos'!$BK$7:$BR$58))/_xlfn.XLOOKUP('Avance Cuantitativo Productos'!$BJ$6:$BJ$6,'Avance Cuantitativo Productos'!$BJ$6:$BJ$6,_xlfn.XLOOKUP('Panel de Control PRODUCTOS'!$A38:$A38,'Avance Cuantitativo Productos'!$A$7:$A$58,'Avance Cuantitativo Productos'!$BJ$7:$BJ$58))))</f>
        <v>1</v>
      </c>
      <c r="S38" s="40">
        <f ca="1">+'Panel de Control PRODUCTOS'!$R38:$R38*'Panel de Control PRODUCTOS'!$E38:$E38</f>
        <v>0.02</v>
      </c>
    </row>
    <row r="39" spans="1:19" ht="45" hidden="1">
      <c r="A39" s="30">
        <f>+'Avance Cuantitativo Productos'!A41</f>
        <v>35</v>
      </c>
      <c r="B39" s="30" t="str">
        <f>+'Avance Cuantitativo Productos'!B41</f>
        <v>2.</v>
      </c>
      <c r="C39" s="69" t="str">
        <f>+'Avance Cuantitativo Productos'!C41</f>
        <v>2.2.4. . Atención para personas gestantes, lactantes, niñas, niños y adolescentes migrantes internacionales en los servicios y estrategias de la Subdirección para la Infancia de la SDIS.</v>
      </c>
      <c r="D39" s="69" t="str">
        <f>+'Avance Cuantitativo Productos'!E41</f>
        <v>Integración Social</v>
      </c>
      <c r="E39" s="70">
        <f>IF(ISNA('Avance Cuantitativo Productos'!M41)=FALSE,'Avance Cuantitativo Productos'!F41,IF($D$1&gt;YEAR('Avance Cuantitativo Productos'!J41),'Avance Cuantitativo Productos'!F41,IF($D$1&lt;YEAR('Avance Cuantitativo Productos'!J41),0,IF(AND($D$1=YEAR('Avance Cuantitativo Productos'!J41),$D$2="Q1",OR('Avance Cuantitativo Productos'!I41&lt;&gt;"Mensual",'Avance Cuantitativo Productos'!I41&lt;&gt;"Bimestral",'Avance Cuantitativo Productos'!I41&lt;&gt;"Trimestral")),0,IF(AND($D$1=YEAR('Avance Cuantitativo Productos'!J41),$D$2="Q2",OR('Avance Cuantitativo Productos'!I41&lt;&gt;"Mensual",'Avance Cuantitativo Productos'!I41&lt;&gt;"Bimestral",'Avance Cuantitativo Productos'!I41&lt;&gt;"Trimestral",'Avance Cuantitativo Productos'!I41&lt;&gt;"Semestral")),0,IF(AND($D$1=YEAR('Avance Cuantitativo Productos'!J41),$D$2="Q3",OR('Avance Cuantitativo Productos'!I41&lt;&gt;"Mensual",'Avance Cuantitativo Productos'!I41&lt;&gt;"Bimestral",'Avance Cuantitativo Productos'!I41&lt;&gt;"Trimestral",'Avance Cuantitativo Productos'!I41&lt;&gt;"Semestral")),0,IF(AND($D$1=YEAR('Avance Cuantitativo Productos'!J41),$D$2="Q4",OR('Avance Cuantitativo Productos'!I41&lt;&gt;"Mensual",'Avance Cuantitativo Productos'!I41&lt;&gt;"Bimestral",'Avance Cuantitativo Productos'!I41&lt;&gt;"Trimestral",'Avance Cuantitativo Productos'!I41&lt;&gt;"Semestral",'Avance Cuantitativo Productos'!I41&lt;&gt;"Anual")),0,'Avance Cuantitativo Productos'!F41)))))))</f>
        <v>0.02</v>
      </c>
      <c r="F39" s="71">
        <f t="array" aca="1" ref="F39" ca="1">+IF(AND(_xlfn.NUMBERVALUE($D$1)&gt;=YEAR('Avance Cuantitativo Productos'!J41),ISERROR('Avance Cuantitativo Productos'!M41)=TRUE,(OR(AND($D$2="Q1",MONTH('Avance Cuantitativo Productos'!J41)&lt;=3,OR('Avance Cuantitativo Productos'!I41="Mensual",'Avance Cuantitativo Productos'!I41="Bimestral",'Avance Cuantitativo Productos'!I41="Trimestral")),AND($D$2="Q2",MONTH('Avance Cuantitativo Productos'!J41)&lt;=6,OR('Avance Cuantitativo Productos'!I41="Mensual",'Avance Cuantitativo Productos'!I41="Bimestral",'Avance Cuantitativo Productos'!I41="Trimestral",'Avance Cuantitativo Productos'!I41="Semestral")),AND($D$2="Q3",MONTH('Avance Cuantitativo Productos'!J41)&lt;=9,OR('Avance Cuantitativo Productos'!I41="Mensual",'Avance Cuantitativo Productos'!I41="Bimestral",'Avance Cuantitativo Productos'!I41="Trimestral",'Avance Cuantitativo Productos'!I41="Semestral")),AND($D$2="Q4",MONTH('Avance Cuantitativo Productos'!J41)&lt;=12,OR('Avance Cuantitativo Productos'!I41="Mensual",'Avance Cuantitativo Productos'!I41="Bimestral",'Avance Cuantitativo Productos'!I41="Trimestral",'Avance Cuantitativo Productos'!I41="Semestral",'Avance Cuantitativo Productos'!I41="Anual"))))),0,_xlfn.XLOOKUP($D$1,TRANSPOSE(Listas!$K$2:$K$9),_xlfn.XLOOKUP('Panel de Control PRODUCTOS'!$A39:$A39,'Avance Cuantitativo Productos'!$A$7:$A$58,'Avance Cuantitativo Productos'!$BS$7:$BZ$58)))</f>
        <v>0.73564013840830444</v>
      </c>
      <c r="G39" s="31" t="str">
        <f ca="1">+IF(AND($D$1=YEAR('Avance Cuantitativo Productos'!J41),'Panel de Control PRODUCTOS'!$D$2="Q1",OR('Avance Cuantitativo Productos'!I41="Mensual",'Avance Cuantitativo Productos'!I41="Bimestral",'Avance Cuantitativo Productos'!I41="Trimestral"),MONTH('Avance Cuantitativo Productos'!J41)&lt;=3,SUM(OFFSET('Avance Cuantitativo Productos'!N41,0,0,1,IF($D$2="Q1",_xlfn.XMATCH($D$1,'Avance Cuantitativo Productos'!$N$5:$AS$5,0),IF($D$2="Q2",_xlfn.XMATCH($D$1,'Avance Cuantitativo Productos'!$N$5:$AS$5,0)+1,IF($D$2="Q3",_xlfn.XMATCH($D$1,'Avance Cuantitativo Productos'!$N$5:$AS$5,0)+2,IF($D$2="Q4",_xlfn.XMATCH($D$1,'Avance Cuantitativo Productos'!$N$5:$AS$5,0)+3))))))=0),"Rojo",IF(AND($D$1=YEAR('Avance Cuantitativo Productos'!J41),'Panel de Control PRODUCTOS'!$D$2="Q2",MONTH('Avance Cuantitativo Productos'!J41)&lt;=6,OR('Avance Cuantitativo Productos'!I41="Mensual",'Avance Cuantitativo Productos'!I41="Bimestral",'Avance Cuantitativo Productos'!I41="Trimestral",'Avance Cuantitativo Productos'!I41="Semestral"),SUM(OFFSET('Avance Cuantitativo Productos'!N41,0,0,1,IF($D$2="Q1",_xlfn.XMATCH($D$1,'Avance Cuantitativo Productos'!$N$5:$AS$5,0),IF($D$2="Q2",_xlfn.XMATCH($D$1,'Avance Cuantitativo Productos'!$N$5:$AS$5,0)+1,IF($D$2="Q3",_xlfn.XMATCH($D$1,'Avance Cuantitativo Productos'!$N$5:$AS$5,0)+2,IF($D$2="Q4",_xlfn.XMATCH($D$1,'Avance Cuantitativo Productos'!$N$5:$AS$5,0)+3))))))=0),"Rojo",IF(AND($D$1=YEAR('Avance Cuantitativo Productos'!J41),'Panel de Control PRODUCTOS'!$D$2="Q3",MONTH('Avance Cuantitativo Productos'!J41)&lt;=9,OR('Avance Cuantitativo Productos'!I41="Mensual",'Avance Cuantitativo Productos'!I41="Bimestral",'Avance Cuantitativo Productos'!I41="Trimestral",'Avance Cuantitativo Productos'!I41="Semestral"),SUM(OFFSET('Avance Cuantitativo Productos'!N41,0,0,1,IF($D$2="Q1",_xlfn.XMATCH($D$1,'Avance Cuantitativo Productos'!$N$5:$AS$5,0),IF($D$2="Q2",_xlfn.XMATCH($D$1,'Avance Cuantitativo Productos'!$N$5:$AS$5,0)+1,IF($D$2="Q3",_xlfn.XMATCH($D$1,'Avance Cuantitativo Productos'!$N$5:$AS$5,0)+2,IF($D$2="Q4",_xlfn.XMATCH($D$1,'Avance Cuantitativo Productos'!$N$5:$AS$5,0)+3))))))=0),"Rojo",IF(AND($D$1=YEAR('Avance Cuantitativo Productos'!J41),'Panel de Control PRODUCTOS'!$D$2="Q4",MONTH('Avance Cuantitativo Productos'!J41)&lt;=12,OR('Avance Cuantitativo Productos'!I41="Mensual",'Avance Cuantitativo Productos'!I41="Bimestral",'Avance Cuantitativo Productos'!I41="Trimestral",'Avance Cuantitativo Productos'!I41="Semestral",'Avance Cuantitativo Productos'!I41="Anual"),SUM(OFFSET('Avance Cuantitativo Productos'!N41,0,0,1,IF($D$2="Q1",_xlfn.XMATCH($D$1,'Avance Cuantitativo Productos'!$N$5:$AS$5,0),IF($D$2="Q2",_xlfn.XMATCH($D$1,'Avance Cuantitativo Productos'!$N$5:$AS$5,0)+1,IF($D$2="Q3",_xlfn.XMATCH($D$1,'Avance Cuantitativo Productos'!$N$5:$AS$5,0)+2,IF($D$2="Q4",_xlfn.XMATCH($D$1,'Avance Cuantitativo Productos'!$N$5:$AS$5,0)+3)))))))=0,"Rojo",IF(F39&gt;=0.75,"Verde",IF(AND(F39&lt;0.75,F39&gt;=0.5),"Amarillo",IF(F39&lt;0.5,"Rojo","ERROR")))))))</f>
        <v>Amarillo</v>
      </c>
      <c r="H39" s="71">
        <f t="array" aca="1" ref="H39" ca="1">+IF(AND(_xlfn.NUMBERVALUE($D$1)&gt;=YEAR('Avance Cuantitativo Productos'!J41),ISERROR('Avance Cuantitativo Productos'!M41)=TRUE,(OR(AND($D$2="Q1",MONTH('Avance Cuantitativo Productos'!J41)&lt;=3,OR('Avance Cuantitativo Productos'!I41="Mensual",'Avance Cuantitativo Productos'!I41="Bimestral",'Avance Cuantitativo Productos'!I41="Trimestral")),AND($D$2="Q2",MONTH('Avance Cuantitativo Productos'!J41)&lt;=6,OR('Avance Cuantitativo Productos'!I41="Mensual",'Avance Cuantitativo Productos'!I41="Bimestral",'Avance Cuantitativo Productos'!I41="Trimestral",'Avance Cuantitativo Productos'!I41="Semestral")),AND($D$2="Q3",MONTH('Avance Cuantitativo Productos'!J41)&lt;=9,OR('Avance Cuantitativo Productos'!I41="Mensual",'Avance Cuantitativo Productos'!I41="Bimestral",'Avance Cuantitativo Productos'!I41="Trimestral",'Avance Cuantitativo Productos'!I41="Semestral")),AND($D$2="Q4",MONTH('Avance Cuantitativo Productos'!J41)&lt;=12,OR('Avance Cuantitativo Productos'!I41="Mensual",'Avance Cuantitativo Productos'!I41="Bimestral",'Avance Cuantitativo Productos'!I41="Trimestral",'Avance Cuantitativo Productos'!I41="Semestral",'Avance Cuantitativo Productos'!I41="Anual"))))),0,_xlfn.XLOOKUP($D$1,TRANSPOSE(Listas!$K$2:$K$9),_xlfn.XLOOKUP('Panel de Control PRODUCTOS'!$A39:$A39,'Avance Cuantitativo Productos'!$A$7:$A$58,'Avance Cuantitativo Productos'!$CA$7:$CH$58)))</f>
        <v>0.73564013840830444</v>
      </c>
      <c r="I39" s="30" t="str">
        <f ca="1">+IF(AND($D$1=YEAR('Avance Cuantitativo Productos'!J41),'Panel de Control PRODUCTOS'!$D$2="Q1",MONTH('Avance Cuantitativo Productos'!J41)&lt;=3,OR('Avance Cuantitativo Productos'!I41="Mensual",'Avance Cuantitativo Productos'!I41="Bimestral",'Avance Cuantitativo Productos'!I41="Trimestral"),SUM(OFFSET('Avance Cuantitativo Productos'!N41,0,0,1,IF($D$2="Q1",_xlfn.XMATCH($D$1,'Avance Cuantitativo Productos'!$N$5:$AS$5,0),IF($D$2="Q2",_xlfn.XMATCH($D$1,'Avance Cuantitativo Productos'!$N$5:$AS$5,0)+1,IF($D$2="Q3",_xlfn.XMATCH($D$1,'Avance Cuantitativo Productos'!$N$5:$AS$5,0)+2,IF($D$2="Q4",_xlfn.XMATCH($D$1,'Avance Cuantitativo Productos'!$N$5:$AS$5,0)+3))))))=0),"Rojo",IF(AND($D$1=YEAR('Avance Cuantitativo Productos'!J41),'Panel de Control PRODUCTOS'!$D$2="Q2",MONTH('Avance Cuantitativo Productos'!J41)&lt;=6,OR('Avance Cuantitativo Productos'!I41="Mensual",'Avance Cuantitativo Productos'!I41="Bimestral",'Avance Cuantitativo Productos'!I41="Trimestral",'Avance Cuantitativo Productos'!I41="Semestral"),SUM(OFFSET('Avance Cuantitativo Productos'!N41,0,0,1,IF($D$2="Q1",_xlfn.XMATCH($D$1,'Avance Cuantitativo Productos'!$N$5:$AS$5,0),IF($D$2="Q2",_xlfn.XMATCH($D$1,'Avance Cuantitativo Productos'!$N$5:$AS$5,0)+1,IF($D$2="Q3",_xlfn.XMATCH($D$1,'Avance Cuantitativo Productos'!$N$5:$AS$5,0)+2,IF($D$2="Q4",_xlfn.XMATCH($D$1,'Avance Cuantitativo Productos'!$N$5:$AS$5,0)+3))))))=0),"Rojo",IF(AND($D$1=YEAR('Avance Cuantitativo Productos'!J41),'Panel de Control PRODUCTOS'!$D$2="Q3",MONTH('Avance Cuantitativo Productos'!J41)&lt;=9,OR('Avance Cuantitativo Productos'!I41="Mensual",'Avance Cuantitativo Productos'!I41="Bimestral",'Avance Cuantitativo Productos'!I41="Trimestral",'Avance Cuantitativo Productos'!I41="Semestral"),SUM(OFFSET('Avance Cuantitativo Productos'!N41,0,0,1,IF($D$2="Q1",_xlfn.XMATCH($D$1,'Avance Cuantitativo Productos'!$N$5:$AS$5,0),IF($D$2="Q2",_xlfn.XMATCH($D$1,'Avance Cuantitativo Productos'!$N$5:$AS$5,0)+1,IF($D$2="Q3",_xlfn.XMATCH($D$1,'Avance Cuantitativo Productos'!$N$5:$AS$5,0)+2,IF($D$2="Q4",_xlfn.XMATCH($D$1,'Avance Cuantitativo Productos'!$N$5:$AS$5,0)+3))))))=0),"Rojo",IF(AND($D$1=YEAR('Avance Cuantitativo Productos'!J41),'Panel de Control PRODUCTOS'!$D$2="Q4",MONTH('Avance Cuantitativo Productos'!J41)&lt;=12,OR('Avance Cuantitativo Productos'!I41="Mensual",'Avance Cuantitativo Productos'!I41="Bimestral",'Avance Cuantitativo Productos'!I41="Trimestral",'Avance Cuantitativo Productos'!I41="Semestral",'Avance Cuantitativo Productos'!I41="Anual"),SUM(OFFSET('Avance Cuantitativo Productos'!N41,0,0,1,IF($D$2="Q1",_xlfn.XMATCH($D$1,'Avance Cuantitativo Productos'!$N$5:$AS$5,0),IF($D$2="Q2",_xlfn.XMATCH($D$1,'Avance Cuantitativo Productos'!$N$5:$AS$5,0)+1,IF($D$2="Q3",_xlfn.XMATCH($D$1,'Avance Cuantitativo Productos'!$N$5:$AS$5,0)+2,IF($D$2="Q4",_xlfn.XMATCH($D$1,'Avance Cuantitativo Productos'!$N$5:$AS$5,0)+3))))))=0),"Rojo",IF(AND(YEAR('Avance Cuantitativo Productos'!J41)&lt;$D$1,ISERROR('Avance Cuantitativo Productos'!M41)=TRUE),"Rojo",IF(AND(YEAR('Avance Cuantitativo Productos'!J41)&gt;$D$1,ISERROR('Avance Cuantitativo Productos'!M41)=TRUE),"Verde",IF(H39&gt;=0.75,"Verde",IF(AND(H39&lt;0.75,H39&gt;=0.5),"Amarillo",IF(H39&lt;0.5,"Rojo")))))))))</f>
        <v>Amarillo</v>
      </c>
      <c r="J39" s="71">
        <f t="array" aca="1" ref="J39" ca="1">+IF(AND(_xlfn.NUMBERVALUE($D$1)&gt;=YEAR('Avance Cuantitativo Productos'!J41),ISERROR('Avance Cuantitativo Productos'!M41)=TRUE,(OR(AND($D$2="Q1",MONTH('Avance Cuantitativo Productos'!J41)&lt;=3,OR('Avance Cuantitativo Productos'!I41="Mensual",'Avance Cuantitativo Productos'!I41="Bimestral",'Avance Cuantitativo Productos'!I41="Trimestral")),AND($D$2="Q2",MONTH('Avance Cuantitativo Productos'!J41)&lt;=6,OR('Avance Cuantitativo Productos'!I41="Mensual",'Avance Cuantitativo Productos'!I41="Bimestral",'Avance Cuantitativo Productos'!I41="Trimestral",'Avance Cuantitativo Productos'!I41="Semestral")),AND($D$2="Q3",MONTH('Avance Cuantitativo Productos'!J41)&lt;=9,OR('Avance Cuantitativo Productos'!I41="Mensual",'Avance Cuantitativo Productos'!I41="Bimestral",'Avance Cuantitativo Productos'!I41="Trimestral",'Avance Cuantitativo Productos'!I41="Semestral")),AND($D$2="Q4",MONTH('Avance Cuantitativo Productos'!J41)&lt;=12,OR('Avance Cuantitativo Productos'!I41="Mensual",'Avance Cuantitativo Productos'!I41="Bimestral",'Avance Cuantitativo Productos'!I41="Trimestral",'Avance Cuantitativo Productos'!I41="Semestral",'Avance Cuantitativo Productos'!I41="Anual"))))),0,_xlfn.XLOOKUP($D$1,TRANSPOSE(Listas!$K$2:$K$9),_xlfn.XLOOKUP('Panel de Control PRODUCTOS'!$A39:$A39,'Avance Cuantitativo Productos'!$A$7:$A$58,'Avance Cuantitativo Productos'!$CI$7:$CP$58)))</f>
        <v>0.73564013840830444</v>
      </c>
      <c r="K39" s="31" t="str">
        <f ca="1">+IF(AND($D$1=YEAR('Avance Cuantitativo Productos'!J41),'Panel de Control PRODUCTOS'!$D$2="Q1",MONTH('Avance Cuantitativo Productos'!J41)&lt;=3,OR('Avance Cuantitativo Productos'!I41="Mensual",'Avance Cuantitativo Productos'!I41="Bimestral",'Avance Cuantitativo Productos'!I41="Trimestral"),SUM(OFFSET('Avance Cuantitativo Productos'!N41,0,0,1,IF($D$2="Q1",_xlfn.XMATCH($D$1,'Avance Cuantitativo Productos'!$N$5:$AS$5,0),IF($D$2="Q2",_xlfn.XMATCH($D$1,'Avance Cuantitativo Productos'!$N$5:$AS$5,0)+1,IF($D$2="Q3",_xlfn.XMATCH($D$1,'Avance Cuantitativo Productos'!$N$5:$AS$5,0)+2,IF($D$2="Q4",_xlfn.XMATCH($D$1,'Avance Cuantitativo Productos'!$N$5:$AS$5,0)+3))))))=0),"Rojo",IF(AND($D$1=YEAR('Avance Cuantitativo Productos'!J41),'Panel de Control PRODUCTOS'!$D$2="Q2",MONTH('Avance Cuantitativo Productos'!J41)&lt;=6,OR('Avance Cuantitativo Productos'!I41="Mensual",'Avance Cuantitativo Productos'!I41="Bimestral",'Avance Cuantitativo Productos'!I41="Trimestral",'Avance Cuantitativo Productos'!I41="Semestral"),SUM(OFFSET('Avance Cuantitativo Productos'!N41,0,0,1,IF($D$2="Q1",_xlfn.XMATCH($D$1,'Avance Cuantitativo Productos'!$N$5:$AS$5,0),IF($D$2="Q2",_xlfn.XMATCH($D$1,'Avance Cuantitativo Productos'!$N$5:$AS$5,0)+1,IF($D$2="Q3",_xlfn.XMATCH($D$1,'Avance Cuantitativo Productos'!$N$5:$AS$5,0)+2,IF($D$2="Q4",_xlfn.XMATCH($D$1,'Avance Cuantitativo Productos'!$N$5:$AS$5,0)+3))))))=0),"Rojo",IF(AND($D$1=YEAR('Avance Cuantitativo Productos'!J41),'Panel de Control PRODUCTOS'!$D$2="Q3",MONTH('Avance Cuantitativo Productos'!J41)&lt;=9,OR('Avance Cuantitativo Productos'!I41="Mensual",'Avance Cuantitativo Productos'!I41="Bimestral",'Avance Cuantitativo Productos'!I41="Trimestral",'Avance Cuantitativo Productos'!I41="Semestral"),SUM(OFFSET('Avance Cuantitativo Productos'!N41,0,0,1,IF($D$2="Q1",_xlfn.XMATCH($D$1,'Avance Cuantitativo Productos'!$N$5:$AS$5,0),IF($D$2="Q2",_xlfn.XMATCH($D$1,'Avance Cuantitativo Productos'!$N$5:$AS$5,0)+1,IF($D$2="Q3",_xlfn.XMATCH($D$1,'Avance Cuantitativo Productos'!$N$5:$AS$5,0)+2,IF($D$2="Q4",_xlfn.XMATCH($D$1,'Avance Cuantitativo Productos'!$N$5:$AS$5,0)+3))))))=0),"Rojo",IF(AND($D$1=YEAR('Avance Cuantitativo Productos'!J41),'Panel de Control PRODUCTOS'!$D$2="Q4",MONTH('Avance Cuantitativo Productos'!J41)&lt;=12,OR('Avance Cuantitativo Productos'!I41="Mensual",'Avance Cuantitativo Productos'!I41="Bimestral",'Avance Cuantitativo Productos'!I41="Trimestral",'Avance Cuantitativo Productos'!I41="Semestral",'Avance Cuantitativo Productos'!I41="Anual"),SUM(OFFSET('Avance Cuantitativo Productos'!N41,0,0,1,IF($D$2="Q1",_xlfn.XMATCH($D$1,'Avance Cuantitativo Productos'!$N$5:$AS$5,0),IF($D$2="Q2",_xlfn.XMATCH($D$1,'Avance Cuantitativo Productos'!$N$5:$AS$5,0)+1,IF($D$2="Q3",_xlfn.XMATCH($D$1,'Avance Cuantitativo Productos'!$N$5:$AS$5,0)+2,IF($D$2="Q4",_xlfn.XMATCH($D$1,'Avance Cuantitativo Productos'!$N$5:$AS$5,0)+3))))))=0),"Rojo",IF(AND(YEAR('Avance Cuantitativo Productos'!J41)&lt;$D$1,ISERROR('Avance Cuantitativo Productos'!M41)=TRUE),"Rojo",IF(AND(YEAR('Avance Cuantitativo Productos'!J41)&gt;$D$1,ISERROR('Avance Cuantitativo Productos'!M41)=TRUE),"Verde",IF(J39&gt;=0.75,"Verde",IF(AND(J39&lt;0.75,J39&gt;=0.5),"Amarillo",IF(J39&lt;0.5,"Rojo")))))))))</f>
        <v>Amarillo</v>
      </c>
      <c r="L39" s="71">
        <f t="shared" ca="1" si="3"/>
        <v>0.73564013840830444</v>
      </c>
      <c r="M39" s="40">
        <f ca="1">+IF('Panel de Control PRODUCTOS'!$L39:$L39="","",'Panel de Control PRODUCTOS'!$L39:$L39*'Panel de Control PRODUCTOS'!$E39:$E39)</f>
        <v>1.4712802768166089E-2</v>
      </c>
      <c r="N39" s="71">
        <f t="shared" ca="1" si="4"/>
        <v>0.73564013840830444</v>
      </c>
      <c r="O39" s="40">
        <f ca="1">+IF('Panel de Control PRODUCTOS'!$N39:$N39="","",'Panel de Control PRODUCTOS'!$N39:$N39*'Panel de Control PRODUCTOS'!$E39:$E39)</f>
        <v>1.4712802768166089E-2</v>
      </c>
      <c r="P39" s="71">
        <f t="shared" ca="1" si="5"/>
        <v>0.73564013840830444</v>
      </c>
      <c r="Q39" s="40">
        <f ca="1">+IF('Panel de Control PRODUCTOS'!$P39:$P39="","",'Panel de Control PRODUCTOS'!$P39:$P39*'Panel de Control PRODUCTOS'!$E39:$E39)</f>
        <v>1.4712802768166089E-2</v>
      </c>
      <c r="R39" s="72">
        <f t="array" aca="1" ref="R39" ca="1">IF(OR(_xlfn.XLOOKUP($D$1,TRANSPOSE(Listas!$K$2:$K$9),_xlfn.XLOOKUP('Panel de Control PRODUCTOS'!$A39:$A39,'Avance Cuantitativo Productos'!$A$7:$A$58,'Avance Cuantitativo Productos'!$BK$7:$BR$58))="",_xlfn.XLOOKUP('Avance Cuantitativo Productos'!$BJ$6:$BJ$6,'Avance Cuantitativo Productos'!$BJ$6:$BJ$6,_xlfn.XLOOKUP('Panel de Control PRODUCTOS'!$A39:$A39,'Avance Cuantitativo Productos'!$A$7:$A$58,'Avance Cuantitativo Productos'!$BJ$7:$BJ$58))=""),0,IF(OR(_xlfn.XLOOKUP('Panel de Control PRODUCTOS'!$A39:$A39,'Avance Cuantitativo Productos'!$A$7:$A$58,'Avance Cuantitativo Productos'!$H$7:$H$58)="Creciente",_xlfn.XLOOKUP('Panel de Control PRODUCTOS'!$A39:$A39,'Avance Cuantitativo Productos'!$A$7:$A$58,'Avance Cuantitativo Productos'!$H$7:$H$58)="Decreciente"),(_xlfn.XLOOKUP($D$1,TRANSPOSE(Listas!$K$2:$K$9),_xlfn.XLOOKUP('Panel de Control PRODUCTOS'!$A39:$A39,'Avance Cuantitativo Productos'!$A$7:$A$58,'Avance Cuantitativo Productos'!$BK$7:$BR$58))-_xlfn.XLOOKUP('Panel de Control PRODUCTOS'!$A39:$A39,'Avance Cuantitativo Productos'!$A$7:$A$58,'Avance Cuantitativo Productos'!$G$7:$G$58))/(_xlfn.XLOOKUP('Avance Cuantitativo Productos'!$BJ$6:$BJ$6,'Avance Cuantitativo Productos'!$BJ$6:$BJ$6,_xlfn.XLOOKUP('Panel de Control PRODUCTOS'!$A39:$A39,'Avance Cuantitativo Productos'!$A$7:$A$58,'Avance Cuantitativo Productos'!$BJ$7:$BJ$58))-_xlfn.XLOOKUP('Panel de Control PRODUCTOS'!$A39:$A39,'Avance Cuantitativo Productos'!$A$7:$A$58,'Avance Cuantitativo Productos'!$G$7:$G$58)),_xlfn.XLOOKUP($D$1,TRANSPOSE(Listas!$K$2:$K$9),_xlfn.XLOOKUP('Panel de Control PRODUCTOS'!$A39:$A39,'Avance Cuantitativo Productos'!$A$7:$A$58,'Avance Cuantitativo Productos'!$BK$7:$BR$58))/_xlfn.XLOOKUP('Avance Cuantitativo Productos'!$BJ$6:$BJ$6,'Avance Cuantitativo Productos'!$BJ$6:$BJ$6,_xlfn.XLOOKUP('Panel de Control PRODUCTOS'!$A39:$A39,'Avance Cuantitativo Productos'!$A$7:$A$58,'Avance Cuantitativo Productos'!$BJ$7:$BJ$58))))</f>
        <v>1</v>
      </c>
      <c r="S39" s="40">
        <f ca="1">+'Panel de Control PRODUCTOS'!$R39:$R39*'Panel de Control PRODUCTOS'!$E39:$E39</f>
        <v>0.02</v>
      </c>
    </row>
    <row r="40" spans="1:19" ht="45" hidden="1">
      <c r="A40" s="30">
        <f>+'Avance Cuantitativo Productos'!A42</f>
        <v>36</v>
      </c>
      <c r="B40" s="30" t="str">
        <f>+'Avance Cuantitativo Productos'!B42</f>
        <v>2.</v>
      </c>
      <c r="C40" s="69" t="str">
        <f>+'Avance Cuantitativo Productos'!C42</f>
        <v>2.2.5. Equipos extramurales para la gestión y promoción de la vacunación en población que reside en Bogotá (incluye población migrante internacional).</v>
      </c>
      <c r="D40" s="69" t="str">
        <f>+'Avance Cuantitativo Productos'!E42</f>
        <v>Salud</v>
      </c>
      <c r="E40" s="70">
        <f>IF(ISNA('Avance Cuantitativo Productos'!M42)=FALSE,'Avance Cuantitativo Productos'!F42,IF($D$1&gt;YEAR('Avance Cuantitativo Productos'!J42),'Avance Cuantitativo Productos'!F42,IF($D$1&lt;YEAR('Avance Cuantitativo Productos'!J42),0,IF(AND($D$1=YEAR('Avance Cuantitativo Productos'!J42),$D$2="Q1",OR('Avance Cuantitativo Productos'!I42&lt;&gt;"Mensual",'Avance Cuantitativo Productos'!I42&lt;&gt;"Bimestral",'Avance Cuantitativo Productos'!I42&lt;&gt;"Trimestral")),0,IF(AND($D$1=YEAR('Avance Cuantitativo Productos'!J42),$D$2="Q2",OR('Avance Cuantitativo Productos'!I42&lt;&gt;"Mensual",'Avance Cuantitativo Productos'!I42&lt;&gt;"Bimestral",'Avance Cuantitativo Productos'!I42&lt;&gt;"Trimestral",'Avance Cuantitativo Productos'!I42&lt;&gt;"Semestral")),0,IF(AND($D$1=YEAR('Avance Cuantitativo Productos'!J42),$D$2="Q3",OR('Avance Cuantitativo Productos'!I42&lt;&gt;"Mensual",'Avance Cuantitativo Productos'!I42&lt;&gt;"Bimestral",'Avance Cuantitativo Productos'!I42&lt;&gt;"Trimestral",'Avance Cuantitativo Productos'!I42&lt;&gt;"Semestral")),0,IF(AND($D$1=YEAR('Avance Cuantitativo Productos'!J42),$D$2="Q4",OR('Avance Cuantitativo Productos'!I42&lt;&gt;"Mensual",'Avance Cuantitativo Productos'!I42&lt;&gt;"Bimestral",'Avance Cuantitativo Productos'!I42&lt;&gt;"Trimestral",'Avance Cuantitativo Productos'!I42&lt;&gt;"Semestral",'Avance Cuantitativo Productos'!I42&lt;&gt;"Anual")),0,'Avance Cuantitativo Productos'!F42)))))))</f>
        <v>0.02</v>
      </c>
      <c r="F40" s="71">
        <f t="array" aca="1" ref="F40" ca="1">+IF(AND(_xlfn.NUMBERVALUE($D$1)&gt;=YEAR('Avance Cuantitativo Productos'!J42),ISERROR('Avance Cuantitativo Productos'!M42)=TRUE,(OR(AND($D$2="Q1",MONTH('Avance Cuantitativo Productos'!J42)&lt;=3,OR('Avance Cuantitativo Productos'!I42="Mensual",'Avance Cuantitativo Productos'!I42="Bimestral",'Avance Cuantitativo Productos'!I42="Trimestral")),AND($D$2="Q2",MONTH('Avance Cuantitativo Productos'!J42)&lt;=6,OR('Avance Cuantitativo Productos'!I42="Mensual",'Avance Cuantitativo Productos'!I42="Bimestral",'Avance Cuantitativo Productos'!I42="Trimestral",'Avance Cuantitativo Productos'!I42="Semestral")),AND($D$2="Q3",MONTH('Avance Cuantitativo Productos'!J42)&lt;=9,OR('Avance Cuantitativo Productos'!I42="Mensual",'Avance Cuantitativo Productos'!I42="Bimestral",'Avance Cuantitativo Productos'!I42="Trimestral",'Avance Cuantitativo Productos'!I42="Semestral")),AND($D$2="Q4",MONTH('Avance Cuantitativo Productos'!J42)&lt;=12,OR('Avance Cuantitativo Productos'!I42="Mensual",'Avance Cuantitativo Productos'!I42="Bimestral",'Avance Cuantitativo Productos'!I42="Trimestral",'Avance Cuantitativo Productos'!I42="Semestral",'Avance Cuantitativo Productos'!I42="Anual"))))),0,_xlfn.XLOOKUP($D$1,TRANSPOSE(Listas!$K$2:$K$9),_xlfn.XLOOKUP('Panel de Control PRODUCTOS'!$A40:$A40,'Avance Cuantitativo Productos'!$A$7:$A$58,'Avance Cuantitativo Productos'!$BS$7:$BZ$58)))</f>
        <v>0.90789473684210531</v>
      </c>
      <c r="G40" s="31" t="str">
        <f ca="1">+IF(AND($D$1=YEAR('Avance Cuantitativo Productos'!J42),'Panel de Control PRODUCTOS'!$D$2="Q1",OR('Avance Cuantitativo Productos'!I42="Mensual",'Avance Cuantitativo Productos'!I42="Bimestral",'Avance Cuantitativo Productos'!I42="Trimestral"),MONTH('Avance Cuantitativo Productos'!J42)&lt;=3,SUM(OFFSET('Avance Cuantitativo Productos'!N42,0,0,1,IF($D$2="Q1",_xlfn.XMATCH($D$1,'Avance Cuantitativo Productos'!$N$5:$AS$5,0),IF($D$2="Q2",_xlfn.XMATCH($D$1,'Avance Cuantitativo Productos'!$N$5:$AS$5,0)+1,IF($D$2="Q3",_xlfn.XMATCH($D$1,'Avance Cuantitativo Productos'!$N$5:$AS$5,0)+2,IF($D$2="Q4",_xlfn.XMATCH($D$1,'Avance Cuantitativo Productos'!$N$5:$AS$5,0)+3))))))=0),"Rojo",IF(AND($D$1=YEAR('Avance Cuantitativo Productos'!J42),'Panel de Control PRODUCTOS'!$D$2="Q2",MONTH('Avance Cuantitativo Productos'!J42)&lt;=6,OR('Avance Cuantitativo Productos'!I42="Mensual",'Avance Cuantitativo Productos'!I42="Bimestral",'Avance Cuantitativo Productos'!I42="Trimestral",'Avance Cuantitativo Productos'!I42="Semestral"),SUM(OFFSET('Avance Cuantitativo Productos'!N42,0,0,1,IF($D$2="Q1",_xlfn.XMATCH($D$1,'Avance Cuantitativo Productos'!$N$5:$AS$5,0),IF($D$2="Q2",_xlfn.XMATCH($D$1,'Avance Cuantitativo Productos'!$N$5:$AS$5,0)+1,IF($D$2="Q3",_xlfn.XMATCH($D$1,'Avance Cuantitativo Productos'!$N$5:$AS$5,0)+2,IF($D$2="Q4",_xlfn.XMATCH($D$1,'Avance Cuantitativo Productos'!$N$5:$AS$5,0)+3))))))=0),"Rojo",IF(AND($D$1=YEAR('Avance Cuantitativo Productos'!J42),'Panel de Control PRODUCTOS'!$D$2="Q3",MONTH('Avance Cuantitativo Productos'!J42)&lt;=9,OR('Avance Cuantitativo Productos'!I42="Mensual",'Avance Cuantitativo Productos'!I42="Bimestral",'Avance Cuantitativo Productos'!I42="Trimestral",'Avance Cuantitativo Productos'!I42="Semestral"),SUM(OFFSET('Avance Cuantitativo Productos'!N42,0,0,1,IF($D$2="Q1",_xlfn.XMATCH($D$1,'Avance Cuantitativo Productos'!$N$5:$AS$5,0),IF($D$2="Q2",_xlfn.XMATCH($D$1,'Avance Cuantitativo Productos'!$N$5:$AS$5,0)+1,IF($D$2="Q3",_xlfn.XMATCH($D$1,'Avance Cuantitativo Productos'!$N$5:$AS$5,0)+2,IF($D$2="Q4",_xlfn.XMATCH($D$1,'Avance Cuantitativo Productos'!$N$5:$AS$5,0)+3))))))=0),"Rojo",IF(AND($D$1=YEAR('Avance Cuantitativo Productos'!J42),'Panel de Control PRODUCTOS'!$D$2="Q4",MONTH('Avance Cuantitativo Productos'!J42)&lt;=12,OR('Avance Cuantitativo Productos'!I42="Mensual",'Avance Cuantitativo Productos'!I42="Bimestral",'Avance Cuantitativo Productos'!I42="Trimestral",'Avance Cuantitativo Productos'!I42="Semestral",'Avance Cuantitativo Productos'!I42="Anual"),SUM(OFFSET('Avance Cuantitativo Productos'!N42,0,0,1,IF($D$2="Q1",_xlfn.XMATCH($D$1,'Avance Cuantitativo Productos'!$N$5:$AS$5,0),IF($D$2="Q2",_xlfn.XMATCH($D$1,'Avance Cuantitativo Productos'!$N$5:$AS$5,0)+1,IF($D$2="Q3",_xlfn.XMATCH($D$1,'Avance Cuantitativo Productos'!$N$5:$AS$5,0)+2,IF($D$2="Q4",_xlfn.XMATCH($D$1,'Avance Cuantitativo Productos'!$N$5:$AS$5,0)+3)))))))=0,"Rojo",IF(F40&gt;=0.75,"Verde",IF(AND(F40&lt;0.75,F40&gt;=0.5),"Amarillo",IF(F40&lt;0.5,"Rojo","ERROR")))))))</f>
        <v>Verde</v>
      </c>
      <c r="H40" s="71">
        <f t="array" aca="1" ref="H40" ca="1">+IF(AND(_xlfn.NUMBERVALUE($D$1)&gt;=YEAR('Avance Cuantitativo Productos'!J42),ISERROR('Avance Cuantitativo Productos'!M42)=TRUE,(OR(AND($D$2="Q1",MONTH('Avance Cuantitativo Productos'!J42)&lt;=3,OR('Avance Cuantitativo Productos'!I42="Mensual",'Avance Cuantitativo Productos'!I42="Bimestral",'Avance Cuantitativo Productos'!I42="Trimestral")),AND($D$2="Q2",MONTH('Avance Cuantitativo Productos'!J42)&lt;=6,OR('Avance Cuantitativo Productos'!I42="Mensual",'Avance Cuantitativo Productos'!I42="Bimestral",'Avance Cuantitativo Productos'!I42="Trimestral",'Avance Cuantitativo Productos'!I42="Semestral")),AND($D$2="Q3",MONTH('Avance Cuantitativo Productos'!J42)&lt;=9,OR('Avance Cuantitativo Productos'!I42="Mensual",'Avance Cuantitativo Productos'!I42="Bimestral",'Avance Cuantitativo Productos'!I42="Trimestral",'Avance Cuantitativo Productos'!I42="Semestral")),AND($D$2="Q4",MONTH('Avance Cuantitativo Productos'!J42)&lt;=12,OR('Avance Cuantitativo Productos'!I42="Mensual",'Avance Cuantitativo Productos'!I42="Bimestral",'Avance Cuantitativo Productos'!I42="Trimestral",'Avance Cuantitativo Productos'!I42="Semestral",'Avance Cuantitativo Productos'!I42="Anual"))))),0,_xlfn.XLOOKUP($D$1,TRANSPOSE(Listas!$K$2:$K$9),_xlfn.XLOOKUP('Panel de Control PRODUCTOS'!$A40:$A40,'Avance Cuantitativo Productos'!$A$7:$A$58,'Avance Cuantitativo Productos'!$CA$7:$CH$58)))</f>
        <v>0.90789473684210531</v>
      </c>
      <c r="I40" s="30" t="str">
        <f ca="1">+IF(AND($D$1=YEAR('Avance Cuantitativo Productos'!J42),'Panel de Control PRODUCTOS'!$D$2="Q1",MONTH('Avance Cuantitativo Productos'!J42)&lt;=3,OR('Avance Cuantitativo Productos'!I42="Mensual",'Avance Cuantitativo Productos'!I42="Bimestral",'Avance Cuantitativo Productos'!I42="Trimestral"),SUM(OFFSET('Avance Cuantitativo Productos'!N42,0,0,1,IF($D$2="Q1",_xlfn.XMATCH($D$1,'Avance Cuantitativo Productos'!$N$5:$AS$5,0),IF($D$2="Q2",_xlfn.XMATCH($D$1,'Avance Cuantitativo Productos'!$N$5:$AS$5,0)+1,IF($D$2="Q3",_xlfn.XMATCH($D$1,'Avance Cuantitativo Productos'!$N$5:$AS$5,0)+2,IF($D$2="Q4",_xlfn.XMATCH($D$1,'Avance Cuantitativo Productos'!$N$5:$AS$5,0)+3))))))=0),"Rojo",IF(AND($D$1=YEAR('Avance Cuantitativo Productos'!J42),'Panel de Control PRODUCTOS'!$D$2="Q2",MONTH('Avance Cuantitativo Productos'!J42)&lt;=6,OR('Avance Cuantitativo Productos'!I42="Mensual",'Avance Cuantitativo Productos'!I42="Bimestral",'Avance Cuantitativo Productos'!I42="Trimestral",'Avance Cuantitativo Productos'!I42="Semestral"),SUM(OFFSET('Avance Cuantitativo Productos'!N42,0,0,1,IF($D$2="Q1",_xlfn.XMATCH($D$1,'Avance Cuantitativo Productos'!$N$5:$AS$5,0),IF($D$2="Q2",_xlfn.XMATCH($D$1,'Avance Cuantitativo Productos'!$N$5:$AS$5,0)+1,IF($D$2="Q3",_xlfn.XMATCH($D$1,'Avance Cuantitativo Productos'!$N$5:$AS$5,0)+2,IF($D$2="Q4",_xlfn.XMATCH($D$1,'Avance Cuantitativo Productos'!$N$5:$AS$5,0)+3))))))=0),"Rojo",IF(AND($D$1=YEAR('Avance Cuantitativo Productos'!J42),'Panel de Control PRODUCTOS'!$D$2="Q3",MONTH('Avance Cuantitativo Productos'!J42)&lt;=9,OR('Avance Cuantitativo Productos'!I42="Mensual",'Avance Cuantitativo Productos'!I42="Bimestral",'Avance Cuantitativo Productos'!I42="Trimestral",'Avance Cuantitativo Productos'!I42="Semestral"),SUM(OFFSET('Avance Cuantitativo Productos'!N42,0,0,1,IF($D$2="Q1",_xlfn.XMATCH($D$1,'Avance Cuantitativo Productos'!$N$5:$AS$5,0),IF($D$2="Q2",_xlfn.XMATCH($D$1,'Avance Cuantitativo Productos'!$N$5:$AS$5,0)+1,IF($D$2="Q3",_xlfn.XMATCH($D$1,'Avance Cuantitativo Productos'!$N$5:$AS$5,0)+2,IF($D$2="Q4",_xlfn.XMATCH($D$1,'Avance Cuantitativo Productos'!$N$5:$AS$5,0)+3))))))=0),"Rojo",IF(AND($D$1=YEAR('Avance Cuantitativo Productos'!J42),'Panel de Control PRODUCTOS'!$D$2="Q4",MONTH('Avance Cuantitativo Productos'!J42)&lt;=12,OR('Avance Cuantitativo Productos'!I42="Mensual",'Avance Cuantitativo Productos'!I42="Bimestral",'Avance Cuantitativo Productos'!I42="Trimestral",'Avance Cuantitativo Productos'!I42="Semestral",'Avance Cuantitativo Productos'!I42="Anual"),SUM(OFFSET('Avance Cuantitativo Productos'!N42,0,0,1,IF($D$2="Q1",_xlfn.XMATCH($D$1,'Avance Cuantitativo Productos'!$N$5:$AS$5,0),IF($D$2="Q2",_xlfn.XMATCH($D$1,'Avance Cuantitativo Productos'!$N$5:$AS$5,0)+1,IF($D$2="Q3",_xlfn.XMATCH($D$1,'Avance Cuantitativo Productos'!$N$5:$AS$5,0)+2,IF($D$2="Q4",_xlfn.XMATCH($D$1,'Avance Cuantitativo Productos'!$N$5:$AS$5,0)+3))))))=0),"Rojo",IF(AND(YEAR('Avance Cuantitativo Productos'!J42)&lt;$D$1,ISERROR('Avance Cuantitativo Productos'!M42)=TRUE),"Rojo",IF(AND(YEAR('Avance Cuantitativo Productos'!J42)&gt;$D$1,ISERROR('Avance Cuantitativo Productos'!M42)=TRUE),"Verde",IF(H40&gt;=0.75,"Verde",IF(AND(H40&lt;0.75,H40&gt;=0.5),"Amarillo",IF(H40&lt;0.5,"Rojo")))))))))</f>
        <v>Verde</v>
      </c>
      <c r="J40" s="71">
        <f t="array" aca="1" ref="J40" ca="1">+IF(AND(_xlfn.NUMBERVALUE($D$1)&gt;=YEAR('Avance Cuantitativo Productos'!J42),ISERROR('Avance Cuantitativo Productos'!M42)=TRUE,(OR(AND($D$2="Q1",MONTH('Avance Cuantitativo Productos'!J42)&lt;=3,OR('Avance Cuantitativo Productos'!I42="Mensual",'Avance Cuantitativo Productos'!I42="Bimestral",'Avance Cuantitativo Productos'!I42="Trimestral")),AND($D$2="Q2",MONTH('Avance Cuantitativo Productos'!J42)&lt;=6,OR('Avance Cuantitativo Productos'!I42="Mensual",'Avance Cuantitativo Productos'!I42="Bimestral",'Avance Cuantitativo Productos'!I42="Trimestral",'Avance Cuantitativo Productos'!I42="Semestral")),AND($D$2="Q3",MONTH('Avance Cuantitativo Productos'!J42)&lt;=9,OR('Avance Cuantitativo Productos'!I42="Mensual",'Avance Cuantitativo Productos'!I42="Bimestral",'Avance Cuantitativo Productos'!I42="Trimestral",'Avance Cuantitativo Productos'!I42="Semestral")),AND($D$2="Q4",MONTH('Avance Cuantitativo Productos'!J42)&lt;=12,OR('Avance Cuantitativo Productos'!I42="Mensual",'Avance Cuantitativo Productos'!I42="Bimestral",'Avance Cuantitativo Productos'!I42="Trimestral",'Avance Cuantitativo Productos'!I42="Semestral",'Avance Cuantitativo Productos'!I42="Anual"))))),0,_xlfn.XLOOKUP($D$1,TRANSPOSE(Listas!$K$2:$K$9),_xlfn.XLOOKUP('Panel de Control PRODUCTOS'!$A40:$A40,'Avance Cuantitativo Productos'!$A$7:$A$58,'Avance Cuantitativo Productos'!$CI$7:$CP$58)))</f>
        <v>0.90789473684210531</v>
      </c>
      <c r="K40" s="31" t="str">
        <f ca="1">+IF(AND($D$1=YEAR('Avance Cuantitativo Productos'!J42),'Panel de Control PRODUCTOS'!$D$2="Q1",MONTH('Avance Cuantitativo Productos'!J42)&lt;=3,OR('Avance Cuantitativo Productos'!I42="Mensual",'Avance Cuantitativo Productos'!I42="Bimestral",'Avance Cuantitativo Productos'!I42="Trimestral"),SUM(OFFSET('Avance Cuantitativo Productos'!N42,0,0,1,IF($D$2="Q1",_xlfn.XMATCH($D$1,'Avance Cuantitativo Productos'!$N$5:$AS$5,0),IF($D$2="Q2",_xlfn.XMATCH($D$1,'Avance Cuantitativo Productos'!$N$5:$AS$5,0)+1,IF($D$2="Q3",_xlfn.XMATCH($D$1,'Avance Cuantitativo Productos'!$N$5:$AS$5,0)+2,IF($D$2="Q4",_xlfn.XMATCH($D$1,'Avance Cuantitativo Productos'!$N$5:$AS$5,0)+3))))))=0),"Rojo",IF(AND($D$1=YEAR('Avance Cuantitativo Productos'!J42),'Panel de Control PRODUCTOS'!$D$2="Q2",MONTH('Avance Cuantitativo Productos'!J42)&lt;=6,OR('Avance Cuantitativo Productos'!I42="Mensual",'Avance Cuantitativo Productos'!I42="Bimestral",'Avance Cuantitativo Productos'!I42="Trimestral",'Avance Cuantitativo Productos'!I42="Semestral"),SUM(OFFSET('Avance Cuantitativo Productos'!N42,0,0,1,IF($D$2="Q1",_xlfn.XMATCH($D$1,'Avance Cuantitativo Productos'!$N$5:$AS$5,0),IF($D$2="Q2",_xlfn.XMATCH($D$1,'Avance Cuantitativo Productos'!$N$5:$AS$5,0)+1,IF($D$2="Q3",_xlfn.XMATCH($D$1,'Avance Cuantitativo Productos'!$N$5:$AS$5,0)+2,IF($D$2="Q4",_xlfn.XMATCH($D$1,'Avance Cuantitativo Productos'!$N$5:$AS$5,0)+3))))))=0),"Rojo",IF(AND($D$1=YEAR('Avance Cuantitativo Productos'!J42),'Panel de Control PRODUCTOS'!$D$2="Q3",MONTH('Avance Cuantitativo Productos'!J42)&lt;=9,OR('Avance Cuantitativo Productos'!I42="Mensual",'Avance Cuantitativo Productos'!I42="Bimestral",'Avance Cuantitativo Productos'!I42="Trimestral",'Avance Cuantitativo Productos'!I42="Semestral"),SUM(OFFSET('Avance Cuantitativo Productos'!N42,0,0,1,IF($D$2="Q1",_xlfn.XMATCH($D$1,'Avance Cuantitativo Productos'!$N$5:$AS$5,0),IF($D$2="Q2",_xlfn.XMATCH($D$1,'Avance Cuantitativo Productos'!$N$5:$AS$5,0)+1,IF($D$2="Q3",_xlfn.XMATCH($D$1,'Avance Cuantitativo Productos'!$N$5:$AS$5,0)+2,IF($D$2="Q4",_xlfn.XMATCH($D$1,'Avance Cuantitativo Productos'!$N$5:$AS$5,0)+3))))))=0),"Rojo",IF(AND($D$1=YEAR('Avance Cuantitativo Productos'!J42),'Panel de Control PRODUCTOS'!$D$2="Q4",MONTH('Avance Cuantitativo Productos'!J42)&lt;=12,OR('Avance Cuantitativo Productos'!I42="Mensual",'Avance Cuantitativo Productos'!I42="Bimestral",'Avance Cuantitativo Productos'!I42="Trimestral",'Avance Cuantitativo Productos'!I42="Semestral",'Avance Cuantitativo Productos'!I42="Anual"),SUM(OFFSET('Avance Cuantitativo Productos'!N42,0,0,1,IF($D$2="Q1",_xlfn.XMATCH($D$1,'Avance Cuantitativo Productos'!$N$5:$AS$5,0),IF($D$2="Q2",_xlfn.XMATCH($D$1,'Avance Cuantitativo Productos'!$N$5:$AS$5,0)+1,IF($D$2="Q3",_xlfn.XMATCH($D$1,'Avance Cuantitativo Productos'!$N$5:$AS$5,0)+2,IF($D$2="Q4",_xlfn.XMATCH($D$1,'Avance Cuantitativo Productos'!$N$5:$AS$5,0)+3))))))=0),"Rojo",IF(AND(YEAR('Avance Cuantitativo Productos'!J42)&lt;$D$1,ISERROR('Avance Cuantitativo Productos'!M42)=TRUE),"Rojo",IF(AND(YEAR('Avance Cuantitativo Productos'!J42)&gt;$D$1,ISERROR('Avance Cuantitativo Productos'!M42)=TRUE),"Verde",IF(J40&gt;=0.75,"Verde",IF(AND(J40&lt;0.75,J40&gt;=0.5),"Amarillo",IF(J40&lt;0.5,"Rojo")))))))))</f>
        <v>Verde</v>
      </c>
      <c r="L40" s="71">
        <f t="shared" ca="1" si="3"/>
        <v>0.90789473684210531</v>
      </c>
      <c r="M40" s="40">
        <f ca="1">+IF('Panel de Control PRODUCTOS'!$L40:$L40="","",'Panel de Control PRODUCTOS'!$L40:$L40*'Panel de Control PRODUCTOS'!$E40:$E40)</f>
        <v>1.8157894736842106E-2</v>
      </c>
      <c r="N40" s="71">
        <f t="shared" ca="1" si="4"/>
        <v>0.90789473684210531</v>
      </c>
      <c r="O40" s="40">
        <f ca="1">+IF('Panel de Control PRODUCTOS'!$N40:$N40="","",'Panel de Control PRODUCTOS'!$N40:$N40*'Panel de Control PRODUCTOS'!$E40:$E40)</f>
        <v>1.8157894736842106E-2</v>
      </c>
      <c r="P40" s="71">
        <f t="shared" ca="1" si="5"/>
        <v>0.90789473684210531</v>
      </c>
      <c r="Q40" s="40">
        <f ca="1">+IF('Panel de Control PRODUCTOS'!$P40:$P40="","",'Panel de Control PRODUCTOS'!$P40:$P40*'Panel de Control PRODUCTOS'!$E40:$E40)</f>
        <v>1.8157894736842106E-2</v>
      </c>
      <c r="R40" s="72">
        <f t="array" aca="1" ref="R40" ca="1">IF(OR(_xlfn.XLOOKUP($D$1,TRANSPOSE(Listas!$K$2:$K$9),_xlfn.XLOOKUP('Panel de Control PRODUCTOS'!$A40:$A40,'Avance Cuantitativo Productos'!$A$7:$A$58,'Avance Cuantitativo Productos'!$BK$7:$BR$58))="",_xlfn.XLOOKUP('Avance Cuantitativo Productos'!$BJ$6:$BJ$6,'Avance Cuantitativo Productos'!$BJ$6:$BJ$6,_xlfn.XLOOKUP('Panel de Control PRODUCTOS'!$A40:$A40,'Avance Cuantitativo Productos'!$A$7:$A$58,'Avance Cuantitativo Productos'!$BJ$7:$BJ$58))=""),0,IF(OR(_xlfn.XLOOKUP('Panel de Control PRODUCTOS'!$A40:$A40,'Avance Cuantitativo Productos'!$A$7:$A$58,'Avance Cuantitativo Productos'!$H$7:$H$58)="Creciente",_xlfn.XLOOKUP('Panel de Control PRODUCTOS'!$A40:$A40,'Avance Cuantitativo Productos'!$A$7:$A$58,'Avance Cuantitativo Productos'!$H$7:$H$58)="Decreciente"),(_xlfn.XLOOKUP($D$1,TRANSPOSE(Listas!$K$2:$K$9),_xlfn.XLOOKUP('Panel de Control PRODUCTOS'!$A40:$A40,'Avance Cuantitativo Productos'!$A$7:$A$58,'Avance Cuantitativo Productos'!$BK$7:$BR$58))-_xlfn.XLOOKUP('Panel de Control PRODUCTOS'!$A40:$A40,'Avance Cuantitativo Productos'!$A$7:$A$58,'Avance Cuantitativo Productos'!$G$7:$G$58))/(_xlfn.XLOOKUP('Avance Cuantitativo Productos'!$BJ$6:$BJ$6,'Avance Cuantitativo Productos'!$BJ$6:$BJ$6,_xlfn.XLOOKUP('Panel de Control PRODUCTOS'!$A40:$A40,'Avance Cuantitativo Productos'!$A$7:$A$58,'Avance Cuantitativo Productos'!$BJ$7:$BJ$58))-_xlfn.XLOOKUP('Panel de Control PRODUCTOS'!$A40:$A40,'Avance Cuantitativo Productos'!$A$7:$A$58,'Avance Cuantitativo Productos'!$G$7:$G$58)),_xlfn.XLOOKUP($D$1,TRANSPOSE(Listas!$K$2:$K$9),_xlfn.XLOOKUP('Panel de Control PRODUCTOS'!$A40:$A40,'Avance Cuantitativo Productos'!$A$7:$A$58,'Avance Cuantitativo Productos'!$BK$7:$BR$58))/_xlfn.XLOOKUP('Avance Cuantitativo Productos'!$BJ$6:$BJ$6,'Avance Cuantitativo Productos'!$BJ$6:$BJ$6,_xlfn.XLOOKUP('Panel de Control PRODUCTOS'!$A40:$A40,'Avance Cuantitativo Productos'!$A$7:$A$58,'Avance Cuantitativo Productos'!$BJ$7:$BJ$58))))</f>
        <v>1</v>
      </c>
      <c r="S40" s="40">
        <f ca="1">+'Panel de Control PRODUCTOS'!$R40:$R40*'Panel de Control PRODUCTOS'!$E40:$E40</f>
        <v>0.02</v>
      </c>
    </row>
    <row r="41" spans="1:19" ht="30" hidden="1">
      <c r="A41" s="30">
        <f>+'Avance Cuantitativo Productos'!A43</f>
        <v>37</v>
      </c>
      <c r="B41" s="30" t="str">
        <f>+'Avance Cuantitativo Productos'!B43</f>
        <v>2.</v>
      </c>
      <c r="C41" s="69" t="str">
        <f>+'Avance Cuantitativo Productos'!C43</f>
        <v xml:space="preserve">2.2.6. Población Migrante Internacional afiliada al Sistema General de Seguridad Social en Salud-SGSSS. </v>
      </c>
      <c r="D41" s="69" t="str">
        <f>+'Avance Cuantitativo Productos'!E43</f>
        <v>Salud</v>
      </c>
      <c r="E41" s="70">
        <f>IF(ISNA('Avance Cuantitativo Productos'!M43)=FALSE,'Avance Cuantitativo Productos'!F43,IF($D$1&gt;YEAR('Avance Cuantitativo Productos'!J43),'Avance Cuantitativo Productos'!F43,IF($D$1&lt;YEAR('Avance Cuantitativo Productos'!J43),0,IF(AND($D$1=YEAR('Avance Cuantitativo Productos'!J43),$D$2="Q1",OR('Avance Cuantitativo Productos'!I43&lt;&gt;"Mensual",'Avance Cuantitativo Productos'!I43&lt;&gt;"Bimestral",'Avance Cuantitativo Productos'!I43&lt;&gt;"Trimestral")),0,IF(AND($D$1=YEAR('Avance Cuantitativo Productos'!J43),$D$2="Q2",OR('Avance Cuantitativo Productos'!I43&lt;&gt;"Mensual",'Avance Cuantitativo Productos'!I43&lt;&gt;"Bimestral",'Avance Cuantitativo Productos'!I43&lt;&gt;"Trimestral",'Avance Cuantitativo Productos'!I43&lt;&gt;"Semestral")),0,IF(AND($D$1=YEAR('Avance Cuantitativo Productos'!J43),$D$2="Q3",OR('Avance Cuantitativo Productos'!I43&lt;&gt;"Mensual",'Avance Cuantitativo Productos'!I43&lt;&gt;"Bimestral",'Avance Cuantitativo Productos'!I43&lt;&gt;"Trimestral",'Avance Cuantitativo Productos'!I43&lt;&gt;"Semestral")),0,IF(AND($D$1=YEAR('Avance Cuantitativo Productos'!J43),$D$2="Q4",OR('Avance Cuantitativo Productos'!I43&lt;&gt;"Mensual",'Avance Cuantitativo Productos'!I43&lt;&gt;"Bimestral",'Avance Cuantitativo Productos'!I43&lt;&gt;"Trimestral",'Avance Cuantitativo Productos'!I43&lt;&gt;"Semestral",'Avance Cuantitativo Productos'!I43&lt;&gt;"Anual")),0,'Avance Cuantitativo Productos'!F43)))))))</f>
        <v>0.04</v>
      </c>
      <c r="F41" s="71">
        <f t="array" aca="1" ref="F41" ca="1">+IF(AND(_xlfn.NUMBERVALUE($D$1)&gt;=YEAR('Avance Cuantitativo Productos'!J43),ISERROR('Avance Cuantitativo Productos'!M43)=TRUE,(OR(AND($D$2="Q1",MONTH('Avance Cuantitativo Productos'!J43)&lt;=3,OR('Avance Cuantitativo Productos'!I43="Mensual",'Avance Cuantitativo Productos'!I43="Bimestral",'Avance Cuantitativo Productos'!I43="Trimestral")),AND($D$2="Q2",MONTH('Avance Cuantitativo Productos'!J43)&lt;=6,OR('Avance Cuantitativo Productos'!I43="Mensual",'Avance Cuantitativo Productos'!I43="Bimestral",'Avance Cuantitativo Productos'!I43="Trimestral",'Avance Cuantitativo Productos'!I43="Semestral")),AND($D$2="Q3",MONTH('Avance Cuantitativo Productos'!J43)&lt;=9,OR('Avance Cuantitativo Productos'!I43="Mensual",'Avance Cuantitativo Productos'!I43="Bimestral",'Avance Cuantitativo Productos'!I43="Trimestral",'Avance Cuantitativo Productos'!I43="Semestral")),AND($D$2="Q4",MONTH('Avance Cuantitativo Productos'!J43)&lt;=12,OR('Avance Cuantitativo Productos'!I43="Mensual",'Avance Cuantitativo Productos'!I43="Bimestral",'Avance Cuantitativo Productos'!I43="Trimestral",'Avance Cuantitativo Productos'!I43="Semestral",'Avance Cuantitativo Productos'!I43="Anual"))))),0,_xlfn.XLOOKUP($D$1,TRANSPOSE(Listas!$K$2:$K$9),_xlfn.XLOOKUP('Panel de Control PRODUCTOS'!$A41:$A41,'Avance Cuantitativo Productos'!$A$7:$A$58,'Avance Cuantitativo Productos'!$BS$7:$BZ$58)))</f>
        <v>-7.8571873636986728E-2</v>
      </c>
      <c r="G41" s="31" t="str">
        <f ca="1">+IF(AND($D$1=YEAR('Avance Cuantitativo Productos'!J43),'Panel de Control PRODUCTOS'!$D$2="Q1",OR('Avance Cuantitativo Productos'!I43="Mensual",'Avance Cuantitativo Productos'!I43="Bimestral",'Avance Cuantitativo Productos'!I43="Trimestral"),MONTH('Avance Cuantitativo Productos'!J43)&lt;=3,SUM(OFFSET('Avance Cuantitativo Productos'!N43,0,0,1,IF($D$2="Q1",_xlfn.XMATCH($D$1,'Avance Cuantitativo Productos'!$N$5:$AS$5,0),IF($D$2="Q2",_xlfn.XMATCH($D$1,'Avance Cuantitativo Productos'!$N$5:$AS$5,0)+1,IF($D$2="Q3",_xlfn.XMATCH($D$1,'Avance Cuantitativo Productos'!$N$5:$AS$5,0)+2,IF($D$2="Q4",_xlfn.XMATCH($D$1,'Avance Cuantitativo Productos'!$N$5:$AS$5,0)+3))))))=0),"Rojo",IF(AND($D$1=YEAR('Avance Cuantitativo Productos'!J43),'Panel de Control PRODUCTOS'!$D$2="Q2",MONTH('Avance Cuantitativo Productos'!J43)&lt;=6,OR('Avance Cuantitativo Productos'!I43="Mensual",'Avance Cuantitativo Productos'!I43="Bimestral",'Avance Cuantitativo Productos'!I43="Trimestral",'Avance Cuantitativo Productos'!I43="Semestral"),SUM(OFFSET('Avance Cuantitativo Productos'!N43,0,0,1,IF($D$2="Q1",_xlfn.XMATCH($D$1,'Avance Cuantitativo Productos'!$N$5:$AS$5,0),IF($D$2="Q2",_xlfn.XMATCH($D$1,'Avance Cuantitativo Productos'!$N$5:$AS$5,0)+1,IF($D$2="Q3",_xlfn.XMATCH($D$1,'Avance Cuantitativo Productos'!$N$5:$AS$5,0)+2,IF($D$2="Q4",_xlfn.XMATCH($D$1,'Avance Cuantitativo Productos'!$N$5:$AS$5,0)+3))))))=0),"Rojo",IF(AND($D$1=YEAR('Avance Cuantitativo Productos'!J43),'Panel de Control PRODUCTOS'!$D$2="Q3",MONTH('Avance Cuantitativo Productos'!J43)&lt;=9,OR('Avance Cuantitativo Productos'!I43="Mensual",'Avance Cuantitativo Productos'!I43="Bimestral",'Avance Cuantitativo Productos'!I43="Trimestral",'Avance Cuantitativo Productos'!I43="Semestral"),SUM(OFFSET('Avance Cuantitativo Productos'!N43,0,0,1,IF($D$2="Q1",_xlfn.XMATCH($D$1,'Avance Cuantitativo Productos'!$N$5:$AS$5,0),IF($D$2="Q2",_xlfn.XMATCH($D$1,'Avance Cuantitativo Productos'!$N$5:$AS$5,0)+1,IF($D$2="Q3",_xlfn.XMATCH($D$1,'Avance Cuantitativo Productos'!$N$5:$AS$5,0)+2,IF($D$2="Q4",_xlfn.XMATCH($D$1,'Avance Cuantitativo Productos'!$N$5:$AS$5,0)+3))))))=0),"Rojo",IF(AND($D$1=YEAR('Avance Cuantitativo Productos'!J43),'Panel de Control PRODUCTOS'!$D$2="Q4",MONTH('Avance Cuantitativo Productos'!J43)&lt;=12,OR('Avance Cuantitativo Productos'!I43="Mensual",'Avance Cuantitativo Productos'!I43="Bimestral",'Avance Cuantitativo Productos'!I43="Trimestral",'Avance Cuantitativo Productos'!I43="Semestral",'Avance Cuantitativo Productos'!I43="Anual"),SUM(OFFSET('Avance Cuantitativo Productos'!N43,0,0,1,IF($D$2="Q1",_xlfn.XMATCH($D$1,'Avance Cuantitativo Productos'!$N$5:$AS$5,0),IF($D$2="Q2",_xlfn.XMATCH($D$1,'Avance Cuantitativo Productos'!$N$5:$AS$5,0)+1,IF($D$2="Q3",_xlfn.XMATCH($D$1,'Avance Cuantitativo Productos'!$N$5:$AS$5,0)+2,IF($D$2="Q4",_xlfn.XMATCH($D$1,'Avance Cuantitativo Productos'!$N$5:$AS$5,0)+3)))))))=0,"Rojo",IF(F41&gt;=0.75,"Verde",IF(AND(F41&lt;0.75,F41&gt;=0.5),"Amarillo",IF(F41&lt;0.5,"Rojo","ERROR")))))))</f>
        <v>Rojo</v>
      </c>
      <c r="H41" s="71">
        <f t="array" aca="1" ref="H41" ca="1">+IF(AND(_xlfn.NUMBERVALUE($D$1)&gt;=YEAR('Avance Cuantitativo Productos'!J43),ISERROR('Avance Cuantitativo Productos'!M43)=TRUE,(OR(AND($D$2="Q1",MONTH('Avance Cuantitativo Productos'!J43)&lt;=3,OR('Avance Cuantitativo Productos'!I43="Mensual",'Avance Cuantitativo Productos'!I43="Bimestral",'Avance Cuantitativo Productos'!I43="Trimestral")),AND($D$2="Q2",MONTH('Avance Cuantitativo Productos'!J43)&lt;=6,OR('Avance Cuantitativo Productos'!I43="Mensual",'Avance Cuantitativo Productos'!I43="Bimestral",'Avance Cuantitativo Productos'!I43="Trimestral",'Avance Cuantitativo Productos'!I43="Semestral")),AND($D$2="Q3",MONTH('Avance Cuantitativo Productos'!J43)&lt;=9,OR('Avance Cuantitativo Productos'!I43="Mensual",'Avance Cuantitativo Productos'!I43="Bimestral",'Avance Cuantitativo Productos'!I43="Trimestral",'Avance Cuantitativo Productos'!I43="Semestral")),AND($D$2="Q4",MONTH('Avance Cuantitativo Productos'!J43)&lt;=12,OR('Avance Cuantitativo Productos'!I43="Mensual",'Avance Cuantitativo Productos'!I43="Bimestral",'Avance Cuantitativo Productos'!I43="Trimestral",'Avance Cuantitativo Productos'!I43="Semestral",'Avance Cuantitativo Productos'!I43="Anual"))))),0,_xlfn.XLOOKUP($D$1,TRANSPOSE(Listas!$K$2:$K$9),_xlfn.XLOOKUP('Panel de Control PRODUCTOS'!$A41:$A41,'Avance Cuantitativo Productos'!$A$7:$A$58,'Avance Cuantitativo Productos'!$CA$7:$CH$58)))</f>
        <v>-7.8571873636986728E-2</v>
      </c>
      <c r="I41" s="30" t="str">
        <f ca="1">+IF(AND($D$1=YEAR('Avance Cuantitativo Productos'!J43),'Panel de Control PRODUCTOS'!$D$2="Q1",MONTH('Avance Cuantitativo Productos'!J43)&lt;=3,OR('Avance Cuantitativo Productos'!I43="Mensual",'Avance Cuantitativo Productos'!I43="Bimestral",'Avance Cuantitativo Productos'!I43="Trimestral"),SUM(OFFSET('Avance Cuantitativo Productos'!N43,0,0,1,IF($D$2="Q1",_xlfn.XMATCH($D$1,'Avance Cuantitativo Productos'!$N$5:$AS$5,0),IF($D$2="Q2",_xlfn.XMATCH($D$1,'Avance Cuantitativo Productos'!$N$5:$AS$5,0)+1,IF($D$2="Q3",_xlfn.XMATCH($D$1,'Avance Cuantitativo Productos'!$N$5:$AS$5,0)+2,IF($D$2="Q4",_xlfn.XMATCH($D$1,'Avance Cuantitativo Productos'!$N$5:$AS$5,0)+3))))))=0),"Rojo",IF(AND($D$1=YEAR('Avance Cuantitativo Productos'!J43),'Panel de Control PRODUCTOS'!$D$2="Q2",MONTH('Avance Cuantitativo Productos'!J43)&lt;=6,OR('Avance Cuantitativo Productos'!I43="Mensual",'Avance Cuantitativo Productos'!I43="Bimestral",'Avance Cuantitativo Productos'!I43="Trimestral",'Avance Cuantitativo Productos'!I43="Semestral"),SUM(OFFSET('Avance Cuantitativo Productos'!N43,0,0,1,IF($D$2="Q1",_xlfn.XMATCH($D$1,'Avance Cuantitativo Productos'!$N$5:$AS$5,0),IF($D$2="Q2",_xlfn.XMATCH($D$1,'Avance Cuantitativo Productos'!$N$5:$AS$5,0)+1,IF($D$2="Q3",_xlfn.XMATCH($D$1,'Avance Cuantitativo Productos'!$N$5:$AS$5,0)+2,IF($D$2="Q4",_xlfn.XMATCH($D$1,'Avance Cuantitativo Productos'!$N$5:$AS$5,0)+3))))))=0),"Rojo",IF(AND($D$1=YEAR('Avance Cuantitativo Productos'!J43),'Panel de Control PRODUCTOS'!$D$2="Q3",MONTH('Avance Cuantitativo Productos'!J43)&lt;=9,OR('Avance Cuantitativo Productos'!I43="Mensual",'Avance Cuantitativo Productos'!I43="Bimestral",'Avance Cuantitativo Productos'!I43="Trimestral",'Avance Cuantitativo Productos'!I43="Semestral"),SUM(OFFSET('Avance Cuantitativo Productos'!N43,0,0,1,IF($D$2="Q1",_xlfn.XMATCH($D$1,'Avance Cuantitativo Productos'!$N$5:$AS$5,0),IF($D$2="Q2",_xlfn.XMATCH($D$1,'Avance Cuantitativo Productos'!$N$5:$AS$5,0)+1,IF($D$2="Q3",_xlfn.XMATCH($D$1,'Avance Cuantitativo Productos'!$N$5:$AS$5,0)+2,IF($D$2="Q4",_xlfn.XMATCH($D$1,'Avance Cuantitativo Productos'!$N$5:$AS$5,0)+3))))))=0),"Rojo",IF(AND($D$1=YEAR('Avance Cuantitativo Productos'!J43),'Panel de Control PRODUCTOS'!$D$2="Q4",MONTH('Avance Cuantitativo Productos'!J43)&lt;=12,OR('Avance Cuantitativo Productos'!I43="Mensual",'Avance Cuantitativo Productos'!I43="Bimestral",'Avance Cuantitativo Productos'!I43="Trimestral",'Avance Cuantitativo Productos'!I43="Semestral",'Avance Cuantitativo Productos'!I43="Anual"),SUM(OFFSET('Avance Cuantitativo Productos'!N43,0,0,1,IF($D$2="Q1",_xlfn.XMATCH($D$1,'Avance Cuantitativo Productos'!$N$5:$AS$5,0),IF($D$2="Q2",_xlfn.XMATCH($D$1,'Avance Cuantitativo Productos'!$N$5:$AS$5,0)+1,IF($D$2="Q3",_xlfn.XMATCH($D$1,'Avance Cuantitativo Productos'!$N$5:$AS$5,0)+2,IF($D$2="Q4",_xlfn.XMATCH($D$1,'Avance Cuantitativo Productos'!$N$5:$AS$5,0)+3))))))=0),"Rojo",IF(AND(YEAR('Avance Cuantitativo Productos'!J43)&lt;$D$1,ISERROR('Avance Cuantitativo Productos'!M43)=TRUE),"Rojo",IF(AND(YEAR('Avance Cuantitativo Productos'!J43)&gt;$D$1,ISERROR('Avance Cuantitativo Productos'!M43)=TRUE),"Verde",IF(H41&gt;=0.75,"Verde",IF(AND(H41&lt;0.75,H41&gt;=0.5),"Amarillo",IF(H41&lt;0.5,"Rojo")))))))))</f>
        <v>Rojo</v>
      </c>
      <c r="J41" s="71">
        <f t="array" ref="J41">+IF(AND(_xlfn.NUMBERVALUE($D$1)&gt;=YEAR('Avance Cuantitativo Productos'!J43),ISERROR('Avance Cuantitativo Productos'!M43)=TRUE,(OR(AND($D$2="Q1",MONTH('Avance Cuantitativo Productos'!J43)&lt;=3,OR('Avance Cuantitativo Productos'!I43="Mensual",'Avance Cuantitativo Productos'!I43="Bimestral",'Avance Cuantitativo Productos'!I43="Trimestral")),AND($D$2="Q2",MONTH('Avance Cuantitativo Productos'!J43)&lt;=6,OR('Avance Cuantitativo Productos'!I43="Mensual",'Avance Cuantitativo Productos'!I43="Bimestral",'Avance Cuantitativo Productos'!I43="Trimestral",'Avance Cuantitativo Productos'!I43="Semestral")),AND($D$2="Q3",MONTH('Avance Cuantitativo Productos'!J43)&lt;=9,OR('Avance Cuantitativo Productos'!I43="Mensual",'Avance Cuantitativo Productos'!I43="Bimestral",'Avance Cuantitativo Productos'!I43="Trimestral",'Avance Cuantitativo Productos'!I43="Semestral")),AND($D$2="Q4",MONTH('Avance Cuantitativo Productos'!J43)&lt;=12,OR('Avance Cuantitativo Productos'!I43="Mensual",'Avance Cuantitativo Productos'!I43="Bimestral",'Avance Cuantitativo Productos'!I43="Trimestral",'Avance Cuantitativo Productos'!I43="Semestral",'Avance Cuantitativo Productos'!I43="Anual"))))),0,_xlfn.XLOOKUP($D$1,TRANSPOSE(Listas!$K$2:$K$9),_xlfn.XLOOKUP('Panel de Control PRODUCTOS'!$A41:$A41,'Avance Cuantitativo Productos'!$A$7:$A$58,'Avance Cuantitativo Productos'!$CI$7:$CP$58)))</f>
        <v>-2.0016826198072924E-2</v>
      </c>
      <c r="K41" s="31" t="str">
        <f ca="1">+IF(AND($D$1=YEAR('Avance Cuantitativo Productos'!J43),'Panel de Control PRODUCTOS'!$D$2="Q1",MONTH('Avance Cuantitativo Productos'!J43)&lt;=3,OR('Avance Cuantitativo Productos'!I43="Mensual",'Avance Cuantitativo Productos'!I43="Bimestral",'Avance Cuantitativo Productos'!I43="Trimestral"),SUM(OFFSET('Avance Cuantitativo Productos'!N43,0,0,1,IF($D$2="Q1",_xlfn.XMATCH($D$1,'Avance Cuantitativo Productos'!$N$5:$AS$5,0),IF($D$2="Q2",_xlfn.XMATCH($D$1,'Avance Cuantitativo Productos'!$N$5:$AS$5,0)+1,IF($D$2="Q3",_xlfn.XMATCH($D$1,'Avance Cuantitativo Productos'!$N$5:$AS$5,0)+2,IF($D$2="Q4",_xlfn.XMATCH($D$1,'Avance Cuantitativo Productos'!$N$5:$AS$5,0)+3))))))=0),"Rojo",IF(AND($D$1=YEAR('Avance Cuantitativo Productos'!J43),'Panel de Control PRODUCTOS'!$D$2="Q2",MONTH('Avance Cuantitativo Productos'!J43)&lt;=6,OR('Avance Cuantitativo Productos'!I43="Mensual",'Avance Cuantitativo Productos'!I43="Bimestral",'Avance Cuantitativo Productos'!I43="Trimestral",'Avance Cuantitativo Productos'!I43="Semestral"),SUM(OFFSET('Avance Cuantitativo Productos'!N43,0,0,1,IF($D$2="Q1",_xlfn.XMATCH($D$1,'Avance Cuantitativo Productos'!$N$5:$AS$5,0),IF($D$2="Q2",_xlfn.XMATCH($D$1,'Avance Cuantitativo Productos'!$N$5:$AS$5,0)+1,IF($D$2="Q3",_xlfn.XMATCH($D$1,'Avance Cuantitativo Productos'!$N$5:$AS$5,0)+2,IF($D$2="Q4",_xlfn.XMATCH($D$1,'Avance Cuantitativo Productos'!$N$5:$AS$5,0)+3))))))=0),"Rojo",IF(AND($D$1=YEAR('Avance Cuantitativo Productos'!J43),'Panel de Control PRODUCTOS'!$D$2="Q3",MONTH('Avance Cuantitativo Productos'!J43)&lt;=9,OR('Avance Cuantitativo Productos'!I43="Mensual",'Avance Cuantitativo Productos'!I43="Bimestral",'Avance Cuantitativo Productos'!I43="Trimestral",'Avance Cuantitativo Productos'!I43="Semestral"),SUM(OFFSET('Avance Cuantitativo Productos'!N43,0,0,1,IF($D$2="Q1",_xlfn.XMATCH($D$1,'Avance Cuantitativo Productos'!$N$5:$AS$5,0),IF($D$2="Q2",_xlfn.XMATCH($D$1,'Avance Cuantitativo Productos'!$N$5:$AS$5,0)+1,IF($D$2="Q3",_xlfn.XMATCH($D$1,'Avance Cuantitativo Productos'!$N$5:$AS$5,0)+2,IF($D$2="Q4",_xlfn.XMATCH($D$1,'Avance Cuantitativo Productos'!$N$5:$AS$5,0)+3))))))=0),"Rojo",IF(AND($D$1=YEAR('Avance Cuantitativo Productos'!J43),'Panel de Control PRODUCTOS'!$D$2="Q4",MONTH('Avance Cuantitativo Productos'!J43)&lt;=12,OR('Avance Cuantitativo Productos'!I43="Mensual",'Avance Cuantitativo Productos'!I43="Bimestral",'Avance Cuantitativo Productos'!I43="Trimestral",'Avance Cuantitativo Productos'!I43="Semestral",'Avance Cuantitativo Productos'!I43="Anual"),SUM(OFFSET('Avance Cuantitativo Productos'!N43,0,0,1,IF($D$2="Q1",_xlfn.XMATCH($D$1,'Avance Cuantitativo Productos'!$N$5:$AS$5,0),IF($D$2="Q2",_xlfn.XMATCH($D$1,'Avance Cuantitativo Productos'!$N$5:$AS$5,0)+1,IF($D$2="Q3",_xlfn.XMATCH($D$1,'Avance Cuantitativo Productos'!$N$5:$AS$5,0)+2,IF($D$2="Q4",_xlfn.XMATCH($D$1,'Avance Cuantitativo Productos'!$N$5:$AS$5,0)+3))))))=0),"Rojo",IF(AND(YEAR('Avance Cuantitativo Productos'!J43)&lt;$D$1,ISERROR('Avance Cuantitativo Productos'!M43)=TRUE),"Rojo",IF(AND(YEAR('Avance Cuantitativo Productos'!J43)&gt;$D$1,ISERROR('Avance Cuantitativo Productos'!M43)=TRUE),"Verde",IF(J41&gt;=0.75,"Verde",IF(AND(J41&lt;0.75,J41&gt;=0.5),"Amarillo",IF(J41&lt;0.5,"Rojo")))))))))</f>
        <v>Rojo</v>
      </c>
      <c r="L41" s="71">
        <f t="shared" ca="1" si="3"/>
        <v>0</v>
      </c>
      <c r="M41" s="40">
        <f ca="1">+IF('Panel de Control PRODUCTOS'!$L41:$L41="","",'Panel de Control PRODUCTOS'!$L41:$L41*'Panel de Control PRODUCTOS'!$E41:$E41)</f>
        <v>0</v>
      </c>
      <c r="N41" s="71">
        <f t="shared" ca="1" si="4"/>
        <v>0</v>
      </c>
      <c r="O41" s="40">
        <f ca="1">+IF('Panel de Control PRODUCTOS'!$N41:$N41="","",'Panel de Control PRODUCTOS'!$N41:$N41*'Panel de Control PRODUCTOS'!$E41:$E41)</f>
        <v>0</v>
      </c>
      <c r="P41" s="71">
        <f t="shared" si="5"/>
        <v>0</v>
      </c>
      <c r="Q41" s="40">
        <f>+IF('Panel de Control PRODUCTOS'!$P41:$P41="","",'Panel de Control PRODUCTOS'!$P41:$P41*'Panel de Control PRODUCTOS'!$E41:$E41)</f>
        <v>0</v>
      </c>
      <c r="R41" s="72">
        <f t="array" aca="1" ref="R41" ca="1">IF(OR(_xlfn.XLOOKUP($D$1,TRANSPOSE(Listas!$K$2:$K$9),_xlfn.XLOOKUP('Panel de Control PRODUCTOS'!$A41:$A41,'Avance Cuantitativo Productos'!$A$7:$A$58,'Avance Cuantitativo Productos'!$BK$7:$BR$58))="",_xlfn.XLOOKUP('Avance Cuantitativo Productos'!$BJ$6:$BJ$6,'Avance Cuantitativo Productos'!$BJ$6:$BJ$6,_xlfn.XLOOKUP('Panel de Control PRODUCTOS'!$A41:$A41,'Avance Cuantitativo Productos'!$A$7:$A$58,'Avance Cuantitativo Productos'!$BJ$7:$BJ$58))=""),0,IF(OR(_xlfn.XLOOKUP('Panel de Control PRODUCTOS'!$A41:$A41,'Avance Cuantitativo Productos'!$A$7:$A$58,'Avance Cuantitativo Productos'!$H$7:$H$58)="Creciente",_xlfn.XLOOKUP('Panel de Control PRODUCTOS'!$A41:$A41,'Avance Cuantitativo Productos'!$A$7:$A$58,'Avance Cuantitativo Productos'!$H$7:$H$58)="Decreciente"),(_xlfn.XLOOKUP($D$1,TRANSPOSE(Listas!$K$2:$K$9),_xlfn.XLOOKUP('Panel de Control PRODUCTOS'!$A41:$A41,'Avance Cuantitativo Productos'!$A$7:$A$58,'Avance Cuantitativo Productos'!$BK$7:$BR$58))-_xlfn.XLOOKUP('Panel de Control PRODUCTOS'!$A41:$A41,'Avance Cuantitativo Productos'!$A$7:$A$58,'Avance Cuantitativo Productos'!$G$7:$G$58))/(_xlfn.XLOOKUP('Avance Cuantitativo Productos'!$BJ$6:$BJ$6,'Avance Cuantitativo Productos'!$BJ$6:$BJ$6,_xlfn.XLOOKUP('Panel de Control PRODUCTOS'!$A41:$A41,'Avance Cuantitativo Productos'!$A$7:$A$58,'Avance Cuantitativo Productos'!$BJ$7:$BJ$58))-_xlfn.XLOOKUP('Panel de Control PRODUCTOS'!$A41:$A41,'Avance Cuantitativo Productos'!$A$7:$A$58,'Avance Cuantitativo Productos'!$G$7:$G$58)),_xlfn.XLOOKUP($D$1,TRANSPOSE(Listas!$K$2:$K$9),_xlfn.XLOOKUP('Panel de Control PRODUCTOS'!$A41:$A41,'Avance Cuantitativo Productos'!$A$7:$A$58,'Avance Cuantitativo Productos'!$BK$7:$BR$58))/_xlfn.XLOOKUP('Avance Cuantitativo Productos'!$BJ$6:$BJ$6,'Avance Cuantitativo Productos'!$BJ$6:$BJ$6,_xlfn.XLOOKUP('Panel de Control PRODUCTOS'!$A41:$A41,'Avance Cuantitativo Productos'!$A$7:$A$58,'Avance Cuantitativo Productos'!$BJ$7:$BJ$58))))</f>
        <v>0.25475816308713112</v>
      </c>
      <c r="S41" s="40">
        <f ca="1">+'Panel de Control PRODUCTOS'!$R41:$R41*'Panel de Control PRODUCTOS'!$E41:$E41</f>
        <v>1.0190326523485244E-2</v>
      </c>
    </row>
    <row r="42" spans="1:19" ht="60" hidden="1">
      <c r="A42" s="30">
        <f>+'Avance Cuantitativo Productos'!A44</f>
        <v>38</v>
      </c>
      <c r="B42" s="30" t="str">
        <f>+'Avance Cuantitativo Productos'!B44</f>
        <v>2.</v>
      </c>
      <c r="C42" s="69" t="str">
        <f>+'Avance Cuantitativo Productos'!C44</f>
        <v>2.2.7. Acciones colectivas de salud dirigidas a la población migrante internacional en los entornos cuidadores en el marco de la Gestión de la Salud Pública - GSP y el Plan de Salud Pública en Intervenciones Colectivas- PSPIC.</v>
      </c>
      <c r="D42" s="69" t="str">
        <f>+'Avance Cuantitativo Productos'!E44</f>
        <v>Salud</v>
      </c>
      <c r="E42" s="70">
        <f>IF(ISNA('Avance Cuantitativo Productos'!M44)=FALSE,'Avance Cuantitativo Productos'!F44,IF($D$1&gt;YEAR('Avance Cuantitativo Productos'!J44),'Avance Cuantitativo Productos'!F44,IF($D$1&lt;YEAR('Avance Cuantitativo Productos'!J44),0,IF(AND($D$1=YEAR('Avance Cuantitativo Productos'!J44),$D$2="Q1",OR('Avance Cuantitativo Productos'!I44&lt;&gt;"Mensual",'Avance Cuantitativo Productos'!I44&lt;&gt;"Bimestral",'Avance Cuantitativo Productos'!I44&lt;&gt;"Trimestral")),0,IF(AND($D$1=YEAR('Avance Cuantitativo Productos'!J44),$D$2="Q2",OR('Avance Cuantitativo Productos'!I44&lt;&gt;"Mensual",'Avance Cuantitativo Productos'!I44&lt;&gt;"Bimestral",'Avance Cuantitativo Productos'!I44&lt;&gt;"Trimestral",'Avance Cuantitativo Productos'!I44&lt;&gt;"Semestral")),0,IF(AND($D$1=YEAR('Avance Cuantitativo Productos'!J44),$D$2="Q3",OR('Avance Cuantitativo Productos'!I44&lt;&gt;"Mensual",'Avance Cuantitativo Productos'!I44&lt;&gt;"Bimestral",'Avance Cuantitativo Productos'!I44&lt;&gt;"Trimestral",'Avance Cuantitativo Productos'!I44&lt;&gt;"Semestral")),0,IF(AND($D$1=YEAR('Avance Cuantitativo Productos'!J44),$D$2="Q4",OR('Avance Cuantitativo Productos'!I44&lt;&gt;"Mensual",'Avance Cuantitativo Productos'!I44&lt;&gt;"Bimestral",'Avance Cuantitativo Productos'!I44&lt;&gt;"Trimestral",'Avance Cuantitativo Productos'!I44&lt;&gt;"Semestral",'Avance Cuantitativo Productos'!I44&lt;&gt;"Anual")),0,'Avance Cuantitativo Productos'!F44)))))))</f>
        <v>0.03</v>
      </c>
      <c r="F42" s="71">
        <f t="array" aca="1" ref="F42" ca="1">+IF(AND(_xlfn.NUMBERVALUE($D$1)&gt;=YEAR('Avance Cuantitativo Productos'!J44),ISERROR('Avance Cuantitativo Productos'!M44)=TRUE,(OR(AND($D$2="Q1",MONTH('Avance Cuantitativo Productos'!J44)&lt;=3,OR('Avance Cuantitativo Productos'!I44="Mensual",'Avance Cuantitativo Productos'!I44="Bimestral",'Avance Cuantitativo Productos'!I44="Trimestral")),AND($D$2="Q2",MONTH('Avance Cuantitativo Productos'!J44)&lt;=6,OR('Avance Cuantitativo Productos'!I44="Mensual",'Avance Cuantitativo Productos'!I44="Bimestral",'Avance Cuantitativo Productos'!I44="Trimestral",'Avance Cuantitativo Productos'!I44="Semestral")),AND($D$2="Q3",MONTH('Avance Cuantitativo Productos'!J44)&lt;=9,OR('Avance Cuantitativo Productos'!I44="Mensual",'Avance Cuantitativo Productos'!I44="Bimestral",'Avance Cuantitativo Productos'!I44="Trimestral",'Avance Cuantitativo Productos'!I44="Semestral")),AND($D$2="Q4",MONTH('Avance Cuantitativo Productos'!J44)&lt;=12,OR('Avance Cuantitativo Productos'!I44="Mensual",'Avance Cuantitativo Productos'!I44="Bimestral",'Avance Cuantitativo Productos'!I44="Trimestral",'Avance Cuantitativo Productos'!I44="Semestral",'Avance Cuantitativo Productos'!I44="Anual"))))),0,_xlfn.XLOOKUP($D$1,TRANSPOSE(Listas!$K$2:$K$9),_xlfn.XLOOKUP('Panel de Control PRODUCTOS'!$A42:$A42,'Avance Cuantitativo Productos'!$A$7:$A$58,'Avance Cuantitativo Productos'!$BS$7:$BZ$58)))</f>
        <v>33.998164687654565</v>
      </c>
      <c r="G42" s="31" t="str">
        <f ca="1">+IF(AND($D$1=YEAR('Avance Cuantitativo Productos'!J44),'Panel de Control PRODUCTOS'!$D$2="Q1",OR('Avance Cuantitativo Productos'!I44="Mensual",'Avance Cuantitativo Productos'!I44="Bimestral",'Avance Cuantitativo Productos'!I44="Trimestral"),MONTH('Avance Cuantitativo Productos'!J44)&lt;=3,SUM(OFFSET('Avance Cuantitativo Productos'!N44,0,0,1,IF($D$2="Q1",_xlfn.XMATCH($D$1,'Avance Cuantitativo Productos'!$N$5:$AS$5,0),IF($D$2="Q2",_xlfn.XMATCH($D$1,'Avance Cuantitativo Productos'!$N$5:$AS$5,0)+1,IF($D$2="Q3",_xlfn.XMATCH($D$1,'Avance Cuantitativo Productos'!$N$5:$AS$5,0)+2,IF($D$2="Q4",_xlfn.XMATCH($D$1,'Avance Cuantitativo Productos'!$N$5:$AS$5,0)+3))))))=0),"Rojo",IF(AND($D$1=YEAR('Avance Cuantitativo Productos'!J44),'Panel de Control PRODUCTOS'!$D$2="Q2",MONTH('Avance Cuantitativo Productos'!J44)&lt;=6,OR('Avance Cuantitativo Productos'!I44="Mensual",'Avance Cuantitativo Productos'!I44="Bimestral",'Avance Cuantitativo Productos'!I44="Trimestral",'Avance Cuantitativo Productos'!I44="Semestral"),SUM(OFFSET('Avance Cuantitativo Productos'!N44,0,0,1,IF($D$2="Q1",_xlfn.XMATCH($D$1,'Avance Cuantitativo Productos'!$N$5:$AS$5,0),IF($D$2="Q2",_xlfn.XMATCH($D$1,'Avance Cuantitativo Productos'!$N$5:$AS$5,0)+1,IF($D$2="Q3",_xlfn.XMATCH($D$1,'Avance Cuantitativo Productos'!$N$5:$AS$5,0)+2,IF($D$2="Q4",_xlfn.XMATCH($D$1,'Avance Cuantitativo Productos'!$N$5:$AS$5,0)+3))))))=0),"Rojo",IF(AND($D$1=YEAR('Avance Cuantitativo Productos'!J44),'Panel de Control PRODUCTOS'!$D$2="Q3",MONTH('Avance Cuantitativo Productos'!J44)&lt;=9,OR('Avance Cuantitativo Productos'!I44="Mensual",'Avance Cuantitativo Productos'!I44="Bimestral",'Avance Cuantitativo Productos'!I44="Trimestral",'Avance Cuantitativo Productos'!I44="Semestral"),SUM(OFFSET('Avance Cuantitativo Productos'!N44,0,0,1,IF($D$2="Q1",_xlfn.XMATCH($D$1,'Avance Cuantitativo Productos'!$N$5:$AS$5,0),IF($D$2="Q2",_xlfn.XMATCH($D$1,'Avance Cuantitativo Productos'!$N$5:$AS$5,0)+1,IF($D$2="Q3",_xlfn.XMATCH($D$1,'Avance Cuantitativo Productos'!$N$5:$AS$5,0)+2,IF($D$2="Q4",_xlfn.XMATCH($D$1,'Avance Cuantitativo Productos'!$N$5:$AS$5,0)+3))))))=0),"Rojo",IF(AND($D$1=YEAR('Avance Cuantitativo Productos'!J44),'Panel de Control PRODUCTOS'!$D$2="Q4",MONTH('Avance Cuantitativo Productos'!J44)&lt;=12,OR('Avance Cuantitativo Productos'!I44="Mensual",'Avance Cuantitativo Productos'!I44="Bimestral",'Avance Cuantitativo Productos'!I44="Trimestral",'Avance Cuantitativo Productos'!I44="Semestral",'Avance Cuantitativo Productos'!I44="Anual"),SUM(OFFSET('Avance Cuantitativo Productos'!N44,0,0,1,IF($D$2="Q1",_xlfn.XMATCH($D$1,'Avance Cuantitativo Productos'!$N$5:$AS$5,0),IF($D$2="Q2",_xlfn.XMATCH($D$1,'Avance Cuantitativo Productos'!$N$5:$AS$5,0)+1,IF($D$2="Q3",_xlfn.XMATCH($D$1,'Avance Cuantitativo Productos'!$N$5:$AS$5,0)+2,IF($D$2="Q4",_xlfn.XMATCH($D$1,'Avance Cuantitativo Productos'!$N$5:$AS$5,0)+3)))))))=0,"Rojo",IF(F42&gt;=0.75,"Verde",IF(AND(F42&lt;0.75,F42&gt;=0.5),"Amarillo",IF(F42&lt;0.5,"Rojo","ERROR")))))))</f>
        <v>Verde</v>
      </c>
      <c r="H42" s="71">
        <f t="array" aca="1" ref="H42" ca="1">+IF(AND(_xlfn.NUMBERVALUE($D$1)&gt;=YEAR('Avance Cuantitativo Productos'!J44),ISERROR('Avance Cuantitativo Productos'!M44)=TRUE,(OR(AND($D$2="Q1",MONTH('Avance Cuantitativo Productos'!J44)&lt;=3,OR('Avance Cuantitativo Productos'!I44="Mensual",'Avance Cuantitativo Productos'!I44="Bimestral",'Avance Cuantitativo Productos'!I44="Trimestral")),AND($D$2="Q2",MONTH('Avance Cuantitativo Productos'!J44)&lt;=6,OR('Avance Cuantitativo Productos'!I44="Mensual",'Avance Cuantitativo Productos'!I44="Bimestral",'Avance Cuantitativo Productos'!I44="Trimestral",'Avance Cuantitativo Productos'!I44="Semestral")),AND($D$2="Q3",MONTH('Avance Cuantitativo Productos'!J44)&lt;=9,OR('Avance Cuantitativo Productos'!I44="Mensual",'Avance Cuantitativo Productos'!I44="Bimestral",'Avance Cuantitativo Productos'!I44="Trimestral",'Avance Cuantitativo Productos'!I44="Semestral")),AND($D$2="Q4",MONTH('Avance Cuantitativo Productos'!J44)&lt;=12,OR('Avance Cuantitativo Productos'!I44="Mensual",'Avance Cuantitativo Productos'!I44="Bimestral",'Avance Cuantitativo Productos'!I44="Trimestral",'Avance Cuantitativo Productos'!I44="Semestral",'Avance Cuantitativo Productos'!I44="Anual"))))),0,_xlfn.XLOOKUP($D$1,TRANSPOSE(Listas!$K$2:$K$9),_xlfn.XLOOKUP('Panel de Control PRODUCTOS'!$A42:$A42,'Avance Cuantitativo Productos'!$A$7:$A$58,'Avance Cuantitativo Productos'!$CA$7:$CH$58)))</f>
        <v>33.998164687654565</v>
      </c>
      <c r="I42" s="30" t="str">
        <f ca="1">+IF(AND($D$1=YEAR('Avance Cuantitativo Productos'!J44),'Panel de Control PRODUCTOS'!$D$2="Q1",MONTH('Avance Cuantitativo Productos'!J44)&lt;=3,OR('Avance Cuantitativo Productos'!I44="Mensual",'Avance Cuantitativo Productos'!I44="Bimestral",'Avance Cuantitativo Productos'!I44="Trimestral"),SUM(OFFSET('Avance Cuantitativo Productos'!N44,0,0,1,IF($D$2="Q1",_xlfn.XMATCH($D$1,'Avance Cuantitativo Productos'!$N$5:$AS$5,0),IF($D$2="Q2",_xlfn.XMATCH($D$1,'Avance Cuantitativo Productos'!$N$5:$AS$5,0)+1,IF($D$2="Q3",_xlfn.XMATCH($D$1,'Avance Cuantitativo Productos'!$N$5:$AS$5,0)+2,IF($D$2="Q4",_xlfn.XMATCH($D$1,'Avance Cuantitativo Productos'!$N$5:$AS$5,0)+3))))))=0),"Rojo",IF(AND($D$1=YEAR('Avance Cuantitativo Productos'!J44),'Panel de Control PRODUCTOS'!$D$2="Q2",MONTH('Avance Cuantitativo Productos'!J44)&lt;=6,OR('Avance Cuantitativo Productos'!I44="Mensual",'Avance Cuantitativo Productos'!I44="Bimestral",'Avance Cuantitativo Productos'!I44="Trimestral",'Avance Cuantitativo Productos'!I44="Semestral"),SUM(OFFSET('Avance Cuantitativo Productos'!N44,0,0,1,IF($D$2="Q1",_xlfn.XMATCH($D$1,'Avance Cuantitativo Productos'!$N$5:$AS$5,0),IF($D$2="Q2",_xlfn.XMATCH($D$1,'Avance Cuantitativo Productos'!$N$5:$AS$5,0)+1,IF($D$2="Q3",_xlfn.XMATCH($D$1,'Avance Cuantitativo Productos'!$N$5:$AS$5,0)+2,IF($D$2="Q4",_xlfn.XMATCH($D$1,'Avance Cuantitativo Productos'!$N$5:$AS$5,0)+3))))))=0),"Rojo",IF(AND($D$1=YEAR('Avance Cuantitativo Productos'!J44),'Panel de Control PRODUCTOS'!$D$2="Q3",MONTH('Avance Cuantitativo Productos'!J44)&lt;=9,OR('Avance Cuantitativo Productos'!I44="Mensual",'Avance Cuantitativo Productos'!I44="Bimestral",'Avance Cuantitativo Productos'!I44="Trimestral",'Avance Cuantitativo Productos'!I44="Semestral"),SUM(OFFSET('Avance Cuantitativo Productos'!N44,0,0,1,IF($D$2="Q1",_xlfn.XMATCH($D$1,'Avance Cuantitativo Productos'!$N$5:$AS$5,0),IF($D$2="Q2",_xlfn.XMATCH($D$1,'Avance Cuantitativo Productos'!$N$5:$AS$5,0)+1,IF($D$2="Q3",_xlfn.XMATCH($D$1,'Avance Cuantitativo Productos'!$N$5:$AS$5,0)+2,IF($D$2="Q4",_xlfn.XMATCH($D$1,'Avance Cuantitativo Productos'!$N$5:$AS$5,0)+3))))))=0),"Rojo",IF(AND($D$1=YEAR('Avance Cuantitativo Productos'!J44),'Panel de Control PRODUCTOS'!$D$2="Q4",MONTH('Avance Cuantitativo Productos'!J44)&lt;=12,OR('Avance Cuantitativo Productos'!I44="Mensual",'Avance Cuantitativo Productos'!I44="Bimestral",'Avance Cuantitativo Productos'!I44="Trimestral",'Avance Cuantitativo Productos'!I44="Semestral",'Avance Cuantitativo Productos'!I44="Anual"),SUM(OFFSET('Avance Cuantitativo Productos'!N44,0,0,1,IF($D$2="Q1",_xlfn.XMATCH($D$1,'Avance Cuantitativo Productos'!$N$5:$AS$5,0),IF($D$2="Q2",_xlfn.XMATCH($D$1,'Avance Cuantitativo Productos'!$N$5:$AS$5,0)+1,IF($D$2="Q3",_xlfn.XMATCH($D$1,'Avance Cuantitativo Productos'!$N$5:$AS$5,0)+2,IF($D$2="Q4",_xlfn.XMATCH($D$1,'Avance Cuantitativo Productos'!$N$5:$AS$5,0)+3))))))=0),"Rojo",IF(AND(YEAR('Avance Cuantitativo Productos'!J44)&lt;$D$1,ISERROR('Avance Cuantitativo Productos'!M44)=TRUE),"Rojo",IF(AND(YEAR('Avance Cuantitativo Productos'!J44)&gt;$D$1,ISERROR('Avance Cuantitativo Productos'!M44)=TRUE),"Verde",IF(H42&gt;=0.75,"Verde",IF(AND(H42&lt;0.75,H42&gt;=0.5),"Amarillo",IF(H42&lt;0.5,"Rojo")))))))))</f>
        <v>Verde</v>
      </c>
      <c r="J42" s="71">
        <f t="array" aca="1" ref="J42" ca="1">+IF(AND(_xlfn.NUMBERVALUE($D$1)&gt;=YEAR('Avance Cuantitativo Productos'!J44),ISERROR('Avance Cuantitativo Productos'!M44)=TRUE,(OR(AND($D$2="Q1",MONTH('Avance Cuantitativo Productos'!J44)&lt;=3,OR('Avance Cuantitativo Productos'!I44="Mensual",'Avance Cuantitativo Productos'!I44="Bimestral",'Avance Cuantitativo Productos'!I44="Trimestral")),AND($D$2="Q2",MONTH('Avance Cuantitativo Productos'!J44)&lt;=6,OR('Avance Cuantitativo Productos'!I44="Mensual",'Avance Cuantitativo Productos'!I44="Bimestral",'Avance Cuantitativo Productos'!I44="Trimestral",'Avance Cuantitativo Productos'!I44="Semestral")),AND($D$2="Q3",MONTH('Avance Cuantitativo Productos'!J44)&lt;=9,OR('Avance Cuantitativo Productos'!I44="Mensual",'Avance Cuantitativo Productos'!I44="Bimestral",'Avance Cuantitativo Productos'!I44="Trimestral",'Avance Cuantitativo Productos'!I44="Semestral")),AND($D$2="Q4",MONTH('Avance Cuantitativo Productos'!J44)&lt;=12,OR('Avance Cuantitativo Productos'!I44="Mensual",'Avance Cuantitativo Productos'!I44="Bimestral",'Avance Cuantitativo Productos'!I44="Trimestral",'Avance Cuantitativo Productos'!I44="Semestral",'Avance Cuantitativo Productos'!I44="Anual"))))),0,_xlfn.XLOOKUP($D$1,TRANSPOSE(Listas!$K$2:$K$9),_xlfn.XLOOKUP('Panel de Control PRODUCTOS'!$A42:$A42,'Avance Cuantitativo Productos'!$A$7:$A$58,'Avance Cuantitativo Productos'!$CI$7:$CP$58)))</f>
        <v>3.9348122593068036</v>
      </c>
      <c r="K42" s="31" t="str">
        <f ca="1">+IF(AND($D$1=YEAR('Avance Cuantitativo Productos'!J44),'Panel de Control PRODUCTOS'!$D$2="Q1",MONTH('Avance Cuantitativo Productos'!J44)&lt;=3,OR('Avance Cuantitativo Productos'!I44="Mensual",'Avance Cuantitativo Productos'!I44="Bimestral",'Avance Cuantitativo Productos'!I44="Trimestral"),SUM(OFFSET('Avance Cuantitativo Productos'!N44,0,0,1,IF($D$2="Q1",_xlfn.XMATCH($D$1,'Avance Cuantitativo Productos'!$N$5:$AS$5,0),IF($D$2="Q2",_xlfn.XMATCH($D$1,'Avance Cuantitativo Productos'!$N$5:$AS$5,0)+1,IF($D$2="Q3",_xlfn.XMATCH($D$1,'Avance Cuantitativo Productos'!$N$5:$AS$5,0)+2,IF($D$2="Q4",_xlfn.XMATCH($D$1,'Avance Cuantitativo Productos'!$N$5:$AS$5,0)+3))))))=0),"Rojo",IF(AND($D$1=YEAR('Avance Cuantitativo Productos'!J44),'Panel de Control PRODUCTOS'!$D$2="Q2",MONTH('Avance Cuantitativo Productos'!J44)&lt;=6,OR('Avance Cuantitativo Productos'!I44="Mensual",'Avance Cuantitativo Productos'!I44="Bimestral",'Avance Cuantitativo Productos'!I44="Trimestral",'Avance Cuantitativo Productos'!I44="Semestral"),SUM(OFFSET('Avance Cuantitativo Productos'!N44,0,0,1,IF($D$2="Q1",_xlfn.XMATCH($D$1,'Avance Cuantitativo Productos'!$N$5:$AS$5,0),IF($D$2="Q2",_xlfn.XMATCH($D$1,'Avance Cuantitativo Productos'!$N$5:$AS$5,0)+1,IF($D$2="Q3",_xlfn.XMATCH($D$1,'Avance Cuantitativo Productos'!$N$5:$AS$5,0)+2,IF($D$2="Q4",_xlfn.XMATCH($D$1,'Avance Cuantitativo Productos'!$N$5:$AS$5,0)+3))))))=0),"Rojo",IF(AND($D$1=YEAR('Avance Cuantitativo Productos'!J44),'Panel de Control PRODUCTOS'!$D$2="Q3",MONTH('Avance Cuantitativo Productos'!J44)&lt;=9,OR('Avance Cuantitativo Productos'!I44="Mensual",'Avance Cuantitativo Productos'!I44="Bimestral",'Avance Cuantitativo Productos'!I44="Trimestral",'Avance Cuantitativo Productos'!I44="Semestral"),SUM(OFFSET('Avance Cuantitativo Productos'!N44,0,0,1,IF($D$2="Q1",_xlfn.XMATCH($D$1,'Avance Cuantitativo Productos'!$N$5:$AS$5,0),IF($D$2="Q2",_xlfn.XMATCH($D$1,'Avance Cuantitativo Productos'!$N$5:$AS$5,0)+1,IF($D$2="Q3",_xlfn.XMATCH($D$1,'Avance Cuantitativo Productos'!$N$5:$AS$5,0)+2,IF($D$2="Q4",_xlfn.XMATCH($D$1,'Avance Cuantitativo Productos'!$N$5:$AS$5,0)+3))))))=0),"Rojo",IF(AND($D$1=YEAR('Avance Cuantitativo Productos'!J44),'Panel de Control PRODUCTOS'!$D$2="Q4",MONTH('Avance Cuantitativo Productos'!J44)&lt;=12,OR('Avance Cuantitativo Productos'!I44="Mensual",'Avance Cuantitativo Productos'!I44="Bimestral",'Avance Cuantitativo Productos'!I44="Trimestral",'Avance Cuantitativo Productos'!I44="Semestral",'Avance Cuantitativo Productos'!I44="Anual"),SUM(OFFSET('Avance Cuantitativo Productos'!N44,0,0,1,IF($D$2="Q1",_xlfn.XMATCH($D$1,'Avance Cuantitativo Productos'!$N$5:$AS$5,0),IF($D$2="Q2",_xlfn.XMATCH($D$1,'Avance Cuantitativo Productos'!$N$5:$AS$5,0)+1,IF($D$2="Q3",_xlfn.XMATCH($D$1,'Avance Cuantitativo Productos'!$N$5:$AS$5,0)+2,IF($D$2="Q4",_xlfn.XMATCH($D$1,'Avance Cuantitativo Productos'!$N$5:$AS$5,0)+3))))))=0),"Rojo",IF(AND(YEAR('Avance Cuantitativo Productos'!J44)&lt;$D$1,ISERROR('Avance Cuantitativo Productos'!M44)=TRUE),"Rojo",IF(AND(YEAR('Avance Cuantitativo Productos'!J44)&gt;$D$1,ISERROR('Avance Cuantitativo Productos'!M44)=TRUE),"Verde",IF(J42&gt;=0.75,"Verde",IF(AND(J42&lt;0.75,J42&gt;=0.5),"Amarillo",IF(J42&lt;0.5,"Rojo")))))))))</f>
        <v>Verde</v>
      </c>
      <c r="L42" s="71">
        <f t="shared" ca="1" si="3"/>
        <v>1</v>
      </c>
      <c r="M42" s="40">
        <f ca="1">+IF('Panel de Control PRODUCTOS'!$L42:$L42="","",'Panel de Control PRODUCTOS'!$L42:$L42*'Panel de Control PRODUCTOS'!$E42:$E42)</f>
        <v>0.03</v>
      </c>
      <c r="N42" s="71">
        <f t="shared" ca="1" si="4"/>
        <v>1</v>
      </c>
      <c r="O42" s="40">
        <f ca="1">+IF('Panel de Control PRODUCTOS'!$N42:$N42="","",'Panel de Control PRODUCTOS'!$N42:$N42*'Panel de Control PRODUCTOS'!$E42:$E42)</f>
        <v>0.03</v>
      </c>
      <c r="P42" s="71">
        <f t="shared" ca="1" si="5"/>
        <v>1</v>
      </c>
      <c r="Q42" s="40">
        <f ca="1">+IF('Panel de Control PRODUCTOS'!$P42:$P42="","",'Panel de Control PRODUCTOS'!$P42:$P42*'Panel de Control PRODUCTOS'!$E42:$E42)</f>
        <v>0.03</v>
      </c>
      <c r="R42" s="72">
        <f t="array" aca="1" ref="R42" ca="1">IF(OR(_xlfn.XLOOKUP($D$1,TRANSPOSE(Listas!$K$2:$K$9),_xlfn.XLOOKUP('Panel de Control PRODUCTOS'!$A42:$A42,'Avance Cuantitativo Productos'!$A$7:$A$58,'Avance Cuantitativo Productos'!$BK$7:$BR$58))="",_xlfn.XLOOKUP('Avance Cuantitativo Productos'!$BJ$6:$BJ$6,'Avance Cuantitativo Productos'!$BJ$6:$BJ$6,_xlfn.XLOOKUP('Panel de Control PRODUCTOS'!$A42:$A42,'Avance Cuantitativo Productos'!$A$7:$A$58,'Avance Cuantitativo Productos'!$BJ$7:$BJ$58))=""),0,IF(OR(_xlfn.XLOOKUP('Panel de Control PRODUCTOS'!$A42:$A42,'Avance Cuantitativo Productos'!$A$7:$A$58,'Avance Cuantitativo Productos'!$H$7:$H$58)="Creciente",_xlfn.XLOOKUP('Panel de Control PRODUCTOS'!$A42:$A42,'Avance Cuantitativo Productos'!$A$7:$A$58,'Avance Cuantitativo Productos'!$H$7:$H$58)="Decreciente"),(_xlfn.XLOOKUP($D$1,TRANSPOSE(Listas!$K$2:$K$9),_xlfn.XLOOKUP('Panel de Control PRODUCTOS'!$A42:$A42,'Avance Cuantitativo Productos'!$A$7:$A$58,'Avance Cuantitativo Productos'!$BK$7:$BR$58))-_xlfn.XLOOKUP('Panel de Control PRODUCTOS'!$A42:$A42,'Avance Cuantitativo Productos'!$A$7:$A$58,'Avance Cuantitativo Productos'!$G$7:$G$58))/(_xlfn.XLOOKUP('Avance Cuantitativo Productos'!$BJ$6:$BJ$6,'Avance Cuantitativo Productos'!$BJ$6:$BJ$6,_xlfn.XLOOKUP('Panel de Control PRODUCTOS'!$A42:$A42,'Avance Cuantitativo Productos'!$A$7:$A$58,'Avance Cuantitativo Productos'!$BJ$7:$BJ$58))-_xlfn.XLOOKUP('Panel de Control PRODUCTOS'!$A42:$A42,'Avance Cuantitativo Productos'!$A$7:$A$58,'Avance Cuantitativo Productos'!$G$7:$G$58)),_xlfn.XLOOKUP($D$1,TRANSPOSE(Listas!$K$2:$K$9),_xlfn.XLOOKUP('Panel de Control PRODUCTOS'!$A42:$A42,'Avance Cuantitativo Productos'!$A$7:$A$58,'Avance Cuantitativo Productos'!$BK$7:$BR$58))/_xlfn.XLOOKUP('Avance Cuantitativo Productos'!$BJ$6:$BJ$6,'Avance Cuantitativo Productos'!$BJ$6:$BJ$6,_xlfn.XLOOKUP('Panel de Control PRODUCTOS'!$A42:$A42,'Avance Cuantitativo Productos'!$A$7:$A$58,'Avance Cuantitativo Productos'!$BJ$7:$BJ$58))))</f>
        <v>0.11573601973684229</v>
      </c>
      <c r="S42" s="40">
        <f ca="1">+'Panel de Control PRODUCTOS'!$R42:$R42*'Panel de Control PRODUCTOS'!$E42:$E42</f>
        <v>3.4720805921052687E-3</v>
      </c>
    </row>
    <row r="43" spans="1:19" ht="30" hidden="1">
      <c r="A43" s="30">
        <f>+'Avance Cuantitativo Productos'!A45</f>
        <v>39</v>
      </c>
      <c r="B43" s="30" t="str">
        <f>+'Avance Cuantitativo Productos'!B45</f>
        <v>2.</v>
      </c>
      <c r="C43" s="69" t="str">
        <f>+'Avance Cuantitativo Productos'!C45</f>
        <v xml:space="preserve">2.2.8. Atenciones en salud mediante la estrategia de atención en casa a población migrante internacional. </v>
      </c>
      <c r="D43" s="69" t="str">
        <f>+'Avance Cuantitativo Productos'!E45</f>
        <v>Salud</v>
      </c>
      <c r="E43" s="70">
        <f>IF(ISNA('Avance Cuantitativo Productos'!M45)=FALSE,'Avance Cuantitativo Productos'!F45,IF($D$1&gt;YEAR('Avance Cuantitativo Productos'!J45),'Avance Cuantitativo Productos'!F45,IF($D$1&lt;YEAR('Avance Cuantitativo Productos'!J45),0,IF(AND($D$1=YEAR('Avance Cuantitativo Productos'!J45),$D$2="Q1",OR('Avance Cuantitativo Productos'!I45&lt;&gt;"Mensual",'Avance Cuantitativo Productos'!I45&lt;&gt;"Bimestral",'Avance Cuantitativo Productos'!I45&lt;&gt;"Trimestral")),0,IF(AND($D$1=YEAR('Avance Cuantitativo Productos'!J45),$D$2="Q2",OR('Avance Cuantitativo Productos'!I45&lt;&gt;"Mensual",'Avance Cuantitativo Productos'!I45&lt;&gt;"Bimestral",'Avance Cuantitativo Productos'!I45&lt;&gt;"Trimestral",'Avance Cuantitativo Productos'!I45&lt;&gt;"Semestral")),0,IF(AND($D$1=YEAR('Avance Cuantitativo Productos'!J45),$D$2="Q3",OR('Avance Cuantitativo Productos'!I45&lt;&gt;"Mensual",'Avance Cuantitativo Productos'!I45&lt;&gt;"Bimestral",'Avance Cuantitativo Productos'!I45&lt;&gt;"Trimestral",'Avance Cuantitativo Productos'!I45&lt;&gt;"Semestral")),0,IF(AND($D$1=YEAR('Avance Cuantitativo Productos'!J45),$D$2="Q4",OR('Avance Cuantitativo Productos'!I45&lt;&gt;"Mensual",'Avance Cuantitativo Productos'!I45&lt;&gt;"Bimestral",'Avance Cuantitativo Productos'!I45&lt;&gt;"Trimestral",'Avance Cuantitativo Productos'!I45&lt;&gt;"Semestral",'Avance Cuantitativo Productos'!I45&lt;&gt;"Anual")),0,'Avance Cuantitativo Productos'!F45)))))))</f>
        <v>0.03</v>
      </c>
      <c r="F43" s="71">
        <f t="array" aca="1" ref="F43" ca="1">+IF(AND(_xlfn.NUMBERVALUE($D$1)&gt;=YEAR('Avance Cuantitativo Productos'!J45),ISERROR('Avance Cuantitativo Productos'!M45)=TRUE,(OR(AND($D$2="Q1",MONTH('Avance Cuantitativo Productos'!J45)&lt;=3,OR('Avance Cuantitativo Productos'!I45="Mensual",'Avance Cuantitativo Productos'!I45="Bimestral",'Avance Cuantitativo Productos'!I45="Trimestral")),AND($D$2="Q2",MONTH('Avance Cuantitativo Productos'!J45)&lt;=6,OR('Avance Cuantitativo Productos'!I45="Mensual",'Avance Cuantitativo Productos'!I45="Bimestral",'Avance Cuantitativo Productos'!I45="Trimestral",'Avance Cuantitativo Productos'!I45="Semestral")),AND($D$2="Q3",MONTH('Avance Cuantitativo Productos'!J45)&lt;=9,OR('Avance Cuantitativo Productos'!I45="Mensual",'Avance Cuantitativo Productos'!I45="Bimestral",'Avance Cuantitativo Productos'!I45="Trimestral",'Avance Cuantitativo Productos'!I45="Semestral")),AND($D$2="Q4",MONTH('Avance Cuantitativo Productos'!J45)&lt;=12,OR('Avance Cuantitativo Productos'!I45="Mensual",'Avance Cuantitativo Productos'!I45="Bimestral",'Avance Cuantitativo Productos'!I45="Trimestral",'Avance Cuantitativo Productos'!I45="Semestral",'Avance Cuantitativo Productos'!I45="Anual"))))),0,_xlfn.XLOOKUP($D$1,TRANSPOSE(Listas!$K$2:$K$9),_xlfn.XLOOKUP('Panel de Control PRODUCTOS'!$A43:$A43,'Avance Cuantitativo Productos'!$A$7:$A$58,'Avance Cuantitativo Productos'!$BS$7:$BZ$58)))</f>
        <v>1.8884615384615384</v>
      </c>
      <c r="G43" s="31" t="str">
        <f ca="1">+IF(AND($D$1=YEAR('Avance Cuantitativo Productos'!J45),'Panel de Control PRODUCTOS'!$D$2="Q1",OR('Avance Cuantitativo Productos'!I45="Mensual",'Avance Cuantitativo Productos'!I45="Bimestral",'Avance Cuantitativo Productos'!I45="Trimestral"),MONTH('Avance Cuantitativo Productos'!J45)&lt;=3,SUM(OFFSET('Avance Cuantitativo Productos'!N45,0,0,1,IF($D$2="Q1",_xlfn.XMATCH($D$1,'Avance Cuantitativo Productos'!$N$5:$AS$5,0),IF($D$2="Q2",_xlfn.XMATCH($D$1,'Avance Cuantitativo Productos'!$N$5:$AS$5,0)+1,IF($D$2="Q3",_xlfn.XMATCH($D$1,'Avance Cuantitativo Productos'!$N$5:$AS$5,0)+2,IF($D$2="Q4",_xlfn.XMATCH($D$1,'Avance Cuantitativo Productos'!$N$5:$AS$5,0)+3))))))=0),"Rojo",IF(AND($D$1=YEAR('Avance Cuantitativo Productos'!J45),'Panel de Control PRODUCTOS'!$D$2="Q2",MONTH('Avance Cuantitativo Productos'!J45)&lt;=6,OR('Avance Cuantitativo Productos'!I45="Mensual",'Avance Cuantitativo Productos'!I45="Bimestral",'Avance Cuantitativo Productos'!I45="Trimestral",'Avance Cuantitativo Productos'!I45="Semestral"),SUM(OFFSET('Avance Cuantitativo Productos'!N45,0,0,1,IF($D$2="Q1",_xlfn.XMATCH($D$1,'Avance Cuantitativo Productos'!$N$5:$AS$5,0),IF($D$2="Q2",_xlfn.XMATCH($D$1,'Avance Cuantitativo Productos'!$N$5:$AS$5,0)+1,IF($D$2="Q3",_xlfn.XMATCH($D$1,'Avance Cuantitativo Productos'!$N$5:$AS$5,0)+2,IF($D$2="Q4",_xlfn.XMATCH($D$1,'Avance Cuantitativo Productos'!$N$5:$AS$5,0)+3))))))=0),"Rojo",IF(AND($D$1=YEAR('Avance Cuantitativo Productos'!J45),'Panel de Control PRODUCTOS'!$D$2="Q3",MONTH('Avance Cuantitativo Productos'!J45)&lt;=9,OR('Avance Cuantitativo Productos'!I45="Mensual",'Avance Cuantitativo Productos'!I45="Bimestral",'Avance Cuantitativo Productos'!I45="Trimestral",'Avance Cuantitativo Productos'!I45="Semestral"),SUM(OFFSET('Avance Cuantitativo Productos'!N45,0,0,1,IF($D$2="Q1",_xlfn.XMATCH($D$1,'Avance Cuantitativo Productos'!$N$5:$AS$5,0),IF($D$2="Q2",_xlfn.XMATCH($D$1,'Avance Cuantitativo Productos'!$N$5:$AS$5,0)+1,IF($D$2="Q3",_xlfn.XMATCH($D$1,'Avance Cuantitativo Productos'!$N$5:$AS$5,0)+2,IF($D$2="Q4",_xlfn.XMATCH($D$1,'Avance Cuantitativo Productos'!$N$5:$AS$5,0)+3))))))=0),"Rojo",IF(AND($D$1=YEAR('Avance Cuantitativo Productos'!J45),'Panel de Control PRODUCTOS'!$D$2="Q4",MONTH('Avance Cuantitativo Productos'!J45)&lt;=12,OR('Avance Cuantitativo Productos'!I45="Mensual",'Avance Cuantitativo Productos'!I45="Bimestral",'Avance Cuantitativo Productos'!I45="Trimestral",'Avance Cuantitativo Productos'!I45="Semestral",'Avance Cuantitativo Productos'!I45="Anual"),SUM(OFFSET('Avance Cuantitativo Productos'!N45,0,0,1,IF($D$2="Q1",_xlfn.XMATCH($D$1,'Avance Cuantitativo Productos'!$N$5:$AS$5,0),IF($D$2="Q2",_xlfn.XMATCH($D$1,'Avance Cuantitativo Productos'!$N$5:$AS$5,0)+1,IF($D$2="Q3",_xlfn.XMATCH($D$1,'Avance Cuantitativo Productos'!$N$5:$AS$5,0)+2,IF($D$2="Q4",_xlfn.XMATCH($D$1,'Avance Cuantitativo Productos'!$N$5:$AS$5,0)+3)))))))=0,"Rojo",IF(F43&gt;=0.75,"Verde",IF(AND(F43&lt;0.75,F43&gt;=0.5),"Amarillo",IF(F43&lt;0.5,"Rojo","ERROR")))))))</f>
        <v>Verde</v>
      </c>
      <c r="H43" s="71">
        <f t="array" aca="1" ref="H43" ca="1">+IF(AND(_xlfn.NUMBERVALUE($D$1)&gt;=YEAR('Avance Cuantitativo Productos'!J45),ISERROR('Avance Cuantitativo Productos'!M45)=TRUE,(OR(AND($D$2="Q1",MONTH('Avance Cuantitativo Productos'!J45)&lt;=3,OR('Avance Cuantitativo Productos'!I45="Mensual",'Avance Cuantitativo Productos'!I45="Bimestral",'Avance Cuantitativo Productos'!I45="Trimestral")),AND($D$2="Q2",MONTH('Avance Cuantitativo Productos'!J45)&lt;=6,OR('Avance Cuantitativo Productos'!I45="Mensual",'Avance Cuantitativo Productos'!I45="Bimestral",'Avance Cuantitativo Productos'!I45="Trimestral",'Avance Cuantitativo Productos'!I45="Semestral")),AND($D$2="Q3",MONTH('Avance Cuantitativo Productos'!J45)&lt;=9,OR('Avance Cuantitativo Productos'!I45="Mensual",'Avance Cuantitativo Productos'!I45="Bimestral",'Avance Cuantitativo Productos'!I45="Trimestral",'Avance Cuantitativo Productos'!I45="Semestral")),AND($D$2="Q4",MONTH('Avance Cuantitativo Productos'!J45)&lt;=12,OR('Avance Cuantitativo Productos'!I45="Mensual",'Avance Cuantitativo Productos'!I45="Bimestral",'Avance Cuantitativo Productos'!I45="Trimestral",'Avance Cuantitativo Productos'!I45="Semestral",'Avance Cuantitativo Productos'!I45="Anual"))))),0,_xlfn.XLOOKUP($D$1,TRANSPOSE(Listas!$K$2:$K$9),_xlfn.XLOOKUP('Panel de Control PRODUCTOS'!$A43:$A43,'Avance Cuantitativo Productos'!$A$7:$A$58,'Avance Cuantitativo Productos'!$CA$7:$CH$58)))</f>
        <v>2.2919433198380568</v>
      </c>
      <c r="I43" s="30" t="str">
        <f ca="1">+IF(AND($D$1=YEAR('Avance Cuantitativo Productos'!J45),'Panel de Control PRODUCTOS'!$D$2="Q1",MONTH('Avance Cuantitativo Productos'!J45)&lt;=3,OR('Avance Cuantitativo Productos'!I45="Mensual",'Avance Cuantitativo Productos'!I45="Bimestral",'Avance Cuantitativo Productos'!I45="Trimestral"),SUM(OFFSET('Avance Cuantitativo Productos'!N45,0,0,1,IF($D$2="Q1",_xlfn.XMATCH($D$1,'Avance Cuantitativo Productos'!$N$5:$AS$5,0),IF($D$2="Q2",_xlfn.XMATCH($D$1,'Avance Cuantitativo Productos'!$N$5:$AS$5,0)+1,IF($D$2="Q3",_xlfn.XMATCH($D$1,'Avance Cuantitativo Productos'!$N$5:$AS$5,0)+2,IF($D$2="Q4",_xlfn.XMATCH($D$1,'Avance Cuantitativo Productos'!$N$5:$AS$5,0)+3))))))=0),"Rojo",IF(AND($D$1=YEAR('Avance Cuantitativo Productos'!J45),'Panel de Control PRODUCTOS'!$D$2="Q2",MONTH('Avance Cuantitativo Productos'!J45)&lt;=6,OR('Avance Cuantitativo Productos'!I45="Mensual",'Avance Cuantitativo Productos'!I45="Bimestral",'Avance Cuantitativo Productos'!I45="Trimestral",'Avance Cuantitativo Productos'!I45="Semestral"),SUM(OFFSET('Avance Cuantitativo Productos'!N45,0,0,1,IF($D$2="Q1",_xlfn.XMATCH($D$1,'Avance Cuantitativo Productos'!$N$5:$AS$5,0),IF($D$2="Q2",_xlfn.XMATCH($D$1,'Avance Cuantitativo Productos'!$N$5:$AS$5,0)+1,IF($D$2="Q3",_xlfn.XMATCH($D$1,'Avance Cuantitativo Productos'!$N$5:$AS$5,0)+2,IF($D$2="Q4",_xlfn.XMATCH($D$1,'Avance Cuantitativo Productos'!$N$5:$AS$5,0)+3))))))=0),"Rojo",IF(AND($D$1=YEAR('Avance Cuantitativo Productos'!J45),'Panel de Control PRODUCTOS'!$D$2="Q3",MONTH('Avance Cuantitativo Productos'!J45)&lt;=9,OR('Avance Cuantitativo Productos'!I45="Mensual",'Avance Cuantitativo Productos'!I45="Bimestral",'Avance Cuantitativo Productos'!I45="Trimestral",'Avance Cuantitativo Productos'!I45="Semestral"),SUM(OFFSET('Avance Cuantitativo Productos'!N45,0,0,1,IF($D$2="Q1",_xlfn.XMATCH($D$1,'Avance Cuantitativo Productos'!$N$5:$AS$5,0),IF($D$2="Q2",_xlfn.XMATCH($D$1,'Avance Cuantitativo Productos'!$N$5:$AS$5,0)+1,IF($D$2="Q3",_xlfn.XMATCH($D$1,'Avance Cuantitativo Productos'!$N$5:$AS$5,0)+2,IF($D$2="Q4",_xlfn.XMATCH($D$1,'Avance Cuantitativo Productos'!$N$5:$AS$5,0)+3))))))=0),"Rojo",IF(AND($D$1=YEAR('Avance Cuantitativo Productos'!J45),'Panel de Control PRODUCTOS'!$D$2="Q4",MONTH('Avance Cuantitativo Productos'!J45)&lt;=12,OR('Avance Cuantitativo Productos'!I45="Mensual",'Avance Cuantitativo Productos'!I45="Bimestral",'Avance Cuantitativo Productos'!I45="Trimestral",'Avance Cuantitativo Productos'!I45="Semestral",'Avance Cuantitativo Productos'!I45="Anual"),SUM(OFFSET('Avance Cuantitativo Productos'!N45,0,0,1,IF($D$2="Q1",_xlfn.XMATCH($D$1,'Avance Cuantitativo Productos'!$N$5:$AS$5,0),IF($D$2="Q2",_xlfn.XMATCH($D$1,'Avance Cuantitativo Productos'!$N$5:$AS$5,0)+1,IF($D$2="Q3",_xlfn.XMATCH($D$1,'Avance Cuantitativo Productos'!$N$5:$AS$5,0)+2,IF($D$2="Q4",_xlfn.XMATCH($D$1,'Avance Cuantitativo Productos'!$N$5:$AS$5,0)+3))))))=0),"Rojo",IF(AND(YEAR('Avance Cuantitativo Productos'!J45)&lt;$D$1,ISERROR('Avance Cuantitativo Productos'!M45)=TRUE),"Rojo",IF(AND(YEAR('Avance Cuantitativo Productos'!J45)&gt;$D$1,ISERROR('Avance Cuantitativo Productos'!M45)=TRUE),"Verde",IF(H43&gt;=0.75,"Verde",IF(AND(H43&lt;0.75,H43&gt;=0.5),"Amarillo",IF(H43&lt;0.5,"Rojo")))))))))</f>
        <v>Verde</v>
      </c>
      <c r="J43" s="71">
        <f t="array" aca="1" ref="J43" ca="1">+IF(AND(_xlfn.NUMBERVALUE($D$1)&gt;=YEAR('Avance Cuantitativo Productos'!J45),ISERROR('Avance Cuantitativo Productos'!M45)=TRUE,(OR(AND($D$2="Q1",MONTH('Avance Cuantitativo Productos'!J45)&lt;=3,OR('Avance Cuantitativo Productos'!I45="Mensual",'Avance Cuantitativo Productos'!I45="Bimestral",'Avance Cuantitativo Productos'!I45="Trimestral")),AND($D$2="Q2",MONTH('Avance Cuantitativo Productos'!J45)&lt;=6,OR('Avance Cuantitativo Productos'!I45="Mensual",'Avance Cuantitativo Productos'!I45="Bimestral",'Avance Cuantitativo Productos'!I45="Trimestral",'Avance Cuantitativo Productos'!I45="Semestral")),AND($D$2="Q3",MONTH('Avance Cuantitativo Productos'!J45)&lt;=9,OR('Avance Cuantitativo Productos'!I45="Mensual",'Avance Cuantitativo Productos'!I45="Bimestral",'Avance Cuantitativo Productos'!I45="Trimestral",'Avance Cuantitativo Productos'!I45="Semestral")),AND($D$2="Q4",MONTH('Avance Cuantitativo Productos'!J45)&lt;=12,OR('Avance Cuantitativo Productos'!I45="Mensual",'Avance Cuantitativo Productos'!I45="Bimestral",'Avance Cuantitativo Productos'!I45="Trimestral",'Avance Cuantitativo Productos'!I45="Semestral",'Avance Cuantitativo Productos'!I45="Anual"))))),0,_xlfn.XLOOKUP($D$1,TRANSPOSE(Listas!$K$2:$K$9),_xlfn.XLOOKUP('Panel de Control PRODUCTOS'!$A43:$A43,'Avance Cuantitativo Productos'!$A$7:$A$58,'Avance Cuantitativo Productos'!$CI$7:$CP$58)))</f>
        <v>0.58375095382457876</v>
      </c>
      <c r="K43" s="31" t="str">
        <f ca="1">+IF(AND($D$1=YEAR('Avance Cuantitativo Productos'!J45),'Panel de Control PRODUCTOS'!$D$2="Q1",MONTH('Avance Cuantitativo Productos'!J45)&lt;=3,OR('Avance Cuantitativo Productos'!I45="Mensual",'Avance Cuantitativo Productos'!I45="Bimestral",'Avance Cuantitativo Productos'!I45="Trimestral"),SUM(OFFSET('Avance Cuantitativo Productos'!N45,0,0,1,IF($D$2="Q1",_xlfn.XMATCH($D$1,'Avance Cuantitativo Productos'!$N$5:$AS$5,0),IF($D$2="Q2",_xlfn.XMATCH($D$1,'Avance Cuantitativo Productos'!$N$5:$AS$5,0)+1,IF($D$2="Q3",_xlfn.XMATCH($D$1,'Avance Cuantitativo Productos'!$N$5:$AS$5,0)+2,IF($D$2="Q4",_xlfn.XMATCH($D$1,'Avance Cuantitativo Productos'!$N$5:$AS$5,0)+3))))))=0),"Rojo",IF(AND($D$1=YEAR('Avance Cuantitativo Productos'!J45),'Panel de Control PRODUCTOS'!$D$2="Q2",MONTH('Avance Cuantitativo Productos'!J45)&lt;=6,OR('Avance Cuantitativo Productos'!I45="Mensual",'Avance Cuantitativo Productos'!I45="Bimestral",'Avance Cuantitativo Productos'!I45="Trimestral",'Avance Cuantitativo Productos'!I45="Semestral"),SUM(OFFSET('Avance Cuantitativo Productos'!N45,0,0,1,IF($D$2="Q1",_xlfn.XMATCH($D$1,'Avance Cuantitativo Productos'!$N$5:$AS$5,0),IF($D$2="Q2",_xlfn.XMATCH($D$1,'Avance Cuantitativo Productos'!$N$5:$AS$5,0)+1,IF($D$2="Q3",_xlfn.XMATCH($D$1,'Avance Cuantitativo Productos'!$N$5:$AS$5,0)+2,IF($D$2="Q4",_xlfn.XMATCH($D$1,'Avance Cuantitativo Productos'!$N$5:$AS$5,0)+3))))))=0),"Rojo",IF(AND($D$1=YEAR('Avance Cuantitativo Productos'!J45),'Panel de Control PRODUCTOS'!$D$2="Q3",MONTH('Avance Cuantitativo Productos'!J45)&lt;=9,OR('Avance Cuantitativo Productos'!I45="Mensual",'Avance Cuantitativo Productos'!I45="Bimestral",'Avance Cuantitativo Productos'!I45="Trimestral",'Avance Cuantitativo Productos'!I45="Semestral"),SUM(OFFSET('Avance Cuantitativo Productos'!N45,0,0,1,IF($D$2="Q1",_xlfn.XMATCH($D$1,'Avance Cuantitativo Productos'!$N$5:$AS$5,0),IF($D$2="Q2",_xlfn.XMATCH($D$1,'Avance Cuantitativo Productos'!$N$5:$AS$5,0)+1,IF($D$2="Q3",_xlfn.XMATCH($D$1,'Avance Cuantitativo Productos'!$N$5:$AS$5,0)+2,IF($D$2="Q4",_xlfn.XMATCH($D$1,'Avance Cuantitativo Productos'!$N$5:$AS$5,0)+3))))))=0),"Rojo",IF(AND($D$1=YEAR('Avance Cuantitativo Productos'!J45),'Panel de Control PRODUCTOS'!$D$2="Q4",MONTH('Avance Cuantitativo Productos'!J45)&lt;=12,OR('Avance Cuantitativo Productos'!I45="Mensual",'Avance Cuantitativo Productos'!I45="Bimestral",'Avance Cuantitativo Productos'!I45="Trimestral",'Avance Cuantitativo Productos'!I45="Semestral",'Avance Cuantitativo Productos'!I45="Anual"),SUM(OFFSET('Avance Cuantitativo Productos'!N45,0,0,1,IF($D$2="Q1",_xlfn.XMATCH($D$1,'Avance Cuantitativo Productos'!$N$5:$AS$5,0),IF($D$2="Q2",_xlfn.XMATCH($D$1,'Avance Cuantitativo Productos'!$N$5:$AS$5,0)+1,IF($D$2="Q3",_xlfn.XMATCH($D$1,'Avance Cuantitativo Productos'!$N$5:$AS$5,0)+2,IF($D$2="Q4",_xlfn.XMATCH($D$1,'Avance Cuantitativo Productos'!$N$5:$AS$5,0)+3))))))=0),"Rojo",IF(AND(YEAR('Avance Cuantitativo Productos'!J45)&lt;$D$1,ISERROR('Avance Cuantitativo Productos'!M45)=TRUE),"Rojo",IF(AND(YEAR('Avance Cuantitativo Productos'!J45)&gt;$D$1,ISERROR('Avance Cuantitativo Productos'!M45)=TRUE),"Verde",IF(J43&gt;=0.75,"Verde",IF(AND(J43&lt;0.75,J43&gt;=0.5),"Amarillo",IF(J43&lt;0.5,"Rojo")))))))))</f>
        <v>Amarillo</v>
      </c>
      <c r="L43" s="71">
        <f t="shared" ca="1" si="3"/>
        <v>1</v>
      </c>
      <c r="M43" s="40">
        <f ca="1">+IF('Panel de Control PRODUCTOS'!$L43:$L43="","",'Panel de Control PRODUCTOS'!$L43:$L43*'Panel de Control PRODUCTOS'!$E43:$E43)</f>
        <v>0.03</v>
      </c>
      <c r="N43" s="71">
        <f t="shared" ca="1" si="4"/>
        <v>1</v>
      </c>
      <c r="O43" s="40">
        <f ca="1">+IF('Panel de Control PRODUCTOS'!$N43:$N43="","",'Panel de Control PRODUCTOS'!$N43:$N43*'Panel de Control PRODUCTOS'!$E43:$E43)</f>
        <v>0.03</v>
      </c>
      <c r="P43" s="71">
        <f t="shared" ca="1" si="5"/>
        <v>0.58375095382457876</v>
      </c>
      <c r="Q43" s="40">
        <f ca="1">+IF('Panel de Control PRODUCTOS'!$P43:$P43="","",'Panel de Control PRODUCTOS'!$P43:$P43*'Panel de Control PRODUCTOS'!$E43:$E43)</f>
        <v>1.7512528614737361E-2</v>
      </c>
      <c r="R43" s="72">
        <f t="array" aca="1" ref="R43" ca="1">IF(OR(_xlfn.XLOOKUP($D$1,TRANSPOSE(Listas!$K$2:$K$9),_xlfn.XLOOKUP('Panel de Control PRODUCTOS'!$A43:$A43,'Avance Cuantitativo Productos'!$A$7:$A$58,'Avance Cuantitativo Productos'!$BK$7:$BR$58))="",_xlfn.XLOOKUP('Avance Cuantitativo Productos'!$BJ$6:$BJ$6,'Avance Cuantitativo Productos'!$BJ$6:$BJ$6,_xlfn.XLOOKUP('Panel de Control PRODUCTOS'!$A43:$A43,'Avance Cuantitativo Productos'!$A$7:$A$58,'Avance Cuantitativo Productos'!$BJ$7:$BJ$58))=""),0,IF(OR(_xlfn.XLOOKUP('Panel de Control PRODUCTOS'!$A43:$A43,'Avance Cuantitativo Productos'!$A$7:$A$58,'Avance Cuantitativo Productos'!$H$7:$H$58)="Creciente",_xlfn.XLOOKUP('Panel de Control PRODUCTOS'!$A43:$A43,'Avance Cuantitativo Productos'!$A$7:$A$58,'Avance Cuantitativo Productos'!$H$7:$H$58)="Decreciente"),(_xlfn.XLOOKUP($D$1,TRANSPOSE(Listas!$K$2:$K$9),_xlfn.XLOOKUP('Panel de Control PRODUCTOS'!$A43:$A43,'Avance Cuantitativo Productos'!$A$7:$A$58,'Avance Cuantitativo Productos'!$BK$7:$BR$58))-_xlfn.XLOOKUP('Panel de Control PRODUCTOS'!$A43:$A43,'Avance Cuantitativo Productos'!$A$7:$A$58,'Avance Cuantitativo Productos'!$G$7:$G$58))/(_xlfn.XLOOKUP('Avance Cuantitativo Productos'!$BJ$6:$BJ$6,'Avance Cuantitativo Productos'!$BJ$6:$BJ$6,_xlfn.XLOOKUP('Panel de Control PRODUCTOS'!$A43:$A43,'Avance Cuantitativo Productos'!$A$7:$A$58,'Avance Cuantitativo Productos'!$BJ$7:$BJ$58))-_xlfn.XLOOKUP('Panel de Control PRODUCTOS'!$A43:$A43,'Avance Cuantitativo Productos'!$A$7:$A$58,'Avance Cuantitativo Productos'!$G$7:$G$58)),_xlfn.XLOOKUP($D$1,TRANSPOSE(Listas!$K$2:$K$9),_xlfn.XLOOKUP('Panel de Control PRODUCTOS'!$A43:$A43,'Avance Cuantitativo Productos'!$A$7:$A$58,'Avance Cuantitativo Productos'!$BK$7:$BR$58))/_xlfn.XLOOKUP('Avance Cuantitativo Productos'!$BJ$6:$BJ$6,'Avance Cuantitativo Productos'!$BJ$6:$BJ$6,_xlfn.XLOOKUP('Panel de Control PRODUCTOS'!$A43:$A43,'Avance Cuantitativo Productos'!$A$7:$A$58,'Avance Cuantitativo Productos'!$BJ$7:$BJ$58))))</f>
        <v>0.25469694157437767</v>
      </c>
      <c r="S43" s="40">
        <f ca="1">+'Panel de Control PRODUCTOS'!$R43:$R43*'Panel de Control PRODUCTOS'!$E43:$E43</f>
        <v>7.6409082472313301E-3</v>
      </c>
    </row>
    <row r="44" spans="1:19" ht="45" hidden="1">
      <c r="A44" s="30">
        <f>+'Avance Cuantitativo Productos'!A46</f>
        <v>40</v>
      </c>
      <c r="B44" s="30" t="str">
        <f>+'Avance Cuantitativo Productos'!B46</f>
        <v>2.</v>
      </c>
      <c r="C44" s="69" t="str">
        <f>+'Avance Cuantitativo Productos'!C46</f>
        <v>2.2.9. Jornadas de promoción de la afiliación al Sistema General de Seguridad Social en Salud -- SGSSS- orientadas a la población migrante internacional</v>
      </c>
      <c r="D44" s="69" t="str">
        <f>+'Avance Cuantitativo Productos'!E46</f>
        <v>Salud</v>
      </c>
      <c r="E44" s="70">
        <f>IF(ISNA('Avance Cuantitativo Productos'!M46)=FALSE,'Avance Cuantitativo Productos'!F46,IF($D$1&gt;YEAR('Avance Cuantitativo Productos'!J46),'Avance Cuantitativo Productos'!F46,IF($D$1&lt;YEAR('Avance Cuantitativo Productos'!J46),0,IF(AND($D$1=YEAR('Avance Cuantitativo Productos'!J46),$D$2="Q1",OR('Avance Cuantitativo Productos'!I46&lt;&gt;"Mensual",'Avance Cuantitativo Productos'!I46&lt;&gt;"Bimestral",'Avance Cuantitativo Productos'!I46&lt;&gt;"Trimestral")),0,IF(AND($D$1=YEAR('Avance Cuantitativo Productos'!J46),$D$2="Q2",OR('Avance Cuantitativo Productos'!I46&lt;&gt;"Mensual",'Avance Cuantitativo Productos'!I46&lt;&gt;"Bimestral",'Avance Cuantitativo Productos'!I46&lt;&gt;"Trimestral",'Avance Cuantitativo Productos'!I46&lt;&gt;"Semestral")),0,IF(AND($D$1=YEAR('Avance Cuantitativo Productos'!J46),$D$2="Q3",OR('Avance Cuantitativo Productos'!I46&lt;&gt;"Mensual",'Avance Cuantitativo Productos'!I46&lt;&gt;"Bimestral",'Avance Cuantitativo Productos'!I46&lt;&gt;"Trimestral",'Avance Cuantitativo Productos'!I46&lt;&gt;"Semestral")),0,IF(AND($D$1=YEAR('Avance Cuantitativo Productos'!J46),$D$2="Q4",OR('Avance Cuantitativo Productos'!I46&lt;&gt;"Mensual",'Avance Cuantitativo Productos'!I46&lt;&gt;"Bimestral",'Avance Cuantitativo Productos'!I46&lt;&gt;"Trimestral",'Avance Cuantitativo Productos'!I46&lt;&gt;"Semestral",'Avance Cuantitativo Productos'!I46&lt;&gt;"Anual")),0,'Avance Cuantitativo Productos'!F46)))))))</f>
        <v>0.01</v>
      </c>
      <c r="F44" s="71">
        <f t="array" aca="1" ref="F44" ca="1">+IF(AND(_xlfn.NUMBERVALUE($D$1)&gt;=YEAR('Avance Cuantitativo Productos'!J46),ISERROR('Avance Cuantitativo Productos'!M46)=TRUE,(OR(AND($D$2="Q1",MONTH('Avance Cuantitativo Productos'!J46)&lt;=3,OR('Avance Cuantitativo Productos'!I46="Mensual",'Avance Cuantitativo Productos'!I46="Bimestral",'Avance Cuantitativo Productos'!I46="Trimestral")),AND($D$2="Q2",MONTH('Avance Cuantitativo Productos'!J46)&lt;=6,OR('Avance Cuantitativo Productos'!I46="Mensual",'Avance Cuantitativo Productos'!I46="Bimestral",'Avance Cuantitativo Productos'!I46="Trimestral",'Avance Cuantitativo Productos'!I46="Semestral")),AND($D$2="Q3",MONTH('Avance Cuantitativo Productos'!J46)&lt;=9,OR('Avance Cuantitativo Productos'!I46="Mensual",'Avance Cuantitativo Productos'!I46="Bimestral",'Avance Cuantitativo Productos'!I46="Trimestral",'Avance Cuantitativo Productos'!I46="Semestral")),AND($D$2="Q4",MONTH('Avance Cuantitativo Productos'!J46)&lt;=12,OR('Avance Cuantitativo Productos'!I46="Mensual",'Avance Cuantitativo Productos'!I46="Bimestral",'Avance Cuantitativo Productos'!I46="Trimestral",'Avance Cuantitativo Productos'!I46="Semestral",'Avance Cuantitativo Productos'!I46="Anual"))))),0,_xlfn.XLOOKUP($D$1,TRANSPOSE(Listas!$K$2:$K$9),_xlfn.XLOOKUP('Panel de Control PRODUCTOS'!$A44:$A44,'Avance Cuantitativo Productos'!$A$7:$A$58,'Avance Cuantitativo Productos'!$BS$7:$BZ$58)))</f>
        <v>4.5</v>
      </c>
      <c r="G44" s="31" t="str">
        <f ca="1">+IF(AND($D$1=YEAR('Avance Cuantitativo Productos'!J46),'Panel de Control PRODUCTOS'!$D$2="Q1",OR('Avance Cuantitativo Productos'!I46="Mensual",'Avance Cuantitativo Productos'!I46="Bimestral",'Avance Cuantitativo Productos'!I46="Trimestral"),MONTH('Avance Cuantitativo Productos'!J46)&lt;=3,SUM(OFFSET('Avance Cuantitativo Productos'!N46,0,0,1,IF($D$2="Q1",_xlfn.XMATCH($D$1,'Avance Cuantitativo Productos'!$N$5:$AS$5,0),IF($D$2="Q2",_xlfn.XMATCH($D$1,'Avance Cuantitativo Productos'!$N$5:$AS$5,0)+1,IF($D$2="Q3",_xlfn.XMATCH($D$1,'Avance Cuantitativo Productos'!$N$5:$AS$5,0)+2,IF($D$2="Q4",_xlfn.XMATCH($D$1,'Avance Cuantitativo Productos'!$N$5:$AS$5,0)+3))))))=0),"Rojo",IF(AND($D$1=YEAR('Avance Cuantitativo Productos'!J46),'Panel de Control PRODUCTOS'!$D$2="Q2",MONTH('Avance Cuantitativo Productos'!J46)&lt;=6,OR('Avance Cuantitativo Productos'!I46="Mensual",'Avance Cuantitativo Productos'!I46="Bimestral",'Avance Cuantitativo Productos'!I46="Trimestral",'Avance Cuantitativo Productos'!I46="Semestral"),SUM(OFFSET('Avance Cuantitativo Productos'!N46,0,0,1,IF($D$2="Q1",_xlfn.XMATCH($D$1,'Avance Cuantitativo Productos'!$N$5:$AS$5,0),IF($D$2="Q2",_xlfn.XMATCH($D$1,'Avance Cuantitativo Productos'!$N$5:$AS$5,0)+1,IF($D$2="Q3",_xlfn.XMATCH($D$1,'Avance Cuantitativo Productos'!$N$5:$AS$5,0)+2,IF($D$2="Q4",_xlfn.XMATCH($D$1,'Avance Cuantitativo Productos'!$N$5:$AS$5,0)+3))))))=0),"Rojo",IF(AND($D$1=YEAR('Avance Cuantitativo Productos'!J46),'Panel de Control PRODUCTOS'!$D$2="Q3",MONTH('Avance Cuantitativo Productos'!J46)&lt;=9,OR('Avance Cuantitativo Productos'!I46="Mensual",'Avance Cuantitativo Productos'!I46="Bimestral",'Avance Cuantitativo Productos'!I46="Trimestral",'Avance Cuantitativo Productos'!I46="Semestral"),SUM(OFFSET('Avance Cuantitativo Productos'!N46,0,0,1,IF($D$2="Q1",_xlfn.XMATCH($D$1,'Avance Cuantitativo Productos'!$N$5:$AS$5,0),IF($D$2="Q2",_xlfn.XMATCH($D$1,'Avance Cuantitativo Productos'!$N$5:$AS$5,0)+1,IF($D$2="Q3",_xlfn.XMATCH($D$1,'Avance Cuantitativo Productos'!$N$5:$AS$5,0)+2,IF($D$2="Q4",_xlfn.XMATCH($D$1,'Avance Cuantitativo Productos'!$N$5:$AS$5,0)+3))))))=0),"Rojo",IF(AND($D$1=YEAR('Avance Cuantitativo Productos'!J46),'Panel de Control PRODUCTOS'!$D$2="Q4",MONTH('Avance Cuantitativo Productos'!J46)&lt;=12,OR('Avance Cuantitativo Productos'!I46="Mensual",'Avance Cuantitativo Productos'!I46="Bimestral",'Avance Cuantitativo Productos'!I46="Trimestral",'Avance Cuantitativo Productos'!I46="Semestral",'Avance Cuantitativo Productos'!I46="Anual"),SUM(OFFSET('Avance Cuantitativo Productos'!N46,0,0,1,IF($D$2="Q1",_xlfn.XMATCH($D$1,'Avance Cuantitativo Productos'!$N$5:$AS$5,0),IF($D$2="Q2",_xlfn.XMATCH($D$1,'Avance Cuantitativo Productos'!$N$5:$AS$5,0)+1,IF($D$2="Q3",_xlfn.XMATCH($D$1,'Avance Cuantitativo Productos'!$N$5:$AS$5,0)+2,IF($D$2="Q4",_xlfn.XMATCH($D$1,'Avance Cuantitativo Productos'!$N$5:$AS$5,0)+3)))))))=0,"Rojo",IF(F44&gt;=0.75,"Verde",IF(AND(F44&lt;0.75,F44&gt;=0.5),"Amarillo",IF(F44&lt;0.5,"Rojo","ERROR")))))))</f>
        <v>Verde</v>
      </c>
      <c r="H44" s="71">
        <f t="array" aca="1" ref="H44" ca="1">+IF(AND(_xlfn.NUMBERVALUE($D$1)&gt;=YEAR('Avance Cuantitativo Productos'!J46),ISERROR('Avance Cuantitativo Productos'!M46)=TRUE,(OR(AND($D$2="Q1",MONTH('Avance Cuantitativo Productos'!J46)&lt;=3,OR('Avance Cuantitativo Productos'!I46="Mensual",'Avance Cuantitativo Productos'!I46="Bimestral",'Avance Cuantitativo Productos'!I46="Trimestral")),AND($D$2="Q2",MONTH('Avance Cuantitativo Productos'!J46)&lt;=6,OR('Avance Cuantitativo Productos'!I46="Mensual",'Avance Cuantitativo Productos'!I46="Bimestral",'Avance Cuantitativo Productos'!I46="Trimestral",'Avance Cuantitativo Productos'!I46="Semestral")),AND($D$2="Q3",MONTH('Avance Cuantitativo Productos'!J46)&lt;=9,OR('Avance Cuantitativo Productos'!I46="Mensual",'Avance Cuantitativo Productos'!I46="Bimestral",'Avance Cuantitativo Productos'!I46="Trimestral",'Avance Cuantitativo Productos'!I46="Semestral")),AND($D$2="Q4",MONTH('Avance Cuantitativo Productos'!J46)&lt;=12,OR('Avance Cuantitativo Productos'!I46="Mensual",'Avance Cuantitativo Productos'!I46="Bimestral",'Avance Cuantitativo Productos'!I46="Trimestral",'Avance Cuantitativo Productos'!I46="Semestral",'Avance Cuantitativo Productos'!I46="Anual"))))),0,_xlfn.XLOOKUP($D$1,TRANSPOSE(Listas!$K$2:$K$9),_xlfn.XLOOKUP('Panel de Control PRODUCTOS'!$A44:$A44,'Avance Cuantitativo Productos'!$A$7:$A$58,'Avance Cuantitativo Productos'!$CA$7:$CH$58)))</f>
        <v>3.5</v>
      </c>
      <c r="I44" s="30" t="str">
        <f ca="1">+IF(AND($D$1=YEAR('Avance Cuantitativo Productos'!J46),'Panel de Control PRODUCTOS'!$D$2="Q1",MONTH('Avance Cuantitativo Productos'!J46)&lt;=3,OR('Avance Cuantitativo Productos'!I46="Mensual",'Avance Cuantitativo Productos'!I46="Bimestral",'Avance Cuantitativo Productos'!I46="Trimestral"),SUM(OFFSET('Avance Cuantitativo Productos'!N46,0,0,1,IF($D$2="Q1",_xlfn.XMATCH($D$1,'Avance Cuantitativo Productos'!$N$5:$AS$5,0),IF($D$2="Q2",_xlfn.XMATCH($D$1,'Avance Cuantitativo Productos'!$N$5:$AS$5,0)+1,IF($D$2="Q3",_xlfn.XMATCH($D$1,'Avance Cuantitativo Productos'!$N$5:$AS$5,0)+2,IF($D$2="Q4",_xlfn.XMATCH($D$1,'Avance Cuantitativo Productos'!$N$5:$AS$5,0)+3))))))=0),"Rojo",IF(AND($D$1=YEAR('Avance Cuantitativo Productos'!J46),'Panel de Control PRODUCTOS'!$D$2="Q2",MONTH('Avance Cuantitativo Productos'!J46)&lt;=6,OR('Avance Cuantitativo Productos'!I46="Mensual",'Avance Cuantitativo Productos'!I46="Bimestral",'Avance Cuantitativo Productos'!I46="Trimestral",'Avance Cuantitativo Productos'!I46="Semestral"),SUM(OFFSET('Avance Cuantitativo Productos'!N46,0,0,1,IF($D$2="Q1",_xlfn.XMATCH($D$1,'Avance Cuantitativo Productos'!$N$5:$AS$5,0),IF($D$2="Q2",_xlfn.XMATCH($D$1,'Avance Cuantitativo Productos'!$N$5:$AS$5,0)+1,IF($D$2="Q3",_xlfn.XMATCH($D$1,'Avance Cuantitativo Productos'!$N$5:$AS$5,0)+2,IF($D$2="Q4",_xlfn.XMATCH($D$1,'Avance Cuantitativo Productos'!$N$5:$AS$5,0)+3))))))=0),"Rojo",IF(AND($D$1=YEAR('Avance Cuantitativo Productos'!J46),'Panel de Control PRODUCTOS'!$D$2="Q3",MONTH('Avance Cuantitativo Productos'!J46)&lt;=9,OR('Avance Cuantitativo Productos'!I46="Mensual",'Avance Cuantitativo Productos'!I46="Bimestral",'Avance Cuantitativo Productos'!I46="Trimestral",'Avance Cuantitativo Productos'!I46="Semestral"),SUM(OFFSET('Avance Cuantitativo Productos'!N46,0,0,1,IF($D$2="Q1",_xlfn.XMATCH($D$1,'Avance Cuantitativo Productos'!$N$5:$AS$5,0),IF($D$2="Q2",_xlfn.XMATCH($D$1,'Avance Cuantitativo Productos'!$N$5:$AS$5,0)+1,IF($D$2="Q3",_xlfn.XMATCH($D$1,'Avance Cuantitativo Productos'!$N$5:$AS$5,0)+2,IF($D$2="Q4",_xlfn.XMATCH($D$1,'Avance Cuantitativo Productos'!$N$5:$AS$5,0)+3))))))=0),"Rojo",IF(AND($D$1=YEAR('Avance Cuantitativo Productos'!J46),'Panel de Control PRODUCTOS'!$D$2="Q4",MONTH('Avance Cuantitativo Productos'!J46)&lt;=12,OR('Avance Cuantitativo Productos'!I46="Mensual",'Avance Cuantitativo Productos'!I46="Bimestral",'Avance Cuantitativo Productos'!I46="Trimestral",'Avance Cuantitativo Productos'!I46="Semestral",'Avance Cuantitativo Productos'!I46="Anual"),SUM(OFFSET('Avance Cuantitativo Productos'!N46,0,0,1,IF($D$2="Q1",_xlfn.XMATCH($D$1,'Avance Cuantitativo Productos'!$N$5:$AS$5,0),IF($D$2="Q2",_xlfn.XMATCH($D$1,'Avance Cuantitativo Productos'!$N$5:$AS$5,0)+1,IF($D$2="Q3",_xlfn.XMATCH($D$1,'Avance Cuantitativo Productos'!$N$5:$AS$5,0)+2,IF($D$2="Q4",_xlfn.XMATCH($D$1,'Avance Cuantitativo Productos'!$N$5:$AS$5,0)+3))))))=0),"Rojo",IF(AND(YEAR('Avance Cuantitativo Productos'!J46)&lt;$D$1,ISERROR('Avance Cuantitativo Productos'!M46)=TRUE),"Rojo",IF(AND(YEAR('Avance Cuantitativo Productos'!J46)&gt;$D$1,ISERROR('Avance Cuantitativo Productos'!M46)=TRUE),"Verde",IF(H44&gt;=0.75,"Verde",IF(AND(H44&lt;0.75,H44&gt;=0.5),"Amarillo",IF(H44&lt;0.5,"Rojo")))))))))</f>
        <v>Verde</v>
      </c>
      <c r="J44" s="71">
        <f t="array" aca="1" ref="J44" ca="1">+IF(AND(_xlfn.NUMBERVALUE($D$1)&gt;=YEAR('Avance Cuantitativo Productos'!J46),ISERROR('Avance Cuantitativo Productos'!M46)=TRUE,(OR(AND($D$2="Q1",MONTH('Avance Cuantitativo Productos'!J46)&lt;=3,OR('Avance Cuantitativo Productos'!I46="Mensual",'Avance Cuantitativo Productos'!I46="Bimestral",'Avance Cuantitativo Productos'!I46="Trimestral")),AND($D$2="Q2",MONTH('Avance Cuantitativo Productos'!J46)&lt;=6,OR('Avance Cuantitativo Productos'!I46="Mensual",'Avance Cuantitativo Productos'!I46="Bimestral",'Avance Cuantitativo Productos'!I46="Trimestral",'Avance Cuantitativo Productos'!I46="Semestral")),AND($D$2="Q3",MONTH('Avance Cuantitativo Productos'!J46)&lt;=9,OR('Avance Cuantitativo Productos'!I46="Mensual",'Avance Cuantitativo Productos'!I46="Bimestral",'Avance Cuantitativo Productos'!I46="Trimestral",'Avance Cuantitativo Productos'!I46="Semestral")),AND($D$2="Q4",MONTH('Avance Cuantitativo Productos'!J46)&lt;=12,OR('Avance Cuantitativo Productos'!I46="Mensual",'Avance Cuantitativo Productos'!I46="Bimestral",'Avance Cuantitativo Productos'!I46="Trimestral",'Avance Cuantitativo Productos'!I46="Semestral",'Avance Cuantitativo Productos'!I46="Anual"))))),0,_xlfn.XLOOKUP($D$1,TRANSPOSE(Listas!$K$2:$K$9),_xlfn.XLOOKUP('Panel de Control PRODUCTOS'!$A44:$A44,'Avance Cuantitativo Productos'!$A$7:$A$58,'Avance Cuantitativo Productos'!$CI$7:$CP$58)))</f>
        <v>0.53846153846153844</v>
      </c>
      <c r="K44" s="31" t="str">
        <f ca="1">+IF(AND($D$1=YEAR('Avance Cuantitativo Productos'!J46),'Panel de Control PRODUCTOS'!$D$2="Q1",MONTH('Avance Cuantitativo Productos'!J46)&lt;=3,OR('Avance Cuantitativo Productos'!I46="Mensual",'Avance Cuantitativo Productos'!I46="Bimestral",'Avance Cuantitativo Productos'!I46="Trimestral"),SUM(OFFSET('Avance Cuantitativo Productos'!N46,0,0,1,IF($D$2="Q1",_xlfn.XMATCH($D$1,'Avance Cuantitativo Productos'!$N$5:$AS$5,0),IF($D$2="Q2",_xlfn.XMATCH($D$1,'Avance Cuantitativo Productos'!$N$5:$AS$5,0)+1,IF($D$2="Q3",_xlfn.XMATCH($D$1,'Avance Cuantitativo Productos'!$N$5:$AS$5,0)+2,IF($D$2="Q4",_xlfn.XMATCH($D$1,'Avance Cuantitativo Productos'!$N$5:$AS$5,0)+3))))))=0),"Rojo",IF(AND($D$1=YEAR('Avance Cuantitativo Productos'!J46),'Panel de Control PRODUCTOS'!$D$2="Q2",MONTH('Avance Cuantitativo Productos'!J46)&lt;=6,OR('Avance Cuantitativo Productos'!I46="Mensual",'Avance Cuantitativo Productos'!I46="Bimestral",'Avance Cuantitativo Productos'!I46="Trimestral",'Avance Cuantitativo Productos'!I46="Semestral"),SUM(OFFSET('Avance Cuantitativo Productos'!N46,0,0,1,IF($D$2="Q1",_xlfn.XMATCH($D$1,'Avance Cuantitativo Productos'!$N$5:$AS$5,0),IF($D$2="Q2",_xlfn.XMATCH($D$1,'Avance Cuantitativo Productos'!$N$5:$AS$5,0)+1,IF($D$2="Q3",_xlfn.XMATCH($D$1,'Avance Cuantitativo Productos'!$N$5:$AS$5,0)+2,IF($D$2="Q4",_xlfn.XMATCH($D$1,'Avance Cuantitativo Productos'!$N$5:$AS$5,0)+3))))))=0),"Rojo",IF(AND($D$1=YEAR('Avance Cuantitativo Productos'!J46),'Panel de Control PRODUCTOS'!$D$2="Q3",MONTH('Avance Cuantitativo Productos'!J46)&lt;=9,OR('Avance Cuantitativo Productos'!I46="Mensual",'Avance Cuantitativo Productos'!I46="Bimestral",'Avance Cuantitativo Productos'!I46="Trimestral",'Avance Cuantitativo Productos'!I46="Semestral"),SUM(OFFSET('Avance Cuantitativo Productos'!N46,0,0,1,IF($D$2="Q1",_xlfn.XMATCH($D$1,'Avance Cuantitativo Productos'!$N$5:$AS$5,0),IF($D$2="Q2",_xlfn.XMATCH($D$1,'Avance Cuantitativo Productos'!$N$5:$AS$5,0)+1,IF($D$2="Q3",_xlfn.XMATCH($D$1,'Avance Cuantitativo Productos'!$N$5:$AS$5,0)+2,IF($D$2="Q4",_xlfn.XMATCH($D$1,'Avance Cuantitativo Productos'!$N$5:$AS$5,0)+3))))))=0),"Rojo",IF(AND($D$1=YEAR('Avance Cuantitativo Productos'!J46),'Panel de Control PRODUCTOS'!$D$2="Q4",MONTH('Avance Cuantitativo Productos'!J46)&lt;=12,OR('Avance Cuantitativo Productos'!I46="Mensual",'Avance Cuantitativo Productos'!I46="Bimestral",'Avance Cuantitativo Productos'!I46="Trimestral",'Avance Cuantitativo Productos'!I46="Semestral",'Avance Cuantitativo Productos'!I46="Anual"),SUM(OFFSET('Avance Cuantitativo Productos'!N46,0,0,1,IF($D$2="Q1",_xlfn.XMATCH($D$1,'Avance Cuantitativo Productos'!$N$5:$AS$5,0),IF($D$2="Q2",_xlfn.XMATCH($D$1,'Avance Cuantitativo Productos'!$N$5:$AS$5,0)+1,IF($D$2="Q3",_xlfn.XMATCH($D$1,'Avance Cuantitativo Productos'!$N$5:$AS$5,0)+2,IF($D$2="Q4",_xlfn.XMATCH($D$1,'Avance Cuantitativo Productos'!$N$5:$AS$5,0)+3))))))=0),"Rojo",IF(AND(YEAR('Avance Cuantitativo Productos'!J46)&lt;$D$1,ISERROR('Avance Cuantitativo Productos'!M46)=TRUE),"Rojo",IF(AND(YEAR('Avance Cuantitativo Productos'!J46)&gt;$D$1,ISERROR('Avance Cuantitativo Productos'!M46)=TRUE),"Verde",IF(J44&gt;=0.75,"Verde",IF(AND(J44&lt;0.75,J44&gt;=0.5),"Amarillo",IF(J44&lt;0.5,"Rojo")))))))))</f>
        <v>Amarillo</v>
      </c>
      <c r="L44" s="71">
        <f t="shared" ca="1" si="3"/>
        <v>1</v>
      </c>
      <c r="M44" s="40">
        <f ca="1">+IF('Panel de Control PRODUCTOS'!$L44:$L44="","",'Panel de Control PRODUCTOS'!$L44:$L44*'Panel de Control PRODUCTOS'!$E44:$E44)</f>
        <v>0.01</v>
      </c>
      <c r="N44" s="71">
        <f t="shared" ca="1" si="4"/>
        <v>1</v>
      </c>
      <c r="O44" s="40">
        <f ca="1">+IF('Panel de Control PRODUCTOS'!$N44:$N44="","",'Panel de Control PRODUCTOS'!$N44:$N44*'Panel de Control PRODUCTOS'!$E44:$E44)</f>
        <v>0.01</v>
      </c>
      <c r="P44" s="71">
        <f t="shared" ca="1" si="5"/>
        <v>0.53846153846153844</v>
      </c>
      <c r="Q44" s="40">
        <f ca="1">+IF('Panel de Control PRODUCTOS'!$P44:$P44="","",'Panel de Control PRODUCTOS'!$P44:$P44*'Panel de Control PRODUCTOS'!$E44:$E44)</f>
        <v>5.3846153846153844E-3</v>
      </c>
      <c r="R44" s="72">
        <f t="array" aca="1" ref="R44" ca="1">IF(OR(_xlfn.XLOOKUP($D$1,TRANSPOSE(Listas!$K$2:$K$9),_xlfn.XLOOKUP('Panel de Control PRODUCTOS'!$A44:$A44,'Avance Cuantitativo Productos'!$A$7:$A$58,'Avance Cuantitativo Productos'!$BK$7:$BR$58))="",_xlfn.XLOOKUP('Avance Cuantitativo Productos'!$BJ$6:$BJ$6,'Avance Cuantitativo Productos'!$BJ$6:$BJ$6,_xlfn.XLOOKUP('Panel de Control PRODUCTOS'!$A44:$A44,'Avance Cuantitativo Productos'!$A$7:$A$58,'Avance Cuantitativo Productos'!$BJ$7:$BJ$58))=""),0,IF(OR(_xlfn.XLOOKUP('Panel de Control PRODUCTOS'!$A44:$A44,'Avance Cuantitativo Productos'!$A$7:$A$58,'Avance Cuantitativo Productos'!$H$7:$H$58)="Creciente",_xlfn.XLOOKUP('Panel de Control PRODUCTOS'!$A44:$A44,'Avance Cuantitativo Productos'!$A$7:$A$58,'Avance Cuantitativo Productos'!$H$7:$H$58)="Decreciente"),(_xlfn.XLOOKUP($D$1,TRANSPOSE(Listas!$K$2:$K$9),_xlfn.XLOOKUP('Panel de Control PRODUCTOS'!$A44:$A44,'Avance Cuantitativo Productos'!$A$7:$A$58,'Avance Cuantitativo Productos'!$BK$7:$BR$58))-_xlfn.XLOOKUP('Panel de Control PRODUCTOS'!$A44:$A44,'Avance Cuantitativo Productos'!$A$7:$A$58,'Avance Cuantitativo Productos'!$G$7:$G$58))/(_xlfn.XLOOKUP('Avance Cuantitativo Productos'!$BJ$6:$BJ$6,'Avance Cuantitativo Productos'!$BJ$6:$BJ$6,_xlfn.XLOOKUP('Panel de Control PRODUCTOS'!$A44:$A44,'Avance Cuantitativo Productos'!$A$7:$A$58,'Avance Cuantitativo Productos'!$BJ$7:$BJ$58))-_xlfn.XLOOKUP('Panel de Control PRODUCTOS'!$A44:$A44,'Avance Cuantitativo Productos'!$A$7:$A$58,'Avance Cuantitativo Productos'!$G$7:$G$58)),_xlfn.XLOOKUP($D$1,TRANSPOSE(Listas!$K$2:$K$9),_xlfn.XLOOKUP('Panel de Control PRODUCTOS'!$A44:$A44,'Avance Cuantitativo Productos'!$A$7:$A$58,'Avance Cuantitativo Productos'!$BK$7:$BR$58))/_xlfn.XLOOKUP('Avance Cuantitativo Productos'!$BJ$6:$BJ$6,'Avance Cuantitativo Productos'!$BJ$6:$BJ$6,_xlfn.XLOOKUP('Panel de Control PRODUCTOS'!$A44:$A44,'Avance Cuantitativo Productos'!$A$7:$A$58,'Avance Cuantitativo Productos'!$BJ$7:$BJ$58))))</f>
        <v>0.15384615384615385</v>
      </c>
      <c r="S44" s="40">
        <f ca="1">+'Panel de Control PRODUCTOS'!$R44:$R44*'Panel de Control PRODUCTOS'!$E44:$E44</f>
        <v>1.5384615384615387E-3</v>
      </c>
    </row>
    <row r="45" spans="1:19" ht="45" hidden="1">
      <c r="A45" s="30">
        <f>+'Avance Cuantitativo Productos'!A47</f>
        <v>41</v>
      </c>
      <c r="B45" s="30" t="str">
        <f>+'Avance Cuantitativo Productos'!B47</f>
        <v>2.</v>
      </c>
      <c r="C45" s="69" t="str">
        <f>+'Avance Cuantitativo Productos'!C47</f>
        <v>2.2.10.  Jornadas de socialización dirigidas a la población migrante internacional sobre los programas de fomento al acceso y permanencia en la educación superior en el Distrito.</v>
      </c>
      <c r="D45" s="69" t="str">
        <f>+'Avance Cuantitativo Productos'!E47</f>
        <v>Educación </v>
      </c>
      <c r="E45" s="70">
        <f>IF(ISNA('Avance Cuantitativo Productos'!M47)=FALSE,'Avance Cuantitativo Productos'!F47,IF($D$1&gt;YEAR('Avance Cuantitativo Productos'!J47),'Avance Cuantitativo Productos'!F47,IF($D$1&lt;YEAR('Avance Cuantitativo Productos'!J47),0,IF(AND($D$1=YEAR('Avance Cuantitativo Productos'!J47),$D$2="Q1",OR('Avance Cuantitativo Productos'!I47&lt;&gt;"Mensual",'Avance Cuantitativo Productos'!I47&lt;&gt;"Bimestral",'Avance Cuantitativo Productos'!I47&lt;&gt;"Trimestral")),0,IF(AND($D$1=YEAR('Avance Cuantitativo Productos'!J47),$D$2="Q2",OR('Avance Cuantitativo Productos'!I47&lt;&gt;"Mensual",'Avance Cuantitativo Productos'!I47&lt;&gt;"Bimestral",'Avance Cuantitativo Productos'!I47&lt;&gt;"Trimestral",'Avance Cuantitativo Productos'!I47&lt;&gt;"Semestral")),0,IF(AND($D$1=YEAR('Avance Cuantitativo Productos'!J47),$D$2="Q3",OR('Avance Cuantitativo Productos'!I47&lt;&gt;"Mensual",'Avance Cuantitativo Productos'!I47&lt;&gt;"Bimestral",'Avance Cuantitativo Productos'!I47&lt;&gt;"Trimestral",'Avance Cuantitativo Productos'!I47&lt;&gt;"Semestral")),0,IF(AND($D$1=YEAR('Avance Cuantitativo Productos'!J47),$D$2="Q4",OR('Avance Cuantitativo Productos'!I47&lt;&gt;"Mensual",'Avance Cuantitativo Productos'!I47&lt;&gt;"Bimestral",'Avance Cuantitativo Productos'!I47&lt;&gt;"Trimestral",'Avance Cuantitativo Productos'!I47&lt;&gt;"Semestral",'Avance Cuantitativo Productos'!I47&lt;&gt;"Anual")),0,'Avance Cuantitativo Productos'!F47)))))))</f>
        <v>0.02</v>
      </c>
      <c r="F45" s="71">
        <f t="array" aca="1" ref="F45" ca="1">+IF(AND(_xlfn.NUMBERVALUE($D$1)&gt;=YEAR('Avance Cuantitativo Productos'!J47),ISERROR('Avance Cuantitativo Productos'!M47)=TRUE,(OR(AND($D$2="Q1",MONTH('Avance Cuantitativo Productos'!J47)&lt;=3,OR('Avance Cuantitativo Productos'!I47="Mensual",'Avance Cuantitativo Productos'!I47="Bimestral",'Avance Cuantitativo Productos'!I47="Trimestral")),AND($D$2="Q2",MONTH('Avance Cuantitativo Productos'!J47)&lt;=6,OR('Avance Cuantitativo Productos'!I47="Mensual",'Avance Cuantitativo Productos'!I47="Bimestral",'Avance Cuantitativo Productos'!I47="Trimestral",'Avance Cuantitativo Productos'!I47="Semestral")),AND($D$2="Q3",MONTH('Avance Cuantitativo Productos'!J47)&lt;=9,OR('Avance Cuantitativo Productos'!I47="Mensual",'Avance Cuantitativo Productos'!I47="Bimestral",'Avance Cuantitativo Productos'!I47="Trimestral",'Avance Cuantitativo Productos'!I47="Semestral")),AND($D$2="Q4",MONTH('Avance Cuantitativo Productos'!J47)&lt;=12,OR('Avance Cuantitativo Productos'!I47="Mensual",'Avance Cuantitativo Productos'!I47="Bimestral",'Avance Cuantitativo Productos'!I47="Trimestral",'Avance Cuantitativo Productos'!I47="Semestral",'Avance Cuantitativo Productos'!I47="Anual"))))),0,_xlfn.XLOOKUP($D$1,TRANSPOSE(Listas!$K$2:$K$9),_xlfn.XLOOKUP('Panel de Control PRODUCTOS'!$A45:$A45,'Avance Cuantitativo Productos'!$A$7:$A$58,'Avance Cuantitativo Productos'!$BS$7:$BZ$58)))</f>
        <v>1.5</v>
      </c>
      <c r="G45" s="31" t="str">
        <f ca="1">+IF(AND($D$1=YEAR('Avance Cuantitativo Productos'!J47),'Panel de Control PRODUCTOS'!$D$2="Q1",OR('Avance Cuantitativo Productos'!I47="Mensual",'Avance Cuantitativo Productos'!I47="Bimestral",'Avance Cuantitativo Productos'!I47="Trimestral"),MONTH('Avance Cuantitativo Productos'!J47)&lt;=3,SUM(OFFSET('Avance Cuantitativo Productos'!N47,0,0,1,IF($D$2="Q1",_xlfn.XMATCH($D$1,'Avance Cuantitativo Productos'!$N$5:$AS$5,0),IF($D$2="Q2",_xlfn.XMATCH($D$1,'Avance Cuantitativo Productos'!$N$5:$AS$5,0)+1,IF($D$2="Q3",_xlfn.XMATCH($D$1,'Avance Cuantitativo Productos'!$N$5:$AS$5,0)+2,IF($D$2="Q4",_xlfn.XMATCH($D$1,'Avance Cuantitativo Productos'!$N$5:$AS$5,0)+3))))))=0),"Rojo",IF(AND($D$1=YEAR('Avance Cuantitativo Productos'!J47),'Panel de Control PRODUCTOS'!$D$2="Q2",MONTH('Avance Cuantitativo Productos'!J47)&lt;=6,OR('Avance Cuantitativo Productos'!I47="Mensual",'Avance Cuantitativo Productos'!I47="Bimestral",'Avance Cuantitativo Productos'!I47="Trimestral",'Avance Cuantitativo Productos'!I47="Semestral"),SUM(OFFSET('Avance Cuantitativo Productos'!N47,0,0,1,IF($D$2="Q1",_xlfn.XMATCH($D$1,'Avance Cuantitativo Productos'!$N$5:$AS$5,0),IF($D$2="Q2",_xlfn.XMATCH($D$1,'Avance Cuantitativo Productos'!$N$5:$AS$5,0)+1,IF($D$2="Q3",_xlfn.XMATCH($D$1,'Avance Cuantitativo Productos'!$N$5:$AS$5,0)+2,IF($D$2="Q4",_xlfn.XMATCH($D$1,'Avance Cuantitativo Productos'!$N$5:$AS$5,0)+3))))))=0),"Rojo",IF(AND($D$1=YEAR('Avance Cuantitativo Productos'!J47),'Panel de Control PRODUCTOS'!$D$2="Q3",MONTH('Avance Cuantitativo Productos'!J47)&lt;=9,OR('Avance Cuantitativo Productos'!I47="Mensual",'Avance Cuantitativo Productos'!I47="Bimestral",'Avance Cuantitativo Productos'!I47="Trimestral",'Avance Cuantitativo Productos'!I47="Semestral"),SUM(OFFSET('Avance Cuantitativo Productos'!N47,0,0,1,IF($D$2="Q1",_xlfn.XMATCH($D$1,'Avance Cuantitativo Productos'!$N$5:$AS$5,0),IF($D$2="Q2",_xlfn.XMATCH($D$1,'Avance Cuantitativo Productos'!$N$5:$AS$5,0)+1,IF($D$2="Q3",_xlfn.XMATCH($D$1,'Avance Cuantitativo Productos'!$N$5:$AS$5,0)+2,IF($D$2="Q4",_xlfn.XMATCH($D$1,'Avance Cuantitativo Productos'!$N$5:$AS$5,0)+3))))))=0),"Rojo",IF(AND($D$1=YEAR('Avance Cuantitativo Productos'!J47),'Panel de Control PRODUCTOS'!$D$2="Q4",MONTH('Avance Cuantitativo Productos'!J47)&lt;=12,OR('Avance Cuantitativo Productos'!I47="Mensual",'Avance Cuantitativo Productos'!I47="Bimestral",'Avance Cuantitativo Productos'!I47="Trimestral",'Avance Cuantitativo Productos'!I47="Semestral",'Avance Cuantitativo Productos'!I47="Anual"),SUM(OFFSET('Avance Cuantitativo Productos'!N47,0,0,1,IF($D$2="Q1",_xlfn.XMATCH($D$1,'Avance Cuantitativo Productos'!$N$5:$AS$5,0),IF($D$2="Q2",_xlfn.XMATCH($D$1,'Avance Cuantitativo Productos'!$N$5:$AS$5,0)+1,IF($D$2="Q3",_xlfn.XMATCH($D$1,'Avance Cuantitativo Productos'!$N$5:$AS$5,0)+2,IF($D$2="Q4",_xlfn.XMATCH($D$1,'Avance Cuantitativo Productos'!$N$5:$AS$5,0)+3)))))))=0,"Rojo",IF(F45&gt;=0.75,"Verde",IF(AND(F45&lt;0.75,F45&gt;=0.5),"Amarillo",IF(F45&lt;0.5,"Rojo","ERROR")))))))</f>
        <v>Verde</v>
      </c>
      <c r="H45" s="71">
        <f t="array" aca="1" ref="H45" ca="1">+IF(AND(_xlfn.NUMBERVALUE($D$1)&gt;=YEAR('Avance Cuantitativo Productos'!J47),ISERROR('Avance Cuantitativo Productos'!M47)=TRUE,(OR(AND($D$2="Q1",MONTH('Avance Cuantitativo Productos'!J47)&lt;=3,OR('Avance Cuantitativo Productos'!I47="Mensual",'Avance Cuantitativo Productos'!I47="Bimestral",'Avance Cuantitativo Productos'!I47="Trimestral")),AND($D$2="Q2",MONTH('Avance Cuantitativo Productos'!J47)&lt;=6,OR('Avance Cuantitativo Productos'!I47="Mensual",'Avance Cuantitativo Productos'!I47="Bimestral",'Avance Cuantitativo Productos'!I47="Trimestral",'Avance Cuantitativo Productos'!I47="Semestral")),AND($D$2="Q3",MONTH('Avance Cuantitativo Productos'!J47)&lt;=9,OR('Avance Cuantitativo Productos'!I47="Mensual",'Avance Cuantitativo Productos'!I47="Bimestral",'Avance Cuantitativo Productos'!I47="Trimestral",'Avance Cuantitativo Productos'!I47="Semestral")),AND($D$2="Q4",MONTH('Avance Cuantitativo Productos'!J47)&lt;=12,OR('Avance Cuantitativo Productos'!I47="Mensual",'Avance Cuantitativo Productos'!I47="Bimestral",'Avance Cuantitativo Productos'!I47="Trimestral",'Avance Cuantitativo Productos'!I47="Semestral",'Avance Cuantitativo Productos'!I47="Anual"))))),0,_xlfn.XLOOKUP($D$1,TRANSPOSE(Listas!$K$2:$K$9),_xlfn.XLOOKUP('Panel de Control PRODUCTOS'!$A45:$A45,'Avance Cuantitativo Productos'!$A$7:$A$58,'Avance Cuantitativo Productos'!$CA$7:$CH$58)))</f>
        <v>1.5</v>
      </c>
      <c r="I45" s="30" t="str">
        <f ca="1">+IF(AND($D$1=YEAR('Avance Cuantitativo Productos'!J47),'Panel de Control PRODUCTOS'!$D$2="Q1",MONTH('Avance Cuantitativo Productos'!J47)&lt;=3,OR('Avance Cuantitativo Productos'!I47="Mensual",'Avance Cuantitativo Productos'!I47="Bimestral",'Avance Cuantitativo Productos'!I47="Trimestral"),SUM(OFFSET('Avance Cuantitativo Productos'!N47,0,0,1,IF($D$2="Q1",_xlfn.XMATCH($D$1,'Avance Cuantitativo Productos'!$N$5:$AS$5,0),IF($D$2="Q2",_xlfn.XMATCH($D$1,'Avance Cuantitativo Productos'!$N$5:$AS$5,0)+1,IF($D$2="Q3",_xlfn.XMATCH($D$1,'Avance Cuantitativo Productos'!$N$5:$AS$5,0)+2,IF($D$2="Q4",_xlfn.XMATCH($D$1,'Avance Cuantitativo Productos'!$N$5:$AS$5,0)+3))))))=0),"Rojo",IF(AND($D$1=YEAR('Avance Cuantitativo Productos'!J47),'Panel de Control PRODUCTOS'!$D$2="Q2",MONTH('Avance Cuantitativo Productos'!J47)&lt;=6,OR('Avance Cuantitativo Productos'!I47="Mensual",'Avance Cuantitativo Productos'!I47="Bimestral",'Avance Cuantitativo Productos'!I47="Trimestral",'Avance Cuantitativo Productos'!I47="Semestral"),SUM(OFFSET('Avance Cuantitativo Productos'!N47,0,0,1,IF($D$2="Q1",_xlfn.XMATCH($D$1,'Avance Cuantitativo Productos'!$N$5:$AS$5,0),IF($D$2="Q2",_xlfn.XMATCH($D$1,'Avance Cuantitativo Productos'!$N$5:$AS$5,0)+1,IF($D$2="Q3",_xlfn.XMATCH($D$1,'Avance Cuantitativo Productos'!$N$5:$AS$5,0)+2,IF($D$2="Q4",_xlfn.XMATCH($D$1,'Avance Cuantitativo Productos'!$N$5:$AS$5,0)+3))))))=0),"Rojo",IF(AND($D$1=YEAR('Avance Cuantitativo Productos'!J47),'Panel de Control PRODUCTOS'!$D$2="Q3",MONTH('Avance Cuantitativo Productos'!J47)&lt;=9,OR('Avance Cuantitativo Productos'!I47="Mensual",'Avance Cuantitativo Productos'!I47="Bimestral",'Avance Cuantitativo Productos'!I47="Trimestral",'Avance Cuantitativo Productos'!I47="Semestral"),SUM(OFFSET('Avance Cuantitativo Productos'!N47,0,0,1,IF($D$2="Q1",_xlfn.XMATCH($D$1,'Avance Cuantitativo Productos'!$N$5:$AS$5,0),IF($D$2="Q2",_xlfn.XMATCH($D$1,'Avance Cuantitativo Productos'!$N$5:$AS$5,0)+1,IF($D$2="Q3",_xlfn.XMATCH($D$1,'Avance Cuantitativo Productos'!$N$5:$AS$5,0)+2,IF($D$2="Q4",_xlfn.XMATCH($D$1,'Avance Cuantitativo Productos'!$N$5:$AS$5,0)+3))))))=0),"Rojo",IF(AND($D$1=YEAR('Avance Cuantitativo Productos'!J47),'Panel de Control PRODUCTOS'!$D$2="Q4",MONTH('Avance Cuantitativo Productos'!J47)&lt;=12,OR('Avance Cuantitativo Productos'!I47="Mensual",'Avance Cuantitativo Productos'!I47="Bimestral",'Avance Cuantitativo Productos'!I47="Trimestral",'Avance Cuantitativo Productos'!I47="Semestral",'Avance Cuantitativo Productos'!I47="Anual"),SUM(OFFSET('Avance Cuantitativo Productos'!N47,0,0,1,IF($D$2="Q1",_xlfn.XMATCH($D$1,'Avance Cuantitativo Productos'!$N$5:$AS$5,0),IF($D$2="Q2",_xlfn.XMATCH($D$1,'Avance Cuantitativo Productos'!$N$5:$AS$5,0)+1,IF($D$2="Q3",_xlfn.XMATCH($D$1,'Avance Cuantitativo Productos'!$N$5:$AS$5,0)+2,IF($D$2="Q4",_xlfn.XMATCH($D$1,'Avance Cuantitativo Productos'!$N$5:$AS$5,0)+3))))))=0),"Rojo",IF(AND(YEAR('Avance Cuantitativo Productos'!J47)&lt;$D$1,ISERROR('Avance Cuantitativo Productos'!M47)=TRUE),"Rojo",IF(AND(YEAR('Avance Cuantitativo Productos'!J47)&gt;$D$1,ISERROR('Avance Cuantitativo Productos'!M47)=TRUE),"Verde",IF(H45&gt;=0.75,"Verde",IF(AND(H45&lt;0.75,H45&gt;=0.5),"Amarillo",IF(H45&lt;0.5,"Rojo")))))))))</f>
        <v>Verde</v>
      </c>
      <c r="J45" s="71">
        <f t="array" aca="1" ref="J45" ca="1">+IF(AND(_xlfn.NUMBERVALUE($D$1)&gt;=YEAR('Avance Cuantitativo Productos'!J47),ISERROR('Avance Cuantitativo Productos'!M47)=TRUE,(OR(AND($D$2="Q1",MONTH('Avance Cuantitativo Productos'!J47)&lt;=3,OR('Avance Cuantitativo Productos'!I47="Mensual",'Avance Cuantitativo Productos'!I47="Bimestral",'Avance Cuantitativo Productos'!I47="Trimestral")),AND($D$2="Q2",MONTH('Avance Cuantitativo Productos'!J47)&lt;=6,OR('Avance Cuantitativo Productos'!I47="Mensual",'Avance Cuantitativo Productos'!I47="Bimestral",'Avance Cuantitativo Productos'!I47="Trimestral",'Avance Cuantitativo Productos'!I47="Semestral")),AND($D$2="Q3",MONTH('Avance Cuantitativo Productos'!J47)&lt;=9,OR('Avance Cuantitativo Productos'!I47="Mensual",'Avance Cuantitativo Productos'!I47="Bimestral",'Avance Cuantitativo Productos'!I47="Trimestral",'Avance Cuantitativo Productos'!I47="Semestral")),AND($D$2="Q4",MONTH('Avance Cuantitativo Productos'!J47)&lt;=12,OR('Avance Cuantitativo Productos'!I47="Mensual",'Avance Cuantitativo Productos'!I47="Bimestral",'Avance Cuantitativo Productos'!I47="Trimestral",'Avance Cuantitativo Productos'!I47="Semestral",'Avance Cuantitativo Productos'!I47="Anual"))))),0,_xlfn.XLOOKUP($D$1,TRANSPOSE(Listas!$K$2:$K$9),_xlfn.XLOOKUP('Panel de Control PRODUCTOS'!$A45:$A45,'Avance Cuantitativo Productos'!$A$7:$A$58,'Avance Cuantitativo Productos'!$CI$7:$CP$58)))</f>
        <v>0.125</v>
      </c>
      <c r="K45" s="31" t="str">
        <f ca="1">+IF(AND($D$1=YEAR('Avance Cuantitativo Productos'!J47),'Panel de Control PRODUCTOS'!$D$2="Q1",MONTH('Avance Cuantitativo Productos'!J47)&lt;=3,OR('Avance Cuantitativo Productos'!I47="Mensual",'Avance Cuantitativo Productos'!I47="Bimestral",'Avance Cuantitativo Productos'!I47="Trimestral"),SUM(OFFSET('Avance Cuantitativo Productos'!N47,0,0,1,IF($D$2="Q1",_xlfn.XMATCH($D$1,'Avance Cuantitativo Productos'!$N$5:$AS$5,0),IF($D$2="Q2",_xlfn.XMATCH($D$1,'Avance Cuantitativo Productos'!$N$5:$AS$5,0)+1,IF($D$2="Q3",_xlfn.XMATCH($D$1,'Avance Cuantitativo Productos'!$N$5:$AS$5,0)+2,IF($D$2="Q4",_xlfn.XMATCH($D$1,'Avance Cuantitativo Productos'!$N$5:$AS$5,0)+3))))))=0),"Rojo",IF(AND($D$1=YEAR('Avance Cuantitativo Productos'!J47),'Panel de Control PRODUCTOS'!$D$2="Q2",MONTH('Avance Cuantitativo Productos'!J47)&lt;=6,OR('Avance Cuantitativo Productos'!I47="Mensual",'Avance Cuantitativo Productos'!I47="Bimestral",'Avance Cuantitativo Productos'!I47="Trimestral",'Avance Cuantitativo Productos'!I47="Semestral"),SUM(OFFSET('Avance Cuantitativo Productos'!N47,0,0,1,IF($D$2="Q1",_xlfn.XMATCH($D$1,'Avance Cuantitativo Productos'!$N$5:$AS$5,0),IF($D$2="Q2",_xlfn.XMATCH($D$1,'Avance Cuantitativo Productos'!$N$5:$AS$5,0)+1,IF($D$2="Q3",_xlfn.XMATCH($D$1,'Avance Cuantitativo Productos'!$N$5:$AS$5,0)+2,IF($D$2="Q4",_xlfn.XMATCH($D$1,'Avance Cuantitativo Productos'!$N$5:$AS$5,0)+3))))))=0),"Rojo",IF(AND($D$1=YEAR('Avance Cuantitativo Productos'!J47),'Panel de Control PRODUCTOS'!$D$2="Q3",MONTH('Avance Cuantitativo Productos'!J47)&lt;=9,OR('Avance Cuantitativo Productos'!I47="Mensual",'Avance Cuantitativo Productos'!I47="Bimestral",'Avance Cuantitativo Productos'!I47="Trimestral",'Avance Cuantitativo Productos'!I47="Semestral"),SUM(OFFSET('Avance Cuantitativo Productos'!N47,0,0,1,IF($D$2="Q1",_xlfn.XMATCH($D$1,'Avance Cuantitativo Productos'!$N$5:$AS$5,0),IF($D$2="Q2",_xlfn.XMATCH($D$1,'Avance Cuantitativo Productos'!$N$5:$AS$5,0)+1,IF($D$2="Q3",_xlfn.XMATCH($D$1,'Avance Cuantitativo Productos'!$N$5:$AS$5,0)+2,IF($D$2="Q4",_xlfn.XMATCH($D$1,'Avance Cuantitativo Productos'!$N$5:$AS$5,0)+3))))))=0),"Rojo",IF(AND($D$1=YEAR('Avance Cuantitativo Productos'!J47),'Panel de Control PRODUCTOS'!$D$2="Q4",MONTH('Avance Cuantitativo Productos'!J47)&lt;=12,OR('Avance Cuantitativo Productos'!I47="Mensual",'Avance Cuantitativo Productos'!I47="Bimestral",'Avance Cuantitativo Productos'!I47="Trimestral",'Avance Cuantitativo Productos'!I47="Semestral",'Avance Cuantitativo Productos'!I47="Anual"),SUM(OFFSET('Avance Cuantitativo Productos'!N47,0,0,1,IF($D$2="Q1",_xlfn.XMATCH($D$1,'Avance Cuantitativo Productos'!$N$5:$AS$5,0),IF($D$2="Q2",_xlfn.XMATCH($D$1,'Avance Cuantitativo Productos'!$N$5:$AS$5,0)+1,IF($D$2="Q3",_xlfn.XMATCH($D$1,'Avance Cuantitativo Productos'!$N$5:$AS$5,0)+2,IF($D$2="Q4",_xlfn.XMATCH($D$1,'Avance Cuantitativo Productos'!$N$5:$AS$5,0)+3))))))=0),"Rojo",IF(AND(YEAR('Avance Cuantitativo Productos'!J47)&lt;$D$1,ISERROR('Avance Cuantitativo Productos'!M47)=TRUE),"Rojo",IF(AND(YEAR('Avance Cuantitativo Productos'!J47)&gt;$D$1,ISERROR('Avance Cuantitativo Productos'!M47)=TRUE),"Verde",IF(J45&gt;=0.75,"Verde",IF(AND(J45&lt;0.75,J45&gt;=0.5),"Amarillo",IF(J45&lt;0.5,"Rojo")))))))))</f>
        <v>Rojo</v>
      </c>
      <c r="L45" s="71">
        <f t="shared" ca="1" si="3"/>
        <v>1</v>
      </c>
      <c r="M45" s="40">
        <f ca="1">+IF('Panel de Control PRODUCTOS'!$L45:$L45="","",'Panel de Control PRODUCTOS'!$L45:$L45*'Panel de Control PRODUCTOS'!$E45:$E45)</f>
        <v>0.02</v>
      </c>
      <c r="N45" s="71">
        <f t="shared" ca="1" si="4"/>
        <v>1</v>
      </c>
      <c r="O45" s="40">
        <f ca="1">+IF('Panel de Control PRODUCTOS'!$N45:$N45="","",'Panel de Control PRODUCTOS'!$N45:$N45*'Panel de Control PRODUCTOS'!$E45:$E45)</f>
        <v>0.02</v>
      </c>
      <c r="P45" s="71">
        <f t="shared" ca="1" si="5"/>
        <v>0.125</v>
      </c>
      <c r="Q45" s="40">
        <f ca="1">+IF('Panel de Control PRODUCTOS'!$P45:$P45="","",'Panel de Control PRODUCTOS'!$P45:$P45*'Panel de Control PRODUCTOS'!$E45:$E45)</f>
        <v>2.5000000000000001E-3</v>
      </c>
      <c r="R45" s="72">
        <f t="array" aca="1" ref="R45" ca="1">IF(OR(_xlfn.XLOOKUP($D$1,TRANSPOSE(Listas!$K$2:$K$9),_xlfn.XLOOKUP('Panel de Control PRODUCTOS'!$A45:$A45,'Avance Cuantitativo Productos'!$A$7:$A$58,'Avance Cuantitativo Productos'!$BK$7:$BR$58))="",_xlfn.XLOOKUP('Avance Cuantitativo Productos'!$BJ$6:$BJ$6,'Avance Cuantitativo Productos'!$BJ$6:$BJ$6,_xlfn.XLOOKUP('Panel de Control PRODUCTOS'!$A45:$A45,'Avance Cuantitativo Productos'!$A$7:$A$58,'Avance Cuantitativo Productos'!$BJ$7:$BJ$58))=""),0,IF(OR(_xlfn.XLOOKUP('Panel de Control PRODUCTOS'!$A45:$A45,'Avance Cuantitativo Productos'!$A$7:$A$58,'Avance Cuantitativo Productos'!$H$7:$H$58)="Creciente",_xlfn.XLOOKUP('Panel de Control PRODUCTOS'!$A45:$A45,'Avance Cuantitativo Productos'!$A$7:$A$58,'Avance Cuantitativo Productos'!$H$7:$H$58)="Decreciente"),(_xlfn.XLOOKUP($D$1,TRANSPOSE(Listas!$K$2:$K$9),_xlfn.XLOOKUP('Panel de Control PRODUCTOS'!$A45:$A45,'Avance Cuantitativo Productos'!$A$7:$A$58,'Avance Cuantitativo Productos'!$BK$7:$BR$58))-_xlfn.XLOOKUP('Panel de Control PRODUCTOS'!$A45:$A45,'Avance Cuantitativo Productos'!$A$7:$A$58,'Avance Cuantitativo Productos'!$G$7:$G$58))/(_xlfn.XLOOKUP('Avance Cuantitativo Productos'!$BJ$6:$BJ$6,'Avance Cuantitativo Productos'!$BJ$6:$BJ$6,_xlfn.XLOOKUP('Panel de Control PRODUCTOS'!$A45:$A45,'Avance Cuantitativo Productos'!$A$7:$A$58,'Avance Cuantitativo Productos'!$BJ$7:$BJ$58))-_xlfn.XLOOKUP('Panel de Control PRODUCTOS'!$A45:$A45,'Avance Cuantitativo Productos'!$A$7:$A$58,'Avance Cuantitativo Productos'!$G$7:$G$58)),_xlfn.XLOOKUP($D$1,TRANSPOSE(Listas!$K$2:$K$9),_xlfn.XLOOKUP('Panel de Control PRODUCTOS'!$A45:$A45,'Avance Cuantitativo Productos'!$A$7:$A$58,'Avance Cuantitativo Productos'!$BK$7:$BR$58))/_xlfn.XLOOKUP('Avance Cuantitativo Productos'!$BJ$6:$BJ$6,'Avance Cuantitativo Productos'!$BJ$6:$BJ$6,_xlfn.XLOOKUP('Panel de Control PRODUCTOS'!$A45:$A45,'Avance Cuantitativo Productos'!$A$7:$A$58,'Avance Cuantitativo Productos'!$BJ$7:$BJ$58))))</f>
        <v>8.3333333333333329E-2</v>
      </c>
      <c r="S45" s="40">
        <f ca="1">+'Panel de Control PRODUCTOS'!$R45:$R45*'Panel de Control PRODUCTOS'!$E45:$E45</f>
        <v>1.6666666666666666E-3</v>
      </c>
    </row>
    <row r="46" spans="1:19" ht="60" hidden="1">
      <c r="A46" s="30">
        <f>+'Avance Cuantitativo Productos'!A48</f>
        <v>42</v>
      </c>
      <c r="B46" s="30" t="str">
        <f>+'Avance Cuantitativo Productos'!B48</f>
        <v>2.</v>
      </c>
      <c r="C46" s="69" t="str">
        <f>+'Avance Cuantitativo Productos'!C48</f>
        <v>2.2.11.  Jornadas de difusión y sensibilización del marco normativo en función de eliminar posibles barreras de acceso y permanencia para la población migrante internacional en el Sistema Educativo Oficial</v>
      </c>
      <c r="D46" s="69" t="str">
        <f>+'Avance Cuantitativo Productos'!E48</f>
        <v>Educación </v>
      </c>
      <c r="E46" s="70">
        <f>IF(ISNA('Avance Cuantitativo Productos'!M48)=FALSE,'Avance Cuantitativo Productos'!F48,IF($D$1&gt;YEAR('Avance Cuantitativo Productos'!J48),'Avance Cuantitativo Productos'!F48,IF($D$1&lt;YEAR('Avance Cuantitativo Productos'!J48),0,IF(AND($D$1=YEAR('Avance Cuantitativo Productos'!J48),$D$2="Q1",OR('Avance Cuantitativo Productos'!I48&lt;&gt;"Mensual",'Avance Cuantitativo Productos'!I48&lt;&gt;"Bimestral",'Avance Cuantitativo Productos'!I48&lt;&gt;"Trimestral")),0,IF(AND($D$1=YEAR('Avance Cuantitativo Productos'!J48),$D$2="Q2",OR('Avance Cuantitativo Productos'!I48&lt;&gt;"Mensual",'Avance Cuantitativo Productos'!I48&lt;&gt;"Bimestral",'Avance Cuantitativo Productos'!I48&lt;&gt;"Trimestral",'Avance Cuantitativo Productos'!I48&lt;&gt;"Semestral")),0,IF(AND($D$1=YEAR('Avance Cuantitativo Productos'!J48),$D$2="Q3",OR('Avance Cuantitativo Productos'!I48&lt;&gt;"Mensual",'Avance Cuantitativo Productos'!I48&lt;&gt;"Bimestral",'Avance Cuantitativo Productos'!I48&lt;&gt;"Trimestral",'Avance Cuantitativo Productos'!I48&lt;&gt;"Semestral")),0,IF(AND($D$1=YEAR('Avance Cuantitativo Productos'!J48),$D$2="Q4",OR('Avance Cuantitativo Productos'!I48&lt;&gt;"Mensual",'Avance Cuantitativo Productos'!I48&lt;&gt;"Bimestral",'Avance Cuantitativo Productos'!I48&lt;&gt;"Trimestral",'Avance Cuantitativo Productos'!I48&lt;&gt;"Semestral",'Avance Cuantitativo Productos'!I48&lt;&gt;"Anual")),0,'Avance Cuantitativo Productos'!F48)))))))</f>
        <v>0.01</v>
      </c>
      <c r="F46" s="71">
        <f t="array" aca="1" ref="F46" ca="1">+IF(AND(_xlfn.NUMBERVALUE($D$1)&gt;=YEAR('Avance Cuantitativo Productos'!J48),ISERROR('Avance Cuantitativo Productos'!M48)=TRUE,(OR(AND($D$2="Q1",MONTH('Avance Cuantitativo Productos'!J48)&lt;=3,OR('Avance Cuantitativo Productos'!I48="Mensual",'Avance Cuantitativo Productos'!I48="Bimestral",'Avance Cuantitativo Productos'!I48="Trimestral")),AND($D$2="Q2",MONTH('Avance Cuantitativo Productos'!J48)&lt;=6,OR('Avance Cuantitativo Productos'!I48="Mensual",'Avance Cuantitativo Productos'!I48="Bimestral",'Avance Cuantitativo Productos'!I48="Trimestral",'Avance Cuantitativo Productos'!I48="Semestral")),AND($D$2="Q3",MONTH('Avance Cuantitativo Productos'!J48)&lt;=9,OR('Avance Cuantitativo Productos'!I48="Mensual",'Avance Cuantitativo Productos'!I48="Bimestral",'Avance Cuantitativo Productos'!I48="Trimestral",'Avance Cuantitativo Productos'!I48="Semestral")),AND($D$2="Q4",MONTH('Avance Cuantitativo Productos'!J48)&lt;=12,OR('Avance Cuantitativo Productos'!I48="Mensual",'Avance Cuantitativo Productos'!I48="Bimestral",'Avance Cuantitativo Productos'!I48="Trimestral",'Avance Cuantitativo Productos'!I48="Semestral",'Avance Cuantitativo Productos'!I48="Anual"))))),0,_xlfn.XLOOKUP($D$1,TRANSPOSE(Listas!$K$2:$K$9),_xlfn.XLOOKUP('Panel de Control PRODUCTOS'!$A46:$A46,'Avance Cuantitativo Productos'!$A$7:$A$58,'Avance Cuantitativo Productos'!$BS$7:$BZ$58)))</f>
        <v>0.7</v>
      </c>
      <c r="G46" s="31" t="str">
        <f ca="1">+IF(AND($D$1=YEAR('Avance Cuantitativo Productos'!J48),'Panel de Control PRODUCTOS'!$D$2="Q1",OR('Avance Cuantitativo Productos'!I48="Mensual",'Avance Cuantitativo Productos'!I48="Bimestral",'Avance Cuantitativo Productos'!I48="Trimestral"),MONTH('Avance Cuantitativo Productos'!J48)&lt;=3,SUM(OFFSET('Avance Cuantitativo Productos'!N48,0,0,1,IF($D$2="Q1",_xlfn.XMATCH($D$1,'Avance Cuantitativo Productos'!$N$5:$AS$5,0),IF($D$2="Q2",_xlfn.XMATCH($D$1,'Avance Cuantitativo Productos'!$N$5:$AS$5,0)+1,IF($D$2="Q3",_xlfn.XMATCH($D$1,'Avance Cuantitativo Productos'!$N$5:$AS$5,0)+2,IF($D$2="Q4",_xlfn.XMATCH($D$1,'Avance Cuantitativo Productos'!$N$5:$AS$5,0)+3))))))=0),"Rojo",IF(AND($D$1=YEAR('Avance Cuantitativo Productos'!J48),'Panel de Control PRODUCTOS'!$D$2="Q2",MONTH('Avance Cuantitativo Productos'!J48)&lt;=6,OR('Avance Cuantitativo Productos'!I48="Mensual",'Avance Cuantitativo Productos'!I48="Bimestral",'Avance Cuantitativo Productos'!I48="Trimestral",'Avance Cuantitativo Productos'!I48="Semestral"),SUM(OFFSET('Avance Cuantitativo Productos'!N48,0,0,1,IF($D$2="Q1",_xlfn.XMATCH($D$1,'Avance Cuantitativo Productos'!$N$5:$AS$5,0),IF($D$2="Q2",_xlfn.XMATCH($D$1,'Avance Cuantitativo Productos'!$N$5:$AS$5,0)+1,IF($D$2="Q3",_xlfn.XMATCH($D$1,'Avance Cuantitativo Productos'!$N$5:$AS$5,0)+2,IF($D$2="Q4",_xlfn.XMATCH($D$1,'Avance Cuantitativo Productos'!$N$5:$AS$5,0)+3))))))=0),"Rojo",IF(AND($D$1=YEAR('Avance Cuantitativo Productos'!J48),'Panel de Control PRODUCTOS'!$D$2="Q3",MONTH('Avance Cuantitativo Productos'!J48)&lt;=9,OR('Avance Cuantitativo Productos'!I48="Mensual",'Avance Cuantitativo Productos'!I48="Bimestral",'Avance Cuantitativo Productos'!I48="Trimestral",'Avance Cuantitativo Productos'!I48="Semestral"),SUM(OFFSET('Avance Cuantitativo Productos'!N48,0,0,1,IF($D$2="Q1",_xlfn.XMATCH($D$1,'Avance Cuantitativo Productos'!$N$5:$AS$5,0),IF($D$2="Q2",_xlfn.XMATCH($D$1,'Avance Cuantitativo Productos'!$N$5:$AS$5,0)+1,IF($D$2="Q3",_xlfn.XMATCH($D$1,'Avance Cuantitativo Productos'!$N$5:$AS$5,0)+2,IF($D$2="Q4",_xlfn.XMATCH($D$1,'Avance Cuantitativo Productos'!$N$5:$AS$5,0)+3))))))=0),"Rojo",IF(AND($D$1=YEAR('Avance Cuantitativo Productos'!J48),'Panel de Control PRODUCTOS'!$D$2="Q4",MONTH('Avance Cuantitativo Productos'!J48)&lt;=12,OR('Avance Cuantitativo Productos'!I48="Mensual",'Avance Cuantitativo Productos'!I48="Bimestral",'Avance Cuantitativo Productos'!I48="Trimestral",'Avance Cuantitativo Productos'!I48="Semestral",'Avance Cuantitativo Productos'!I48="Anual"),SUM(OFFSET('Avance Cuantitativo Productos'!N48,0,0,1,IF($D$2="Q1",_xlfn.XMATCH($D$1,'Avance Cuantitativo Productos'!$N$5:$AS$5,0),IF($D$2="Q2",_xlfn.XMATCH($D$1,'Avance Cuantitativo Productos'!$N$5:$AS$5,0)+1,IF($D$2="Q3",_xlfn.XMATCH($D$1,'Avance Cuantitativo Productos'!$N$5:$AS$5,0)+2,IF($D$2="Q4",_xlfn.XMATCH($D$1,'Avance Cuantitativo Productos'!$N$5:$AS$5,0)+3)))))))=0,"Rojo",IF(F46&gt;=0.75,"Verde",IF(AND(F46&lt;0.75,F46&gt;=0.5),"Amarillo",IF(F46&lt;0.5,"Rojo","ERROR")))))))</f>
        <v>Amarillo</v>
      </c>
      <c r="H46" s="71">
        <f t="array" aca="1" ref="H46" ca="1">+IF(AND(_xlfn.NUMBERVALUE($D$1)&gt;=YEAR('Avance Cuantitativo Productos'!J48),ISERROR('Avance Cuantitativo Productos'!M48)=TRUE,(OR(AND($D$2="Q1",MONTH('Avance Cuantitativo Productos'!J48)&lt;=3,OR('Avance Cuantitativo Productos'!I48="Mensual",'Avance Cuantitativo Productos'!I48="Bimestral",'Avance Cuantitativo Productos'!I48="Trimestral")),AND($D$2="Q2",MONTH('Avance Cuantitativo Productos'!J48)&lt;=6,OR('Avance Cuantitativo Productos'!I48="Mensual",'Avance Cuantitativo Productos'!I48="Bimestral",'Avance Cuantitativo Productos'!I48="Trimestral",'Avance Cuantitativo Productos'!I48="Semestral")),AND($D$2="Q3",MONTH('Avance Cuantitativo Productos'!J48)&lt;=9,OR('Avance Cuantitativo Productos'!I48="Mensual",'Avance Cuantitativo Productos'!I48="Bimestral",'Avance Cuantitativo Productos'!I48="Trimestral",'Avance Cuantitativo Productos'!I48="Semestral")),AND($D$2="Q4",MONTH('Avance Cuantitativo Productos'!J48)&lt;=12,OR('Avance Cuantitativo Productos'!I48="Mensual",'Avance Cuantitativo Productos'!I48="Bimestral",'Avance Cuantitativo Productos'!I48="Trimestral",'Avance Cuantitativo Productos'!I48="Semestral",'Avance Cuantitativo Productos'!I48="Anual"))))),0,_xlfn.XLOOKUP($D$1,TRANSPOSE(Listas!$K$2:$K$9),_xlfn.XLOOKUP('Panel de Control PRODUCTOS'!$A46:$A46,'Avance Cuantitativo Productos'!$A$7:$A$58,'Avance Cuantitativo Productos'!$CA$7:$CH$58)))</f>
        <v>0.7</v>
      </c>
      <c r="I46" s="30" t="str">
        <f ca="1">+IF(AND($D$1=YEAR('Avance Cuantitativo Productos'!J48),'Panel de Control PRODUCTOS'!$D$2="Q1",MONTH('Avance Cuantitativo Productos'!J48)&lt;=3,OR('Avance Cuantitativo Productos'!I48="Mensual",'Avance Cuantitativo Productos'!I48="Bimestral",'Avance Cuantitativo Productos'!I48="Trimestral"),SUM(OFFSET('Avance Cuantitativo Productos'!N48,0,0,1,IF($D$2="Q1",_xlfn.XMATCH($D$1,'Avance Cuantitativo Productos'!$N$5:$AS$5,0),IF($D$2="Q2",_xlfn.XMATCH($D$1,'Avance Cuantitativo Productos'!$N$5:$AS$5,0)+1,IF($D$2="Q3",_xlfn.XMATCH($D$1,'Avance Cuantitativo Productos'!$N$5:$AS$5,0)+2,IF($D$2="Q4",_xlfn.XMATCH($D$1,'Avance Cuantitativo Productos'!$N$5:$AS$5,0)+3))))))=0),"Rojo",IF(AND($D$1=YEAR('Avance Cuantitativo Productos'!J48),'Panel de Control PRODUCTOS'!$D$2="Q2",MONTH('Avance Cuantitativo Productos'!J48)&lt;=6,OR('Avance Cuantitativo Productos'!I48="Mensual",'Avance Cuantitativo Productos'!I48="Bimestral",'Avance Cuantitativo Productos'!I48="Trimestral",'Avance Cuantitativo Productos'!I48="Semestral"),SUM(OFFSET('Avance Cuantitativo Productos'!N48,0,0,1,IF($D$2="Q1",_xlfn.XMATCH($D$1,'Avance Cuantitativo Productos'!$N$5:$AS$5,0),IF($D$2="Q2",_xlfn.XMATCH($D$1,'Avance Cuantitativo Productos'!$N$5:$AS$5,0)+1,IF($D$2="Q3",_xlfn.XMATCH($D$1,'Avance Cuantitativo Productos'!$N$5:$AS$5,0)+2,IF($D$2="Q4",_xlfn.XMATCH($D$1,'Avance Cuantitativo Productos'!$N$5:$AS$5,0)+3))))))=0),"Rojo",IF(AND($D$1=YEAR('Avance Cuantitativo Productos'!J48),'Panel de Control PRODUCTOS'!$D$2="Q3",MONTH('Avance Cuantitativo Productos'!J48)&lt;=9,OR('Avance Cuantitativo Productos'!I48="Mensual",'Avance Cuantitativo Productos'!I48="Bimestral",'Avance Cuantitativo Productos'!I48="Trimestral",'Avance Cuantitativo Productos'!I48="Semestral"),SUM(OFFSET('Avance Cuantitativo Productos'!N48,0,0,1,IF($D$2="Q1",_xlfn.XMATCH($D$1,'Avance Cuantitativo Productos'!$N$5:$AS$5,0),IF($D$2="Q2",_xlfn.XMATCH($D$1,'Avance Cuantitativo Productos'!$N$5:$AS$5,0)+1,IF($D$2="Q3",_xlfn.XMATCH($D$1,'Avance Cuantitativo Productos'!$N$5:$AS$5,0)+2,IF($D$2="Q4",_xlfn.XMATCH($D$1,'Avance Cuantitativo Productos'!$N$5:$AS$5,0)+3))))))=0),"Rojo",IF(AND($D$1=YEAR('Avance Cuantitativo Productos'!J48),'Panel de Control PRODUCTOS'!$D$2="Q4",MONTH('Avance Cuantitativo Productos'!J48)&lt;=12,OR('Avance Cuantitativo Productos'!I48="Mensual",'Avance Cuantitativo Productos'!I48="Bimestral",'Avance Cuantitativo Productos'!I48="Trimestral",'Avance Cuantitativo Productos'!I48="Semestral",'Avance Cuantitativo Productos'!I48="Anual"),SUM(OFFSET('Avance Cuantitativo Productos'!N48,0,0,1,IF($D$2="Q1",_xlfn.XMATCH($D$1,'Avance Cuantitativo Productos'!$N$5:$AS$5,0),IF($D$2="Q2",_xlfn.XMATCH($D$1,'Avance Cuantitativo Productos'!$N$5:$AS$5,0)+1,IF($D$2="Q3",_xlfn.XMATCH($D$1,'Avance Cuantitativo Productos'!$N$5:$AS$5,0)+2,IF($D$2="Q4",_xlfn.XMATCH($D$1,'Avance Cuantitativo Productos'!$N$5:$AS$5,0)+3))))))=0),"Rojo",IF(AND(YEAR('Avance Cuantitativo Productos'!J48)&lt;$D$1,ISERROR('Avance Cuantitativo Productos'!M48)=TRUE),"Rojo",IF(AND(YEAR('Avance Cuantitativo Productos'!J48)&gt;$D$1,ISERROR('Avance Cuantitativo Productos'!M48)=TRUE),"Verde",IF(H46&gt;=0.75,"Verde",IF(AND(H46&lt;0.75,H46&gt;=0.5),"Amarillo",IF(H46&lt;0.5,"Rojo")))))))))</f>
        <v>Amarillo</v>
      </c>
      <c r="J46" s="71">
        <f t="array" aca="1" ref="J46" ca="1">+IF(AND(_xlfn.NUMBERVALUE($D$1)&gt;=YEAR('Avance Cuantitativo Productos'!J48),ISERROR('Avance Cuantitativo Productos'!M48)=TRUE,(OR(AND($D$2="Q1",MONTH('Avance Cuantitativo Productos'!J48)&lt;=3,OR('Avance Cuantitativo Productos'!I48="Mensual",'Avance Cuantitativo Productos'!I48="Bimestral",'Avance Cuantitativo Productos'!I48="Trimestral")),AND($D$2="Q2",MONTH('Avance Cuantitativo Productos'!J48)&lt;=6,OR('Avance Cuantitativo Productos'!I48="Mensual",'Avance Cuantitativo Productos'!I48="Bimestral",'Avance Cuantitativo Productos'!I48="Trimestral",'Avance Cuantitativo Productos'!I48="Semestral")),AND($D$2="Q3",MONTH('Avance Cuantitativo Productos'!J48)&lt;=9,OR('Avance Cuantitativo Productos'!I48="Mensual",'Avance Cuantitativo Productos'!I48="Bimestral",'Avance Cuantitativo Productos'!I48="Trimestral",'Avance Cuantitativo Productos'!I48="Semestral")),AND($D$2="Q4",MONTH('Avance Cuantitativo Productos'!J48)&lt;=12,OR('Avance Cuantitativo Productos'!I48="Mensual",'Avance Cuantitativo Productos'!I48="Bimestral",'Avance Cuantitativo Productos'!I48="Trimestral",'Avance Cuantitativo Productos'!I48="Semestral",'Avance Cuantitativo Productos'!I48="Anual"))))),0,_xlfn.XLOOKUP($D$1,TRANSPOSE(Listas!$K$2:$K$9),_xlfn.XLOOKUP('Panel de Control PRODUCTOS'!$A46:$A46,'Avance Cuantitativo Productos'!$A$7:$A$58,'Avance Cuantitativo Productos'!$CI$7:$CP$58)))</f>
        <v>5.3846153846153849E-2</v>
      </c>
      <c r="K46" s="31" t="str">
        <f ca="1">+IF(AND($D$1=YEAR('Avance Cuantitativo Productos'!J48),'Panel de Control PRODUCTOS'!$D$2="Q1",MONTH('Avance Cuantitativo Productos'!J48)&lt;=3,OR('Avance Cuantitativo Productos'!I48="Mensual",'Avance Cuantitativo Productos'!I48="Bimestral",'Avance Cuantitativo Productos'!I48="Trimestral"),SUM(OFFSET('Avance Cuantitativo Productos'!N48,0,0,1,IF($D$2="Q1",_xlfn.XMATCH($D$1,'Avance Cuantitativo Productos'!$N$5:$AS$5,0),IF($D$2="Q2",_xlfn.XMATCH($D$1,'Avance Cuantitativo Productos'!$N$5:$AS$5,0)+1,IF($D$2="Q3",_xlfn.XMATCH($D$1,'Avance Cuantitativo Productos'!$N$5:$AS$5,0)+2,IF($D$2="Q4",_xlfn.XMATCH($D$1,'Avance Cuantitativo Productos'!$N$5:$AS$5,0)+3))))))=0),"Rojo",IF(AND($D$1=YEAR('Avance Cuantitativo Productos'!J48),'Panel de Control PRODUCTOS'!$D$2="Q2",MONTH('Avance Cuantitativo Productos'!J48)&lt;=6,OR('Avance Cuantitativo Productos'!I48="Mensual",'Avance Cuantitativo Productos'!I48="Bimestral",'Avance Cuantitativo Productos'!I48="Trimestral",'Avance Cuantitativo Productos'!I48="Semestral"),SUM(OFFSET('Avance Cuantitativo Productos'!N48,0,0,1,IF($D$2="Q1",_xlfn.XMATCH($D$1,'Avance Cuantitativo Productos'!$N$5:$AS$5,0),IF($D$2="Q2",_xlfn.XMATCH($D$1,'Avance Cuantitativo Productos'!$N$5:$AS$5,0)+1,IF($D$2="Q3",_xlfn.XMATCH($D$1,'Avance Cuantitativo Productos'!$N$5:$AS$5,0)+2,IF($D$2="Q4",_xlfn.XMATCH($D$1,'Avance Cuantitativo Productos'!$N$5:$AS$5,0)+3))))))=0),"Rojo",IF(AND($D$1=YEAR('Avance Cuantitativo Productos'!J48),'Panel de Control PRODUCTOS'!$D$2="Q3",MONTH('Avance Cuantitativo Productos'!J48)&lt;=9,OR('Avance Cuantitativo Productos'!I48="Mensual",'Avance Cuantitativo Productos'!I48="Bimestral",'Avance Cuantitativo Productos'!I48="Trimestral",'Avance Cuantitativo Productos'!I48="Semestral"),SUM(OFFSET('Avance Cuantitativo Productos'!N48,0,0,1,IF($D$2="Q1",_xlfn.XMATCH($D$1,'Avance Cuantitativo Productos'!$N$5:$AS$5,0),IF($D$2="Q2",_xlfn.XMATCH($D$1,'Avance Cuantitativo Productos'!$N$5:$AS$5,0)+1,IF($D$2="Q3",_xlfn.XMATCH($D$1,'Avance Cuantitativo Productos'!$N$5:$AS$5,0)+2,IF($D$2="Q4",_xlfn.XMATCH($D$1,'Avance Cuantitativo Productos'!$N$5:$AS$5,0)+3))))))=0),"Rojo",IF(AND($D$1=YEAR('Avance Cuantitativo Productos'!J48),'Panel de Control PRODUCTOS'!$D$2="Q4",MONTH('Avance Cuantitativo Productos'!J48)&lt;=12,OR('Avance Cuantitativo Productos'!I48="Mensual",'Avance Cuantitativo Productos'!I48="Bimestral",'Avance Cuantitativo Productos'!I48="Trimestral",'Avance Cuantitativo Productos'!I48="Semestral",'Avance Cuantitativo Productos'!I48="Anual"),SUM(OFFSET('Avance Cuantitativo Productos'!N48,0,0,1,IF($D$2="Q1",_xlfn.XMATCH($D$1,'Avance Cuantitativo Productos'!$N$5:$AS$5,0),IF($D$2="Q2",_xlfn.XMATCH($D$1,'Avance Cuantitativo Productos'!$N$5:$AS$5,0)+1,IF($D$2="Q3",_xlfn.XMATCH($D$1,'Avance Cuantitativo Productos'!$N$5:$AS$5,0)+2,IF($D$2="Q4",_xlfn.XMATCH($D$1,'Avance Cuantitativo Productos'!$N$5:$AS$5,0)+3))))))=0),"Rojo",IF(AND(YEAR('Avance Cuantitativo Productos'!J48)&lt;$D$1,ISERROR('Avance Cuantitativo Productos'!M48)=TRUE),"Rojo",IF(AND(YEAR('Avance Cuantitativo Productos'!J48)&gt;$D$1,ISERROR('Avance Cuantitativo Productos'!M48)=TRUE),"Verde",IF(J46&gt;=0.75,"Verde",IF(AND(J46&lt;0.75,J46&gt;=0.5),"Amarillo",IF(J46&lt;0.5,"Rojo")))))))))</f>
        <v>Rojo</v>
      </c>
      <c r="L46" s="71">
        <f t="shared" ca="1" si="3"/>
        <v>0.7</v>
      </c>
      <c r="M46" s="40">
        <f ca="1">+IF('Panel de Control PRODUCTOS'!$L46:$L46="","",'Panel de Control PRODUCTOS'!$L46:$L46*'Panel de Control PRODUCTOS'!$E46:$E46)</f>
        <v>6.9999999999999993E-3</v>
      </c>
      <c r="N46" s="71">
        <f t="shared" ca="1" si="4"/>
        <v>0.7</v>
      </c>
      <c r="O46" s="40">
        <f ca="1">+IF('Panel de Control PRODUCTOS'!$N46:$N46="","",'Panel de Control PRODUCTOS'!$N46:$N46*'Panel de Control PRODUCTOS'!$E46:$E46)</f>
        <v>6.9999999999999993E-3</v>
      </c>
      <c r="P46" s="71">
        <f t="shared" ca="1" si="5"/>
        <v>5.3846153846153849E-2</v>
      </c>
      <c r="Q46" s="40">
        <f ca="1">+IF('Panel de Control PRODUCTOS'!$P46:$P46="","",'Panel de Control PRODUCTOS'!$P46:$P46*'Panel de Control PRODUCTOS'!$E46:$E46)</f>
        <v>5.3846153846153855E-4</v>
      </c>
      <c r="R46" s="72">
        <f t="array" aca="1" ref="R46" ca="1">IF(OR(_xlfn.XLOOKUP($D$1,TRANSPOSE(Listas!$K$2:$K$9),_xlfn.XLOOKUP('Panel de Control PRODUCTOS'!$A46:$A46,'Avance Cuantitativo Productos'!$A$7:$A$58,'Avance Cuantitativo Productos'!$BK$7:$BR$58))="",_xlfn.XLOOKUP('Avance Cuantitativo Productos'!$BJ$6:$BJ$6,'Avance Cuantitativo Productos'!$BJ$6:$BJ$6,_xlfn.XLOOKUP('Panel de Control PRODUCTOS'!$A46:$A46,'Avance Cuantitativo Productos'!$A$7:$A$58,'Avance Cuantitativo Productos'!$BJ$7:$BJ$58))=""),0,IF(OR(_xlfn.XLOOKUP('Panel de Control PRODUCTOS'!$A46:$A46,'Avance Cuantitativo Productos'!$A$7:$A$58,'Avance Cuantitativo Productos'!$H$7:$H$58)="Creciente",_xlfn.XLOOKUP('Panel de Control PRODUCTOS'!$A46:$A46,'Avance Cuantitativo Productos'!$A$7:$A$58,'Avance Cuantitativo Productos'!$H$7:$H$58)="Decreciente"),(_xlfn.XLOOKUP($D$1,TRANSPOSE(Listas!$K$2:$K$9),_xlfn.XLOOKUP('Panel de Control PRODUCTOS'!$A46:$A46,'Avance Cuantitativo Productos'!$A$7:$A$58,'Avance Cuantitativo Productos'!$BK$7:$BR$58))-_xlfn.XLOOKUP('Panel de Control PRODUCTOS'!$A46:$A46,'Avance Cuantitativo Productos'!$A$7:$A$58,'Avance Cuantitativo Productos'!$G$7:$G$58))/(_xlfn.XLOOKUP('Avance Cuantitativo Productos'!$BJ$6:$BJ$6,'Avance Cuantitativo Productos'!$BJ$6:$BJ$6,_xlfn.XLOOKUP('Panel de Control PRODUCTOS'!$A46:$A46,'Avance Cuantitativo Productos'!$A$7:$A$58,'Avance Cuantitativo Productos'!$BJ$7:$BJ$58))-_xlfn.XLOOKUP('Panel de Control PRODUCTOS'!$A46:$A46,'Avance Cuantitativo Productos'!$A$7:$A$58,'Avance Cuantitativo Productos'!$G$7:$G$58)),_xlfn.XLOOKUP($D$1,TRANSPOSE(Listas!$K$2:$K$9),_xlfn.XLOOKUP('Panel de Control PRODUCTOS'!$A46:$A46,'Avance Cuantitativo Productos'!$A$7:$A$58,'Avance Cuantitativo Productos'!$BK$7:$BR$58))/_xlfn.XLOOKUP('Avance Cuantitativo Productos'!$BJ$6:$BJ$6,'Avance Cuantitativo Productos'!$BJ$6:$BJ$6,_xlfn.XLOOKUP('Panel de Control PRODUCTOS'!$A46:$A46,'Avance Cuantitativo Productos'!$A$7:$A$58,'Avance Cuantitativo Productos'!$BJ$7:$BJ$58))))</f>
        <v>7.6923076923076927E-2</v>
      </c>
      <c r="S46" s="40">
        <f ca="1">+'Panel de Control PRODUCTOS'!$R46:$R46*'Panel de Control PRODUCTOS'!$E46:$E46</f>
        <v>7.6923076923076934E-4</v>
      </c>
    </row>
    <row r="47" spans="1:19" ht="60" hidden="1">
      <c r="A47" s="30">
        <f>+'Avance Cuantitativo Productos'!A49</f>
        <v>43</v>
      </c>
      <c r="B47" s="30" t="str">
        <f>+'Avance Cuantitativo Productos'!B49</f>
        <v>2.</v>
      </c>
      <c r="C47" s="69" t="str">
        <f>+'Avance Cuantitativo Productos'!C49</f>
        <v>2.2.12. Jornadas de socialización de la oferta educativa, identificación y caracterización de la población migrante Internacional desescolarizada por medio de la Estrategia de Búsqueda Activa y todos sus componentes,</v>
      </c>
      <c r="D47" s="69" t="str">
        <f>+'Avance Cuantitativo Productos'!E49</f>
        <v>Educación </v>
      </c>
      <c r="E47" s="70">
        <f>IF(ISNA('Avance Cuantitativo Productos'!M49)=FALSE,'Avance Cuantitativo Productos'!F49,IF($D$1&gt;YEAR('Avance Cuantitativo Productos'!J49),'Avance Cuantitativo Productos'!F49,IF($D$1&lt;YEAR('Avance Cuantitativo Productos'!J49),0,IF(AND($D$1=YEAR('Avance Cuantitativo Productos'!J49),$D$2="Q1",OR('Avance Cuantitativo Productos'!I49&lt;&gt;"Mensual",'Avance Cuantitativo Productos'!I49&lt;&gt;"Bimestral",'Avance Cuantitativo Productos'!I49&lt;&gt;"Trimestral")),0,IF(AND($D$1=YEAR('Avance Cuantitativo Productos'!J49),$D$2="Q2",OR('Avance Cuantitativo Productos'!I49&lt;&gt;"Mensual",'Avance Cuantitativo Productos'!I49&lt;&gt;"Bimestral",'Avance Cuantitativo Productos'!I49&lt;&gt;"Trimestral",'Avance Cuantitativo Productos'!I49&lt;&gt;"Semestral")),0,IF(AND($D$1=YEAR('Avance Cuantitativo Productos'!J49),$D$2="Q3",OR('Avance Cuantitativo Productos'!I49&lt;&gt;"Mensual",'Avance Cuantitativo Productos'!I49&lt;&gt;"Bimestral",'Avance Cuantitativo Productos'!I49&lt;&gt;"Trimestral",'Avance Cuantitativo Productos'!I49&lt;&gt;"Semestral")),0,IF(AND($D$1=YEAR('Avance Cuantitativo Productos'!J49),$D$2="Q4",OR('Avance Cuantitativo Productos'!I49&lt;&gt;"Mensual",'Avance Cuantitativo Productos'!I49&lt;&gt;"Bimestral",'Avance Cuantitativo Productos'!I49&lt;&gt;"Trimestral",'Avance Cuantitativo Productos'!I49&lt;&gt;"Semestral",'Avance Cuantitativo Productos'!I49&lt;&gt;"Anual")),0,'Avance Cuantitativo Productos'!F49)))))))</f>
        <v>0.02</v>
      </c>
      <c r="F47" s="71">
        <f t="array" aca="1" ref="F47" ca="1">+IF(AND(_xlfn.NUMBERVALUE($D$1)&gt;=YEAR('Avance Cuantitativo Productos'!J49),ISERROR('Avance Cuantitativo Productos'!M49)=TRUE,(OR(AND($D$2="Q1",MONTH('Avance Cuantitativo Productos'!J49)&lt;=3,OR('Avance Cuantitativo Productos'!I49="Mensual",'Avance Cuantitativo Productos'!I49="Bimestral",'Avance Cuantitativo Productos'!I49="Trimestral")),AND($D$2="Q2",MONTH('Avance Cuantitativo Productos'!J49)&lt;=6,OR('Avance Cuantitativo Productos'!I49="Mensual",'Avance Cuantitativo Productos'!I49="Bimestral",'Avance Cuantitativo Productos'!I49="Trimestral",'Avance Cuantitativo Productos'!I49="Semestral")),AND($D$2="Q3",MONTH('Avance Cuantitativo Productos'!J49)&lt;=9,OR('Avance Cuantitativo Productos'!I49="Mensual",'Avance Cuantitativo Productos'!I49="Bimestral",'Avance Cuantitativo Productos'!I49="Trimestral",'Avance Cuantitativo Productos'!I49="Semestral")),AND($D$2="Q4",MONTH('Avance Cuantitativo Productos'!J49)&lt;=12,OR('Avance Cuantitativo Productos'!I49="Mensual",'Avance Cuantitativo Productos'!I49="Bimestral",'Avance Cuantitativo Productos'!I49="Trimestral",'Avance Cuantitativo Productos'!I49="Semestral",'Avance Cuantitativo Productos'!I49="Anual"))))),0,_xlfn.XLOOKUP($D$1,TRANSPOSE(Listas!$K$2:$K$9),_xlfn.XLOOKUP('Panel de Control PRODUCTOS'!$A47:$A47,'Avance Cuantitativo Productos'!$A$7:$A$58,'Avance Cuantitativo Productos'!$BS$7:$BZ$58)))</f>
        <v>344</v>
      </c>
      <c r="G47" s="31" t="str">
        <f ca="1">+IF(AND($D$1=YEAR('Avance Cuantitativo Productos'!J49),'Panel de Control PRODUCTOS'!$D$2="Q1",OR('Avance Cuantitativo Productos'!I49="Mensual",'Avance Cuantitativo Productos'!I49="Bimestral",'Avance Cuantitativo Productos'!I49="Trimestral"),MONTH('Avance Cuantitativo Productos'!J49)&lt;=3,SUM(OFFSET('Avance Cuantitativo Productos'!N49,0,0,1,IF($D$2="Q1",_xlfn.XMATCH($D$1,'Avance Cuantitativo Productos'!$N$5:$AS$5,0),IF($D$2="Q2",_xlfn.XMATCH($D$1,'Avance Cuantitativo Productos'!$N$5:$AS$5,0)+1,IF($D$2="Q3",_xlfn.XMATCH($D$1,'Avance Cuantitativo Productos'!$N$5:$AS$5,0)+2,IF($D$2="Q4",_xlfn.XMATCH($D$1,'Avance Cuantitativo Productos'!$N$5:$AS$5,0)+3))))))=0),"Rojo",IF(AND($D$1=YEAR('Avance Cuantitativo Productos'!J49),'Panel de Control PRODUCTOS'!$D$2="Q2",MONTH('Avance Cuantitativo Productos'!J49)&lt;=6,OR('Avance Cuantitativo Productos'!I49="Mensual",'Avance Cuantitativo Productos'!I49="Bimestral",'Avance Cuantitativo Productos'!I49="Trimestral",'Avance Cuantitativo Productos'!I49="Semestral"),SUM(OFFSET('Avance Cuantitativo Productos'!N49,0,0,1,IF($D$2="Q1",_xlfn.XMATCH($D$1,'Avance Cuantitativo Productos'!$N$5:$AS$5,0),IF($D$2="Q2",_xlfn.XMATCH($D$1,'Avance Cuantitativo Productos'!$N$5:$AS$5,0)+1,IF($D$2="Q3",_xlfn.XMATCH($D$1,'Avance Cuantitativo Productos'!$N$5:$AS$5,0)+2,IF($D$2="Q4",_xlfn.XMATCH($D$1,'Avance Cuantitativo Productos'!$N$5:$AS$5,0)+3))))))=0),"Rojo",IF(AND($D$1=YEAR('Avance Cuantitativo Productos'!J49),'Panel de Control PRODUCTOS'!$D$2="Q3",MONTH('Avance Cuantitativo Productos'!J49)&lt;=9,OR('Avance Cuantitativo Productos'!I49="Mensual",'Avance Cuantitativo Productos'!I49="Bimestral",'Avance Cuantitativo Productos'!I49="Trimestral",'Avance Cuantitativo Productos'!I49="Semestral"),SUM(OFFSET('Avance Cuantitativo Productos'!N49,0,0,1,IF($D$2="Q1",_xlfn.XMATCH($D$1,'Avance Cuantitativo Productos'!$N$5:$AS$5,0),IF($D$2="Q2",_xlfn.XMATCH($D$1,'Avance Cuantitativo Productos'!$N$5:$AS$5,0)+1,IF($D$2="Q3",_xlfn.XMATCH($D$1,'Avance Cuantitativo Productos'!$N$5:$AS$5,0)+2,IF($D$2="Q4",_xlfn.XMATCH($D$1,'Avance Cuantitativo Productos'!$N$5:$AS$5,0)+3))))))=0),"Rojo",IF(AND($D$1=YEAR('Avance Cuantitativo Productos'!J49),'Panel de Control PRODUCTOS'!$D$2="Q4",MONTH('Avance Cuantitativo Productos'!J49)&lt;=12,OR('Avance Cuantitativo Productos'!I49="Mensual",'Avance Cuantitativo Productos'!I49="Bimestral",'Avance Cuantitativo Productos'!I49="Trimestral",'Avance Cuantitativo Productos'!I49="Semestral",'Avance Cuantitativo Productos'!I49="Anual"),SUM(OFFSET('Avance Cuantitativo Productos'!N49,0,0,1,IF($D$2="Q1",_xlfn.XMATCH($D$1,'Avance Cuantitativo Productos'!$N$5:$AS$5,0),IF($D$2="Q2",_xlfn.XMATCH($D$1,'Avance Cuantitativo Productos'!$N$5:$AS$5,0)+1,IF($D$2="Q3",_xlfn.XMATCH($D$1,'Avance Cuantitativo Productos'!$N$5:$AS$5,0)+2,IF($D$2="Q4",_xlfn.XMATCH($D$1,'Avance Cuantitativo Productos'!$N$5:$AS$5,0)+3)))))))=0,"Rojo",IF(F47&gt;=0.75,"Verde",IF(AND(F47&lt;0.75,F47&gt;=0.5),"Amarillo",IF(F47&lt;0.5,"Rojo","ERROR")))))))</f>
        <v>Verde</v>
      </c>
      <c r="H47" s="71">
        <f t="array" aca="1" ref="H47" ca="1">+IF(AND(_xlfn.NUMBERVALUE($D$1)&gt;=YEAR('Avance Cuantitativo Productos'!J49),ISERROR('Avance Cuantitativo Productos'!M49)=TRUE,(OR(AND($D$2="Q1",MONTH('Avance Cuantitativo Productos'!J49)&lt;=3,OR('Avance Cuantitativo Productos'!I49="Mensual",'Avance Cuantitativo Productos'!I49="Bimestral",'Avance Cuantitativo Productos'!I49="Trimestral")),AND($D$2="Q2",MONTH('Avance Cuantitativo Productos'!J49)&lt;=6,OR('Avance Cuantitativo Productos'!I49="Mensual",'Avance Cuantitativo Productos'!I49="Bimestral",'Avance Cuantitativo Productos'!I49="Trimestral",'Avance Cuantitativo Productos'!I49="Semestral")),AND($D$2="Q3",MONTH('Avance Cuantitativo Productos'!J49)&lt;=9,OR('Avance Cuantitativo Productos'!I49="Mensual",'Avance Cuantitativo Productos'!I49="Bimestral",'Avance Cuantitativo Productos'!I49="Trimestral",'Avance Cuantitativo Productos'!I49="Semestral")),AND($D$2="Q4",MONTH('Avance Cuantitativo Productos'!J49)&lt;=12,OR('Avance Cuantitativo Productos'!I49="Mensual",'Avance Cuantitativo Productos'!I49="Bimestral",'Avance Cuantitativo Productos'!I49="Trimestral",'Avance Cuantitativo Productos'!I49="Semestral",'Avance Cuantitativo Productos'!I49="Anual"))))),0,_xlfn.XLOOKUP($D$1,TRANSPOSE(Listas!$K$2:$K$9),_xlfn.XLOOKUP('Panel de Control PRODUCTOS'!$A47:$A47,'Avance Cuantitativo Productos'!$A$7:$A$58,'Avance Cuantitativo Productos'!$CA$7:$CH$58)))</f>
        <v>344</v>
      </c>
      <c r="I47" s="30" t="str">
        <f ca="1">+IF(AND($D$1=YEAR('Avance Cuantitativo Productos'!J49),'Panel de Control PRODUCTOS'!$D$2="Q1",MONTH('Avance Cuantitativo Productos'!J49)&lt;=3,OR('Avance Cuantitativo Productos'!I49="Mensual",'Avance Cuantitativo Productos'!I49="Bimestral",'Avance Cuantitativo Productos'!I49="Trimestral"),SUM(OFFSET('Avance Cuantitativo Productos'!N49,0,0,1,IF($D$2="Q1",_xlfn.XMATCH($D$1,'Avance Cuantitativo Productos'!$N$5:$AS$5,0),IF($D$2="Q2",_xlfn.XMATCH($D$1,'Avance Cuantitativo Productos'!$N$5:$AS$5,0)+1,IF($D$2="Q3",_xlfn.XMATCH($D$1,'Avance Cuantitativo Productos'!$N$5:$AS$5,0)+2,IF($D$2="Q4",_xlfn.XMATCH($D$1,'Avance Cuantitativo Productos'!$N$5:$AS$5,0)+3))))))=0),"Rojo",IF(AND($D$1=YEAR('Avance Cuantitativo Productos'!J49),'Panel de Control PRODUCTOS'!$D$2="Q2",MONTH('Avance Cuantitativo Productos'!J49)&lt;=6,OR('Avance Cuantitativo Productos'!I49="Mensual",'Avance Cuantitativo Productos'!I49="Bimestral",'Avance Cuantitativo Productos'!I49="Trimestral",'Avance Cuantitativo Productos'!I49="Semestral"),SUM(OFFSET('Avance Cuantitativo Productos'!N49,0,0,1,IF($D$2="Q1",_xlfn.XMATCH($D$1,'Avance Cuantitativo Productos'!$N$5:$AS$5,0),IF($D$2="Q2",_xlfn.XMATCH($D$1,'Avance Cuantitativo Productos'!$N$5:$AS$5,0)+1,IF($D$2="Q3",_xlfn.XMATCH($D$1,'Avance Cuantitativo Productos'!$N$5:$AS$5,0)+2,IF($D$2="Q4",_xlfn.XMATCH($D$1,'Avance Cuantitativo Productos'!$N$5:$AS$5,0)+3))))))=0),"Rojo",IF(AND($D$1=YEAR('Avance Cuantitativo Productos'!J49),'Panel de Control PRODUCTOS'!$D$2="Q3",MONTH('Avance Cuantitativo Productos'!J49)&lt;=9,OR('Avance Cuantitativo Productos'!I49="Mensual",'Avance Cuantitativo Productos'!I49="Bimestral",'Avance Cuantitativo Productos'!I49="Trimestral",'Avance Cuantitativo Productos'!I49="Semestral"),SUM(OFFSET('Avance Cuantitativo Productos'!N49,0,0,1,IF($D$2="Q1",_xlfn.XMATCH($D$1,'Avance Cuantitativo Productos'!$N$5:$AS$5,0),IF($D$2="Q2",_xlfn.XMATCH($D$1,'Avance Cuantitativo Productos'!$N$5:$AS$5,0)+1,IF($D$2="Q3",_xlfn.XMATCH($D$1,'Avance Cuantitativo Productos'!$N$5:$AS$5,0)+2,IF($D$2="Q4",_xlfn.XMATCH($D$1,'Avance Cuantitativo Productos'!$N$5:$AS$5,0)+3))))))=0),"Rojo",IF(AND($D$1=YEAR('Avance Cuantitativo Productos'!J49),'Panel de Control PRODUCTOS'!$D$2="Q4",MONTH('Avance Cuantitativo Productos'!J49)&lt;=12,OR('Avance Cuantitativo Productos'!I49="Mensual",'Avance Cuantitativo Productos'!I49="Bimestral",'Avance Cuantitativo Productos'!I49="Trimestral",'Avance Cuantitativo Productos'!I49="Semestral",'Avance Cuantitativo Productos'!I49="Anual"),SUM(OFFSET('Avance Cuantitativo Productos'!N49,0,0,1,IF($D$2="Q1",_xlfn.XMATCH($D$1,'Avance Cuantitativo Productos'!$N$5:$AS$5,0),IF($D$2="Q2",_xlfn.XMATCH($D$1,'Avance Cuantitativo Productos'!$N$5:$AS$5,0)+1,IF($D$2="Q3",_xlfn.XMATCH($D$1,'Avance Cuantitativo Productos'!$N$5:$AS$5,0)+2,IF($D$2="Q4",_xlfn.XMATCH($D$1,'Avance Cuantitativo Productos'!$N$5:$AS$5,0)+3))))))=0),"Rojo",IF(AND(YEAR('Avance Cuantitativo Productos'!J49)&lt;$D$1,ISERROR('Avance Cuantitativo Productos'!M49)=TRUE),"Rojo",IF(AND(YEAR('Avance Cuantitativo Productos'!J49)&gt;$D$1,ISERROR('Avance Cuantitativo Productos'!M49)=TRUE),"Verde",IF(H47&gt;=0.75,"Verde",IF(AND(H47&lt;0.75,H47&gt;=0.5),"Amarillo",IF(H47&lt;0.5,"Rojo")))))))))</f>
        <v>Verde</v>
      </c>
      <c r="J47" s="71">
        <f t="array" aca="1" ref="J47" ca="1">+IF(AND(_xlfn.NUMBERVALUE($D$1)&gt;=YEAR('Avance Cuantitativo Productos'!J49),ISERROR('Avance Cuantitativo Productos'!M49)=TRUE,(OR(AND($D$2="Q1",MONTH('Avance Cuantitativo Productos'!J49)&lt;=3,OR('Avance Cuantitativo Productos'!I49="Mensual",'Avance Cuantitativo Productos'!I49="Bimestral",'Avance Cuantitativo Productos'!I49="Trimestral")),AND($D$2="Q2",MONTH('Avance Cuantitativo Productos'!J49)&lt;=6,OR('Avance Cuantitativo Productos'!I49="Mensual",'Avance Cuantitativo Productos'!I49="Bimestral",'Avance Cuantitativo Productos'!I49="Trimestral",'Avance Cuantitativo Productos'!I49="Semestral")),AND($D$2="Q3",MONTH('Avance Cuantitativo Productos'!J49)&lt;=9,OR('Avance Cuantitativo Productos'!I49="Mensual",'Avance Cuantitativo Productos'!I49="Bimestral",'Avance Cuantitativo Productos'!I49="Trimestral",'Avance Cuantitativo Productos'!I49="Semestral")),AND($D$2="Q4",MONTH('Avance Cuantitativo Productos'!J49)&lt;=12,OR('Avance Cuantitativo Productos'!I49="Mensual",'Avance Cuantitativo Productos'!I49="Bimestral",'Avance Cuantitativo Productos'!I49="Trimestral",'Avance Cuantitativo Productos'!I49="Semestral",'Avance Cuantitativo Productos'!I49="Anual"))))),0,_xlfn.XLOOKUP($D$1,TRANSPOSE(Listas!$K$2:$K$9),_xlfn.XLOOKUP('Panel de Control PRODUCTOS'!$A47:$A47,'Avance Cuantitativo Productos'!$A$7:$A$58,'Avance Cuantitativo Productos'!$CI$7:$CP$58)))</f>
        <v>344</v>
      </c>
      <c r="K47" s="31" t="str">
        <f ca="1">+IF(AND($D$1=YEAR('Avance Cuantitativo Productos'!J49),'Panel de Control PRODUCTOS'!$D$2="Q1",MONTH('Avance Cuantitativo Productos'!J49)&lt;=3,OR('Avance Cuantitativo Productos'!I49="Mensual",'Avance Cuantitativo Productos'!I49="Bimestral",'Avance Cuantitativo Productos'!I49="Trimestral"),SUM(OFFSET('Avance Cuantitativo Productos'!N49,0,0,1,IF($D$2="Q1",_xlfn.XMATCH($D$1,'Avance Cuantitativo Productos'!$N$5:$AS$5,0),IF($D$2="Q2",_xlfn.XMATCH($D$1,'Avance Cuantitativo Productos'!$N$5:$AS$5,0)+1,IF($D$2="Q3",_xlfn.XMATCH($D$1,'Avance Cuantitativo Productos'!$N$5:$AS$5,0)+2,IF($D$2="Q4",_xlfn.XMATCH($D$1,'Avance Cuantitativo Productos'!$N$5:$AS$5,0)+3))))))=0),"Rojo",IF(AND($D$1=YEAR('Avance Cuantitativo Productos'!J49),'Panel de Control PRODUCTOS'!$D$2="Q2",MONTH('Avance Cuantitativo Productos'!J49)&lt;=6,OR('Avance Cuantitativo Productos'!I49="Mensual",'Avance Cuantitativo Productos'!I49="Bimestral",'Avance Cuantitativo Productos'!I49="Trimestral",'Avance Cuantitativo Productos'!I49="Semestral"),SUM(OFFSET('Avance Cuantitativo Productos'!N49,0,0,1,IF($D$2="Q1",_xlfn.XMATCH($D$1,'Avance Cuantitativo Productos'!$N$5:$AS$5,0),IF($D$2="Q2",_xlfn.XMATCH($D$1,'Avance Cuantitativo Productos'!$N$5:$AS$5,0)+1,IF($D$2="Q3",_xlfn.XMATCH($D$1,'Avance Cuantitativo Productos'!$N$5:$AS$5,0)+2,IF($D$2="Q4",_xlfn.XMATCH($D$1,'Avance Cuantitativo Productos'!$N$5:$AS$5,0)+3))))))=0),"Rojo",IF(AND($D$1=YEAR('Avance Cuantitativo Productos'!J49),'Panel de Control PRODUCTOS'!$D$2="Q3",MONTH('Avance Cuantitativo Productos'!J49)&lt;=9,OR('Avance Cuantitativo Productos'!I49="Mensual",'Avance Cuantitativo Productos'!I49="Bimestral",'Avance Cuantitativo Productos'!I49="Trimestral",'Avance Cuantitativo Productos'!I49="Semestral"),SUM(OFFSET('Avance Cuantitativo Productos'!N49,0,0,1,IF($D$2="Q1",_xlfn.XMATCH($D$1,'Avance Cuantitativo Productos'!$N$5:$AS$5,0),IF($D$2="Q2",_xlfn.XMATCH($D$1,'Avance Cuantitativo Productos'!$N$5:$AS$5,0)+1,IF($D$2="Q3",_xlfn.XMATCH($D$1,'Avance Cuantitativo Productos'!$N$5:$AS$5,0)+2,IF($D$2="Q4",_xlfn.XMATCH($D$1,'Avance Cuantitativo Productos'!$N$5:$AS$5,0)+3))))))=0),"Rojo",IF(AND($D$1=YEAR('Avance Cuantitativo Productos'!J49),'Panel de Control PRODUCTOS'!$D$2="Q4",MONTH('Avance Cuantitativo Productos'!J49)&lt;=12,OR('Avance Cuantitativo Productos'!I49="Mensual",'Avance Cuantitativo Productos'!I49="Bimestral",'Avance Cuantitativo Productos'!I49="Trimestral",'Avance Cuantitativo Productos'!I49="Semestral",'Avance Cuantitativo Productos'!I49="Anual"),SUM(OFFSET('Avance Cuantitativo Productos'!N49,0,0,1,IF($D$2="Q1",_xlfn.XMATCH($D$1,'Avance Cuantitativo Productos'!$N$5:$AS$5,0),IF($D$2="Q2",_xlfn.XMATCH($D$1,'Avance Cuantitativo Productos'!$N$5:$AS$5,0)+1,IF($D$2="Q3",_xlfn.XMATCH($D$1,'Avance Cuantitativo Productos'!$N$5:$AS$5,0)+2,IF($D$2="Q4",_xlfn.XMATCH($D$1,'Avance Cuantitativo Productos'!$N$5:$AS$5,0)+3))))))=0),"Rojo",IF(AND(YEAR('Avance Cuantitativo Productos'!J49)&lt;$D$1,ISERROR('Avance Cuantitativo Productos'!M49)=TRUE),"Rojo",IF(AND(YEAR('Avance Cuantitativo Productos'!J49)&gt;$D$1,ISERROR('Avance Cuantitativo Productos'!M49)=TRUE),"Verde",IF(J47&gt;=0.75,"Verde",IF(AND(J47&lt;0.75,J47&gt;=0.5),"Amarillo",IF(J47&lt;0.5,"Rojo")))))))))</f>
        <v>Verde</v>
      </c>
      <c r="L47" s="71">
        <f t="shared" ca="1" si="3"/>
        <v>1</v>
      </c>
      <c r="M47" s="40">
        <f ca="1">+IF('Panel de Control PRODUCTOS'!$L47:$L47="","",'Panel de Control PRODUCTOS'!$L47:$L47*'Panel de Control PRODUCTOS'!$E47:$E47)</f>
        <v>0.02</v>
      </c>
      <c r="N47" s="71">
        <f t="shared" ca="1" si="4"/>
        <v>1</v>
      </c>
      <c r="O47" s="40">
        <f ca="1">+IF('Panel de Control PRODUCTOS'!$N47:$N47="","",'Panel de Control PRODUCTOS'!$N47:$N47*'Panel de Control PRODUCTOS'!$E47:$E47)</f>
        <v>0.02</v>
      </c>
      <c r="P47" s="71">
        <f t="shared" ca="1" si="5"/>
        <v>1</v>
      </c>
      <c r="Q47" s="40">
        <f ca="1">+IF('Panel de Control PRODUCTOS'!$P47:$P47="","",'Panel de Control PRODUCTOS'!$P47:$P47*'Panel de Control PRODUCTOS'!$E47:$E47)</f>
        <v>0.02</v>
      </c>
      <c r="R47" s="72">
        <f t="array" aca="1" ref="R47" ca="1">IF(OR(_xlfn.XLOOKUP($D$1,TRANSPOSE(Listas!$K$2:$K$9),_xlfn.XLOOKUP('Panel de Control PRODUCTOS'!$A47:$A47,'Avance Cuantitativo Productos'!$A$7:$A$58,'Avance Cuantitativo Productos'!$BK$7:$BR$58))="",_xlfn.XLOOKUP('Avance Cuantitativo Productos'!$BJ$6:$BJ$6,'Avance Cuantitativo Productos'!$BJ$6:$BJ$6,_xlfn.XLOOKUP('Panel de Control PRODUCTOS'!$A47:$A47,'Avance Cuantitativo Productos'!$A$7:$A$58,'Avance Cuantitativo Productos'!$BJ$7:$BJ$58))=""),0,IF(OR(_xlfn.XLOOKUP('Panel de Control PRODUCTOS'!$A47:$A47,'Avance Cuantitativo Productos'!$A$7:$A$58,'Avance Cuantitativo Productos'!$H$7:$H$58)="Creciente",_xlfn.XLOOKUP('Panel de Control PRODUCTOS'!$A47:$A47,'Avance Cuantitativo Productos'!$A$7:$A$58,'Avance Cuantitativo Productos'!$H$7:$H$58)="Decreciente"),(_xlfn.XLOOKUP($D$1,TRANSPOSE(Listas!$K$2:$K$9),_xlfn.XLOOKUP('Panel de Control PRODUCTOS'!$A47:$A47,'Avance Cuantitativo Productos'!$A$7:$A$58,'Avance Cuantitativo Productos'!$BK$7:$BR$58))-_xlfn.XLOOKUP('Panel de Control PRODUCTOS'!$A47:$A47,'Avance Cuantitativo Productos'!$A$7:$A$58,'Avance Cuantitativo Productos'!$G$7:$G$58))/(_xlfn.XLOOKUP('Avance Cuantitativo Productos'!$BJ$6:$BJ$6,'Avance Cuantitativo Productos'!$BJ$6:$BJ$6,_xlfn.XLOOKUP('Panel de Control PRODUCTOS'!$A47:$A47,'Avance Cuantitativo Productos'!$A$7:$A$58,'Avance Cuantitativo Productos'!$BJ$7:$BJ$58))-_xlfn.XLOOKUP('Panel de Control PRODUCTOS'!$A47:$A47,'Avance Cuantitativo Productos'!$A$7:$A$58,'Avance Cuantitativo Productos'!$G$7:$G$58)),_xlfn.XLOOKUP($D$1,TRANSPOSE(Listas!$K$2:$K$9),_xlfn.XLOOKUP('Panel de Control PRODUCTOS'!$A47:$A47,'Avance Cuantitativo Productos'!$A$7:$A$58,'Avance Cuantitativo Productos'!$BK$7:$BR$58))/_xlfn.XLOOKUP('Avance Cuantitativo Productos'!$BJ$6:$BJ$6,'Avance Cuantitativo Productos'!$BJ$6:$BJ$6,_xlfn.XLOOKUP('Panel de Control PRODUCTOS'!$A47:$A47,'Avance Cuantitativo Productos'!$A$7:$A$58,'Avance Cuantitativo Productos'!$BJ$7:$BJ$58))))</f>
        <v>1</v>
      </c>
      <c r="S47" s="40">
        <f ca="1">+'Panel de Control PRODUCTOS'!$R47:$R47*'Panel de Control PRODUCTOS'!$E47:$E47</f>
        <v>0.02</v>
      </c>
    </row>
    <row r="48" spans="1:19" ht="60" hidden="1">
      <c r="A48" s="30">
        <f>+'Avance Cuantitativo Productos'!A50</f>
        <v>44</v>
      </c>
      <c r="B48" s="30" t="str">
        <f>+'Avance Cuantitativo Productos'!B50</f>
        <v>3.</v>
      </c>
      <c r="C48" s="69" t="str">
        <f>+'Avance Cuantitativo Productos'!C50</f>
        <v>3. 1. 1. Socialización de información para la creación de una cultura ciudadana, el fomento a la sana convivencia y la reducción de delitos asociados a la discriminación (xenofobia) en los sectores priorizados.</v>
      </c>
      <c r="D48" s="69" t="str">
        <f>+'Avance Cuantitativo Productos'!E50</f>
        <v>Seguridad, Convivencia y Justicia</v>
      </c>
      <c r="E48" s="70">
        <f>IF(ISNA('Avance Cuantitativo Productos'!M50)=FALSE,'Avance Cuantitativo Productos'!F50,IF($D$1&gt;YEAR('Avance Cuantitativo Productos'!J50),'Avance Cuantitativo Productos'!F50,IF($D$1&lt;YEAR('Avance Cuantitativo Productos'!J50),0,IF(AND($D$1=YEAR('Avance Cuantitativo Productos'!J50),$D$2="Q1",OR('Avance Cuantitativo Productos'!I50&lt;&gt;"Mensual",'Avance Cuantitativo Productos'!I50&lt;&gt;"Bimestral",'Avance Cuantitativo Productos'!I50&lt;&gt;"Trimestral")),0,IF(AND($D$1=YEAR('Avance Cuantitativo Productos'!J50),$D$2="Q2",OR('Avance Cuantitativo Productos'!I50&lt;&gt;"Mensual",'Avance Cuantitativo Productos'!I50&lt;&gt;"Bimestral",'Avance Cuantitativo Productos'!I50&lt;&gt;"Trimestral",'Avance Cuantitativo Productos'!I50&lt;&gt;"Semestral")),0,IF(AND($D$1=YEAR('Avance Cuantitativo Productos'!J50),$D$2="Q3",OR('Avance Cuantitativo Productos'!I50&lt;&gt;"Mensual",'Avance Cuantitativo Productos'!I50&lt;&gt;"Bimestral",'Avance Cuantitativo Productos'!I50&lt;&gt;"Trimestral",'Avance Cuantitativo Productos'!I50&lt;&gt;"Semestral")),0,IF(AND($D$1=YEAR('Avance Cuantitativo Productos'!J50),$D$2="Q4",OR('Avance Cuantitativo Productos'!I50&lt;&gt;"Mensual",'Avance Cuantitativo Productos'!I50&lt;&gt;"Bimestral",'Avance Cuantitativo Productos'!I50&lt;&gt;"Trimestral",'Avance Cuantitativo Productos'!I50&lt;&gt;"Semestral",'Avance Cuantitativo Productos'!I50&lt;&gt;"Anual")),0,'Avance Cuantitativo Productos'!F50)))))))</f>
        <v>0.04</v>
      </c>
      <c r="F48" s="71">
        <f t="array" aca="1" ref="F48" ca="1">+IF(AND(_xlfn.NUMBERVALUE($D$1)&gt;=YEAR('Avance Cuantitativo Productos'!J50),ISERROR('Avance Cuantitativo Productos'!M50)=TRUE,(OR(AND($D$2="Q1",MONTH('Avance Cuantitativo Productos'!J50)&lt;=3,OR('Avance Cuantitativo Productos'!I50="Mensual",'Avance Cuantitativo Productos'!I50="Bimestral",'Avance Cuantitativo Productos'!I50="Trimestral")),AND($D$2="Q2",MONTH('Avance Cuantitativo Productos'!J50)&lt;=6,OR('Avance Cuantitativo Productos'!I50="Mensual",'Avance Cuantitativo Productos'!I50="Bimestral",'Avance Cuantitativo Productos'!I50="Trimestral",'Avance Cuantitativo Productos'!I50="Semestral")),AND($D$2="Q3",MONTH('Avance Cuantitativo Productos'!J50)&lt;=9,OR('Avance Cuantitativo Productos'!I50="Mensual",'Avance Cuantitativo Productos'!I50="Bimestral",'Avance Cuantitativo Productos'!I50="Trimestral",'Avance Cuantitativo Productos'!I50="Semestral")),AND($D$2="Q4",MONTH('Avance Cuantitativo Productos'!J50)&lt;=12,OR('Avance Cuantitativo Productos'!I50="Mensual",'Avance Cuantitativo Productos'!I50="Bimestral",'Avance Cuantitativo Productos'!I50="Trimestral",'Avance Cuantitativo Productos'!I50="Semestral",'Avance Cuantitativo Productos'!I50="Anual"))))),0,_xlfn.XLOOKUP($D$1,TRANSPOSE(Listas!$K$2:$K$9),_xlfn.XLOOKUP('Panel de Control PRODUCTOS'!$A48:$A48,'Avance Cuantitativo Productos'!$A$7:$A$58,'Avance Cuantitativo Productos'!$BS$7:$BZ$58)))</f>
        <v>0.92</v>
      </c>
      <c r="G48" s="31" t="str">
        <f ca="1">+IF(AND($D$1=YEAR('Avance Cuantitativo Productos'!J50),'Panel de Control PRODUCTOS'!$D$2="Q1",OR('Avance Cuantitativo Productos'!I50="Mensual",'Avance Cuantitativo Productos'!I50="Bimestral",'Avance Cuantitativo Productos'!I50="Trimestral"),MONTH('Avance Cuantitativo Productos'!J50)&lt;=3,SUM(OFFSET('Avance Cuantitativo Productos'!N50,0,0,1,IF($D$2="Q1",_xlfn.XMATCH($D$1,'Avance Cuantitativo Productos'!$N$5:$AS$5,0),IF($D$2="Q2",_xlfn.XMATCH($D$1,'Avance Cuantitativo Productos'!$N$5:$AS$5,0)+1,IF($D$2="Q3",_xlfn.XMATCH($D$1,'Avance Cuantitativo Productos'!$N$5:$AS$5,0)+2,IF($D$2="Q4",_xlfn.XMATCH($D$1,'Avance Cuantitativo Productos'!$N$5:$AS$5,0)+3))))))=0),"Rojo",IF(AND($D$1=YEAR('Avance Cuantitativo Productos'!J50),'Panel de Control PRODUCTOS'!$D$2="Q2",MONTH('Avance Cuantitativo Productos'!J50)&lt;=6,OR('Avance Cuantitativo Productos'!I50="Mensual",'Avance Cuantitativo Productos'!I50="Bimestral",'Avance Cuantitativo Productos'!I50="Trimestral",'Avance Cuantitativo Productos'!I50="Semestral"),SUM(OFFSET('Avance Cuantitativo Productos'!N50,0,0,1,IF($D$2="Q1",_xlfn.XMATCH($D$1,'Avance Cuantitativo Productos'!$N$5:$AS$5,0),IF($D$2="Q2",_xlfn.XMATCH($D$1,'Avance Cuantitativo Productos'!$N$5:$AS$5,0)+1,IF($D$2="Q3",_xlfn.XMATCH($D$1,'Avance Cuantitativo Productos'!$N$5:$AS$5,0)+2,IF($D$2="Q4",_xlfn.XMATCH($D$1,'Avance Cuantitativo Productos'!$N$5:$AS$5,0)+3))))))=0),"Rojo",IF(AND($D$1=YEAR('Avance Cuantitativo Productos'!J50),'Panel de Control PRODUCTOS'!$D$2="Q3",MONTH('Avance Cuantitativo Productos'!J50)&lt;=9,OR('Avance Cuantitativo Productos'!I50="Mensual",'Avance Cuantitativo Productos'!I50="Bimestral",'Avance Cuantitativo Productos'!I50="Trimestral",'Avance Cuantitativo Productos'!I50="Semestral"),SUM(OFFSET('Avance Cuantitativo Productos'!N50,0,0,1,IF($D$2="Q1",_xlfn.XMATCH($D$1,'Avance Cuantitativo Productos'!$N$5:$AS$5,0),IF($D$2="Q2",_xlfn.XMATCH($D$1,'Avance Cuantitativo Productos'!$N$5:$AS$5,0)+1,IF($D$2="Q3",_xlfn.XMATCH($D$1,'Avance Cuantitativo Productos'!$N$5:$AS$5,0)+2,IF($D$2="Q4",_xlfn.XMATCH($D$1,'Avance Cuantitativo Productos'!$N$5:$AS$5,0)+3))))))=0),"Rojo",IF(AND($D$1=YEAR('Avance Cuantitativo Productos'!J50),'Panel de Control PRODUCTOS'!$D$2="Q4",MONTH('Avance Cuantitativo Productos'!J50)&lt;=12,OR('Avance Cuantitativo Productos'!I50="Mensual",'Avance Cuantitativo Productos'!I50="Bimestral",'Avance Cuantitativo Productos'!I50="Trimestral",'Avance Cuantitativo Productos'!I50="Semestral",'Avance Cuantitativo Productos'!I50="Anual"),SUM(OFFSET('Avance Cuantitativo Productos'!N50,0,0,1,IF($D$2="Q1",_xlfn.XMATCH($D$1,'Avance Cuantitativo Productos'!$N$5:$AS$5,0),IF($D$2="Q2",_xlfn.XMATCH($D$1,'Avance Cuantitativo Productos'!$N$5:$AS$5,0)+1,IF($D$2="Q3",_xlfn.XMATCH($D$1,'Avance Cuantitativo Productos'!$N$5:$AS$5,0)+2,IF($D$2="Q4",_xlfn.XMATCH($D$1,'Avance Cuantitativo Productos'!$N$5:$AS$5,0)+3)))))))=0,"Rojo",IF(F48&gt;=0.75,"Verde",IF(AND(F48&lt;0.75,F48&gt;=0.5),"Amarillo",IF(F48&lt;0.5,"Rojo","ERROR")))))))</f>
        <v>Verde</v>
      </c>
      <c r="H48" s="71">
        <f t="array" aca="1" ref="H48" ca="1">+IF(AND(_xlfn.NUMBERVALUE($D$1)&gt;=YEAR('Avance Cuantitativo Productos'!J50),ISERROR('Avance Cuantitativo Productos'!M50)=TRUE,(OR(AND($D$2="Q1",MONTH('Avance Cuantitativo Productos'!J50)&lt;=3,OR('Avance Cuantitativo Productos'!I50="Mensual",'Avance Cuantitativo Productos'!I50="Bimestral",'Avance Cuantitativo Productos'!I50="Trimestral")),AND($D$2="Q2",MONTH('Avance Cuantitativo Productos'!J50)&lt;=6,OR('Avance Cuantitativo Productos'!I50="Mensual",'Avance Cuantitativo Productos'!I50="Bimestral",'Avance Cuantitativo Productos'!I50="Trimestral",'Avance Cuantitativo Productos'!I50="Semestral")),AND($D$2="Q3",MONTH('Avance Cuantitativo Productos'!J50)&lt;=9,OR('Avance Cuantitativo Productos'!I50="Mensual",'Avance Cuantitativo Productos'!I50="Bimestral",'Avance Cuantitativo Productos'!I50="Trimestral",'Avance Cuantitativo Productos'!I50="Semestral")),AND($D$2="Q4",MONTH('Avance Cuantitativo Productos'!J50)&lt;=12,OR('Avance Cuantitativo Productos'!I50="Mensual",'Avance Cuantitativo Productos'!I50="Bimestral",'Avance Cuantitativo Productos'!I50="Trimestral",'Avance Cuantitativo Productos'!I50="Semestral",'Avance Cuantitativo Productos'!I50="Anual"))))),0,_xlfn.XLOOKUP($D$1,TRANSPOSE(Listas!$K$2:$K$9),_xlfn.XLOOKUP('Panel de Control PRODUCTOS'!$A48:$A48,'Avance Cuantitativo Productos'!$A$7:$A$58,'Avance Cuantitativo Productos'!$CA$7:$CH$58)))</f>
        <v>1.24</v>
      </c>
      <c r="I48" s="30" t="str">
        <f ca="1">+IF(AND($D$1=YEAR('Avance Cuantitativo Productos'!J50),'Panel de Control PRODUCTOS'!$D$2="Q1",MONTH('Avance Cuantitativo Productos'!J50)&lt;=3,OR('Avance Cuantitativo Productos'!I50="Mensual",'Avance Cuantitativo Productos'!I50="Bimestral",'Avance Cuantitativo Productos'!I50="Trimestral"),SUM(OFFSET('Avance Cuantitativo Productos'!N50,0,0,1,IF($D$2="Q1",_xlfn.XMATCH($D$1,'Avance Cuantitativo Productos'!$N$5:$AS$5,0),IF($D$2="Q2",_xlfn.XMATCH($D$1,'Avance Cuantitativo Productos'!$N$5:$AS$5,0)+1,IF($D$2="Q3",_xlfn.XMATCH($D$1,'Avance Cuantitativo Productos'!$N$5:$AS$5,0)+2,IF($D$2="Q4",_xlfn.XMATCH($D$1,'Avance Cuantitativo Productos'!$N$5:$AS$5,0)+3))))))=0),"Rojo",IF(AND($D$1=YEAR('Avance Cuantitativo Productos'!J50),'Panel de Control PRODUCTOS'!$D$2="Q2",MONTH('Avance Cuantitativo Productos'!J50)&lt;=6,OR('Avance Cuantitativo Productos'!I50="Mensual",'Avance Cuantitativo Productos'!I50="Bimestral",'Avance Cuantitativo Productos'!I50="Trimestral",'Avance Cuantitativo Productos'!I50="Semestral"),SUM(OFFSET('Avance Cuantitativo Productos'!N50,0,0,1,IF($D$2="Q1",_xlfn.XMATCH($D$1,'Avance Cuantitativo Productos'!$N$5:$AS$5,0),IF($D$2="Q2",_xlfn.XMATCH($D$1,'Avance Cuantitativo Productos'!$N$5:$AS$5,0)+1,IF($D$2="Q3",_xlfn.XMATCH($D$1,'Avance Cuantitativo Productos'!$N$5:$AS$5,0)+2,IF($D$2="Q4",_xlfn.XMATCH($D$1,'Avance Cuantitativo Productos'!$N$5:$AS$5,0)+3))))))=0),"Rojo",IF(AND($D$1=YEAR('Avance Cuantitativo Productos'!J50),'Panel de Control PRODUCTOS'!$D$2="Q3",MONTH('Avance Cuantitativo Productos'!J50)&lt;=9,OR('Avance Cuantitativo Productos'!I50="Mensual",'Avance Cuantitativo Productos'!I50="Bimestral",'Avance Cuantitativo Productos'!I50="Trimestral",'Avance Cuantitativo Productos'!I50="Semestral"),SUM(OFFSET('Avance Cuantitativo Productos'!N50,0,0,1,IF($D$2="Q1",_xlfn.XMATCH($D$1,'Avance Cuantitativo Productos'!$N$5:$AS$5,0),IF($D$2="Q2",_xlfn.XMATCH($D$1,'Avance Cuantitativo Productos'!$N$5:$AS$5,0)+1,IF($D$2="Q3",_xlfn.XMATCH($D$1,'Avance Cuantitativo Productos'!$N$5:$AS$5,0)+2,IF($D$2="Q4",_xlfn.XMATCH($D$1,'Avance Cuantitativo Productos'!$N$5:$AS$5,0)+3))))))=0),"Rojo",IF(AND($D$1=YEAR('Avance Cuantitativo Productos'!J50),'Panel de Control PRODUCTOS'!$D$2="Q4",MONTH('Avance Cuantitativo Productos'!J50)&lt;=12,OR('Avance Cuantitativo Productos'!I50="Mensual",'Avance Cuantitativo Productos'!I50="Bimestral",'Avance Cuantitativo Productos'!I50="Trimestral",'Avance Cuantitativo Productos'!I50="Semestral",'Avance Cuantitativo Productos'!I50="Anual"),SUM(OFFSET('Avance Cuantitativo Productos'!N50,0,0,1,IF($D$2="Q1",_xlfn.XMATCH($D$1,'Avance Cuantitativo Productos'!$N$5:$AS$5,0),IF($D$2="Q2",_xlfn.XMATCH($D$1,'Avance Cuantitativo Productos'!$N$5:$AS$5,0)+1,IF($D$2="Q3",_xlfn.XMATCH($D$1,'Avance Cuantitativo Productos'!$N$5:$AS$5,0)+2,IF($D$2="Q4",_xlfn.XMATCH($D$1,'Avance Cuantitativo Productos'!$N$5:$AS$5,0)+3))))))=0),"Rojo",IF(AND(YEAR('Avance Cuantitativo Productos'!J50)&lt;$D$1,ISERROR('Avance Cuantitativo Productos'!M50)=TRUE),"Rojo",IF(AND(YEAR('Avance Cuantitativo Productos'!J50)&gt;$D$1,ISERROR('Avance Cuantitativo Productos'!M50)=TRUE),"Verde",IF(H48&gt;=0.75,"Verde",IF(AND(H48&lt;0.75,H48&gt;=0.5),"Amarillo",IF(H48&lt;0.5,"Rojo")))))))))</f>
        <v>Verde</v>
      </c>
      <c r="J48" s="71">
        <f t="array" aca="1" ref="J48" ca="1">+IF(AND(_xlfn.NUMBERVALUE($D$1)&gt;=YEAR('Avance Cuantitativo Productos'!J50),ISERROR('Avance Cuantitativo Productos'!M50)=TRUE,(OR(AND($D$2="Q1",MONTH('Avance Cuantitativo Productos'!J50)&lt;=3,OR('Avance Cuantitativo Productos'!I50="Mensual",'Avance Cuantitativo Productos'!I50="Bimestral",'Avance Cuantitativo Productos'!I50="Trimestral")),AND($D$2="Q2",MONTH('Avance Cuantitativo Productos'!J50)&lt;=6,OR('Avance Cuantitativo Productos'!I50="Mensual",'Avance Cuantitativo Productos'!I50="Bimestral",'Avance Cuantitativo Productos'!I50="Trimestral",'Avance Cuantitativo Productos'!I50="Semestral")),AND($D$2="Q3",MONTH('Avance Cuantitativo Productos'!J50)&lt;=9,OR('Avance Cuantitativo Productos'!I50="Mensual",'Avance Cuantitativo Productos'!I50="Bimestral",'Avance Cuantitativo Productos'!I50="Trimestral",'Avance Cuantitativo Productos'!I50="Semestral")),AND($D$2="Q4",MONTH('Avance Cuantitativo Productos'!J50)&lt;=12,OR('Avance Cuantitativo Productos'!I50="Mensual",'Avance Cuantitativo Productos'!I50="Bimestral",'Avance Cuantitativo Productos'!I50="Trimestral",'Avance Cuantitativo Productos'!I50="Semestral",'Avance Cuantitativo Productos'!I50="Anual"))))),0,_xlfn.XLOOKUP($D$1,TRANSPOSE(Listas!$K$2:$K$9),_xlfn.XLOOKUP('Panel de Control PRODUCTOS'!$A48:$A48,'Avance Cuantitativo Productos'!$A$7:$A$58,'Avance Cuantitativo Productos'!$CI$7:$CP$58)))</f>
        <v>0.14879999999999999</v>
      </c>
      <c r="K48" s="31" t="str">
        <f ca="1">+IF(AND($D$1=YEAR('Avance Cuantitativo Productos'!J50),'Panel de Control PRODUCTOS'!$D$2="Q1",MONTH('Avance Cuantitativo Productos'!J50)&lt;=3,OR('Avance Cuantitativo Productos'!I50="Mensual",'Avance Cuantitativo Productos'!I50="Bimestral",'Avance Cuantitativo Productos'!I50="Trimestral"),SUM(OFFSET('Avance Cuantitativo Productos'!N50,0,0,1,IF($D$2="Q1",_xlfn.XMATCH($D$1,'Avance Cuantitativo Productos'!$N$5:$AS$5,0),IF($D$2="Q2",_xlfn.XMATCH($D$1,'Avance Cuantitativo Productos'!$N$5:$AS$5,0)+1,IF($D$2="Q3",_xlfn.XMATCH($D$1,'Avance Cuantitativo Productos'!$N$5:$AS$5,0)+2,IF($D$2="Q4",_xlfn.XMATCH($D$1,'Avance Cuantitativo Productos'!$N$5:$AS$5,0)+3))))))=0),"Rojo",IF(AND($D$1=YEAR('Avance Cuantitativo Productos'!J50),'Panel de Control PRODUCTOS'!$D$2="Q2",MONTH('Avance Cuantitativo Productos'!J50)&lt;=6,OR('Avance Cuantitativo Productos'!I50="Mensual",'Avance Cuantitativo Productos'!I50="Bimestral",'Avance Cuantitativo Productos'!I50="Trimestral",'Avance Cuantitativo Productos'!I50="Semestral"),SUM(OFFSET('Avance Cuantitativo Productos'!N50,0,0,1,IF($D$2="Q1",_xlfn.XMATCH($D$1,'Avance Cuantitativo Productos'!$N$5:$AS$5,0),IF($D$2="Q2",_xlfn.XMATCH($D$1,'Avance Cuantitativo Productos'!$N$5:$AS$5,0)+1,IF($D$2="Q3",_xlfn.XMATCH($D$1,'Avance Cuantitativo Productos'!$N$5:$AS$5,0)+2,IF($D$2="Q4",_xlfn.XMATCH($D$1,'Avance Cuantitativo Productos'!$N$5:$AS$5,0)+3))))))=0),"Rojo",IF(AND($D$1=YEAR('Avance Cuantitativo Productos'!J50),'Panel de Control PRODUCTOS'!$D$2="Q3",MONTH('Avance Cuantitativo Productos'!J50)&lt;=9,OR('Avance Cuantitativo Productos'!I50="Mensual",'Avance Cuantitativo Productos'!I50="Bimestral",'Avance Cuantitativo Productos'!I50="Trimestral",'Avance Cuantitativo Productos'!I50="Semestral"),SUM(OFFSET('Avance Cuantitativo Productos'!N50,0,0,1,IF($D$2="Q1",_xlfn.XMATCH($D$1,'Avance Cuantitativo Productos'!$N$5:$AS$5,0),IF($D$2="Q2",_xlfn.XMATCH($D$1,'Avance Cuantitativo Productos'!$N$5:$AS$5,0)+1,IF($D$2="Q3",_xlfn.XMATCH($D$1,'Avance Cuantitativo Productos'!$N$5:$AS$5,0)+2,IF($D$2="Q4",_xlfn.XMATCH($D$1,'Avance Cuantitativo Productos'!$N$5:$AS$5,0)+3))))))=0),"Rojo",IF(AND($D$1=YEAR('Avance Cuantitativo Productos'!J50),'Panel de Control PRODUCTOS'!$D$2="Q4",MONTH('Avance Cuantitativo Productos'!J50)&lt;=12,OR('Avance Cuantitativo Productos'!I50="Mensual",'Avance Cuantitativo Productos'!I50="Bimestral",'Avance Cuantitativo Productos'!I50="Trimestral",'Avance Cuantitativo Productos'!I50="Semestral",'Avance Cuantitativo Productos'!I50="Anual"),SUM(OFFSET('Avance Cuantitativo Productos'!N50,0,0,1,IF($D$2="Q1",_xlfn.XMATCH($D$1,'Avance Cuantitativo Productos'!$N$5:$AS$5,0),IF($D$2="Q2",_xlfn.XMATCH($D$1,'Avance Cuantitativo Productos'!$N$5:$AS$5,0)+1,IF($D$2="Q3",_xlfn.XMATCH($D$1,'Avance Cuantitativo Productos'!$N$5:$AS$5,0)+2,IF($D$2="Q4",_xlfn.XMATCH($D$1,'Avance Cuantitativo Productos'!$N$5:$AS$5,0)+3))))))=0),"Rojo",IF(AND(YEAR('Avance Cuantitativo Productos'!J50)&lt;$D$1,ISERROR('Avance Cuantitativo Productos'!M50)=TRUE),"Rojo",IF(AND(YEAR('Avance Cuantitativo Productos'!J50)&gt;$D$1,ISERROR('Avance Cuantitativo Productos'!M50)=TRUE),"Verde",IF(J48&gt;=0.75,"Verde",IF(AND(J48&lt;0.75,J48&gt;=0.5),"Amarillo",IF(J48&lt;0.5,"Rojo")))))))))</f>
        <v>Rojo</v>
      </c>
      <c r="L48" s="71">
        <f t="shared" ca="1" si="3"/>
        <v>0.92</v>
      </c>
      <c r="M48" s="40">
        <f ca="1">+IF('Panel de Control PRODUCTOS'!$L48:$L48="","",'Panel de Control PRODUCTOS'!$L48:$L48*'Panel de Control PRODUCTOS'!$E48:$E48)</f>
        <v>3.6799999999999999E-2</v>
      </c>
      <c r="N48" s="71">
        <f t="shared" ca="1" si="4"/>
        <v>1</v>
      </c>
      <c r="O48" s="40">
        <f ca="1">+IF('Panel de Control PRODUCTOS'!$N48:$N48="","",'Panel de Control PRODUCTOS'!$N48:$N48*'Panel de Control PRODUCTOS'!$E48:$E48)</f>
        <v>0.04</v>
      </c>
      <c r="P48" s="71">
        <f t="shared" ca="1" si="5"/>
        <v>0.14879999999999999</v>
      </c>
      <c r="Q48" s="40">
        <f ca="1">+IF('Panel de Control PRODUCTOS'!$P48:$P48="","",'Panel de Control PRODUCTOS'!$P48:$P48*'Panel de Control PRODUCTOS'!$E48:$E48)</f>
        <v>5.9519999999999998E-3</v>
      </c>
      <c r="R48" s="72">
        <f t="array" aca="1" ref="R48" ca="1">IF(OR(_xlfn.XLOOKUP($D$1,TRANSPOSE(Listas!$K$2:$K$9),_xlfn.XLOOKUP('Panel de Control PRODUCTOS'!$A48:$A48,'Avance Cuantitativo Productos'!$A$7:$A$58,'Avance Cuantitativo Productos'!$BK$7:$BR$58))="",_xlfn.XLOOKUP('Avance Cuantitativo Productos'!$BJ$6:$BJ$6,'Avance Cuantitativo Productos'!$BJ$6:$BJ$6,_xlfn.XLOOKUP('Panel de Control PRODUCTOS'!$A48:$A48,'Avance Cuantitativo Productos'!$A$7:$A$58,'Avance Cuantitativo Productos'!$BJ$7:$BJ$58))=""),0,IF(OR(_xlfn.XLOOKUP('Panel de Control PRODUCTOS'!$A48:$A48,'Avance Cuantitativo Productos'!$A$7:$A$58,'Avance Cuantitativo Productos'!$H$7:$H$58)="Creciente",_xlfn.XLOOKUP('Panel de Control PRODUCTOS'!$A48:$A48,'Avance Cuantitativo Productos'!$A$7:$A$58,'Avance Cuantitativo Productos'!$H$7:$H$58)="Decreciente"),(_xlfn.XLOOKUP($D$1,TRANSPOSE(Listas!$K$2:$K$9),_xlfn.XLOOKUP('Panel de Control PRODUCTOS'!$A48:$A48,'Avance Cuantitativo Productos'!$A$7:$A$58,'Avance Cuantitativo Productos'!$BK$7:$BR$58))-_xlfn.XLOOKUP('Panel de Control PRODUCTOS'!$A48:$A48,'Avance Cuantitativo Productos'!$A$7:$A$58,'Avance Cuantitativo Productos'!$G$7:$G$58))/(_xlfn.XLOOKUP('Avance Cuantitativo Productos'!$BJ$6:$BJ$6,'Avance Cuantitativo Productos'!$BJ$6:$BJ$6,_xlfn.XLOOKUP('Panel de Control PRODUCTOS'!$A48:$A48,'Avance Cuantitativo Productos'!$A$7:$A$58,'Avance Cuantitativo Productos'!$BJ$7:$BJ$58))-_xlfn.XLOOKUP('Panel de Control PRODUCTOS'!$A48:$A48,'Avance Cuantitativo Productos'!$A$7:$A$58,'Avance Cuantitativo Productos'!$G$7:$G$58)),_xlfn.XLOOKUP($D$1,TRANSPOSE(Listas!$K$2:$K$9),_xlfn.XLOOKUP('Panel de Control PRODUCTOS'!$A48:$A48,'Avance Cuantitativo Productos'!$A$7:$A$58,'Avance Cuantitativo Productos'!$BK$7:$BR$58))/_xlfn.XLOOKUP('Avance Cuantitativo Productos'!$BJ$6:$BJ$6,'Avance Cuantitativo Productos'!$BJ$6:$BJ$6,_xlfn.XLOOKUP('Panel de Control PRODUCTOS'!$A48:$A48,'Avance Cuantitativo Productos'!$A$7:$A$58,'Avance Cuantitativo Productos'!$BJ$7:$BJ$58))))</f>
        <v>0.12</v>
      </c>
      <c r="S48" s="40">
        <f ca="1">+'Panel de Control PRODUCTOS'!$R48:$R48*'Panel de Control PRODUCTOS'!$E48:$E48</f>
        <v>4.7999999999999996E-3</v>
      </c>
    </row>
    <row r="49" spans="1:19" ht="45" hidden="1">
      <c r="A49" s="30">
        <f>+'Avance Cuantitativo Productos'!A51</f>
        <v>45</v>
      </c>
      <c r="B49" s="30" t="str">
        <f>+'Avance Cuantitativo Productos'!B51</f>
        <v>3.</v>
      </c>
      <c r="C49" s="69" t="str">
        <f>+'Avance Cuantitativo Productos'!C51</f>
        <v>3.1.2. Fortalecimiento de organizaciones sociales y comunitarias que trabajan con población migrante internacional para el ejercicio del derecho a la participación.</v>
      </c>
      <c r="D49" s="69" t="str">
        <f>+'Avance Cuantitativo Productos'!E51</f>
        <v>Gobierno</v>
      </c>
      <c r="E49" s="70">
        <f>IF(ISNA('Avance Cuantitativo Productos'!M51)=FALSE,'Avance Cuantitativo Productos'!F51,IF($D$1&gt;YEAR('Avance Cuantitativo Productos'!J51),'Avance Cuantitativo Productos'!F51,IF($D$1&lt;YEAR('Avance Cuantitativo Productos'!J51),0,IF(AND($D$1=YEAR('Avance Cuantitativo Productos'!J51),$D$2="Q1",OR('Avance Cuantitativo Productos'!I51&lt;&gt;"Mensual",'Avance Cuantitativo Productos'!I51&lt;&gt;"Bimestral",'Avance Cuantitativo Productos'!I51&lt;&gt;"Trimestral")),0,IF(AND($D$1=YEAR('Avance Cuantitativo Productos'!J51),$D$2="Q2",OR('Avance Cuantitativo Productos'!I51&lt;&gt;"Mensual",'Avance Cuantitativo Productos'!I51&lt;&gt;"Bimestral",'Avance Cuantitativo Productos'!I51&lt;&gt;"Trimestral",'Avance Cuantitativo Productos'!I51&lt;&gt;"Semestral")),0,IF(AND($D$1=YEAR('Avance Cuantitativo Productos'!J51),$D$2="Q3",OR('Avance Cuantitativo Productos'!I51&lt;&gt;"Mensual",'Avance Cuantitativo Productos'!I51&lt;&gt;"Bimestral",'Avance Cuantitativo Productos'!I51&lt;&gt;"Trimestral",'Avance Cuantitativo Productos'!I51&lt;&gt;"Semestral")),0,IF(AND($D$1=YEAR('Avance Cuantitativo Productos'!J51),$D$2="Q4",OR('Avance Cuantitativo Productos'!I51&lt;&gt;"Mensual",'Avance Cuantitativo Productos'!I51&lt;&gt;"Bimestral",'Avance Cuantitativo Productos'!I51&lt;&gt;"Trimestral",'Avance Cuantitativo Productos'!I51&lt;&gt;"Semestral",'Avance Cuantitativo Productos'!I51&lt;&gt;"Anual")),0,'Avance Cuantitativo Productos'!F51)))))))</f>
        <v>0.02</v>
      </c>
      <c r="F49" s="71">
        <f t="array" aca="1" ref="F49" ca="1">+IF(AND(_xlfn.NUMBERVALUE($D$1)&gt;=YEAR('Avance Cuantitativo Productos'!J51),ISERROR('Avance Cuantitativo Productos'!M51)=TRUE,(OR(AND($D$2="Q1",MONTH('Avance Cuantitativo Productos'!J51)&lt;=3,OR('Avance Cuantitativo Productos'!I51="Mensual",'Avance Cuantitativo Productos'!I51="Bimestral",'Avance Cuantitativo Productos'!I51="Trimestral")),AND($D$2="Q2",MONTH('Avance Cuantitativo Productos'!J51)&lt;=6,OR('Avance Cuantitativo Productos'!I51="Mensual",'Avance Cuantitativo Productos'!I51="Bimestral",'Avance Cuantitativo Productos'!I51="Trimestral",'Avance Cuantitativo Productos'!I51="Semestral")),AND($D$2="Q3",MONTH('Avance Cuantitativo Productos'!J51)&lt;=9,OR('Avance Cuantitativo Productos'!I51="Mensual",'Avance Cuantitativo Productos'!I51="Bimestral",'Avance Cuantitativo Productos'!I51="Trimestral",'Avance Cuantitativo Productos'!I51="Semestral")),AND($D$2="Q4",MONTH('Avance Cuantitativo Productos'!J51)&lt;=12,OR('Avance Cuantitativo Productos'!I51="Mensual",'Avance Cuantitativo Productos'!I51="Bimestral",'Avance Cuantitativo Productos'!I51="Trimestral",'Avance Cuantitativo Productos'!I51="Semestral",'Avance Cuantitativo Productos'!I51="Anual"))))),0,_xlfn.XLOOKUP($D$1,TRANSPOSE(Listas!$K$2:$K$9),_xlfn.XLOOKUP('Panel de Control PRODUCTOS'!$A49:$A49,'Avance Cuantitativo Productos'!$A$7:$A$58,'Avance Cuantitativo Productos'!$BS$7:$BZ$58)))</f>
        <v>0.6</v>
      </c>
      <c r="G49" s="31" t="str">
        <f ca="1">+IF(AND($D$1=YEAR('Avance Cuantitativo Productos'!J51),'Panel de Control PRODUCTOS'!$D$2="Q1",OR('Avance Cuantitativo Productos'!I51="Mensual",'Avance Cuantitativo Productos'!I51="Bimestral",'Avance Cuantitativo Productos'!I51="Trimestral"),MONTH('Avance Cuantitativo Productos'!J51)&lt;=3,SUM(OFFSET('Avance Cuantitativo Productos'!N51,0,0,1,IF($D$2="Q1",_xlfn.XMATCH($D$1,'Avance Cuantitativo Productos'!$N$5:$AS$5,0),IF($D$2="Q2",_xlfn.XMATCH($D$1,'Avance Cuantitativo Productos'!$N$5:$AS$5,0)+1,IF($D$2="Q3",_xlfn.XMATCH($D$1,'Avance Cuantitativo Productos'!$N$5:$AS$5,0)+2,IF($D$2="Q4",_xlfn.XMATCH($D$1,'Avance Cuantitativo Productos'!$N$5:$AS$5,0)+3))))))=0),"Rojo",IF(AND($D$1=YEAR('Avance Cuantitativo Productos'!J51),'Panel de Control PRODUCTOS'!$D$2="Q2",MONTH('Avance Cuantitativo Productos'!J51)&lt;=6,OR('Avance Cuantitativo Productos'!I51="Mensual",'Avance Cuantitativo Productos'!I51="Bimestral",'Avance Cuantitativo Productos'!I51="Trimestral",'Avance Cuantitativo Productos'!I51="Semestral"),SUM(OFFSET('Avance Cuantitativo Productos'!N51,0,0,1,IF($D$2="Q1",_xlfn.XMATCH($D$1,'Avance Cuantitativo Productos'!$N$5:$AS$5,0),IF($D$2="Q2",_xlfn.XMATCH($D$1,'Avance Cuantitativo Productos'!$N$5:$AS$5,0)+1,IF($D$2="Q3",_xlfn.XMATCH($D$1,'Avance Cuantitativo Productos'!$N$5:$AS$5,0)+2,IF($D$2="Q4",_xlfn.XMATCH($D$1,'Avance Cuantitativo Productos'!$N$5:$AS$5,0)+3))))))=0),"Rojo",IF(AND($D$1=YEAR('Avance Cuantitativo Productos'!J51),'Panel de Control PRODUCTOS'!$D$2="Q3",MONTH('Avance Cuantitativo Productos'!J51)&lt;=9,OR('Avance Cuantitativo Productos'!I51="Mensual",'Avance Cuantitativo Productos'!I51="Bimestral",'Avance Cuantitativo Productos'!I51="Trimestral",'Avance Cuantitativo Productos'!I51="Semestral"),SUM(OFFSET('Avance Cuantitativo Productos'!N51,0,0,1,IF($D$2="Q1",_xlfn.XMATCH($D$1,'Avance Cuantitativo Productos'!$N$5:$AS$5,0),IF($D$2="Q2",_xlfn.XMATCH($D$1,'Avance Cuantitativo Productos'!$N$5:$AS$5,0)+1,IF($D$2="Q3",_xlfn.XMATCH($D$1,'Avance Cuantitativo Productos'!$N$5:$AS$5,0)+2,IF($D$2="Q4",_xlfn.XMATCH($D$1,'Avance Cuantitativo Productos'!$N$5:$AS$5,0)+3))))))=0),"Rojo",IF(AND($D$1=YEAR('Avance Cuantitativo Productos'!J51),'Panel de Control PRODUCTOS'!$D$2="Q4",MONTH('Avance Cuantitativo Productos'!J51)&lt;=12,OR('Avance Cuantitativo Productos'!I51="Mensual",'Avance Cuantitativo Productos'!I51="Bimestral",'Avance Cuantitativo Productos'!I51="Trimestral",'Avance Cuantitativo Productos'!I51="Semestral",'Avance Cuantitativo Productos'!I51="Anual"),SUM(OFFSET('Avance Cuantitativo Productos'!N51,0,0,1,IF($D$2="Q1",_xlfn.XMATCH($D$1,'Avance Cuantitativo Productos'!$N$5:$AS$5,0),IF($D$2="Q2",_xlfn.XMATCH($D$1,'Avance Cuantitativo Productos'!$N$5:$AS$5,0)+1,IF($D$2="Q3",_xlfn.XMATCH($D$1,'Avance Cuantitativo Productos'!$N$5:$AS$5,0)+2,IF($D$2="Q4",_xlfn.XMATCH($D$1,'Avance Cuantitativo Productos'!$N$5:$AS$5,0)+3)))))))=0,"Rojo",IF(F49&gt;=0.75,"Verde",IF(AND(F49&lt;0.75,F49&gt;=0.5),"Amarillo",IF(F49&lt;0.5,"Rojo","ERROR")))))))</f>
        <v>Amarillo</v>
      </c>
      <c r="H49" s="71">
        <f t="array" aca="1" ref="H49" ca="1">+IF(AND(_xlfn.NUMBERVALUE($D$1)&gt;=YEAR('Avance Cuantitativo Productos'!J51),ISERROR('Avance Cuantitativo Productos'!M51)=TRUE,(OR(AND($D$2="Q1",MONTH('Avance Cuantitativo Productos'!J51)&lt;=3,OR('Avance Cuantitativo Productos'!I51="Mensual",'Avance Cuantitativo Productos'!I51="Bimestral",'Avance Cuantitativo Productos'!I51="Trimestral")),AND($D$2="Q2",MONTH('Avance Cuantitativo Productos'!J51)&lt;=6,OR('Avance Cuantitativo Productos'!I51="Mensual",'Avance Cuantitativo Productos'!I51="Bimestral",'Avance Cuantitativo Productos'!I51="Trimestral",'Avance Cuantitativo Productos'!I51="Semestral")),AND($D$2="Q3",MONTH('Avance Cuantitativo Productos'!J51)&lt;=9,OR('Avance Cuantitativo Productos'!I51="Mensual",'Avance Cuantitativo Productos'!I51="Bimestral",'Avance Cuantitativo Productos'!I51="Trimestral",'Avance Cuantitativo Productos'!I51="Semestral")),AND($D$2="Q4",MONTH('Avance Cuantitativo Productos'!J51)&lt;=12,OR('Avance Cuantitativo Productos'!I51="Mensual",'Avance Cuantitativo Productos'!I51="Bimestral",'Avance Cuantitativo Productos'!I51="Trimestral",'Avance Cuantitativo Productos'!I51="Semestral",'Avance Cuantitativo Productos'!I51="Anual"))))),0,_xlfn.XLOOKUP($D$1,TRANSPOSE(Listas!$K$2:$K$9),_xlfn.XLOOKUP('Panel de Control PRODUCTOS'!$A49:$A49,'Avance Cuantitativo Productos'!$A$7:$A$58,'Avance Cuantitativo Productos'!$CA$7:$CH$58)))</f>
        <v>0.8</v>
      </c>
      <c r="I49" s="30" t="str">
        <f ca="1">+IF(AND($D$1=YEAR('Avance Cuantitativo Productos'!J51),'Panel de Control PRODUCTOS'!$D$2="Q1",MONTH('Avance Cuantitativo Productos'!J51)&lt;=3,OR('Avance Cuantitativo Productos'!I51="Mensual",'Avance Cuantitativo Productos'!I51="Bimestral",'Avance Cuantitativo Productos'!I51="Trimestral"),SUM(OFFSET('Avance Cuantitativo Productos'!N51,0,0,1,IF($D$2="Q1",_xlfn.XMATCH($D$1,'Avance Cuantitativo Productos'!$N$5:$AS$5,0),IF($D$2="Q2",_xlfn.XMATCH($D$1,'Avance Cuantitativo Productos'!$N$5:$AS$5,0)+1,IF($D$2="Q3",_xlfn.XMATCH($D$1,'Avance Cuantitativo Productos'!$N$5:$AS$5,0)+2,IF($D$2="Q4",_xlfn.XMATCH($D$1,'Avance Cuantitativo Productos'!$N$5:$AS$5,0)+3))))))=0),"Rojo",IF(AND($D$1=YEAR('Avance Cuantitativo Productos'!J51),'Panel de Control PRODUCTOS'!$D$2="Q2",MONTH('Avance Cuantitativo Productos'!J51)&lt;=6,OR('Avance Cuantitativo Productos'!I51="Mensual",'Avance Cuantitativo Productos'!I51="Bimestral",'Avance Cuantitativo Productos'!I51="Trimestral",'Avance Cuantitativo Productos'!I51="Semestral"),SUM(OFFSET('Avance Cuantitativo Productos'!N51,0,0,1,IF($D$2="Q1",_xlfn.XMATCH($D$1,'Avance Cuantitativo Productos'!$N$5:$AS$5,0),IF($D$2="Q2",_xlfn.XMATCH($D$1,'Avance Cuantitativo Productos'!$N$5:$AS$5,0)+1,IF($D$2="Q3",_xlfn.XMATCH($D$1,'Avance Cuantitativo Productos'!$N$5:$AS$5,0)+2,IF($D$2="Q4",_xlfn.XMATCH($D$1,'Avance Cuantitativo Productos'!$N$5:$AS$5,0)+3))))))=0),"Rojo",IF(AND($D$1=YEAR('Avance Cuantitativo Productos'!J51),'Panel de Control PRODUCTOS'!$D$2="Q3",MONTH('Avance Cuantitativo Productos'!J51)&lt;=9,OR('Avance Cuantitativo Productos'!I51="Mensual",'Avance Cuantitativo Productos'!I51="Bimestral",'Avance Cuantitativo Productos'!I51="Trimestral",'Avance Cuantitativo Productos'!I51="Semestral"),SUM(OFFSET('Avance Cuantitativo Productos'!N51,0,0,1,IF($D$2="Q1",_xlfn.XMATCH($D$1,'Avance Cuantitativo Productos'!$N$5:$AS$5,0),IF($D$2="Q2",_xlfn.XMATCH($D$1,'Avance Cuantitativo Productos'!$N$5:$AS$5,0)+1,IF($D$2="Q3",_xlfn.XMATCH($D$1,'Avance Cuantitativo Productos'!$N$5:$AS$5,0)+2,IF($D$2="Q4",_xlfn.XMATCH($D$1,'Avance Cuantitativo Productos'!$N$5:$AS$5,0)+3))))))=0),"Rojo",IF(AND($D$1=YEAR('Avance Cuantitativo Productos'!J51),'Panel de Control PRODUCTOS'!$D$2="Q4",MONTH('Avance Cuantitativo Productos'!J51)&lt;=12,OR('Avance Cuantitativo Productos'!I51="Mensual",'Avance Cuantitativo Productos'!I51="Bimestral",'Avance Cuantitativo Productos'!I51="Trimestral",'Avance Cuantitativo Productos'!I51="Semestral",'Avance Cuantitativo Productos'!I51="Anual"),SUM(OFFSET('Avance Cuantitativo Productos'!N51,0,0,1,IF($D$2="Q1",_xlfn.XMATCH($D$1,'Avance Cuantitativo Productos'!$N$5:$AS$5,0),IF($D$2="Q2",_xlfn.XMATCH($D$1,'Avance Cuantitativo Productos'!$N$5:$AS$5,0)+1,IF($D$2="Q3",_xlfn.XMATCH($D$1,'Avance Cuantitativo Productos'!$N$5:$AS$5,0)+2,IF($D$2="Q4",_xlfn.XMATCH($D$1,'Avance Cuantitativo Productos'!$N$5:$AS$5,0)+3))))))=0),"Rojo",IF(AND(YEAR('Avance Cuantitativo Productos'!J51)&lt;$D$1,ISERROR('Avance Cuantitativo Productos'!M51)=TRUE),"Rojo",IF(AND(YEAR('Avance Cuantitativo Productos'!J51)&gt;$D$1,ISERROR('Avance Cuantitativo Productos'!M51)=TRUE),"Verde",IF(H49&gt;=0.75,"Verde",IF(AND(H49&lt;0.75,H49&gt;=0.5),"Amarillo",IF(H49&lt;0.5,"Rojo")))))))))</f>
        <v>Verde</v>
      </c>
      <c r="J49" s="71">
        <f t="array" aca="1" ref="J49" ca="1">+IF(AND(_xlfn.NUMBERVALUE($D$1)&gt;=YEAR('Avance Cuantitativo Productos'!J51),ISERROR('Avance Cuantitativo Productos'!M51)=TRUE,(OR(AND($D$2="Q1",MONTH('Avance Cuantitativo Productos'!J51)&lt;=3,OR('Avance Cuantitativo Productos'!I51="Mensual",'Avance Cuantitativo Productos'!I51="Bimestral",'Avance Cuantitativo Productos'!I51="Trimestral")),AND($D$2="Q2",MONTH('Avance Cuantitativo Productos'!J51)&lt;=6,OR('Avance Cuantitativo Productos'!I51="Mensual",'Avance Cuantitativo Productos'!I51="Bimestral",'Avance Cuantitativo Productos'!I51="Trimestral",'Avance Cuantitativo Productos'!I51="Semestral")),AND($D$2="Q3",MONTH('Avance Cuantitativo Productos'!J51)&lt;=9,OR('Avance Cuantitativo Productos'!I51="Mensual",'Avance Cuantitativo Productos'!I51="Bimestral",'Avance Cuantitativo Productos'!I51="Trimestral",'Avance Cuantitativo Productos'!I51="Semestral")),AND($D$2="Q4",MONTH('Avance Cuantitativo Productos'!J51)&lt;=12,OR('Avance Cuantitativo Productos'!I51="Mensual",'Avance Cuantitativo Productos'!I51="Bimestral",'Avance Cuantitativo Productos'!I51="Trimestral",'Avance Cuantitativo Productos'!I51="Semestral",'Avance Cuantitativo Productos'!I51="Anual"))))),0,_xlfn.XLOOKUP($D$1,TRANSPOSE(Listas!$K$2:$K$9),_xlfn.XLOOKUP('Panel de Control PRODUCTOS'!$A49:$A49,'Avance Cuantitativo Productos'!$A$7:$A$58,'Avance Cuantitativo Productos'!$CI$7:$CP$58)))</f>
        <v>0.12307692307692308</v>
      </c>
      <c r="K49" s="31" t="str">
        <f ca="1">+IF(AND($D$1=YEAR('Avance Cuantitativo Productos'!J51),'Panel de Control PRODUCTOS'!$D$2="Q1",MONTH('Avance Cuantitativo Productos'!J51)&lt;=3,OR('Avance Cuantitativo Productos'!I51="Mensual",'Avance Cuantitativo Productos'!I51="Bimestral",'Avance Cuantitativo Productos'!I51="Trimestral"),SUM(OFFSET('Avance Cuantitativo Productos'!N51,0,0,1,IF($D$2="Q1",_xlfn.XMATCH($D$1,'Avance Cuantitativo Productos'!$N$5:$AS$5,0),IF($D$2="Q2",_xlfn.XMATCH($D$1,'Avance Cuantitativo Productos'!$N$5:$AS$5,0)+1,IF($D$2="Q3",_xlfn.XMATCH($D$1,'Avance Cuantitativo Productos'!$N$5:$AS$5,0)+2,IF($D$2="Q4",_xlfn.XMATCH($D$1,'Avance Cuantitativo Productos'!$N$5:$AS$5,0)+3))))))=0),"Rojo",IF(AND($D$1=YEAR('Avance Cuantitativo Productos'!J51),'Panel de Control PRODUCTOS'!$D$2="Q2",MONTH('Avance Cuantitativo Productos'!J51)&lt;=6,OR('Avance Cuantitativo Productos'!I51="Mensual",'Avance Cuantitativo Productos'!I51="Bimestral",'Avance Cuantitativo Productos'!I51="Trimestral",'Avance Cuantitativo Productos'!I51="Semestral"),SUM(OFFSET('Avance Cuantitativo Productos'!N51,0,0,1,IF($D$2="Q1",_xlfn.XMATCH($D$1,'Avance Cuantitativo Productos'!$N$5:$AS$5,0),IF($D$2="Q2",_xlfn.XMATCH($D$1,'Avance Cuantitativo Productos'!$N$5:$AS$5,0)+1,IF($D$2="Q3",_xlfn.XMATCH($D$1,'Avance Cuantitativo Productos'!$N$5:$AS$5,0)+2,IF($D$2="Q4",_xlfn.XMATCH($D$1,'Avance Cuantitativo Productos'!$N$5:$AS$5,0)+3))))))=0),"Rojo",IF(AND($D$1=YEAR('Avance Cuantitativo Productos'!J51),'Panel de Control PRODUCTOS'!$D$2="Q3",MONTH('Avance Cuantitativo Productos'!J51)&lt;=9,OR('Avance Cuantitativo Productos'!I51="Mensual",'Avance Cuantitativo Productos'!I51="Bimestral",'Avance Cuantitativo Productos'!I51="Trimestral",'Avance Cuantitativo Productos'!I51="Semestral"),SUM(OFFSET('Avance Cuantitativo Productos'!N51,0,0,1,IF($D$2="Q1",_xlfn.XMATCH($D$1,'Avance Cuantitativo Productos'!$N$5:$AS$5,0),IF($D$2="Q2",_xlfn.XMATCH($D$1,'Avance Cuantitativo Productos'!$N$5:$AS$5,0)+1,IF($D$2="Q3",_xlfn.XMATCH($D$1,'Avance Cuantitativo Productos'!$N$5:$AS$5,0)+2,IF($D$2="Q4",_xlfn.XMATCH($D$1,'Avance Cuantitativo Productos'!$N$5:$AS$5,0)+3))))))=0),"Rojo",IF(AND($D$1=YEAR('Avance Cuantitativo Productos'!J51),'Panel de Control PRODUCTOS'!$D$2="Q4",MONTH('Avance Cuantitativo Productos'!J51)&lt;=12,OR('Avance Cuantitativo Productos'!I51="Mensual",'Avance Cuantitativo Productos'!I51="Bimestral",'Avance Cuantitativo Productos'!I51="Trimestral",'Avance Cuantitativo Productos'!I51="Semestral",'Avance Cuantitativo Productos'!I51="Anual"),SUM(OFFSET('Avance Cuantitativo Productos'!N51,0,0,1,IF($D$2="Q1",_xlfn.XMATCH($D$1,'Avance Cuantitativo Productos'!$N$5:$AS$5,0),IF($D$2="Q2",_xlfn.XMATCH($D$1,'Avance Cuantitativo Productos'!$N$5:$AS$5,0)+1,IF($D$2="Q3",_xlfn.XMATCH($D$1,'Avance Cuantitativo Productos'!$N$5:$AS$5,0)+2,IF($D$2="Q4",_xlfn.XMATCH($D$1,'Avance Cuantitativo Productos'!$N$5:$AS$5,0)+3))))))=0),"Rojo",IF(AND(YEAR('Avance Cuantitativo Productos'!J51)&lt;$D$1,ISERROR('Avance Cuantitativo Productos'!M51)=TRUE),"Rojo",IF(AND(YEAR('Avance Cuantitativo Productos'!J51)&gt;$D$1,ISERROR('Avance Cuantitativo Productos'!M51)=TRUE),"Verde",IF(J49&gt;=0.75,"Verde",IF(AND(J49&lt;0.75,J49&gt;=0.5),"Amarillo",IF(J49&lt;0.5,"Rojo")))))))))</f>
        <v>Rojo</v>
      </c>
      <c r="L49" s="71">
        <f t="shared" ca="1" si="3"/>
        <v>0.6</v>
      </c>
      <c r="M49" s="40">
        <f ca="1">+IF('Panel de Control PRODUCTOS'!$L49:$L49="","",'Panel de Control PRODUCTOS'!$L49:$L49*'Panel de Control PRODUCTOS'!$E49:$E49)</f>
        <v>1.2E-2</v>
      </c>
      <c r="N49" s="71">
        <f t="shared" ca="1" si="4"/>
        <v>0.8</v>
      </c>
      <c r="O49" s="40">
        <f ca="1">+IF('Panel de Control PRODUCTOS'!$N49:$N49="","",'Panel de Control PRODUCTOS'!$N49:$N49*'Panel de Control PRODUCTOS'!$E49:$E49)</f>
        <v>1.6E-2</v>
      </c>
      <c r="P49" s="71">
        <f t="shared" ca="1" si="5"/>
        <v>0.12307692307692308</v>
      </c>
      <c r="Q49" s="40">
        <f ca="1">+IF('Panel de Control PRODUCTOS'!$P49:$P49="","",'Panel de Control PRODUCTOS'!$P49:$P49*'Panel de Control PRODUCTOS'!$E49:$E49)</f>
        <v>2.4615384615384616E-3</v>
      </c>
      <c r="R49" s="72">
        <f t="array" aca="1" ref="R49" ca="1">IF(OR(_xlfn.XLOOKUP($D$1,TRANSPOSE(Listas!$K$2:$K$9),_xlfn.XLOOKUP('Panel de Control PRODUCTOS'!$A49:$A49,'Avance Cuantitativo Productos'!$A$7:$A$58,'Avance Cuantitativo Productos'!$BK$7:$BR$58))="",_xlfn.XLOOKUP('Avance Cuantitativo Productos'!$BJ$6:$BJ$6,'Avance Cuantitativo Productos'!$BJ$6:$BJ$6,_xlfn.XLOOKUP('Panel de Control PRODUCTOS'!$A49:$A49,'Avance Cuantitativo Productos'!$A$7:$A$58,'Avance Cuantitativo Productos'!$BJ$7:$BJ$58))=""),0,IF(OR(_xlfn.XLOOKUP('Panel de Control PRODUCTOS'!$A49:$A49,'Avance Cuantitativo Productos'!$A$7:$A$58,'Avance Cuantitativo Productos'!$H$7:$H$58)="Creciente",_xlfn.XLOOKUP('Panel de Control PRODUCTOS'!$A49:$A49,'Avance Cuantitativo Productos'!$A$7:$A$58,'Avance Cuantitativo Productos'!$H$7:$H$58)="Decreciente"),(_xlfn.XLOOKUP($D$1,TRANSPOSE(Listas!$K$2:$K$9),_xlfn.XLOOKUP('Panel de Control PRODUCTOS'!$A49:$A49,'Avance Cuantitativo Productos'!$A$7:$A$58,'Avance Cuantitativo Productos'!$BK$7:$BR$58))-_xlfn.XLOOKUP('Panel de Control PRODUCTOS'!$A49:$A49,'Avance Cuantitativo Productos'!$A$7:$A$58,'Avance Cuantitativo Productos'!$G$7:$G$58))/(_xlfn.XLOOKUP('Avance Cuantitativo Productos'!$BJ$6:$BJ$6,'Avance Cuantitativo Productos'!$BJ$6:$BJ$6,_xlfn.XLOOKUP('Panel de Control PRODUCTOS'!$A49:$A49,'Avance Cuantitativo Productos'!$A$7:$A$58,'Avance Cuantitativo Productos'!$BJ$7:$BJ$58))-_xlfn.XLOOKUP('Panel de Control PRODUCTOS'!$A49:$A49,'Avance Cuantitativo Productos'!$A$7:$A$58,'Avance Cuantitativo Productos'!$G$7:$G$58)),_xlfn.XLOOKUP($D$1,TRANSPOSE(Listas!$K$2:$K$9),_xlfn.XLOOKUP('Panel de Control PRODUCTOS'!$A49:$A49,'Avance Cuantitativo Productos'!$A$7:$A$58,'Avance Cuantitativo Productos'!$BK$7:$BR$58))/_xlfn.XLOOKUP('Avance Cuantitativo Productos'!$BJ$6:$BJ$6,'Avance Cuantitativo Productos'!$BJ$6:$BJ$6,_xlfn.XLOOKUP('Panel de Control PRODUCTOS'!$A49:$A49,'Avance Cuantitativo Productos'!$A$7:$A$58,'Avance Cuantitativo Productos'!$BJ$7:$BJ$58))))</f>
        <v>0.15384615384615385</v>
      </c>
      <c r="S49" s="40">
        <f ca="1">+'Panel de Control PRODUCTOS'!$R49:$R49*'Panel de Control PRODUCTOS'!$E49:$E49</f>
        <v>3.0769230769230774E-3</v>
      </c>
    </row>
    <row r="50" spans="1:19" ht="60" hidden="1">
      <c r="A50" s="30">
        <f>+'Avance Cuantitativo Productos'!A52</f>
        <v>46</v>
      </c>
      <c r="B50" s="30" t="str">
        <f>+'Avance Cuantitativo Productos'!B52</f>
        <v>3.</v>
      </c>
      <c r="C50" s="69" t="str">
        <f>+'Avance Cuantitativo Productos'!C52</f>
        <v>3.1.3. Fortalecimiento de capacidades y herramientas organizacionales de las Juntas de Acción Comunal para la comprensión del fenómeno migratorio, la integración y cohesión social.</v>
      </c>
      <c r="D50" s="69" t="str">
        <f>+'Avance Cuantitativo Productos'!E52</f>
        <v>Gobierno</v>
      </c>
      <c r="E50" s="70">
        <f>IF(ISNA('Avance Cuantitativo Productos'!M52)=FALSE,'Avance Cuantitativo Productos'!F52,IF($D$1&gt;YEAR('Avance Cuantitativo Productos'!J52),'Avance Cuantitativo Productos'!F52,IF($D$1&lt;YEAR('Avance Cuantitativo Productos'!J52),0,IF(AND($D$1=YEAR('Avance Cuantitativo Productos'!J52),$D$2="Q1",OR('Avance Cuantitativo Productos'!I52&lt;&gt;"Mensual",'Avance Cuantitativo Productos'!I52&lt;&gt;"Bimestral",'Avance Cuantitativo Productos'!I52&lt;&gt;"Trimestral")),0,IF(AND($D$1=YEAR('Avance Cuantitativo Productos'!J52),$D$2="Q2",OR('Avance Cuantitativo Productos'!I52&lt;&gt;"Mensual",'Avance Cuantitativo Productos'!I52&lt;&gt;"Bimestral",'Avance Cuantitativo Productos'!I52&lt;&gt;"Trimestral",'Avance Cuantitativo Productos'!I52&lt;&gt;"Semestral")),0,IF(AND($D$1=YEAR('Avance Cuantitativo Productos'!J52),$D$2="Q3",OR('Avance Cuantitativo Productos'!I52&lt;&gt;"Mensual",'Avance Cuantitativo Productos'!I52&lt;&gt;"Bimestral",'Avance Cuantitativo Productos'!I52&lt;&gt;"Trimestral",'Avance Cuantitativo Productos'!I52&lt;&gt;"Semestral")),0,IF(AND($D$1=YEAR('Avance Cuantitativo Productos'!J52),$D$2="Q4",OR('Avance Cuantitativo Productos'!I52&lt;&gt;"Mensual",'Avance Cuantitativo Productos'!I52&lt;&gt;"Bimestral",'Avance Cuantitativo Productos'!I52&lt;&gt;"Trimestral",'Avance Cuantitativo Productos'!I52&lt;&gt;"Semestral",'Avance Cuantitativo Productos'!I52&lt;&gt;"Anual")),0,'Avance Cuantitativo Productos'!F52)))))))</f>
        <v>0.02</v>
      </c>
      <c r="F50" s="71">
        <f t="array" aca="1" ref="F50" ca="1">+IF(AND(_xlfn.NUMBERVALUE($D$1)&gt;=YEAR('Avance Cuantitativo Productos'!J52),ISERROR('Avance Cuantitativo Productos'!M52)=TRUE,(OR(AND($D$2="Q1",MONTH('Avance Cuantitativo Productos'!J52)&lt;=3,OR('Avance Cuantitativo Productos'!I52="Mensual",'Avance Cuantitativo Productos'!I52="Bimestral",'Avance Cuantitativo Productos'!I52="Trimestral")),AND($D$2="Q2",MONTH('Avance Cuantitativo Productos'!J52)&lt;=6,OR('Avance Cuantitativo Productos'!I52="Mensual",'Avance Cuantitativo Productos'!I52="Bimestral",'Avance Cuantitativo Productos'!I52="Trimestral",'Avance Cuantitativo Productos'!I52="Semestral")),AND($D$2="Q3",MONTH('Avance Cuantitativo Productos'!J52)&lt;=9,OR('Avance Cuantitativo Productos'!I52="Mensual",'Avance Cuantitativo Productos'!I52="Bimestral",'Avance Cuantitativo Productos'!I52="Trimestral",'Avance Cuantitativo Productos'!I52="Semestral")),AND($D$2="Q4",MONTH('Avance Cuantitativo Productos'!J52)&lt;=12,OR('Avance Cuantitativo Productos'!I52="Mensual",'Avance Cuantitativo Productos'!I52="Bimestral",'Avance Cuantitativo Productos'!I52="Trimestral",'Avance Cuantitativo Productos'!I52="Semestral",'Avance Cuantitativo Productos'!I52="Anual"))))),0,_xlfn.XLOOKUP($D$1,TRANSPOSE(Listas!$K$2:$K$9),_xlfn.XLOOKUP('Panel de Control PRODUCTOS'!$A50:$A50,'Avance Cuantitativo Productos'!$A$7:$A$58,'Avance Cuantitativo Productos'!$BS$7:$BZ$58)))</f>
        <v>1.25</v>
      </c>
      <c r="G50" s="31" t="str">
        <f ca="1">+IF(AND($D$1=YEAR('Avance Cuantitativo Productos'!J52),'Panel de Control PRODUCTOS'!$D$2="Q1",OR('Avance Cuantitativo Productos'!I52="Mensual",'Avance Cuantitativo Productos'!I52="Bimestral",'Avance Cuantitativo Productos'!I52="Trimestral"),MONTH('Avance Cuantitativo Productos'!J52)&lt;=3,SUM(OFFSET('Avance Cuantitativo Productos'!N52,0,0,1,IF($D$2="Q1",_xlfn.XMATCH($D$1,'Avance Cuantitativo Productos'!$N$5:$AS$5,0),IF($D$2="Q2",_xlfn.XMATCH($D$1,'Avance Cuantitativo Productos'!$N$5:$AS$5,0)+1,IF($D$2="Q3",_xlfn.XMATCH($D$1,'Avance Cuantitativo Productos'!$N$5:$AS$5,0)+2,IF($D$2="Q4",_xlfn.XMATCH($D$1,'Avance Cuantitativo Productos'!$N$5:$AS$5,0)+3))))))=0),"Rojo",IF(AND($D$1=YEAR('Avance Cuantitativo Productos'!J52),'Panel de Control PRODUCTOS'!$D$2="Q2",MONTH('Avance Cuantitativo Productos'!J52)&lt;=6,OR('Avance Cuantitativo Productos'!I52="Mensual",'Avance Cuantitativo Productos'!I52="Bimestral",'Avance Cuantitativo Productos'!I52="Trimestral",'Avance Cuantitativo Productos'!I52="Semestral"),SUM(OFFSET('Avance Cuantitativo Productos'!N52,0,0,1,IF($D$2="Q1",_xlfn.XMATCH($D$1,'Avance Cuantitativo Productos'!$N$5:$AS$5,0),IF($D$2="Q2",_xlfn.XMATCH($D$1,'Avance Cuantitativo Productos'!$N$5:$AS$5,0)+1,IF($D$2="Q3",_xlfn.XMATCH($D$1,'Avance Cuantitativo Productos'!$N$5:$AS$5,0)+2,IF($D$2="Q4",_xlfn.XMATCH($D$1,'Avance Cuantitativo Productos'!$N$5:$AS$5,0)+3))))))=0),"Rojo",IF(AND($D$1=YEAR('Avance Cuantitativo Productos'!J52),'Panel de Control PRODUCTOS'!$D$2="Q3",MONTH('Avance Cuantitativo Productos'!J52)&lt;=9,OR('Avance Cuantitativo Productos'!I52="Mensual",'Avance Cuantitativo Productos'!I52="Bimestral",'Avance Cuantitativo Productos'!I52="Trimestral",'Avance Cuantitativo Productos'!I52="Semestral"),SUM(OFFSET('Avance Cuantitativo Productos'!N52,0,0,1,IF($D$2="Q1",_xlfn.XMATCH($D$1,'Avance Cuantitativo Productos'!$N$5:$AS$5,0),IF($D$2="Q2",_xlfn.XMATCH($D$1,'Avance Cuantitativo Productos'!$N$5:$AS$5,0)+1,IF($D$2="Q3",_xlfn.XMATCH($D$1,'Avance Cuantitativo Productos'!$N$5:$AS$5,0)+2,IF($D$2="Q4",_xlfn.XMATCH($D$1,'Avance Cuantitativo Productos'!$N$5:$AS$5,0)+3))))))=0),"Rojo",IF(AND($D$1=YEAR('Avance Cuantitativo Productos'!J52),'Panel de Control PRODUCTOS'!$D$2="Q4",MONTH('Avance Cuantitativo Productos'!J52)&lt;=12,OR('Avance Cuantitativo Productos'!I52="Mensual",'Avance Cuantitativo Productos'!I52="Bimestral",'Avance Cuantitativo Productos'!I52="Trimestral",'Avance Cuantitativo Productos'!I52="Semestral",'Avance Cuantitativo Productos'!I52="Anual"),SUM(OFFSET('Avance Cuantitativo Productos'!N52,0,0,1,IF($D$2="Q1",_xlfn.XMATCH($D$1,'Avance Cuantitativo Productos'!$N$5:$AS$5,0),IF($D$2="Q2",_xlfn.XMATCH($D$1,'Avance Cuantitativo Productos'!$N$5:$AS$5,0)+1,IF($D$2="Q3",_xlfn.XMATCH($D$1,'Avance Cuantitativo Productos'!$N$5:$AS$5,0)+2,IF($D$2="Q4",_xlfn.XMATCH($D$1,'Avance Cuantitativo Productos'!$N$5:$AS$5,0)+3)))))))=0,"Rojo",IF(F50&gt;=0.75,"Verde",IF(AND(F50&lt;0.75,F50&gt;=0.5),"Amarillo",IF(F50&lt;0.5,"Rojo","ERROR")))))))</f>
        <v>Verde</v>
      </c>
      <c r="H50" s="71">
        <f t="array" aca="1" ref="H50" ca="1">+IF(AND(_xlfn.NUMBERVALUE($D$1)&gt;=YEAR('Avance Cuantitativo Productos'!J52),ISERROR('Avance Cuantitativo Productos'!M52)=TRUE,(OR(AND($D$2="Q1",MONTH('Avance Cuantitativo Productos'!J52)&lt;=3,OR('Avance Cuantitativo Productos'!I52="Mensual",'Avance Cuantitativo Productos'!I52="Bimestral",'Avance Cuantitativo Productos'!I52="Trimestral")),AND($D$2="Q2",MONTH('Avance Cuantitativo Productos'!J52)&lt;=6,OR('Avance Cuantitativo Productos'!I52="Mensual",'Avance Cuantitativo Productos'!I52="Bimestral",'Avance Cuantitativo Productos'!I52="Trimestral",'Avance Cuantitativo Productos'!I52="Semestral")),AND($D$2="Q3",MONTH('Avance Cuantitativo Productos'!J52)&lt;=9,OR('Avance Cuantitativo Productos'!I52="Mensual",'Avance Cuantitativo Productos'!I52="Bimestral",'Avance Cuantitativo Productos'!I52="Trimestral",'Avance Cuantitativo Productos'!I52="Semestral")),AND($D$2="Q4",MONTH('Avance Cuantitativo Productos'!J52)&lt;=12,OR('Avance Cuantitativo Productos'!I52="Mensual",'Avance Cuantitativo Productos'!I52="Bimestral",'Avance Cuantitativo Productos'!I52="Trimestral",'Avance Cuantitativo Productos'!I52="Semestral",'Avance Cuantitativo Productos'!I52="Anual"))))),0,_xlfn.XLOOKUP($D$1,TRANSPOSE(Listas!$K$2:$K$9),_xlfn.XLOOKUP('Panel de Control PRODUCTOS'!$A50:$A50,'Avance Cuantitativo Productos'!$A$7:$A$58,'Avance Cuantitativo Productos'!$CA$7:$CH$58)))</f>
        <v>1.0833333333333333</v>
      </c>
      <c r="I50" s="30" t="str">
        <f ca="1">+IF(AND($D$1=YEAR('Avance Cuantitativo Productos'!J52),'Panel de Control PRODUCTOS'!$D$2="Q1",MONTH('Avance Cuantitativo Productos'!J52)&lt;=3,OR('Avance Cuantitativo Productos'!I52="Mensual",'Avance Cuantitativo Productos'!I52="Bimestral",'Avance Cuantitativo Productos'!I52="Trimestral"),SUM(OFFSET('Avance Cuantitativo Productos'!N52,0,0,1,IF($D$2="Q1",_xlfn.XMATCH($D$1,'Avance Cuantitativo Productos'!$N$5:$AS$5,0),IF($D$2="Q2",_xlfn.XMATCH($D$1,'Avance Cuantitativo Productos'!$N$5:$AS$5,0)+1,IF($D$2="Q3",_xlfn.XMATCH($D$1,'Avance Cuantitativo Productos'!$N$5:$AS$5,0)+2,IF($D$2="Q4",_xlfn.XMATCH($D$1,'Avance Cuantitativo Productos'!$N$5:$AS$5,0)+3))))))=0),"Rojo",IF(AND($D$1=YEAR('Avance Cuantitativo Productos'!J52),'Panel de Control PRODUCTOS'!$D$2="Q2",MONTH('Avance Cuantitativo Productos'!J52)&lt;=6,OR('Avance Cuantitativo Productos'!I52="Mensual",'Avance Cuantitativo Productos'!I52="Bimestral",'Avance Cuantitativo Productos'!I52="Trimestral",'Avance Cuantitativo Productos'!I52="Semestral"),SUM(OFFSET('Avance Cuantitativo Productos'!N52,0,0,1,IF($D$2="Q1",_xlfn.XMATCH($D$1,'Avance Cuantitativo Productos'!$N$5:$AS$5,0),IF($D$2="Q2",_xlfn.XMATCH($D$1,'Avance Cuantitativo Productos'!$N$5:$AS$5,0)+1,IF($D$2="Q3",_xlfn.XMATCH($D$1,'Avance Cuantitativo Productos'!$N$5:$AS$5,0)+2,IF($D$2="Q4",_xlfn.XMATCH($D$1,'Avance Cuantitativo Productos'!$N$5:$AS$5,0)+3))))))=0),"Rojo",IF(AND($D$1=YEAR('Avance Cuantitativo Productos'!J52),'Panel de Control PRODUCTOS'!$D$2="Q3",MONTH('Avance Cuantitativo Productos'!J52)&lt;=9,OR('Avance Cuantitativo Productos'!I52="Mensual",'Avance Cuantitativo Productos'!I52="Bimestral",'Avance Cuantitativo Productos'!I52="Trimestral",'Avance Cuantitativo Productos'!I52="Semestral"),SUM(OFFSET('Avance Cuantitativo Productos'!N52,0,0,1,IF($D$2="Q1",_xlfn.XMATCH($D$1,'Avance Cuantitativo Productos'!$N$5:$AS$5,0),IF($D$2="Q2",_xlfn.XMATCH($D$1,'Avance Cuantitativo Productos'!$N$5:$AS$5,0)+1,IF($D$2="Q3",_xlfn.XMATCH($D$1,'Avance Cuantitativo Productos'!$N$5:$AS$5,0)+2,IF($D$2="Q4",_xlfn.XMATCH($D$1,'Avance Cuantitativo Productos'!$N$5:$AS$5,0)+3))))))=0),"Rojo",IF(AND($D$1=YEAR('Avance Cuantitativo Productos'!J52),'Panel de Control PRODUCTOS'!$D$2="Q4",MONTH('Avance Cuantitativo Productos'!J52)&lt;=12,OR('Avance Cuantitativo Productos'!I52="Mensual",'Avance Cuantitativo Productos'!I52="Bimestral",'Avance Cuantitativo Productos'!I52="Trimestral",'Avance Cuantitativo Productos'!I52="Semestral",'Avance Cuantitativo Productos'!I52="Anual"),SUM(OFFSET('Avance Cuantitativo Productos'!N52,0,0,1,IF($D$2="Q1",_xlfn.XMATCH($D$1,'Avance Cuantitativo Productos'!$N$5:$AS$5,0),IF($D$2="Q2",_xlfn.XMATCH($D$1,'Avance Cuantitativo Productos'!$N$5:$AS$5,0)+1,IF($D$2="Q3",_xlfn.XMATCH($D$1,'Avance Cuantitativo Productos'!$N$5:$AS$5,0)+2,IF($D$2="Q4",_xlfn.XMATCH($D$1,'Avance Cuantitativo Productos'!$N$5:$AS$5,0)+3))))))=0),"Rojo",IF(AND(YEAR('Avance Cuantitativo Productos'!J52)&lt;$D$1,ISERROR('Avance Cuantitativo Productos'!M52)=TRUE),"Rojo",IF(AND(YEAR('Avance Cuantitativo Productos'!J52)&gt;$D$1,ISERROR('Avance Cuantitativo Productos'!M52)=TRUE),"Verde",IF(H50&gt;=0.75,"Verde",IF(AND(H50&lt;0.75,H50&gt;=0.5),"Amarillo",IF(H50&lt;0.5,"Rojo")))))))))</f>
        <v>Verde</v>
      </c>
      <c r="J50" s="71">
        <f t="array" aca="1" ref="J50" ca="1">+IF(AND(_xlfn.NUMBERVALUE($D$1)&gt;=YEAR('Avance Cuantitativo Productos'!J52),ISERROR('Avance Cuantitativo Productos'!M52)=TRUE,(OR(AND($D$2="Q1",MONTH('Avance Cuantitativo Productos'!J52)&lt;=3,OR('Avance Cuantitativo Productos'!I52="Mensual",'Avance Cuantitativo Productos'!I52="Bimestral",'Avance Cuantitativo Productos'!I52="Trimestral")),AND($D$2="Q2",MONTH('Avance Cuantitativo Productos'!J52)&lt;=6,OR('Avance Cuantitativo Productos'!I52="Mensual",'Avance Cuantitativo Productos'!I52="Bimestral",'Avance Cuantitativo Productos'!I52="Trimestral",'Avance Cuantitativo Productos'!I52="Semestral")),AND($D$2="Q3",MONTH('Avance Cuantitativo Productos'!J52)&lt;=9,OR('Avance Cuantitativo Productos'!I52="Mensual",'Avance Cuantitativo Productos'!I52="Bimestral",'Avance Cuantitativo Productos'!I52="Trimestral",'Avance Cuantitativo Productos'!I52="Semestral")),AND($D$2="Q4",MONTH('Avance Cuantitativo Productos'!J52)&lt;=12,OR('Avance Cuantitativo Productos'!I52="Mensual",'Avance Cuantitativo Productos'!I52="Bimestral",'Avance Cuantitativo Productos'!I52="Trimestral",'Avance Cuantitativo Productos'!I52="Semestral",'Avance Cuantitativo Productos'!I52="Anual"))))),0,_xlfn.XLOOKUP($D$1,TRANSPOSE(Listas!$K$2:$K$9),_xlfn.XLOOKUP('Panel de Control PRODUCTOS'!$A50:$A50,'Avance Cuantitativo Productos'!$A$7:$A$58,'Avance Cuantitativo Productos'!$CI$7:$CP$58)))</f>
        <v>0.125</v>
      </c>
      <c r="K50" s="31" t="str">
        <f ca="1">+IF(AND($D$1=YEAR('Avance Cuantitativo Productos'!J52),'Panel de Control PRODUCTOS'!$D$2="Q1",MONTH('Avance Cuantitativo Productos'!J52)&lt;=3,OR('Avance Cuantitativo Productos'!I52="Mensual",'Avance Cuantitativo Productos'!I52="Bimestral",'Avance Cuantitativo Productos'!I52="Trimestral"),SUM(OFFSET('Avance Cuantitativo Productos'!N52,0,0,1,IF($D$2="Q1",_xlfn.XMATCH($D$1,'Avance Cuantitativo Productos'!$N$5:$AS$5,0),IF($D$2="Q2",_xlfn.XMATCH($D$1,'Avance Cuantitativo Productos'!$N$5:$AS$5,0)+1,IF($D$2="Q3",_xlfn.XMATCH($D$1,'Avance Cuantitativo Productos'!$N$5:$AS$5,0)+2,IF($D$2="Q4",_xlfn.XMATCH($D$1,'Avance Cuantitativo Productos'!$N$5:$AS$5,0)+3))))))=0),"Rojo",IF(AND($D$1=YEAR('Avance Cuantitativo Productos'!J52),'Panel de Control PRODUCTOS'!$D$2="Q2",MONTH('Avance Cuantitativo Productos'!J52)&lt;=6,OR('Avance Cuantitativo Productos'!I52="Mensual",'Avance Cuantitativo Productos'!I52="Bimestral",'Avance Cuantitativo Productos'!I52="Trimestral",'Avance Cuantitativo Productos'!I52="Semestral"),SUM(OFFSET('Avance Cuantitativo Productos'!N52,0,0,1,IF($D$2="Q1",_xlfn.XMATCH($D$1,'Avance Cuantitativo Productos'!$N$5:$AS$5,0),IF($D$2="Q2",_xlfn.XMATCH($D$1,'Avance Cuantitativo Productos'!$N$5:$AS$5,0)+1,IF($D$2="Q3",_xlfn.XMATCH($D$1,'Avance Cuantitativo Productos'!$N$5:$AS$5,0)+2,IF($D$2="Q4",_xlfn.XMATCH($D$1,'Avance Cuantitativo Productos'!$N$5:$AS$5,0)+3))))))=0),"Rojo",IF(AND($D$1=YEAR('Avance Cuantitativo Productos'!J52),'Panel de Control PRODUCTOS'!$D$2="Q3",MONTH('Avance Cuantitativo Productos'!J52)&lt;=9,OR('Avance Cuantitativo Productos'!I52="Mensual",'Avance Cuantitativo Productos'!I52="Bimestral",'Avance Cuantitativo Productos'!I52="Trimestral",'Avance Cuantitativo Productos'!I52="Semestral"),SUM(OFFSET('Avance Cuantitativo Productos'!N52,0,0,1,IF($D$2="Q1",_xlfn.XMATCH($D$1,'Avance Cuantitativo Productos'!$N$5:$AS$5,0),IF($D$2="Q2",_xlfn.XMATCH($D$1,'Avance Cuantitativo Productos'!$N$5:$AS$5,0)+1,IF($D$2="Q3",_xlfn.XMATCH($D$1,'Avance Cuantitativo Productos'!$N$5:$AS$5,0)+2,IF($D$2="Q4",_xlfn.XMATCH($D$1,'Avance Cuantitativo Productos'!$N$5:$AS$5,0)+3))))))=0),"Rojo",IF(AND($D$1=YEAR('Avance Cuantitativo Productos'!J52),'Panel de Control PRODUCTOS'!$D$2="Q4",MONTH('Avance Cuantitativo Productos'!J52)&lt;=12,OR('Avance Cuantitativo Productos'!I52="Mensual",'Avance Cuantitativo Productos'!I52="Bimestral",'Avance Cuantitativo Productos'!I52="Trimestral",'Avance Cuantitativo Productos'!I52="Semestral",'Avance Cuantitativo Productos'!I52="Anual"),SUM(OFFSET('Avance Cuantitativo Productos'!N52,0,0,1,IF($D$2="Q1",_xlfn.XMATCH($D$1,'Avance Cuantitativo Productos'!$N$5:$AS$5,0),IF($D$2="Q2",_xlfn.XMATCH($D$1,'Avance Cuantitativo Productos'!$N$5:$AS$5,0)+1,IF($D$2="Q3",_xlfn.XMATCH($D$1,'Avance Cuantitativo Productos'!$N$5:$AS$5,0)+2,IF($D$2="Q4",_xlfn.XMATCH($D$1,'Avance Cuantitativo Productos'!$N$5:$AS$5,0)+3))))))=0),"Rojo",IF(AND(YEAR('Avance Cuantitativo Productos'!J52)&lt;$D$1,ISERROR('Avance Cuantitativo Productos'!M52)=TRUE),"Rojo",IF(AND(YEAR('Avance Cuantitativo Productos'!J52)&gt;$D$1,ISERROR('Avance Cuantitativo Productos'!M52)=TRUE),"Verde",IF(J50&gt;=0.75,"Verde",IF(AND(J50&lt;0.75,J50&gt;=0.5),"Amarillo",IF(J50&lt;0.5,"Rojo")))))))))</f>
        <v>Rojo</v>
      </c>
      <c r="L50" s="71">
        <f t="shared" ca="1" si="3"/>
        <v>1</v>
      </c>
      <c r="M50" s="40">
        <f ca="1">+IF('Panel de Control PRODUCTOS'!$L50:$L50="","",'Panel de Control PRODUCTOS'!$L50:$L50*'Panel de Control PRODUCTOS'!$E50:$E50)</f>
        <v>0.02</v>
      </c>
      <c r="N50" s="71">
        <f t="shared" ca="1" si="4"/>
        <v>1</v>
      </c>
      <c r="O50" s="40">
        <f ca="1">+IF('Panel de Control PRODUCTOS'!$N50:$N50="","",'Panel de Control PRODUCTOS'!$N50:$N50*'Panel de Control PRODUCTOS'!$E50:$E50)</f>
        <v>0.02</v>
      </c>
      <c r="P50" s="71">
        <f t="shared" ca="1" si="5"/>
        <v>0.125</v>
      </c>
      <c r="Q50" s="40">
        <f ca="1">+IF('Panel de Control PRODUCTOS'!$P50:$P50="","",'Panel de Control PRODUCTOS'!$P50:$P50*'Panel de Control PRODUCTOS'!$E50:$E50)</f>
        <v>2.5000000000000001E-3</v>
      </c>
      <c r="R50" s="72">
        <f t="array" aca="1" ref="R50" ca="1">IF(OR(_xlfn.XLOOKUP($D$1,TRANSPOSE(Listas!$K$2:$K$9),_xlfn.XLOOKUP('Panel de Control PRODUCTOS'!$A50:$A50,'Avance Cuantitativo Productos'!$A$7:$A$58,'Avance Cuantitativo Productos'!$BK$7:$BR$58))="",_xlfn.XLOOKUP('Avance Cuantitativo Productos'!$BJ$6:$BJ$6,'Avance Cuantitativo Productos'!$BJ$6:$BJ$6,_xlfn.XLOOKUP('Panel de Control PRODUCTOS'!$A50:$A50,'Avance Cuantitativo Productos'!$A$7:$A$58,'Avance Cuantitativo Productos'!$BJ$7:$BJ$58))=""),0,IF(OR(_xlfn.XLOOKUP('Panel de Control PRODUCTOS'!$A50:$A50,'Avance Cuantitativo Productos'!$A$7:$A$58,'Avance Cuantitativo Productos'!$H$7:$H$58)="Creciente",_xlfn.XLOOKUP('Panel de Control PRODUCTOS'!$A50:$A50,'Avance Cuantitativo Productos'!$A$7:$A$58,'Avance Cuantitativo Productos'!$H$7:$H$58)="Decreciente"),(_xlfn.XLOOKUP($D$1,TRANSPOSE(Listas!$K$2:$K$9),_xlfn.XLOOKUP('Panel de Control PRODUCTOS'!$A50:$A50,'Avance Cuantitativo Productos'!$A$7:$A$58,'Avance Cuantitativo Productos'!$BK$7:$BR$58))-_xlfn.XLOOKUP('Panel de Control PRODUCTOS'!$A50:$A50,'Avance Cuantitativo Productos'!$A$7:$A$58,'Avance Cuantitativo Productos'!$G$7:$G$58))/(_xlfn.XLOOKUP('Avance Cuantitativo Productos'!$BJ$6:$BJ$6,'Avance Cuantitativo Productos'!$BJ$6:$BJ$6,_xlfn.XLOOKUP('Panel de Control PRODUCTOS'!$A50:$A50,'Avance Cuantitativo Productos'!$A$7:$A$58,'Avance Cuantitativo Productos'!$BJ$7:$BJ$58))-_xlfn.XLOOKUP('Panel de Control PRODUCTOS'!$A50:$A50,'Avance Cuantitativo Productos'!$A$7:$A$58,'Avance Cuantitativo Productos'!$G$7:$G$58)),_xlfn.XLOOKUP($D$1,TRANSPOSE(Listas!$K$2:$K$9),_xlfn.XLOOKUP('Panel de Control PRODUCTOS'!$A50:$A50,'Avance Cuantitativo Productos'!$A$7:$A$58,'Avance Cuantitativo Productos'!$BK$7:$BR$58))/_xlfn.XLOOKUP('Avance Cuantitativo Productos'!$BJ$6:$BJ$6,'Avance Cuantitativo Productos'!$BJ$6:$BJ$6,_xlfn.XLOOKUP('Panel de Control PRODUCTOS'!$A50:$A50,'Avance Cuantitativo Productos'!$A$7:$A$58,'Avance Cuantitativo Productos'!$BJ$7:$BJ$58))))</f>
        <v>0.11538461538461539</v>
      </c>
      <c r="S50" s="40">
        <f ca="1">+'Panel de Control PRODUCTOS'!$R50:$R50*'Panel de Control PRODUCTOS'!$E50:$E50</f>
        <v>2.3076923076923079E-3</v>
      </c>
    </row>
    <row r="51" spans="1:19" ht="45" hidden="1">
      <c r="A51" s="30">
        <f>+'Avance Cuantitativo Productos'!A53</f>
        <v>47</v>
      </c>
      <c r="B51" s="30" t="str">
        <f>+'Avance Cuantitativo Productos'!B53</f>
        <v>3.</v>
      </c>
      <c r="C51" s="69" t="str">
        <f>+'Avance Cuantitativo Productos'!C53</f>
        <v>3. 1 4. Parques y/o escenarios administrados por el IDRD, facilitados a las organizaciones pertenecientes a la población migrante internacional a partir de las solicitudes recibidas.</v>
      </c>
      <c r="D51" s="69" t="str">
        <f>+'Avance Cuantitativo Productos'!E53</f>
        <v xml:space="preserve">Cultura, Recreación y Deporte </v>
      </c>
      <c r="E51" s="70">
        <f>IF(ISNA('Avance Cuantitativo Productos'!M53)=FALSE,'Avance Cuantitativo Productos'!F53,IF($D$1&gt;YEAR('Avance Cuantitativo Productos'!J53),'Avance Cuantitativo Productos'!F53,IF($D$1&lt;YEAR('Avance Cuantitativo Productos'!J53),0,IF(AND($D$1=YEAR('Avance Cuantitativo Productos'!J53),$D$2="Q1",OR('Avance Cuantitativo Productos'!I53&lt;&gt;"Mensual",'Avance Cuantitativo Productos'!I53&lt;&gt;"Bimestral",'Avance Cuantitativo Productos'!I53&lt;&gt;"Trimestral")),0,IF(AND($D$1=YEAR('Avance Cuantitativo Productos'!J53),$D$2="Q2",OR('Avance Cuantitativo Productos'!I53&lt;&gt;"Mensual",'Avance Cuantitativo Productos'!I53&lt;&gt;"Bimestral",'Avance Cuantitativo Productos'!I53&lt;&gt;"Trimestral",'Avance Cuantitativo Productos'!I53&lt;&gt;"Semestral")),0,IF(AND($D$1=YEAR('Avance Cuantitativo Productos'!J53),$D$2="Q3",OR('Avance Cuantitativo Productos'!I53&lt;&gt;"Mensual",'Avance Cuantitativo Productos'!I53&lt;&gt;"Bimestral",'Avance Cuantitativo Productos'!I53&lt;&gt;"Trimestral",'Avance Cuantitativo Productos'!I53&lt;&gt;"Semestral")),0,IF(AND($D$1=YEAR('Avance Cuantitativo Productos'!J53),$D$2="Q4",OR('Avance Cuantitativo Productos'!I53&lt;&gt;"Mensual",'Avance Cuantitativo Productos'!I53&lt;&gt;"Bimestral",'Avance Cuantitativo Productos'!I53&lt;&gt;"Trimestral",'Avance Cuantitativo Productos'!I53&lt;&gt;"Semestral",'Avance Cuantitativo Productos'!I53&lt;&gt;"Anual")),0,'Avance Cuantitativo Productos'!F53)))))))</f>
        <v>0.01</v>
      </c>
      <c r="F51" s="71">
        <f t="array" aca="1" ref="F51" ca="1">+IF(AND(_xlfn.NUMBERVALUE($D$1)&gt;=YEAR('Avance Cuantitativo Productos'!J53),ISERROR('Avance Cuantitativo Productos'!M53)=TRUE,(OR(AND($D$2="Q1",MONTH('Avance Cuantitativo Productos'!J53)&lt;=3,OR('Avance Cuantitativo Productos'!I53="Mensual",'Avance Cuantitativo Productos'!I53="Bimestral",'Avance Cuantitativo Productos'!I53="Trimestral")),AND($D$2="Q2",MONTH('Avance Cuantitativo Productos'!J53)&lt;=6,OR('Avance Cuantitativo Productos'!I53="Mensual",'Avance Cuantitativo Productos'!I53="Bimestral",'Avance Cuantitativo Productos'!I53="Trimestral",'Avance Cuantitativo Productos'!I53="Semestral")),AND($D$2="Q3",MONTH('Avance Cuantitativo Productos'!J53)&lt;=9,OR('Avance Cuantitativo Productos'!I53="Mensual",'Avance Cuantitativo Productos'!I53="Bimestral",'Avance Cuantitativo Productos'!I53="Trimestral",'Avance Cuantitativo Productos'!I53="Semestral")),AND($D$2="Q4",MONTH('Avance Cuantitativo Productos'!J53)&lt;=12,OR('Avance Cuantitativo Productos'!I53="Mensual",'Avance Cuantitativo Productos'!I53="Bimestral",'Avance Cuantitativo Productos'!I53="Trimestral",'Avance Cuantitativo Productos'!I53="Semestral",'Avance Cuantitativo Productos'!I53="Anual"))))),0,_xlfn.XLOOKUP($D$1,TRANSPOSE(Listas!$K$2:$K$9),_xlfn.XLOOKUP('Panel de Control PRODUCTOS'!$A51:$A51,'Avance Cuantitativo Productos'!$A$7:$A$58,'Avance Cuantitativo Productos'!$BS$7:$BZ$58)))</f>
        <v>1</v>
      </c>
      <c r="G51" s="31" t="str">
        <f ca="1">+IF(AND($D$1=YEAR('Avance Cuantitativo Productos'!J53),'Panel de Control PRODUCTOS'!$D$2="Q1",OR('Avance Cuantitativo Productos'!I53="Mensual",'Avance Cuantitativo Productos'!I53="Bimestral",'Avance Cuantitativo Productos'!I53="Trimestral"),MONTH('Avance Cuantitativo Productos'!J53)&lt;=3,SUM(OFFSET('Avance Cuantitativo Productos'!N53,0,0,1,IF($D$2="Q1",_xlfn.XMATCH($D$1,'Avance Cuantitativo Productos'!$N$5:$AS$5,0),IF($D$2="Q2",_xlfn.XMATCH($D$1,'Avance Cuantitativo Productos'!$N$5:$AS$5,0)+1,IF($D$2="Q3",_xlfn.XMATCH($D$1,'Avance Cuantitativo Productos'!$N$5:$AS$5,0)+2,IF($D$2="Q4",_xlfn.XMATCH($D$1,'Avance Cuantitativo Productos'!$N$5:$AS$5,0)+3))))))=0),"Rojo",IF(AND($D$1=YEAR('Avance Cuantitativo Productos'!J53),'Panel de Control PRODUCTOS'!$D$2="Q2",MONTH('Avance Cuantitativo Productos'!J53)&lt;=6,OR('Avance Cuantitativo Productos'!I53="Mensual",'Avance Cuantitativo Productos'!I53="Bimestral",'Avance Cuantitativo Productos'!I53="Trimestral",'Avance Cuantitativo Productos'!I53="Semestral"),SUM(OFFSET('Avance Cuantitativo Productos'!N53,0,0,1,IF($D$2="Q1",_xlfn.XMATCH($D$1,'Avance Cuantitativo Productos'!$N$5:$AS$5,0),IF($D$2="Q2",_xlfn.XMATCH($D$1,'Avance Cuantitativo Productos'!$N$5:$AS$5,0)+1,IF($D$2="Q3",_xlfn.XMATCH($D$1,'Avance Cuantitativo Productos'!$N$5:$AS$5,0)+2,IF($D$2="Q4",_xlfn.XMATCH($D$1,'Avance Cuantitativo Productos'!$N$5:$AS$5,0)+3))))))=0),"Rojo",IF(AND($D$1=YEAR('Avance Cuantitativo Productos'!J53),'Panel de Control PRODUCTOS'!$D$2="Q3",MONTH('Avance Cuantitativo Productos'!J53)&lt;=9,OR('Avance Cuantitativo Productos'!I53="Mensual",'Avance Cuantitativo Productos'!I53="Bimestral",'Avance Cuantitativo Productos'!I53="Trimestral",'Avance Cuantitativo Productos'!I53="Semestral"),SUM(OFFSET('Avance Cuantitativo Productos'!N53,0,0,1,IF($D$2="Q1",_xlfn.XMATCH($D$1,'Avance Cuantitativo Productos'!$N$5:$AS$5,0),IF($D$2="Q2",_xlfn.XMATCH($D$1,'Avance Cuantitativo Productos'!$N$5:$AS$5,0)+1,IF($D$2="Q3",_xlfn.XMATCH($D$1,'Avance Cuantitativo Productos'!$N$5:$AS$5,0)+2,IF($D$2="Q4",_xlfn.XMATCH($D$1,'Avance Cuantitativo Productos'!$N$5:$AS$5,0)+3))))))=0),"Rojo",IF(AND($D$1=YEAR('Avance Cuantitativo Productos'!J53),'Panel de Control PRODUCTOS'!$D$2="Q4",MONTH('Avance Cuantitativo Productos'!J53)&lt;=12,OR('Avance Cuantitativo Productos'!I53="Mensual",'Avance Cuantitativo Productos'!I53="Bimestral",'Avance Cuantitativo Productos'!I53="Trimestral",'Avance Cuantitativo Productos'!I53="Semestral",'Avance Cuantitativo Productos'!I53="Anual"),SUM(OFFSET('Avance Cuantitativo Productos'!N53,0,0,1,IF($D$2="Q1",_xlfn.XMATCH($D$1,'Avance Cuantitativo Productos'!$N$5:$AS$5,0),IF($D$2="Q2",_xlfn.XMATCH($D$1,'Avance Cuantitativo Productos'!$N$5:$AS$5,0)+1,IF($D$2="Q3",_xlfn.XMATCH($D$1,'Avance Cuantitativo Productos'!$N$5:$AS$5,0)+2,IF($D$2="Q4",_xlfn.XMATCH($D$1,'Avance Cuantitativo Productos'!$N$5:$AS$5,0)+3)))))))=0,"Rojo",IF(F51&gt;=0.75,"Verde",IF(AND(F51&lt;0.75,F51&gt;=0.5),"Amarillo",IF(F51&lt;0.5,"Rojo","ERROR")))))))</f>
        <v>Verde</v>
      </c>
      <c r="H51" s="71">
        <f t="array" aca="1" ref="H51" ca="1">+IF(AND(_xlfn.NUMBERVALUE($D$1)&gt;=YEAR('Avance Cuantitativo Productos'!J53),ISERROR('Avance Cuantitativo Productos'!M53)=TRUE,(OR(AND($D$2="Q1",MONTH('Avance Cuantitativo Productos'!J53)&lt;=3,OR('Avance Cuantitativo Productos'!I53="Mensual",'Avance Cuantitativo Productos'!I53="Bimestral",'Avance Cuantitativo Productos'!I53="Trimestral")),AND($D$2="Q2",MONTH('Avance Cuantitativo Productos'!J53)&lt;=6,OR('Avance Cuantitativo Productos'!I53="Mensual",'Avance Cuantitativo Productos'!I53="Bimestral",'Avance Cuantitativo Productos'!I53="Trimestral",'Avance Cuantitativo Productos'!I53="Semestral")),AND($D$2="Q3",MONTH('Avance Cuantitativo Productos'!J53)&lt;=9,OR('Avance Cuantitativo Productos'!I53="Mensual",'Avance Cuantitativo Productos'!I53="Bimestral",'Avance Cuantitativo Productos'!I53="Trimestral",'Avance Cuantitativo Productos'!I53="Semestral")),AND($D$2="Q4",MONTH('Avance Cuantitativo Productos'!J53)&lt;=12,OR('Avance Cuantitativo Productos'!I53="Mensual",'Avance Cuantitativo Productos'!I53="Bimestral",'Avance Cuantitativo Productos'!I53="Trimestral",'Avance Cuantitativo Productos'!I53="Semestral",'Avance Cuantitativo Productos'!I53="Anual"))))),0,_xlfn.XLOOKUP($D$1,TRANSPOSE(Listas!$K$2:$K$9),_xlfn.XLOOKUP('Panel de Control PRODUCTOS'!$A51:$A51,'Avance Cuantitativo Productos'!$A$7:$A$58,'Avance Cuantitativo Productos'!$CA$7:$CH$58)))</f>
        <v>1</v>
      </c>
      <c r="I51" s="30" t="str">
        <f ca="1">+IF(AND($D$1=YEAR('Avance Cuantitativo Productos'!J53),'Panel de Control PRODUCTOS'!$D$2="Q1",MONTH('Avance Cuantitativo Productos'!J53)&lt;=3,OR('Avance Cuantitativo Productos'!I53="Mensual",'Avance Cuantitativo Productos'!I53="Bimestral",'Avance Cuantitativo Productos'!I53="Trimestral"),SUM(OFFSET('Avance Cuantitativo Productos'!N53,0,0,1,IF($D$2="Q1",_xlfn.XMATCH($D$1,'Avance Cuantitativo Productos'!$N$5:$AS$5,0),IF($D$2="Q2",_xlfn.XMATCH($D$1,'Avance Cuantitativo Productos'!$N$5:$AS$5,0)+1,IF($D$2="Q3",_xlfn.XMATCH($D$1,'Avance Cuantitativo Productos'!$N$5:$AS$5,0)+2,IF($D$2="Q4",_xlfn.XMATCH($D$1,'Avance Cuantitativo Productos'!$N$5:$AS$5,0)+3))))))=0),"Rojo",IF(AND($D$1=YEAR('Avance Cuantitativo Productos'!J53),'Panel de Control PRODUCTOS'!$D$2="Q2",MONTH('Avance Cuantitativo Productos'!J53)&lt;=6,OR('Avance Cuantitativo Productos'!I53="Mensual",'Avance Cuantitativo Productos'!I53="Bimestral",'Avance Cuantitativo Productos'!I53="Trimestral",'Avance Cuantitativo Productos'!I53="Semestral"),SUM(OFFSET('Avance Cuantitativo Productos'!N53,0,0,1,IF($D$2="Q1",_xlfn.XMATCH($D$1,'Avance Cuantitativo Productos'!$N$5:$AS$5,0),IF($D$2="Q2",_xlfn.XMATCH($D$1,'Avance Cuantitativo Productos'!$N$5:$AS$5,0)+1,IF($D$2="Q3",_xlfn.XMATCH($D$1,'Avance Cuantitativo Productos'!$N$5:$AS$5,0)+2,IF($D$2="Q4",_xlfn.XMATCH($D$1,'Avance Cuantitativo Productos'!$N$5:$AS$5,0)+3))))))=0),"Rojo",IF(AND($D$1=YEAR('Avance Cuantitativo Productos'!J53),'Panel de Control PRODUCTOS'!$D$2="Q3",MONTH('Avance Cuantitativo Productos'!J53)&lt;=9,OR('Avance Cuantitativo Productos'!I53="Mensual",'Avance Cuantitativo Productos'!I53="Bimestral",'Avance Cuantitativo Productos'!I53="Trimestral",'Avance Cuantitativo Productos'!I53="Semestral"),SUM(OFFSET('Avance Cuantitativo Productos'!N53,0,0,1,IF($D$2="Q1",_xlfn.XMATCH($D$1,'Avance Cuantitativo Productos'!$N$5:$AS$5,0),IF($D$2="Q2",_xlfn.XMATCH($D$1,'Avance Cuantitativo Productos'!$N$5:$AS$5,0)+1,IF($D$2="Q3",_xlfn.XMATCH($D$1,'Avance Cuantitativo Productos'!$N$5:$AS$5,0)+2,IF($D$2="Q4",_xlfn.XMATCH($D$1,'Avance Cuantitativo Productos'!$N$5:$AS$5,0)+3))))))=0),"Rojo",IF(AND($D$1=YEAR('Avance Cuantitativo Productos'!J53),'Panel de Control PRODUCTOS'!$D$2="Q4",MONTH('Avance Cuantitativo Productos'!J53)&lt;=12,OR('Avance Cuantitativo Productos'!I53="Mensual",'Avance Cuantitativo Productos'!I53="Bimestral",'Avance Cuantitativo Productos'!I53="Trimestral",'Avance Cuantitativo Productos'!I53="Semestral",'Avance Cuantitativo Productos'!I53="Anual"),SUM(OFFSET('Avance Cuantitativo Productos'!N53,0,0,1,IF($D$2="Q1",_xlfn.XMATCH($D$1,'Avance Cuantitativo Productos'!$N$5:$AS$5,0),IF($D$2="Q2",_xlfn.XMATCH($D$1,'Avance Cuantitativo Productos'!$N$5:$AS$5,0)+1,IF($D$2="Q3",_xlfn.XMATCH($D$1,'Avance Cuantitativo Productos'!$N$5:$AS$5,0)+2,IF($D$2="Q4",_xlfn.XMATCH($D$1,'Avance Cuantitativo Productos'!$N$5:$AS$5,0)+3))))))=0),"Rojo",IF(AND(YEAR('Avance Cuantitativo Productos'!J53)&lt;$D$1,ISERROR('Avance Cuantitativo Productos'!M53)=TRUE),"Rojo",IF(AND(YEAR('Avance Cuantitativo Productos'!J53)&gt;$D$1,ISERROR('Avance Cuantitativo Productos'!M53)=TRUE),"Verde",IF(H51&gt;=0.75,"Verde",IF(AND(H51&lt;0.75,H51&gt;=0.5),"Amarillo",IF(H51&lt;0.5,"Rojo")))))))))</f>
        <v>Verde</v>
      </c>
      <c r="J51" s="71">
        <f t="array" aca="1" ref="J51" ca="1">+IF(AND(_xlfn.NUMBERVALUE($D$1)&gt;=YEAR('Avance Cuantitativo Productos'!J53),ISERROR('Avance Cuantitativo Productos'!M53)=TRUE,(OR(AND($D$2="Q1",MONTH('Avance Cuantitativo Productos'!J53)&lt;=3,OR('Avance Cuantitativo Productos'!I53="Mensual",'Avance Cuantitativo Productos'!I53="Bimestral",'Avance Cuantitativo Productos'!I53="Trimestral")),AND($D$2="Q2",MONTH('Avance Cuantitativo Productos'!J53)&lt;=6,OR('Avance Cuantitativo Productos'!I53="Mensual",'Avance Cuantitativo Productos'!I53="Bimestral",'Avance Cuantitativo Productos'!I53="Trimestral",'Avance Cuantitativo Productos'!I53="Semestral")),AND($D$2="Q3",MONTH('Avance Cuantitativo Productos'!J53)&lt;=9,OR('Avance Cuantitativo Productos'!I53="Mensual",'Avance Cuantitativo Productos'!I53="Bimestral",'Avance Cuantitativo Productos'!I53="Trimestral",'Avance Cuantitativo Productos'!I53="Semestral")),AND($D$2="Q4",MONTH('Avance Cuantitativo Productos'!J53)&lt;=12,OR('Avance Cuantitativo Productos'!I53="Mensual",'Avance Cuantitativo Productos'!I53="Bimestral",'Avance Cuantitativo Productos'!I53="Trimestral",'Avance Cuantitativo Productos'!I53="Semestral",'Avance Cuantitativo Productos'!I53="Anual"))))),0,_xlfn.XLOOKUP($D$1,TRANSPOSE(Listas!$K$2:$K$9),_xlfn.XLOOKUP('Panel de Control PRODUCTOS'!$A51:$A51,'Avance Cuantitativo Productos'!$A$7:$A$58,'Avance Cuantitativo Productos'!$CI$7:$CP$58)))</f>
        <v>1</v>
      </c>
      <c r="K51" s="31" t="str">
        <f ca="1">+IF(AND($D$1=YEAR('Avance Cuantitativo Productos'!J53),'Panel de Control PRODUCTOS'!$D$2="Q1",MONTH('Avance Cuantitativo Productos'!J53)&lt;=3,OR('Avance Cuantitativo Productos'!I53="Mensual",'Avance Cuantitativo Productos'!I53="Bimestral",'Avance Cuantitativo Productos'!I53="Trimestral"),SUM(OFFSET('Avance Cuantitativo Productos'!N53,0,0,1,IF($D$2="Q1",_xlfn.XMATCH($D$1,'Avance Cuantitativo Productos'!$N$5:$AS$5,0),IF($D$2="Q2",_xlfn.XMATCH($D$1,'Avance Cuantitativo Productos'!$N$5:$AS$5,0)+1,IF($D$2="Q3",_xlfn.XMATCH($D$1,'Avance Cuantitativo Productos'!$N$5:$AS$5,0)+2,IF($D$2="Q4",_xlfn.XMATCH($D$1,'Avance Cuantitativo Productos'!$N$5:$AS$5,0)+3))))))=0),"Rojo",IF(AND($D$1=YEAR('Avance Cuantitativo Productos'!J53),'Panel de Control PRODUCTOS'!$D$2="Q2",MONTH('Avance Cuantitativo Productos'!J53)&lt;=6,OR('Avance Cuantitativo Productos'!I53="Mensual",'Avance Cuantitativo Productos'!I53="Bimestral",'Avance Cuantitativo Productos'!I53="Trimestral",'Avance Cuantitativo Productos'!I53="Semestral"),SUM(OFFSET('Avance Cuantitativo Productos'!N53,0,0,1,IF($D$2="Q1",_xlfn.XMATCH($D$1,'Avance Cuantitativo Productos'!$N$5:$AS$5,0),IF($D$2="Q2",_xlfn.XMATCH($D$1,'Avance Cuantitativo Productos'!$N$5:$AS$5,0)+1,IF($D$2="Q3",_xlfn.XMATCH($D$1,'Avance Cuantitativo Productos'!$N$5:$AS$5,0)+2,IF($D$2="Q4",_xlfn.XMATCH($D$1,'Avance Cuantitativo Productos'!$N$5:$AS$5,0)+3))))))=0),"Rojo",IF(AND($D$1=YEAR('Avance Cuantitativo Productos'!J53),'Panel de Control PRODUCTOS'!$D$2="Q3",MONTH('Avance Cuantitativo Productos'!J53)&lt;=9,OR('Avance Cuantitativo Productos'!I53="Mensual",'Avance Cuantitativo Productos'!I53="Bimestral",'Avance Cuantitativo Productos'!I53="Trimestral",'Avance Cuantitativo Productos'!I53="Semestral"),SUM(OFFSET('Avance Cuantitativo Productos'!N53,0,0,1,IF($D$2="Q1",_xlfn.XMATCH($D$1,'Avance Cuantitativo Productos'!$N$5:$AS$5,0),IF($D$2="Q2",_xlfn.XMATCH($D$1,'Avance Cuantitativo Productos'!$N$5:$AS$5,0)+1,IF($D$2="Q3",_xlfn.XMATCH($D$1,'Avance Cuantitativo Productos'!$N$5:$AS$5,0)+2,IF($D$2="Q4",_xlfn.XMATCH($D$1,'Avance Cuantitativo Productos'!$N$5:$AS$5,0)+3))))))=0),"Rojo",IF(AND($D$1=YEAR('Avance Cuantitativo Productos'!J53),'Panel de Control PRODUCTOS'!$D$2="Q4",MONTH('Avance Cuantitativo Productos'!J53)&lt;=12,OR('Avance Cuantitativo Productos'!I53="Mensual",'Avance Cuantitativo Productos'!I53="Bimestral",'Avance Cuantitativo Productos'!I53="Trimestral",'Avance Cuantitativo Productos'!I53="Semestral",'Avance Cuantitativo Productos'!I53="Anual"),SUM(OFFSET('Avance Cuantitativo Productos'!N53,0,0,1,IF($D$2="Q1",_xlfn.XMATCH($D$1,'Avance Cuantitativo Productos'!$N$5:$AS$5,0),IF($D$2="Q2",_xlfn.XMATCH($D$1,'Avance Cuantitativo Productos'!$N$5:$AS$5,0)+1,IF($D$2="Q3",_xlfn.XMATCH($D$1,'Avance Cuantitativo Productos'!$N$5:$AS$5,0)+2,IF($D$2="Q4",_xlfn.XMATCH($D$1,'Avance Cuantitativo Productos'!$N$5:$AS$5,0)+3))))))=0),"Rojo",IF(AND(YEAR('Avance Cuantitativo Productos'!J53)&lt;$D$1,ISERROR('Avance Cuantitativo Productos'!M53)=TRUE),"Rojo",IF(AND(YEAR('Avance Cuantitativo Productos'!J53)&gt;$D$1,ISERROR('Avance Cuantitativo Productos'!M53)=TRUE),"Verde",IF(J51&gt;=0.75,"Verde",IF(AND(J51&lt;0.75,J51&gt;=0.5),"Amarillo",IF(J51&lt;0.5,"Rojo")))))))))</f>
        <v>Verde</v>
      </c>
      <c r="L51" s="71">
        <f t="shared" ca="1" si="3"/>
        <v>1</v>
      </c>
      <c r="M51" s="40">
        <f ca="1">+IF('Panel de Control PRODUCTOS'!$L51:$L51="","",'Panel de Control PRODUCTOS'!$L51:$L51*'Panel de Control PRODUCTOS'!$E51:$E51)</f>
        <v>0.01</v>
      </c>
      <c r="N51" s="71">
        <f t="shared" ca="1" si="4"/>
        <v>1</v>
      </c>
      <c r="O51" s="40">
        <f ca="1">+IF('Panel de Control PRODUCTOS'!$N51:$N51="","",'Panel de Control PRODUCTOS'!$N51:$N51*'Panel de Control PRODUCTOS'!$E51:$E51)</f>
        <v>0.01</v>
      </c>
      <c r="P51" s="71">
        <f t="shared" ca="1" si="5"/>
        <v>1</v>
      </c>
      <c r="Q51" s="40">
        <f ca="1">+IF('Panel de Control PRODUCTOS'!$P51:$P51="","",'Panel de Control PRODUCTOS'!$P51:$P51*'Panel de Control PRODUCTOS'!$E51:$E51)</f>
        <v>0.01</v>
      </c>
      <c r="R51" s="72">
        <f t="array" aca="1" ref="R51" ca="1">IF(OR(_xlfn.XLOOKUP($D$1,TRANSPOSE(Listas!$K$2:$K$9),_xlfn.XLOOKUP('Panel de Control PRODUCTOS'!$A51:$A51,'Avance Cuantitativo Productos'!$A$7:$A$58,'Avance Cuantitativo Productos'!$BK$7:$BR$58))="",_xlfn.XLOOKUP('Avance Cuantitativo Productos'!$BJ$6:$BJ$6,'Avance Cuantitativo Productos'!$BJ$6:$BJ$6,_xlfn.XLOOKUP('Panel de Control PRODUCTOS'!$A51:$A51,'Avance Cuantitativo Productos'!$A$7:$A$58,'Avance Cuantitativo Productos'!$BJ$7:$BJ$58))=""),0,IF(OR(_xlfn.XLOOKUP('Panel de Control PRODUCTOS'!$A51:$A51,'Avance Cuantitativo Productos'!$A$7:$A$58,'Avance Cuantitativo Productos'!$H$7:$H$58)="Creciente",_xlfn.XLOOKUP('Panel de Control PRODUCTOS'!$A51:$A51,'Avance Cuantitativo Productos'!$A$7:$A$58,'Avance Cuantitativo Productos'!$H$7:$H$58)="Decreciente"),(_xlfn.XLOOKUP($D$1,TRANSPOSE(Listas!$K$2:$K$9),_xlfn.XLOOKUP('Panel de Control PRODUCTOS'!$A51:$A51,'Avance Cuantitativo Productos'!$A$7:$A$58,'Avance Cuantitativo Productos'!$BK$7:$BR$58))-_xlfn.XLOOKUP('Panel de Control PRODUCTOS'!$A51:$A51,'Avance Cuantitativo Productos'!$A$7:$A$58,'Avance Cuantitativo Productos'!$G$7:$G$58))/(_xlfn.XLOOKUP('Avance Cuantitativo Productos'!$BJ$6:$BJ$6,'Avance Cuantitativo Productos'!$BJ$6:$BJ$6,_xlfn.XLOOKUP('Panel de Control PRODUCTOS'!$A51:$A51,'Avance Cuantitativo Productos'!$A$7:$A$58,'Avance Cuantitativo Productos'!$BJ$7:$BJ$58))-_xlfn.XLOOKUP('Panel de Control PRODUCTOS'!$A51:$A51,'Avance Cuantitativo Productos'!$A$7:$A$58,'Avance Cuantitativo Productos'!$G$7:$G$58)),_xlfn.XLOOKUP($D$1,TRANSPOSE(Listas!$K$2:$K$9),_xlfn.XLOOKUP('Panel de Control PRODUCTOS'!$A51:$A51,'Avance Cuantitativo Productos'!$A$7:$A$58,'Avance Cuantitativo Productos'!$BK$7:$BR$58))/_xlfn.XLOOKUP('Avance Cuantitativo Productos'!$BJ$6:$BJ$6,'Avance Cuantitativo Productos'!$BJ$6:$BJ$6,_xlfn.XLOOKUP('Panel de Control PRODUCTOS'!$A51:$A51,'Avance Cuantitativo Productos'!$A$7:$A$58,'Avance Cuantitativo Productos'!$BJ$7:$BJ$58))))</f>
        <v>1</v>
      </c>
      <c r="S51" s="40">
        <f ca="1">+'Panel de Control PRODUCTOS'!$R51:$R51*'Panel de Control PRODUCTOS'!$E51:$E51</f>
        <v>0.01</v>
      </c>
    </row>
    <row r="52" spans="1:19" ht="60" hidden="1">
      <c r="A52" s="30">
        <f>+'Avance Cuantitativo Productos'!A54</f>
        <v>48</v>
      </c>
      <c r="B52" s="30" t="str">
        <f>+'Avance Cuantitativo Productos'!B54</f>
        <v>3.</v>
      </c>
      <c r="C52" s="69" t="str">
        <f>+'Avance Cuantitativo Productos'!C54</f>
        <v>3.1.5. Actividades de sensibilización con las organizaciones de la población migrante internacional a quienes se brinde el préstamo de parques y escenarios, enfocadas en promover su uso adecuado</v>
      </c>
      <c r="D52" s="69" t="str">
        <f>+'Avance Cuantitativo Productos'!E54</f>
        <v xml:space="preserve">Cultura, Recreación y Deporte </v>
      </c>
      <c r="E52" s="70">
        <f>IF(ISNA('Avance Cuantitativo Productos'!M54)=FALSE,'Avance Cuantitativo Productos'!F54,IF($D$1&gt;YEAR('Avance Cuantitativo Productos'!J54),'Avance Cuantitativo Productos'!F54,IF($D$1&lt;YEAR('Avance Cuantitativo Productos'!J54),0,IF(AND($D$1=YEAR('Avance Cuantitativo Productos'!J54),$D$2="Q1",OR('Avance Cuantitativo Productos'!I54&lt;&gt;"Mensual",'Avance Cuantitativo Productos'!I54&lt;&gt;"Bimestral",'Avance Cuantitativo Productos'!I54&lt;&gt;"Trimestral")),0,IF(AND($D$1=YEAR('Avance Cuantitativo Productos'!J54),$D$2="Q2",OR('Avance Cuantitativo Productos'!I54&lt;&gt;"Mensual",'Avance Cuantitativo Productos'!I54&lt;&gt;"Bimestral",'Avance Cuantitativo Productos'!I54&lt;&gt;"Trimestral",'Avance Cuantitativo Productos'!I54&lt;&gt;"Semestral")),0,IF(AND($D$1=YEAR('Avance Cuantitativo Productos'!J54),$D$2="Q3",OR('Avance Cuantitativo Productos'!I54&lt;&gt;"Mensual",'Avance Cuantitativo Productos'!I54&lt;&gt;"Bimestral",'Avance Cuantitativo Productos'!I54&lt;&gt;"Trimestral",'Avance Cuantitativo Productos'!I54&lt;&gt;"Semestral")),0,IF(AND($D$1=YEAR('Avance Cuantitativo Productos'!J54),$D$2="Q4",OR('Avance Cuantitativo Productos'!I54&lt;&gt;"Mensual",'Avance Cuantitativo Productos'!I54&lt;&gt;"Bimestral",'Avance Cuantitativo Productos'!I54&lt;&gt;"Trimestral",'Avance Cuantitativo Productos'!I54&lt;&gt;"Semestral",'Avance Cuantitativo Productos'!I54&lt;&gt;"Anual")),0,'Avance Cuantitativo Productos'!F54)))))))</f>
        <v>0.01</v>
      </c>
      <c r="F52" s="71">
        <f t="array" aca="1" ref="F52" ca="1">+IF(AND(_xlfn.NUMBERVALUE($D$1)&gt;=YEAR('Avance Cuantitativo Productos'!J54),ISERROR('Avance Cuantitativo Productos'!M54)=TRUE,(OR(AND($D$2="Q1",MONTH('Avance Cuantitativo Productos'!J54)&lt;=3,OR('Avance Cuantitativo Productos'!I54="Mensual",'Avance Cuantitativo Productos'!I54="Bimestral",'Avance Cuantitativo Productos'!I54="Trimestral")),AND($D$2="Q2",MONTH('Avance Cuantitativo Productos'!J54)&lt;=6,OR('Avance Cuantitativo Productos'!I54="Mensual",'Avance Cuantitativo Productos'!I54="Bimestral",'Avance Cuantitativo Productos'!I54="Trimestral",'Avance Cuantitativo Productos'!I54="Semestral")),AND($D$2="Q3",MONTH('Avance Cuantitativo Productos'!J54)&lt;=9,OR('Avance Cuantitativo Productos'!I54="Mensual",'Avance Cuantitativo Productos'!I54="Bimestral",'Avance Cuantitativo Productos'!I54="Trimestral",'Avance Cuantitativo Productos'!I54="Semestral")),AND($D$2="Q4",MONTH('Avance Cuantitativo Productos'!J54)&lt;=12,OR('Avance Cuantitativo Productos'!I54="Mensual",'Avance Cuantitativo Productos'!I54="Bimestral",'Avance Cuantitativo Productos'!I54="Trimestral",'Avance Cuantitativo Productos'!I54="Semestral",'Avance Cuantitativo Productos'!I54="Anual"))))),0,_xlfn.XLOOKUP($D$1,TRANSPOSE(Listas!$K$2:$K$9),_xlfn.XLOOKUP('Panel de Control PRODUCTOS'!$A52:$A52,'Avance Cuantitativo Productos'!$A$7:$A$58,'Avance Cuantitativo Productos'!$BS$7:$BZ$58)))</f>
        <v>1</v>
      </c>
      <c r="G52" s="31" t="str">
        <f ca="1">+IF(AND($D$1=YEAR('Avance Cuantitativo Productos'!J54),'Panel de Control PRODUCTOS'!$D$2="Q1",OR('Avance Cuantitativo Productos'!I54="Mensual",'Avance Cuantitativo Productos'!I54="Bimestral",'Avance Cuantitativo Productos'!I54="Trimestral"),MONTH('Avance Cuantitativo Productos'!J54)&lt;=3,SUM(OFFSET('Avance Cuantitativo Productos'!N54,0,0,1,IF($D$2="Q1",_xlfn.XMATCH($D$1,'Avance Cuantitativo Productos'!$N$5:$AS$5,0),IF($D$2="Q2",_xlfn.XMATCH($D$1,'Avance Cuantitativo Productos'!$N$5:$AS$5,0)+1,IF($D$2="Q3",_xlfn.XMATCH($D$1,'Avance Cuantitativo Productos'!$N$5:$AS$5,0)+2,IF($D$2="Q4",_xlfn.XMATCH($D$1,'Avance Cuantitativo Productos'!$N$5:$AS$5,0)+3))))))=0),"Rojo",IF(AND($D$1=YEAR('Avance Cuantitativo Productos'!J54),'Panel de Control PRODUCTOS'!$D$2="Q2",MONTH('Avance Cuantitativo Productos'!J54)&lt;=6,OR('Avance Cuantitativo Productos'!I54="Mensual",'Avance Cuantitativo Productos'!I54="Bimestral",'Avance Cuantitativo Productos'!I54="Trimestral",'Avance Cuantitativo Productos'!I54="Semestral"),SUM(OFFSET('Avance Cuantitativo Productos'!N54,0,0,1,IF($D$2="Q1",_xlfn.XMATCH($D$1,'Avance Cuantitativo Productos'!$N$5:$AS$5,0),IF($D$2="Q2",_xlfn.XMATCH($D$1,'Avance Cuantitativo Productos'!$N$5:$AS$5,0)+1,IF($D$2="Q3",_xlfn.XMATCH($D$1,'Avance Cuantitativo Productos'!$N$5:$AS$5,0)+2,IF($D$2="Q4",_xlfn.XMATCH($D$1,'Avance Cuantitativo Productos'!$N$5:$AS$5,0)+3))))))=0),"Rojo",IF(AND($D$1=YEAR('Avance Cuantitativo Productos'!J54),'Panel de Control PRODUCTOS'!$D$2="Q3",MONTH('Avance Cuantitativo Productos'!J54)&lt;=9,OR('Avance Cuantitativo Productos'!I54="Mensual",'Avance Cuantitativo Productos'!I54="Bimestral",'Avance Cuantitativo Productos'!I54="Trimestral",'Avance Cuantitativo Productos'!I54="Semestral"),SUM(OFFSET('Avance Cuantitativo Productos'!N54,0,0,1,IF($D$2="Q1",_xlfn.XMATCH($D$1,'Avance Cuantitativo Productos'!$N$5:$AS$5,0),IF($D$2="Q2",_xlfn.XMATCH($D$1,'Avance Cuantitativo Productos'!$N$5:$AS$5,0)+1,IF($D$2="Q3",_xlfn.XMATCH($D$1,'Avance Cuantitativo Productos'!$N$5:$AS$5,0)+2,IF($D$2="Q4",_xlfn.XMATCH($D$1,'Avance Cuantitativo Productos'!$N$5:$AS$5,0)+3))))))=0),"Rojo",IF(AND($D$1=YEAR('Avance Cuantitativo Productos'!J54),'Panel de Control PRODUCTOS'!$D$2="Q4",MONTH('Avance Cuantitativo Productos'!J54)&lt;=12,OR('Avance Cuantitativo Productos'!I54="Mensual",'Avance Cuantitativo Productos'!I54="Bimestral",'Avance Cuantitativo Productos'!I54="Trimestral",'Avance Cuantitativo Productos'!I54="Semestral",'Avance Cuantitativo Productos'!I54="Anual"),SUM(OFFSET('Avance Cuantitativo Productos'!N54,0,0,1,IF($D$2="Q1",_xlfn.XMATCH($D$1,'Avance Cuantitativo Productos'!$N$5:$AS$5,0),IF($D$2="Q2",_xlfn.XMATCH($D$1,'Avance Cuantitativo Productos'!$N$5:$AS$5,0)+1,IF($D$2="Q3",_xlfn.XMATCH($D$1,'Avance Cuantitativo Productos'!$N$5:$AS$5,0)+2,IF($D$2="Q4",_xlfn.XMATCH($D$1,'Avance Cuantitativo Productos'!$N$5:$AS$5,0)+3)))))))=0,"Rojo",IF(F52&gt;=0.75,"Verde",IF(AND(F52&lt;0.75,F52&gt;=0.5),"Amarillo",IF(F52&lt;0.5,"Rojo","ERROR")))))))</f>
        <v>Verde</v>
      </c>
      <c r="H52" s="71">
        <f t="array" aca="1" ref="H52" ca="1">+IF(AND(_xlfn.NUMBERVALUE($D$1)&gt;=YEAR('Avance Cuantitativo Productos'!J54),ISERROR('Avance Cuantitativo Productos'!M54)=TRUE,(OR(AND($D$2="Q1",MONTH('Avance Cuantitativo Productos'!J54)&lt;=3,OR('Avance Cuantitativo Productos'!I54="Mensual",'Avance Cuantitativo Productos'!I54="Bimestral",'Avance Cuantitativo Productos'!I54="Trimestral")),AND($D$2="Q2",MONTH('Avance Cuantitativo Productos'!J54)&lt;=6,OR('Avance Cuantitativo Productos'!I54="Mensual",'Avance Cuantitativo Productos'!I54="Bimestral",'Avance Cuantitativo Productos'!I54="Trimestral",'Avance Cuantitativo Productos'!I54="Semestral")),AND($D$2="Q3",MONTH('Avance Cuantitativo Productos'!J54)&lt;=9,OR('Avance Cuantitativo Productos'!I54="Mensual",'Avance Cuantitativo Productos'!I54="Bimestral",'Avance Cuantitativo Productos'!I54="Trimestral",'Avance Cuantitativo Productos'!I54="Semestral")),AND($D$2="Q4",MONTH('Avance Cuantitativo Productos'!J54)&lt;=12,OR('Avance Cuantitativo Productos'!I54="Mensual",'Avance Cuantitativo Productos'!I54="Bimestral",'Avance Cuantitativo Productos'!I54="Trimestral",'Avance Cuantitativo Productos'!I54="Semestral",'Avance Cuantitativo Productos'!I54="Anual"))))),0,_xlfn.XLOOKUP($D$1,TRANSPOSE(Listas!$K$2:$K$9),_xlfn.XLOOKUP('Panel de Control PRODUCTOS'!$A52:$A52,'Avance Cuantitativo Productos'!$A$7:$A$58,'Avance Cuantitativo Productos'!$CA$7:$CH$58)))</f>
        <v>1</v>
      </c>
      <c r="I52" s="30" t="str">
        <f ca="1">+IF(AND($D$1=YEAR('Avance Cuantitativo Productos'!J54),'Panel de Control PRODUCTOS'!$D$2="Q1",MONTH('Avance Cuantitativo Productos'!J54)&lt;=3,OR('Avance Cuantitativo Productos'!I54="Mensual",'Avance Cuantitativo Productos'!I54="Bimestral",'Avance Cuantitativo Productos'!I54="Trimestral"),SUM(OFFSET('Avance Cuantitativo Productos'!N54,0,0,1,IF($D$2="Q1",_xlfn.XMATCH($D$1,'Avance Cuantitativo Productos'!$N$5:$AS$5,0),IF($D$2="Q2",_xlfn.XMATCH($D$1,'Avance Cuantitativo Productos'!$N$5:$AS$5,0)+1,IF($D$2="Q3",_xlfn.XMATCH($D$1,'Avance Cuantitativo Productos'!$N$5:$AS$5,0)+2,IF($D$2="Q4",_xlfn.XMATCH($D$1,'Avance Cuantitativo Productos'!$N$5:$AS$5,0)+3))))))=0),"Rojo",IF(AND($D$1=YEAR('Avance Cuantitativo Productos'!J54),'Panel de Control PRODUCTOS'!$D$2="Q2",MONTH('Avance Cuantitativo Productos'!J54)&lt;=6,OR('Avance Cuantitativo Productos'!I54="Mensual",'Avance Cuantitativo Productos'!I54="Bimestral",'Avance Cuantitativo Productos'!I54="Trimestral",'Avance Cuantitativo Productos'!I54="Semestral"),SUM(OFFSET('Avance Cuantitativo Productos'!N54,0,0,1,IF($D$2="Q1",_xlfn.XMATCH($D$1,'Avance Cuantitativo Productos'!$N$5:$AS$5,0),IF($D$2="Q2",_xlfn.XMATCH($D$1,'Avance Cuantitativo Productos'!$N$5:$AS$5,0)+1,IF($D$2="Q3",_xlfn.XMATCH($D$1,'Avance Cuantitativo Productos'!$N$5:$AS$5,0)+2,IF($D$2="Q4",_xlfn.XMATCH($D$1,'Avance Cuantitativo Productos'!$N$5:$AS$5,0)+3))))))=0),"Rojo",IF(AND($D$1=YEAR('Avance Cuantitativo Productos'!J54),'Panel de Control PRODUCTOS'!$D$2="Q3",MONTH('Avance Cuantitativo Productos'!J54)&lt;=9,OR('Avance Cuantitativo Productos'!I54="Mensual",'Avance Cuantitativo Productos'!I54="Bimestral",'Avance Cuantitativo Productos'!I54="Trimestral",'Avance Cuantitativo Productos'!I54="Semestral"),SUM(OFFSET('Avance Cuantitativo Productos'!N54,0,0,1,IF($D$2="Q1",_xlfn.XMATCH($D$1,'Avance Cuantitativo Productos'!$N$5:$AS$5,0),IF($D$2="Q2",_xlfn.XMATCH($D$1,'Avance Cuantitativo Productos'!$N$5:$AS$5,0)+1,IF($D$2="Q3",_xlfn.XMATCH($D$1,'Avance Cuantitativo Productos'!$N$5:$AS$5,0)+2,IF($D$2="Q4",_xlfn.XMATCH($D$1,'Avance Cuantitativo Productos'!$N$5:$AS$5,0)+3))))))=0),"Rojo",IF(AND($D$1=YEAR('Avance Cuantitativo Productos'!J54),'Panel de Control PRODUCTOS'!$D$2="Q4",MONTH('Avance Cuantitativo Productos'!J54)&lt;=12,OR('Avance Cuantitativo Productos'!I54="Mensual",'Avance Cuantitativo Productos'!I54="Bimestral",'Avance Cuantitativo Productos'!I54="Trimestral",'Avance Cuantitativo Productos'!I54="Semestral",'Avance Cuantitativo Productos'!I54="Anual"),SUM(OFFSET('Avance Cuantitativo Productos'!N54,0,0,1,IF($D$2="Q1",_xlfn.XMATCH($D$1,'Avance Cuantitativo Productos'!$N$5:$AS$5,0),IF($D$2="Q2",_xlfn.XMATCH($D$1,'Avance Cuantitativo Productos'!$N$5:$AS$5,0)+1,IF($D$2="Q3",_xlfn.XMATCH($D$1,'Avance Cuantitativo Productos'!$N$5:$AS$5,0)+2,IF($D$2="Q4",_xlfn.XMATCH($D$1,'Avance Cuantitativo Productos'!$N$5:$AS$5,0)+3))))))=0),"Rojo",IF(AND(YEAR('Avance Cuantitativo Productos'!J54)&lt;$D$1,ISERROR('Avance Cuantitativo Productos'!M54)=TRUE),"Rojo",IF(AND(YEAR('Avance Cuantitativo Productos'!J54)&gt;$D$1,ISERROR('Avance Cuantitativo Productos'!M54)=TRUE),"Verde",IF(H52&gt;=0.75,"Verde",IF(AND(H52&lt;0.75,H52&gt;=0.5),"Amarillo",IF(H52&lt;0.5,"Rojo")))))))))</f>
        <v>Verde</v>
      </c>
      <c r="J52" s="71">
        <f t="array" aca="1" ref="J52" ca="1">+IF(AND(_xlfn.NUMBERVALUE($D$1)&gt;=YEAR('Avance Cuantitativo Productos'!J54),ISERROR('Avance Cuantitativo Productos'!M54)=TRUE,(OR(AND($D$2="Q1",MONTH('Avance Cuantitativo Productos'!J54)&lt;=3,OR('Avance Cuantitativo Productos'!I54="Mensual",'Avance Cuantitativo Productos'!I54="Bimestral",'Avance Cuantitativo Productos'!I54="Trimestral")),AND($D$2="Q2",MONTH('Avance Cuantitativo Productos'!J54)&lt;=6,OR('Avance Cuantitativo Productos'!I54="Mensual",'Avance Cuantitativo Productos'!I54="Bimestral",'Avance Cuantitativo Productos'!I54="Trimestral",'Avance Cuantitativo Productos'!I54="Semestral")),AND($D$2="Q3",MONTH('Avance Cuantitativo Productos'!J54)&lt;=9,OR('Avance Cuantitativo Productos'!I54="Mensual",'Avance Cuantitativo Productos'!I54="Bimestral",'Avance Cuantitativo Productos'!I54="Trimestral",'Avance Cuantitativo Productos'!I54="Semestral")),AND($D$2="Q4",MONTH('Avance Cuantitativo Productos'!J54)&lt;=12,OR('Avance Cuantitativo Productos'!I54="Mensual",'Avance Cuantitativo Productos'!I54="Bimestral",'Avance Cuantitativo Productos'!I54="Trimestral",'Avance Cuantitativo Productos'!I54="Semestral",'Avance Cuantitativo Productos'!I54="Anual"))))),0,_xlfn.XLOOKUP($D$1,TRANSPOSE(Listas!$K$2:$K$9),_xlfn.XLOOKUP('Panel de Control PRODUCTOS'!$A52:$A52,'Avance Cuantitativo Productos'!$A$7:$A$58,'Avance Cuantitativo Productos'!$CI$7:$CP$58)))</f>
        <v>8.3333333333333329E-2</v>
      </c>
      <c r="K52" s="31" t="str">
        <f ca="1">+IF(AND($D$1=YEAR('Avance Cuantitativo Productos'!J54),'Panel de Control PRODUCTOS'!$D$2="Q1",MONTH('Avance Cuantitativo Productos'!J54)&lt;=3,OR('Avance Cuantitativo Productos'!I54="Mensual",'Avance Cuantitativo Productos'!I54="Bimestral",'Avance Cuantitativo Productos'!I54="Trimestral"),SUM(OFFSET('Avance Cuantitativo Productos'!N54,0,0,1,IF($D$2="Q1",_xlfn.XMATCH($D$1,'Avance Cuantitativo Productos'!$N$5:$AS$5,0),IF($D$2="Q2",_xlfn.XMATCH($D$1,'Avance Cuantitativo Productos'!$N$5:$AS$5,0)+1,IF($D$2="Q3",_xlfn.XMATCH($D$1,'Avance Cuantitativo Productos'!$N$5:$AS$5,0)+2,IF($D$2="Q4",_xlfn.XMATCH($D$1,'Avance Cuantitativo Productos'!$N$5:$AS$5,0)+3))))))=0),"Rojo",IF(AND($D$1=YEAR('Avance Cuantitativo Productos'!J54),'Panel de Control PRODUCTOS'!$D$2="Q2",MONTH('Avance Cuantitativo Productos'!J54)&lt;=6,OR('Avance Cuantitativo Productos'!I54="Mensual",'Avance Cuantitativo Productos'!I54="Bimestral",'Avance Cuantitativo Productos'!I54="Trimestral",'Avance Cuantitativo Productos'!I54="Semestral"),SUM(OFFSET('Avance Cuantitativo Productos'!N54,0,0,1,IF($D$2="Q1",_xlfn.XMATCH($D$1,'Avance Cuantitativo Productos'!$N$5:$AS$5,0),IF($D$2="Q2",_xlfn.XMATCH($D$1,'Avance Cuantitativo Productos'!$N$5:$AS$5,0)+1,IF($D$2="Q3",_xlfn.XMATCH($D$1,'Avance Cuantitativo Productos'!$N$5:$AS$5,0)+2,IF($D$2="Q4",_xlfn.XMATCH($D$1,'Avance Cuantitativo Productos'!$N$5:$AS$5,0)+3))))))=0),"Rojo",IF(AND($D$1=YEAR('Avance Cuantitativo Productos'!J54),'Panel de Control PRODUCTOS'!$D$2="Q3",MONTH('Avance Cuantitativo Productos'!J54)&lt;=9,OR('Avance Cuantitativo Productos'!I54="Mensual",'Avance Cuantitativo Productos'!I54="Bimestral",'Avance Cuantitativo Productos'!I54="Trimestral",'Avance Cuantitativo Productos'!I54="Semestral"),SUM(OFFSET('Avance Cuantitativo Productos'!N54,0,0,1,IF($D$2="Q1",_xlfn.XMATCH($D$1,'Avance Cuantitativo Productos'!$N$5:$AS$5,0),IF($D$2="Q2",_xlfn.XMATCH($D$1,'Avance Cuantitativo Productos'!$N$5:$AS$5,0)+1,IF($D$2="Q3",_xlfn.XMATCH($D$1,'Avance Cuantitativo Productos'!$N$5:$AS$5,0)+2,IF($D$2="Q4",_xlfn.XMATCH($D$1,'Avance Cuantitativo Productos'!$N$5:$AS$5,0)+3))))))=0),"Rojo",IF(AND($D$1=YEAR('Avance Cuantitativo Productos'!J54),'Panel de Control PRODUCTOS'!$D$2="Q4",MONTH('Avance Cuantitativo Productos'!J54)&lt;=12,OR('Avance Cuantitativo Productos'!I54="Mensual",'Avance Cuantitativo Productos'!I54="Bimestral",'Avance Cuantitativo Productos'!I54="Trimestral",'Avance Cuantitativo Productos'!I54="Semestral",'Avance Cuantitativo Productos'!I54="Anual"),SUM(OFFSET('Avance Cuantitativo Productos'!N54,0,0,1,IF($D$2="Q1",_xlfn.XMATCH($D$1,'Avance Cuantitativo Productos'!$N$5:$AS$5,0),IF($D$2="Q2",_xlfn.XMATCH($D$1,'Avance Cuantitativo Productos'!$N$5:$AS$5,0)+1,IF($D$2="Q3",_xlfn.XMATCH($D$1,'Avance Cuantitativo Productos'!$N$5:$AS$5,0)+2,IF($D$2="Q4",_xlfn.XMATCH($D$1,'Avance Cuantitativo Productos'!$N$5:$AS$5,0)+3))))))=0),"Rojo",IF(AND(YEAR('Avance Cuantitativo Productos'!J54)&lt;$D$1,ISERROR('Avance Cuantitativo Productos'!M54)=TRUE),"Rojo",IF(AND(YEAR('Avance Cuantitativo Productos'!J54)&gt;$D$1,ISERROR('Avance Cuantitativo Productos'!M54)=TRUE),"Verde",IF(J52&gt;=0.75,"Verde",IF(AND(J52&lt;0.75,J52&gt;=0.5),"Amarillo",IF(J52&lt;0.5,"Rojo")))))))))</f>
        <v>Rojo</v>
      </c>
      <c r="L52" s="71">
        <f t="shared" ca="1" si="3"/>
        <v>1</v>
      </c>
      <c r="M52" s="40">
        <f ca="1">+IF('Panel de Control PRODUCTOS'!$L52:$L52="","",'Panel de Control PRODUCTOS'!$L52:$L52*'Panel de Control PRODUCTOS'!$E52:$E52)</f>
        <v>0.01</v>
      </c>
      <c r="N52" s="71">
        <f t="shared" ca="1" si="4"/>
        <v>1</v>
      </c>
      <c r="O52" s="40">
        <f ca="1">+IF('Panel de Control PRODUCTOS'!$N52:$N52="","",'Panel de Control PRODUCTOS'!$N52:$N52*'Panel de Control PRODUCTOS'!$E52:$E52)</f>
        <v>0.01</v>
      </c>
      <c r="P52" s="71">
        <f t="shared" ca="1" si="5"/>
        <v>8.3333333333333329E-2</v>
      </c>
      <c r="Q52" s="40">
        <f ca="1">+IF('Panel de Control PRODUCTOS'!$P52:$P52="","",'Panel de Control PRODUCTOS'!$P52:$P52*'Panel de Control PRODUCTOS'!$E52:$E52)</f>
        <v>8.3333333333333328E-4</v>
      </c>
      <c r="R52" s="72">
        <f t="array" aca="1" ref="R52" ca="1">IF(OR(_xlfn.XLOOKUP($D$1,TRANSPOSE(Listas!$K$2:$K$9),_xlfn.XLOOKUP('Panel de Control PRODUCTOS'!$A52:$A52,'Avance Cuantitativo Productos'!$A$7:$A$58,'Avance Cuantitativo Productos'!$BK$7:$BR$58))="",_xlfn.XLOOKUP('Avance Cuantitativo Productos'!$BJ$6:$BJ$6,'Avance Cuantitativo Productos'!$BJ$6:$BJ$6,_xlfn.XLOOKUP('Panel de Control PRODUCTOS'!$A52:$A52,'Avance Cuantitativo Productos'!$A$7:$A$58,'Avance Cuantitativo Productos'!$BJ$7:$BJ$58))=""),0,IF(OR(_xlfn.XLOOKUP('Panel de Control PRODUCTOS'!$A52:$A52,'Avance Cuantitativo Productos'!$A$7:$A$58,'Avance Cuantitativo Productos'!$H$7:$H$58)="Creciente",_xlfn.XLOOKUP('Panel de Control PRODUCTOS'!$A52:$A52,'Avance Cuantitativo Productos'!$A$7:$A$58,'Avance Cuantitativo Productos'!$H$7:$H$58)="Decreciente"),(_xlfn.XLOOKUP($D$1,TRANSPOSE(Listas!$K$2:$K$9),_xlfn.XLOOKUP('Panel de Control PRODUCTOS'!$A52:$A52,'Avance Cuantitativo Productos'!$A$7:$A$58,'Avance Cuantitativo Productos'!$BK$7:$BR$58))-_xlfn.XLOOKUP('Panel de Control PRODUCTOS'!$A52:$A52,'Avance Cuantitativo Productos'!$A$7:$A$58,'Avance Cuantitativo Productos'!$G$7:$G$58))/(_xlfn.XLOOKUP('Avance Cuantitativo Productos'!$BJ$6:$BJ$6,'Avance Cuantitativo Productos'!$BJ$6:$BJ$6,_xlfn.XLOOKUP('Panel de Control PRODUCTOS'!$A52:$A52,'Avance Cuantitativo Productos'!$A$7:$A$58,'Avance Cuantitativo Productos'!$BJ$7:$BJ$58))-_xlfn.XLOOKUP('Panel de Control PRODUCTOS'!$A52:$A52,'Avance Cuantitativo Productos'!$A$7:$A$58,'Avance Cuantitativo Productos'!$G$7:$G$58)),_xlfn.XLOOKUP($D$1,TRANSPOSE(Listas!$K$2:$K$9),_xlfn.XLOOKUP('Panel de Control PRODUCTOS'!$A52:$A52,'Avance Cuantitativo Productos'!$A$7:$A$58,'Avance Cuantitativo Productos'!$BK$7:$BR$58))/_xlfn.XLOOKUP('Avance Cuantitativo Productos'!$BJ$6:$BJ$6,'Avance Cuantitativo Productos'!$BJ$6:$BJ$6,_xlfn.XLOOKUP('Panel de Control PRODUCTOS'!$A52:$A52,'Avance Cuantitativo Productos'!$A$7:$A$58,'Avance Cuantitativo Productos'!$BJ$7:$BJ$58))))</f>
        <v>8.3333333333333329E-2</v>
      </c>
      <c r="S52" s="40">
        <f ca="1">+'Panel de Control PRODUCTOS'!$R52:$R52*'Panel de Control PRODUCTOS'!$E52:$E52</f>
        <v>8.3333333333333328E-4</v>
      </c>
    </row>
    <row r="53" spans="1:19" ht="45" hidden="1">
      <c r="A53" s="30">
        <f>+'Avance Cuantitativo Productos'!A55</f>
        <v>49</v>
      </c>
      <c r="B53" s="30" t="str">
        <f>+'Avance Cuantitativo Productos'!B55</f>
        <v>3.</v>
      </c>
      <c r="C53" s="69" t="str">
        <f>+'Avance Cuantitativo Productos'!C55</f>
        <v>3.1.6. Sesiones de socialización sobre temáticas del Sistema Integrado de Transporte Público a la Población Migrante Internacional.</v>
      </c>
      <c r="D53" s="69" t="str">
        <f>+'Avance Cuantitativo Productos'!E55</f>
        <v>Movilidad</v>
      </c>
      <c r="E53" s="70">
        <f>IF(ISNA('Avance Cuantitativo Productos'!M55)=FALSE,'Avance Cuantitativo Productos'!F55,IF($D$1&gt;YEAR('Avance Cuantitativo Productos'!J55),'Avance Cuantitativo Productos'!F55,IF($D$1&lt;YEAR('Avance Cuantitativo Productos'!J55),0,IF(AND($D$1=YEAR('Avance Cuantitativo Productos'!J55),$D$2="Q1",OR('Avance Cuantitativo Productos'!I55&lt;&gt;"Mensual",'Avance Cuantitativo Productos'!I55&lt;&gt;"Bimestral",'Avance Cuantitativo Productos'!I55&lt;&gt;"Trimestral")),0,IF(AND($D$1=YEAR('Avance Cuantitativo Productos'!J55),$D$2="Q2",OR('Avance Cuantitativo Productos'!I55&lt;&gt;"Mensual",'Avance Cuantitativo Productos'!I55&lt;&gt;"Bimestral",'Avance Cuantitativo Productos'!I55&lt;&gt;"Trimestral",'Avance Cuantitativo Productos'!I55&lt;&gt;"Semestral")),0,IF(AND($D$1=YEAR('Avance Cuantitativo Productos'!J55),$D$2="Q3",OR('Avance Cuantitativo Productos'!I55&lt;&gt;"Mensual",'Avance Cuantitativo Productos'!I55&lt;&gt;"Bimestral",'Avance Cuantitativo Productos'!I55&lt;&gt;"Trimestral",'Avance Cuantitativo Productos'!I55&lt;&gt;"Semestral")),0,IF(AND($D$1=YEAR('Avance Cuantitativo Productos'!J55),$D$2="Q4",OR('Avance Cuantitativo Productos'!I55&lt;&gt;"Mensual",'Avance Cuantitativo Productos'!I55&lt;&gt;"Bimestral",'Avance Cuantitativo Productos'!I55&lt;&gt;"Trimestral",'Avance Cuantitativo Productos'!I55&lt;&gt;"Semestral",'Avance Cuantitativo Productos'!I55&lt;&gt;"Anual")),0,'Avance Cuantitativo Productos'!F55)))))))</f>
        <v>0.01</v>
      </c>
      <c r="F53" s="71">
        <f t="array" aca="1" ref="F53" ca="1">+IF(AND(_xlfn.NUMBERVALUE($D$1)&gt;=YEAR('Avance Cuantitativo Productos'!J55),ISERROR('Avance Cuantitativo Productos'!M55)=TRUE,(OR(AND($D$2="Q1",MONTH('Avance Cuantitativo Productos'!J55)&lt;=3,OR('Avance Cuantitativo Productos'!I55="Mensual",'Avance Cuantitativo Productos'!I55="Bimestral",'Avance Cuantitativo Productos'!I55="Trimestral")),AND($D$2="Q2",MONTH('Avance Cuantitativo Productos'!J55)&lt;=6,OR('Avance Cuantitativo Productos'!I55="Mensual",'Avance Cuantitativo Productos'!I55="Bimestral",'Avance Cuantitativo Productos'!I55="Trimestral",'Avance Cuantitativo Productos'!I55="Semestral")),AND($D$2="Q3",MONTH('Avance Cuantitativo Productos'!J55)&lt;=9,OR('Avance Cuantitativo Productos'!I55="Mensual",'Avance Cuantitativo Productos'!I55="Bimestral",'Avance Cuantitativo Productos'!I55="Trimestral",'Avance Cuantitativo Productos'!I55="Semestral")),AND($D$2="Q4",MONTH('Avance Cuantitativo Productos'!J55)&lt;=12,OR('Avance Cuantitativo Productos'!I55="Mensual",'Avance Cuantitativo Productos'!I55="Bimestral",'Avance Cuantitativo Productos'!I55="Trimestral",'Avance Cuantitativo Productos'!I55="Semestral",'Avance Cuantitativo Productos'!I55="Anual"))))),0,_xlfn.XLOOKUP($D$1,TRANSPOSE(Listas!$K$2:$K$9),_xlfn.XLOOKUP('Panel de Control PRODUCTOS'!$A53:$A53,'Avance Cuantitativo Productos'!$A$7:$A$58,'Avance Cuantitativo Productos'!$BS$7:$BZ$58)))</f>
        <v>1</v>
      </c>
      <c r="G53" s="31" t="str">
        <f ca="1">+IF(AND($D$1=YEAR('Avance Cuantitativo Productos'!J55),'Panel de Control PRODUCTOS'!$D$2="Q1",OR('Avance Cuantitativo Productos'!I55="Mensual",'Avance Cuantitativo Productos'!I55="Bimestral",'Avance Cuantitativo Productos'!I55="Trimestral"),MONTH('Avance Cuantitativo Productos'!J55)&lt;=3,SUM(OFFSET('Avance Cuantitativo Productos'!N55,0,0,1,IF($D$2="Q1",_xlfn.XMATCH($D$1,'Avance Cuantitativo Productos'!$N$5:$AS$5,0),IF($D$2="Q2",_xlfn.XMATCH($D$1,'Avance Cuantitativo Productos'!$N$5:$AS$5,0)+1,IF($D$2="Q3",_xlfn.XMATCH($D$1,'Avance Cuantitativo Productos'!$N$5:$AS$5,0)+2,IF($D$2="Q4",_xlfn.XMATCH($D$1,'Avance Cuantitativo Productos'!$N$5:$AS$5,0)+3))))))=0),"Rojo",IF(AND($D$1=YEAR('Avance Cuantitativo Productos'!J55),'Panel de Control PRODUCTOS'!$D$2="Q2",MONTH('Avance Cuantitativo Productos'!J55)&lt;=6,OR('Avance Cuantitativo Productos'!I55="Mensual",'Avance Cuantitativo Productos'!I55="Bimestral",'Avance Cuantitativo Productos'!I55="Trimestral",'Avance Cuantitativo Productos'!I55="Semestral"),SUM(OFFSET('Avance Cuantitativo Productos'!N55,0,0,1,IF($D$2="Q1",_xlfn.XMATCH($D$1,'Avance Cuantitativo Productos'!$N$5:$AS$5,0),IF($D$2="Q2",_xlfn.XMATCH($D$1,'Avance Cuantitativo Productos'!$N$5:$AS$5,0)+1,IF($D$2="Q3",_xlfn.XMATCH($D$1,'Avance Cuantitativo Productos'!$N$5:$AS$5,0)+2,IF($D$2="Q4",_xlfn.XMATCH($D$1,'Avance Cuantitativo Productos'!$N$5:$AS$5,0)+3))))))=0),"Rojo",IF(AND($D$1=YEAR('Avance Cuantitativo Productos'!J55),'Panel de Control PRODUCTOS'!$D$2="Q3",MONTH('Avance Cuantitativo Productos'!J55)&lt;=9,OR('Avance Cuantitativo Productos'!I55="Mensual",'Avance Cuantitativo Productos'!I55="Bimestral",'Avance Cuantitativo Productos'!I55="Trimestral",'Avance Cuantitativo Productos'!I55="Semestral"),SUM(OFFSET('Avance Cuantitativo Productos'!N55,0,0,1,IF($D$2="Q1",_xlfn.XMATCH($D$1,'Avance Cuantitativo Productos'!$N$5:$AS$5,0),IF($D$2="Q2",_xlfn.XMATCH($D$1,'Avance Cuantitativo Productos'!$N$5:$AS$5,0)+1,IF($D$2="Q3",_xlfn.XMATCH($D$1,'Avance Cuantitativo Productos'!$N$5:$AS$5,0)+2,IF($D$2="Q4",_xlfn.XMATCH($D$1,'Avance Cuantitativo Productos'!$N$5:$AS$5,0)+3))))))=0),"Rojo",IF(AND($D$1=YEAR('Avance Cuantitativo Productos'!J55),'Panel de Control PRODUCTOS'!$D$2="Q4",MONTH('Avance Cuantitativo Productos'!J55)&lt;=12,OR('Avance Cuantitativo Productos'!I55="Mensual",'Avance Cuantitativo Productos'!I55="Bimestral",'Avance Cuantitativo Productos'!I55="Trimestral",'Avance Cuantitativo Productos'!I55="Semestral",'Avance Cuantitativo Productos'!I55="Anual"),SUM(OFFSET('Avance Cuantitativo Productos'!N55,0,0,1,IF($D$2="Q1",_xlfn.XMATCH($D$1,'Avance Cuantitativo Productos'!$N$5:$AS$5,0),IF($D$2="Q2",_xlfn.XMATCH($D$1,'Avance Cuantitativo Productos'!$N$5:$AS$5,0)+1,IF($D$2="Q3",_xlfn.XMATCH($D$1,'Avance Cuantitativo Productos'!$N$5:$AS$5,0)+2,IF($D$2="Q4",_xlfn.XMATCH($D$1,'Avance Cuantitativo Productos'!$N$5:$AS$5,0)+3)))))))=0,"Rojo",IF(F53&gt;=0.75,"Verde",IF(AND(F53&lt;0.75,F53&gt;=0.5),"Amarillo",IF(F53&lt;0.5,"Rojo","ERROR")))))))</f>
        <v>Verde</v>
      </c>
      <c r="H53" s="71">
        <f t="array" aca="1" ref="H53" ca="1">+IF(AND(_xlfn.NUMBERVALUE($D$1)&gt;=YEAR('Avance Cuantitativo Productos'!J55),ISERROR('Avance Cuantitativo Productos'!M55)=TRUE,(OR(AND($D$2="Q1",MONTH('Avance Cuantitativo Productos'!J55)&lt;=3,OR('Avance Cuantitativo Productos'!I55="Mensual",'Avance Cuantitativo Productos'!I55="Bimestral",'Avance Cuantitativo Productos'!I55="Trimestral")),AND($D$2="Q2",MONTH('Avance Cuantitativo Productos'!J55)&lt;=6,OR('Avance Cuantitativo Productos'!I55="Mensual",'Avance Cuantitativo Productos'!I55="Bimestral",'Avance Cuantitativo Productos'!I55="Trimestral",'Avance Cuantitativo Productos'!I55="Semestral")),AND($D$2="Q3",MONTH('Avance Cuantitativo Productos'!J55)&lt;=9,OR('Avance Cuantitativo Productos'!I55="Mensual",'Avance Cuantitativo Productos'!I55="Bimestral",'Avance Cuantitativo Productos'!I55="Trimestral",'Avance Cuantitativo Productos'!I55="Semestral")),AND($D$2="Q4",MONTH('Avance Cuantitativo Productos'!J55)&lt;=12,OR('Avance Cuantitativo Productos'!I55="Mensual",'Avance Cuantitativo Productos'!I55="Bimestral",'Avance Cuantitativo Productos'!I55="Trimestral",'Avance Cuantitativo Productos'!I55="Semestral",'Avance Cuantitativo Productos'!I55="Anual"))))),0,_xlfn.XLOOKUP($D$1,TRANSPOSE(Listas!$K$2:$K$9),_xlfn.XLOOKUP('Panel de Control PRODUCTOS'!$A53:$A53,'Avance Cuantitativo Productos'!$A$7:$A$58,'Avance Cuantitativo Productos'!$CA$7:$CH$58)))</f>
        <v>1</v>
      </c>
      <c r="I53" s="30" t="str">
        <f ca="1">+IF(AND($D$1=YEAR('Avance Cuantitativo Productos'!J55),'Panel de Control PRODUCTOS'!$D$2="Q1",MONTH('Avance Cuantitativo Productos'!J55)&lt;=3,OR('Avance Cuantitativo Productos'!I55="Mensual",'Avance Cuantitativo Productos'!I55="Bimestral",'Avance Cuantitativo Productos'!I55="Trimestral"),SUM(OFFSET('Avance Cuantitativo Productos'!N55,0,0,1,IF($D$2="Q1",_xlfn.XMATCH($D$1,'Avance Cuantitativo Productos'!$N$5:$AS$5,0),IF($D$2="Q2",_xlfn.XMATCH($D$1,'Avance Cuantitativo Productos'!$N$5:$AS$5,0)+1,IF($D$2="Q3",_xlfn.XMATCH($D$1,'Avance Cuantitativo Productos'!$N$5:$AS$5,0)+2,IF($D$2="Q4",_xlfn.XMATCH($D$1,'Avance Cuantitativo Productos'!$N$5:$AS$5,0)+3))))))=0),"Rojo",IF(AND($D$1=YEAR('Avance Cuantitativo Productos'!J55),'Panel de Control PRODUCTOS'!$D$2="Q2",MONTH('Avance Cuantitativo Productos'!J55)&lt;=6,OR('Avance Cuantitativo Productos'!I55="Mensual",'Avance Cuantitativo Productos'!I55="Bimestral",'Avance Cuantitativo Productos'!I55="Trimestral",'Avance Cuantitativo Productos'!I55="Semestral"),SUM(OFFSET('Avance Cuantitativo Productos'!N55,0,0,1,IF($D$2="Q1",_xlfn.XMATCH($D$1,'Avance Cuantitativo Productos'!$N$5:$AS$5,0),IF($D$2="Q2",_xlfn.XMATCH($D$1,'Avance Cuantitativo Productos'!$N$5:$AS$5,0)+1,IF($D$2="Q3",_xlfn.XMATCH($D$1,'Avance Cuantitativo Productos'!$N$5:$AS$5,0)+2,IF($D$2="Q4",_xlfn.XMATCH($D$1,'Avance Cuantitativo Productos'!$N$5:$AS$5,0)+3))))))=0),"Rojo",IF(AND($D$1=YEAR('Avance Cuantitativo Productos'!J55),'Panel de Control PRODUCTOS'!$D$2="Q3",MONTH('Avance Cuantitativo Productos'!J55)&lt;=9,OR('Avance Cuantitativo Productos'!I55="Mensual",'Avance Cuantitativo Productos'!I55="Bimestral",'Avance Cuantitativo Productos'!I55="Trimestral",'Avance Cuantitativo Productos'!I55="Semestral"),SUM(OFFSET('Avance Cuantitativo Productos'!N55,0,0,1,IF($D$2="Q1",_xlfn.XMATCH($D$1,'Avance Cuantitativo Productos'!$N$5:$AS$5,0),IF($D$2="Q2",_xlfn.XMATCH($D$1,'Avance Cuantitativo Productos'!$N$5:$AS$5,0)+1,IF($D$2="Q3",_xlfn.XMATCH($D$1,'Avance Cuantitativo Productos'!$N$5:$AS$5,0)+2,IF($D$2="Q4",_xlfn.XMATCH($D$1,'Avance Cuantitativo Productos'!$N$5:$AS$5,0)+3))))))=0),"Rojo",IF(AND($D$1=YEAR('Avance Cuantitativo Productos'!J55),'Panel de Control PRODUCTOS'!$D$2="Q4",MONTH('Avance Cuantitativo Productos'!J55)&lt;=12,OR('Avance Cuantitativo Productos'!I55="Mensual",'Avance Cuantitativo Productos'!I55="Bimestral",'Avance Cuantitativo Productos'!I55="Trimestral",'Avance Cuantitativo Productos'!I55="Semestral",'Avance Cuantitativo Productos'!I55="Anual"),SUM(OFFSET('Avance Cuantitativo Productos'!N55,0,0,1,IF($D$2="Q1",_xlfn.XMATCH($D$1,'Avance Cuantitativo Productos'!$N$5:$AS$5,0),IF($D$2="Q2",_xlfn.XMATCH($D$1,'Avance Cuantitativo Productos'!$N$5:$AS$5,0)+1,IF($D$2="Q3",_xlfn.XMATCH($D$1,'Avance Cuantitativo Productos'!$N$5:$AS$5,0)+2,IF($D$2="Q4",_xlfn.XMATCH($D$1,'Avance Cuantitativo Productos'!$N$5:$AS$5,0)+3))))))=0),"Rojo",IF(AND(YEAR('Avance Cuantitativo Productos'!J55)&lt;$D$1,ISERROR('Avance Cuantitativo Productos'!M55)=TRUE),"Rojo",IF(AND(YEAR('Avance Cuantitativo Productos'!J55)&gt;$D$1,ISERROR('Avance Cuantitativo Productos'!M55)=TRUE),"Verde",IF(H53&gt;=0.75,"Verde",IF(AND(H53&lt;0.75,H53&gt;=0.5),"Amarillo",IF(H53&lt;0.5,"Rojo")))))))))</f>
        <v>Verde</v>
      </c>
      <c r="J53" s="71">
        <f t="array" aca="1" ref="J53" ca="1">+IF(AND(_xlfn.NUMBERVALUE($D$1)&gt;=YEAR('Avance Cuantitativo Productos'!J55),ISERROR('Avance Cuantitativo Productos'!M55)=TRUE,(OR(AND($D$2="Q1",MONTH('Avance Cuantitativo Productos'!J55)&lt;=3,OR('Avance Cuantitativo Productos'!I55="Mensual",'Avance Cuantitativo Productos'!I55="Bimestral",'Avance Cuantitativo Productos'!I55="Trimestral")),AND($D$2="Q2",MONTH('Avance Cuantitativo Productos'!J55)&lt;=6,OR('Avance Cuantitativo Productos'!I55="Mensual",'Avance Cuantitativo Productos'!I55="Bimestral",'Avance Cuantitativo Productos'!I55="Trimestral",'Avance Cuantitativo Productos'!I55="Semestral")),AND($D$2="Q3",MONTH('Avance Cuantitativo Productos'!J55)&lt;=9,OR('Avance Cuantitativo Productos'!I55="Mensual",'Avance Cuantitativo Productos'!I55="Bimestral",'Avance Cuantitativo Productos'!I55="Trimestral",'Avance Cuantitativo Productos'!I55="Semestral")),AND($D$2="Q4",MONTH('Avance Cuantitativo Productos'!J55)&lt;=12,OR('Avance Cuantitativo Productos'!I55="Mensual",'Avance Cuantitativo Productos'!I55="Bimestral",'Avance Cuantitativo Productos'!I55="Trimestral",'Avance Cuantitativo Productos'!I55="Semestral",'Avance Cuantitativo Productos'!I55="Anual"))))),0,_xlfn.XLOOKUP($D$1,TRANSPOSE(Listas!$K$2:$K$9),_xlfn.XLOOKUP('Panel de Control PRODUCTOS'!$A53:$A53,'Avance Cuantitativo Productos'!$A$7:$A$58,'Avance Cuantitativo Productos'!$CI$7:$CP$58)))</f>
        <v>8.3333333333333329E-2</v>
      </c>
      <c r="K53" s="31" t="str">
        <f ca="1">+IF(AND($D$1=YEAR('Avance Cuantitativo Productos'!J55),'Panel de Control PRODUCTOS'!$D$2="Q1",MONTH('Avance Cuantitativo Productos'!J55)&lt;=3,OR('Avance Cuantitativo Productos'!I55="Mensual",'Avance Cuantitativo Productos'!I55="Bimestral",'Avance Cuantitativo Productos'!I55="Trimestral"),SUM(OFFSET('Avance Cuantitativo Productos'!N55,0,0,1,IF($D$2="Q1",_xlfn.XMATCH($D$1,'Avance Cuantitativo Productos'!$N$5:$AS$5,0),IF($D$2="Q2",_xlfn.XMATCH($D$1,'Avance Cuantitativo Productos'!$N$5:$AS$5,0)+1,IF($D$2="Q3",_xlfn.XMATCH($D$1,'Avance Cuantitativo Productos'!$N$5:$AS$5,0)+2,IF($D$2="Q4",_xlfn.XMATCH($D$1,'Avance Cuantitativo Productos'!$N$5:$AS$5,0)+3))))))=0),"Rojo",IF(AND($D$1=YEAR('Avance Cuantitativo Productos'!J55),'Panel de Control PRODUCTOS'!$D$2="Q2",MONTH('Avance Cuantitativo Productos'!J55)&lt;=6,OR('Avance Cuantitativo Productos'!I55="Mensual",'Avance Cuantitativo Productos'!I55="Bimestral",'Avance Cuantitativo Productos'!I55="Trimestral",'Avance Cuantitativo Productos'!I55="Semestral"),SUM(OFFSET('Avance Cuantitativo Productos'!N55,0,0,1,IF($D$2="Q1",_xlfn.XMATCH($D$1,'Avance Cuantitativo Productos'!$N$5:$AS$5,0),IF($D$2="Q2",_xlfn.XMATCH($D$1,'Avance Cuantitativo Productos'!$N$5:$AS$5,0)+1,IF($D$2="Q3",_xlfn.XMATCH($D$1,'Avance Cuantitativo Productos'!$N$5:$AS$5,0)+2,IF($D$2="Q4",_xlfn.XMATCH($D$1,'Avance Cuantitativo Productos'!$N$5:$AS$5,0)+3))))))=0),"Rojo",IF(AND($D$1=YEAR('Avance Cuantitativo Productos'!J55),'Panel de Control PRODUCTOS'!$D$2="Q3",MONTH('Avance Cuantitativo Productos'!J55)&lt;=9,OR('Avance Cuantitativo Productos'!I55="Mensual",'Avance Cuantitativo Productos'!I55="Bimestral",'Avance Cuantitativo Productos'!I55="Trimestral",'Avance Cuantitativo Productos'!I55="Semestral"),SUM(OFFSET('Avance Cuantitativo Productos'!N55,0,0,1,IF($D$2="Q1",_xlfn.XMATCH($D$1,'Avance Cuantitativo Productos'!$N$5:$AS$5,0),IF($D$2="Q2",_xlfn.XMATCH($D$1,'Avance Cuantitativo Productos'!$N$5:$AS$5,0)+1,IF($D$2="Q3",_xlfn.XMATCH($D$1,'Avance Cuantitativo Productos'!$N$5:$AS$5,0)+2,IF($D$2="Q4",_xlfn.XMATCH($D$1,'Avance Cuantitativo Productos'!$N$5:$AS$5,0)+3))))))=0),"Rojo",IF(AND($D$1=YEAR('Avance Cuantitativo Productos'!J55),'Panel de Control PRODUCTOS'!$D$2="Q4",MONTH('Avance Cuantitativo Productos'!J55)&lt;=12,OR('Avance Cuantitativo Productos'!I55="Mensual",'Avance Cuantitativo Productos'!I55="Bimestral",'Avance Cuantitativo Productos'!I55="Trimestral",'Avance Cuantitativo Productos'!I55="Semestral",'Avance Cuantitativo Productos'!I55="Anual"),SUM(OFFSET('Avance Cuantitativo Productos'!N55,0,0,1,IF($D$2="Q1",_xlfn.XMATCH($D$1,'Avance Cuantitativo Productos'!$N$5:$AS$5,0),IF($D$2="Q2",_xlfn.XMATCH($D$1,'Avance Cuantitativo Productos'!$N$5:$AS$5,0)+1,IF($D$2="Q3",_xlfn.XMATCH($D$1,'Avance Cuantitativo Productos'!$N$5:$AS$5,0)+2,IF($D$2="Q4",_xlfn.XMATCH($D$1,'Avance Cuantitativo Productos'!$N$5:$AS$5,0)+3))))))=0),"Rojo",IF(AND(YEAR('Avance Cuantitativo Productos'!J55)&lt;$D$1,ISERROR('Avance Cuantitativo Productos'!M55)=TRUE),"Rojo",IF(AND(YEAR('Avance Cuantitativo Productos'!J55)&gt;$D$1,ISERROR('Avance Cuantitativo Productos'!M55)=TRUE),"Verde",IF(J53&gt;=0.75,"Verde",IF(AND(J53&lt;0.75,J53&gt;=0.5),"Amarillo",IF(J53&lt;0.5,"Rojo")))))))))</f>
        <v>Rojo</v>
      </c>
      <c r="L53" s="71">
        <f t="shared" ca="1" si="3"/>
        <v>1</v>
      </c>
      <c r="M53" s="40">
        <f ca="1">+IF('Panel de Control PRODUCTOS'!$L53:$L53="","",'Panel de Control PRODUCTOS'!$L53:$L53*'Panel de Control PRODUCTOS'!$E53:$E53)</f>
        <v>0.01</v>
      </c>
      <c r="N53" s="71">
        <f t="shared" ca="1" si="4"/>
        <v>1</v>
      </c>
      <c r="O53" s="40">
        <f ca="1">+IF('Panel de Control PRODUCTOS'!$N53:$N53="","",'Panel de Control PRODUCTOS'!$N53:$N53*'Panel de Control PRODUCTOS'!$E53:$E53)</f>
        <v>0.01</v>
      </c>
      <c r="P53" s="71">
        <f t="shared" ca="1" si="5"/>
        <v>8.3333333333333329E-2</v>
      </c>
      <c r="Q53" s="40">
        <f ca="1">+IF('Panel de Control PRODUCTOS'!$P53:$P53="","",'Panel de Control PRODUCTOS'!$P53:$P53*'Panel de Control PRODUCTOS'!$E53:$E53)</f>
        <v>8.3333333333333328E-4</v>
      </c>
      <c r="R53" s="72">
        <f t="array" aca="1" ref="R53" ca="1">IF(OR(_xlfn.XLOOKUP($D$1,TRANSPOSE(Listas!$K$2:$K$9),_xlfn.XLOOKUP('Panel de Control PRODUCTOS'!$A53:$A53,'Avance Cuantitativo Productos'!$A$7:$A$58,'Avance Cuantitativo Productos'!$BK$7:$BR$58))="",_xlfn.XLOOKUP('Avance Cuantitativo Productos'!$BJ$6:$BJ$6,'Avance Cuantitativo Productos'!$BJ$6:$BJ$6,_xlfn.XLOOKUP('Panel de Control PRODUCTOS'!$A53:$A53,'Avance Cuantitativo Productos'!$A$7:$A$58,'Avance Cuantitativo Productos'!$BJ$7:$BJ$58))=""),0,IF(OR(_xlfn.XLOOKUP('Panel de Control PRODUCTOS'!$A53:$A53,'Avance Cuantitativo Productos'!$A$7:$A$58,'Avance Cuantitativo Productos'!$H$7:$H$58)="Creciente",_xlfn.XLOOKUP('Panel de Control PRODUCTOS'!$A53:$A53,'Avance Cuantitativo Productos'!$A$7:$A$58,'Avance Cuantitativo Productos'!$H$7:$H$58)="Decreciente"),(_xlfn.XLOOKUP($D$1,TRANSPOSE(Listas!$K$2:$K$9),_xlfn.XLOOKUP('Panel de Control PRODUCTOS'!$A53:$A53,'Avance Cuantitativo Productos'!$A$7:$A$58,'Avance Cuantitativo Productos'!$BK$7:$BR$58))-_xlfn.XLOOKUP('Panel de Control PRODUCTOS'!$A53:$A53,'Avance Cuantitativo Productos'!$A$7:$A$58,'Avance Cuantitativo Productos'!$G$7:$G$58))/(_xlfn.XLOOKUP('Avance Cuantitativo Productos'!$BJ$6:$BJ$6,'Avance Cuantitativo Productos'!$BJ$6:$BJ$6,_xlfn.XLOOKUP('Panel de Control PRODUCTOS'!$A53:$A53,'Avance Cuantitativo Productos'!$A$7:$A$58,'Avance Cuantitativo Productos'!$BJ$7:$BJ$58))-_xlfn.XLOOKUP('Panel de Control PRODUCTOS'!$A53:$A53,'Avance Cuantitativo Productos'!$A$7:$A$58,'Avance Cuantitativo Productos'!$G$7:$G$58)),_xlfn.XLOOKUP($D$1,TRANSPOSE(Listas!$K$2:$K$9),_xlfn.XLOOKUP('Panel de Control PRODUCTOS'!$A53:$A53,'Avance Cuantitativo Productos'!$A$7:$A$58,'Avance Cuantitativo Productos'!$BK$7:$BR$58))/_xlfn.XLOOKUP('Avance Cuantitativo Productos'!$BJ$6:$BJ$6,'Avance Cuantitativo Productos'!$BJ$6:$BJ$6,_xlfn.XLOOKUP('Panel de Control PRODUCTOS'!$A53:$A53,'Avance Cuantitativo Productos'!$A$7:$A$58,'Avance Cuantitativo Productos'!$BJ$7:$BJ$58))))</f>
        <v>8.3333333333333329E-2</v>
      </c>
      <c r="S53" s="40">
        <f ca="1">+'Panel de Control PRODUCTOS'!$R53:$R53*'Panel de Control PRODUCTOS'!$E53:$E53</f>
        <v>8.3333333333333328E-4</v>
      </c>
    </row>
    <row r="54" spans="1:19" ht="75" hidden="1">
      <c r="A54" s="30">
        <f>+'Avance Cuantitativo Productos'!A56</f>
        <v>50</v>
      </c>
      <c r="B54" s="30" t="str">
        <f>+'Avance Cuantitativo Productos'!B56</f>
        <v>3.</v>
      </c>
      <c r="C54" s="69" t="str">
        <f>+'Avance Cuantitativo Productos'!C56</f>
        <v xml:space="preserve">3. 1.7.  Instituciones Educativas Distritales sensibilizadas en prevención de la xenofobia, exclusión o estigmatización en la Instituciones Educativas Distritales.
</v>
      </c>
      <c r="D54" s="69" t="str">
        <f>+'Avance Cuantitativo Productos'!E56</f>
        <v>Educación </v>
      </c>
      <c r="E54" s="70">
        <f>IF(ISNA('Avance Cuantitativo Productos'!M56)=FALSE,'Avance Cuantitativo Productos'!F56,IF($D$1&gt;YEAR('Avance Cuantitativo Productos'!J56),'Avance Cuantitativo Productos'!F56,IF($D$1&lt;YEAR('Avance Cuantitativo Productos'!J56),0,IF(AND($D$1=YEAR('Avance Cuantitativo Productos'!J56),$D$2="Q1",OR('Avance Cuantitativo Productos'!I56&lt;&gt;"Mensual",'Avance Cuantitativo Productos'!I56&lt;&gt;"Bimestral",'Avance Cuantitativo Productos'!I56&lt;&gt;"Trimestral")),0,IF(AND($D$1=YEAR('Avance Cuantitativo Productos'!J56),$D$2="Q2",OR('Avance Cuantitativo Productos'!I56&lt;&gt;"Mensual",'Avance Cuantitativo Productos'!I56&lt;&gt;"Bimestral",'Avance Cuantitativo Productos'!I56&lt;&gt;"Trimestral",'Avance Cuantitativo Productos'!I56&lt;&gt;"Semestral")),0,IF(AND($D$1=YEAR('Avance Cuantitativo Productos'!J56),$D$2="Q3",OR('Avance Cuantitativo Productos'!I56&lt;&gt;"Mensual",'Avance Cuantitativo Productos'!I56&lt;&gt;"Bimestral",'Avance Cuantitativo Productos'!I56&lt;&gt;"Trimestral",'Avance Cuantitativo Productos'!I56&lt;&gt;"Semestral")),0,IF(AND($D$1=YEAR('Avance Cuantitativo Productos'!J56),$D$2="Q4",OR('Avance Cuantitativo Productos'!I56&lt;&gt;"Mensual",'Avance Cuantitativo Productos'!I56&lt;&gt;"Bimestral",'Avance Cuantitativo Productos'!I56&lt;&gt;"Trimestral",'Avance Cuantitativo Productos'!I56&lt;&gt;"Semestral",'Avance Cuantitativo Productos'!I56&lt;&gt;"Anual")),0,'Avance Cuantitativo Productos'!F56)))))))</f>
        <v>0.04</v>
      </c>
      <c r="F54" s="71">
        <f t="array" aca="1" ref="F54" ca="1">+IF(AND(_xlfn.NUMBERVALUE($D$1)&gt;=YEAR('Avance Cuantitativo Productos'!J56),ISERROR('Avance Cuantitativo Productos'!M56)=TRUE,(OR(AND($D$2="Q1",MONTH('Avance Cuantitativo Productos'!J56)&lt;=3,OR('Avance Cuantitativo Productos'!I56="Mensual",'Avance Cuantitativo Productos'!I56="Bimestral",'Avance Cuantitativo Productos'!I56="Trimestral")),AND($D$2="Q2",MONTH('Avance Cuantitativo Productos'!J56)&lt;=6,OR('Avance Cuantitativo Productos'!I56="Mensual",'Avance Cuantitativo Productos'!I56="Bimestral",'Avance Cuantitativo Productos'!I56="Trimestral",'Avance Cuantitativo Productos'!I56="Semestral")),AND($D$2="Q3",MONTH('Avance Cuantitativo Productos'!J56)&lt;=9,OR('Avance Cuantitativo Productos'!I56="Mensual",'Avance Cuantitativo Productos'!I56="Bimestral",'Avance Cuantitativo Productos'!I56="Trimestral",'Avance Cuantitativo Productos'!I56="Semestral")),AND($D$2="Q4",MONTH('Avance Cuantitativo Productos'!J56)&lt;=12,OR('Avance Cuantitativo Productos'!I56="Mensual",'Avance Cuantitativo Productos'!I56="Bimestral",'Avance Cuantitativo Productos'!I56="Trimestral",'Avance Cuantitativo Productos'!I56="Semestral",'Avance Cuantitativo Productos'!I56="Anual"))))),0,_xlfn.XLOOKUP($D$1,TRANSPOSE(Listas!$K$2:$K$9),_xlfn.XLOOKUP('Panel de Control PRODUCTOS'!$A54:$A54,'Avance Cuantitativo Productos'!$A$7:$A$58,'Avance Cuantitativo Productos'!$BS$7:$BZ$58)))</f>
        <v>0</v>
      </c>
      <c r="G54" s="31" t="str">
        <f ca="1">+IF(AND($D$1=YEAR('Avance Cuantitativo Productos'!J56),'Panel de Control PRODUCTOS'!$D$2="Q1",OR('Avance Cuantitativo Productos'!I56="Mensual",'Avance Cuantitativo Productos'!I56="Bimestral",'Avance Cuantitativo Productos'!I56="Trimestral"),MONTH('Avance Cuantitativo Productos'!J56)&lt;=3,SUM(OFFSET('Avance Cuantitativo Productos'!N56,0,0,1,IF($D$2="Q1",_xlfn.XMATCH($D$1,'Avance Cuantitativo Productos'!$N$5:$AS$5,0),IF($D$2="Q2",_xlfn.XMATCH($D$1,'Avance Cuantitativo Productos'!$N$5:$AS$5,0)+1,IF($D$2="Q3",_xlfn.XMATCH($D$1,'Avance Cuantitativo Productos'!$N$5:$AS$5,0)+2,IF($D$2="Q4",_xlfn.XMATCH($D$1,'Avance Cuantitativo Productos'!$N$5:$AS$5,0)+3))))))=0),"Rojo",IF(AND($D$1=YEAR('Avance Cuantitativo Productos'!J56),'Panel de Control PRODUCTOS'!$D$2="Q2",MONTH('Avance Cuantitativo Productos'!J56)&lt;=6,OR('Avance Cuantitativo Productos'!I56="Mensual",'Avance Cuantitativo Productos'!I56="Bimestral",'Avance Cuantitativo Productos'!I56="Trimestral",'Avance Cuantitativo Productos'!I56="Semestral"),SUM(OFFSET('Avance Cuantitativo Productos'!N56,0,0,1,IF($D$2="Q1",_xlfn.XMATCH($D$1,'Avance Cuantitativo Productos'!$N$5:$AS$5,0),IF($D$2="Q2",_xlfn.XMATCH($D$1,'Avance Cuantitativo Productos'!$N$5:$AS$5,0)+1,IF($D$2="Q3",_xlfn.XMATCH($D$1,'Avance Cuantitativo Productos'!$N$5:$AS$5,0)+2,IF($D$2="Q4",_xlfn.XMATCH($D$1,'Avance Cuantitativo Productos'!$N$5:$AS$5,0)+3))))))=0),"Rojo",IF(AND($D$1=YEAR('Avance Cuantitativo Productos'!J56),'Panel de Control PRODUCTOS'!$D$2="Q3",MONTH('Avance Cuantitativo Productos'!J56)&lt;=9,OR('Avance Cuantitativo Productos'!I56="Mensual",'Avance Cuantitativo Productos'!I56="Bimestral",'Avance Cuantitativo Productos'!I56="Trimestral",'Avance Cuantitativo Productos'!I56="Semestral"),SUM(OFFSET('Avance Cuantitativo Productos'!N56,0,0,1,IF($D$2="Q1",_xlfn.XMATCH($D$1,'Avance Cuantitativo Productos'!$N$5:$AS$5,0),IF($D$2="Q2",_xlfn.XMATCH($D$1,'Avance Cuantitativo Productos'!$N$5:$AS$5,0)+1,IF($D$2="Q3",_xlfn.XMATCH($D$1,'Avance Cuantitativo Productos'!$N$5:$AS$5,0)+2,IF($D$2="Q4",_xlfn.XMATCH($D$1,'Avance Cuantitativo Productos'!$N$5:$AS$5,0)+3))))))=0),"Rojo",IF(AND($D$1=YEAR('Avance Cuantitativo Productos'!J56),'Panel de Control PRODUCTOS'!$D$2="Q4",MONTH('Avance Cuantitativo Productos'!J56)&lt;=12,OR('Avance Cuantitativo Productos'!I56="Mensual",'Avance Cuantitativo Productos'!I56="Bimestral",'Avance Cuantitativo Productos'!I56="Trimestral",'Avance Cuantitativo Productos'!I56="Semestral",'Avance Cuantitativo Productos'!I56="Anual"),SUM(OFFSET('Avance Cuantitativo Productos'!N56,0,0,1,IF($D$2="Q1",_xlfn.XMATCH($D$1,'Avance Cuantitativo Productos'!$N$5:$AS$5,0),IF($D$2="Q2",_xlfn.XMATCH($D$1,'Avance Cuantitativo Productos'!$N$5:$AS$5,0)+1,IF($D$2="Q3",_xlfn.XMATCH($D$1,'Avance Cuantitativo Productos'!$N$5:$AS$5,0)+2,IF($D$2="Q4",_xlfn.XMATCH($D$1,'Avance Cuantitativo Productos'!$N$5:$AS$5,0)+3)))))))=0,"Rojo",IF(F54&gt;=0.75,"Verde",IF(AND(F54&lt;0.75,F54&gt;=0.5),"Amarillo",IF(F54&lt;0.5,"Rojo","ERROR")))))))</f>
        <v>Rojo</v>
      </c>
      <c r="H54" s="71">
        <f t="array" aca="1" ref="H54" ca="1">+IF(AND(_xlfn.NUMBERVALUE($D$1)&gt;=YEAR('Avance Cuantitativo Productos'!J56),ISERROR('Avance Cuantitativo Productos'!M56)=TRUE,(OR(AND($D$2="Q1",MONTH('Avance Cuantitativo Productos'!J56)&lt;=3,OR('Avance Cuantitativo Productos'!I56="Mensual",'Avance Cuantitativo Productos'!I56="Bimestral",'Avance Cuantitativo Productos'!I56="Trimestral")),AND($D$2="Q2",MONTH('Avance Cuantitativo Productos'!J56)&lt;=6,OR('Avance Cuantitativo Productos'!I56="Mensual",'Avance Cuantitativo Productos'!I56="Bimestral",'Avance Cuantitativo Productos'!I56="Trimestral",'Avance Cuantitativo Productos'!I56="Semestral")),AND($D$2="Q3",MONTH('Avance Cuantitativo Productos'!J56)&lt;=9,OR('Avance Cuantitativo Productos'!I56="Mensual",'Avance Cuantitativo Productos'!I56="Bimestral",'Avance Cuantitativo Productos'!I56="Trimestral",'Avance Cuantitativo Productos'!I56="Semestral")),AND($D$2="Q4",MONTH('Avance Cuantitativo Productos'!J56)&lt;=12,OR('Avance Cuantitativo Productos'!I56="Mensual",'Avance Cuantitativo Productos'!I56="Bimestral",'Avance Cuantitativo Productos'!I56="Trimestral",'Avance Cuantitativo Productos'!I56="Semestral",'Avance Cuantitativo Productos'!I56="Anual"))))),0,_xlfn.XLOOKUP($D$1,TRANSPOSE(Listas!$K$2:$K$9),_xlfn.XLOOKUP('Panel de Control PRODUCTOS'!$A54:$A54,'Avance Cuantitativo Productos'!$A$7:$A$58,'Avance Cuantitativo Productos'!$CA$7:$CH$58)))</f>
        <v>0</v>
      </c>
      <c r="I54" s="30" t="str">
        <f ca="1">+IF(AND($D$1=YEAR('Avance Cuantitativo Productos'!J56),'Panel de Control PRODUCTOS'!$D$2="Q1",MONTH('Avance Cuantitativo Productos'!J56)&lt;=3,OR('Avance Cuantitativo Productos'!I56="Mensual",'Avance Cuantitativo Productos'!I56="Bimestral",'Avance Cuantitativo Productos'!I56="Trimestral"),SUM(OFFSET('Avance Cuantitativo Productos'!N56,0,0,1,IF($D$2="Q1",_xlfn.XMATCH($D$1,'Avance Cuantitativo Productos'!$N$5:$AS$5,0),IF($D$2="Q2",_xlfn.XMATCH($D$1,'Avance Cuantitativo Productos'!$N$5:$AS$5,0)+1,IF($D$2="Q3",_xlfn.XMATCH($D$1,'Avance Cuantitativo Productos'!$N$5:$AS$5,0)+2,IF($D$2="Q4",_xlfn.XMATCH($D$1,'Avance Cuantitativo Productos'!$N$5:$AS$5,0)+3))))))=0),"Rojo",IF(AND($D$1=YEAR('Avance Cuantitativo Productos'!J56),'Panel de Control PRODUCTOS'!$D$2="Q2",MONTH('Avance Cuantitativo Productos'!J56)&lt;=6,OR('Avance Cuantitativo Productos'!I56="Mensual",'Avance Cuantitativo Productos'!I56="Bimestral",'Avance Cuantitativo Productos'!I56="Trimestral",'Avance Cuantitativo Productos'!I56="Semestral"),SUM(OFFSET('Avance Cuantitativo Productos'!N56,0,0,1,IF($D$2="Q1",_xlfn.XMATCH($D$1,'Avance Cuantitativo Productos'!$N$5:$AS$5,0),IF($D$2="Q2",_xlfn.XMATCH($D$1,'Avance Cuantitativo Productos'!$N$5:$AS$5,0)+1,IF($D$2="Q3",_xlfn.XMATCH($D$1,'Avance Cuantitativo Productos'!$N$5:$AS$5,0)+2,IF($D$2="Q4",_xlfn.XMATCH($D$1,'Avance Cuantitativo Productos'!$N$5:$AS$5,0)+3))))))=0),"Rojo",IF(AND($D$1=YEAR('Avance Cuantitativo Productos'!J56),'Panel de Control PRODUCTOS'!$D$2="Q3",MONTH('Avance Cuantitativo Productos'!J56)&lt;=9,OR('Avance Cuantitativo Productos'!I56="Mensual",'Avance Cuantitativo Productos'!I56="Bimestral",'Avance Cuantitativo Productos'!I56="Trimestral",'Avance Cuantitativo Productos'!I56="Semestral"),SUM(OFFSET('Avance Cuantitativo Productos'!N56,0,0,1,IF($D$2="Q1",_xlfn.XMATCH($D$1,'Avance Cuantitativo Productos'!$N$5:$AS$5,0),IF($D$2="Q2",_xlfn.XMATCH($D$1,'Avance Cuantitativo Productos'!$N$5:$AS$5,0)+1,IF($D$2="Q3",_xlfn.XMATCH($D$1,'Avance Cuantitativo Productos'!$N$5:$AS$5,0)+2,IF($D$2="Q4",_xlfn.XMATCH($D$1,'Avance Cuantitativo Productos'!$N$5:$AS$5,0)+3))))))=0),"Rojo",IF(AND($D$1=YEAR('Avance Cuantitativo Productos'!J56),'Panel de Control PRODUCTOS'!$D$2="Q4",MONTH('Avance Cuantitativo Productos'!J56)&lt;=12,OR('Avance Cuantitativo Productos'!I56="Mensual",'Avance Cuantitativo Productos'!I56="Bimestral",'Avance Cuantitativo Productos'!I56="Trimestral",'Avance Cuantitativo Productos'!I56="Semestral",'Avance Cuantitativo Productos'!I56="Anual"),SUM(OFFSET('Avance Cuantitativo Productos'!N56,0,0,1,IF($D$2="Q1",_xlfn.XMATCH($D$1,'Avance Cuantitativo Productos'!$N$5:$AS$5,0),IF($D$2="Q2",_xlfn.XMATCH($D$1,'Avance Cuantitativo Productos'!$N$5:$AS$5,0)+1,IF($D$2="Q3",_xlfn.XMATCH($D$1,'Avance Cuantitativo Productos'!$N$5:$AS$5,0)+2,IF($D$2="Q4",_xlfn.XMATCH($D$1,'Avance Cuantitativo Productos'!$N$5:$AS$5,0)+3))))))=0),"Rojo",IF(AND(YEAR('Avance Cuantitativo Productos'!J56)&lt;$D$1,ISERROR('Avance Cuantitativo Productos'!M56)=TRUE),"Rojo",IF(AND(YEAR('Avance Cuantitativo Productos'!J56)&gt;$D$1,ISERROR('Avance Cuantitativo Productos'!M56)=TRUE),"Verde",IF(H54&gt;=0.75,"Verde",IF(AND(H54&lt;0.75,H54&gt;=0.5),"Amarillo",IF(H54&lt;0.5,"Rojo")))))))))</f>
        <v>Rojo</v>
      </c>
      <c r="J54" s="71">
        <f t="array" aca="1" ref="J54" ca="1">+IF(AND(_xlfn.NUMBERVALUE($D$1)&gt;=YEAR('Avance Cuantitativo Productos'!J56),ISERROR('Avance Cuantitativo Productos'!M56)=TRUE,(OR(AND($D$2="Q1",MONTH('Avance Cuantitativo Productos'!J56)&lt;=3,OR('Avance Cuantitativo Productos'!I56="Mensual",'Avance Cuantitativo Productos'!I56="Bimestral",'Avance Cuantitativo Productos'!I56="Trimestral")),AND($D$2="Q2",MONTH('Avance Cuantitativo Productos'!J56)&lt;=6,OR('Avance Cuantitativo Productos'!I56="Mensual",'Avance Cuantitativo Productos'!I56="Bimestral",'Avance Cuantitativo Productos'!I56="Trimestral",'Avance Cuantitativo Productos'!I56="Semestral")),AND($D$2="Q3",MONTH('Avance Cuantitativo Productos'!J56)&lt;=9,OR('Avance Cuantitativo Productos'!I56="Mensual",'Avance Cuantitativo Productos'!I56="Bimestral",'Avance Cuantitativo Productos'!I56="Trimestral",'Avance Cuantitativo Productos'!I56="Semestral")),AND($D$2="Q4",MONTH('Avance Cuantitativo Productos'!J56)&lt;=12,OR('Avance Cuantitativo Productos'!I56="Mensual",'Avance Cuantitativo Productos'!I56="Bimestral",'Avance Cuantitativo Productos'!I56="Trimestral",'Avance Cuantitativo Productos'!I56="Semestral",'Avance Cuantitativo Productos'!I56="Anual"))))),0,_xlfn.XLOOKUP($D$1,TRANSPOSE(Listas!$K$2:$K$9),_xlfn.XLOOKUP('Panel de Control PRODUCTOS'!$A54:$A54,'Avance Cuantitativo Productos'!$A$7:$A$58,'Avance Cuantitativo Productos'!$CI$7:$CP$58)))</f>
        <v>0</v>
      </c>
      <c r="K54" s="31" t="str">
        <f ca="1">+IF(AND($D$1=YEAR('Avance Cuantitativo Productos'!J56),'Panel de Control PRODUCTOS'!$D$2="Q1",MONTH('Avance Cuantitativo Productos'!J56)&lt;=3,OR('Avance Cuantitativo Productos'!I56="Mensual",'Avance Cuantitativo Productos'!I56="Bimestral",'Avance Cuantitativo Productos'!I56="Trimestral"),SUM(OFFSET('Avance Cuantitativo Productos'!N56,0,0,1,IF($D$2="Q1",_xlfn.XMATCH($D$1,'Avance Cuantitativo Productos'!$N$5:$AS$5,0),IF($D$2="Q2",_xlfn.XMATCH($D$1,'Avance Cuantitativo Productos'!$N$5:$AS$5,0)+1,IF($D$2="Q3",_xlfn.XMATCH($D$1,'Avance Cuantitativo Productos'!$N$5:$AS$5,0)+2,IF($D$2="Q4",_xlfn.XMATCH($D$1,'Avance Cuantitativo Productos'!$N$5:$AS$5,0)+3))))))=0),"Rojo",IF(AND($D$1=YEAR('Avance Cuantitativo Productos'!J56),'Panel de Control PRODUCTOS'!$D$2="Q2",MONTH('Avance Cuantitativo Productos'!J56)&lt;=6,OR('Avance Cuantitativo Productos'!I56="Mensual",'Avance Cuantitativo Productos'!I56="Bimestral",'Avance Cuantitativo Productos'!I56="Trimestral",'Avance Cuantitativo Productos'!I56="Semestral"),SUM(OFFSET('Avance Cuantitativo Productos'!N56,0,0,1,IF($D$2="Q1",_xlfn.XMATCH($D$1,'Avance Cuantitativo Productos'!$N$5:$AS$5,0),IF($D$2="Q2",_xlfn.XMATCH($D$1,'Avance Cuantitativo Productos'!$N$5:$AS$5,0)+1,IF($D$2="Q3",_xlfn.XMATCH($D$1,'Avance Cuantitativo Productos'!$N$5:$AS$5,0)+2,IF($D$2="Q4",_xlfn.XMATCH($D$1,'Avance Cuantitativo Productos'!$N$5:$AS$5,0)+3))))))=0),"Rojo",IF(AND($D$1=YEAR('Avance Cuantitativo Productos'!J56),'Panel de Control PRODUCTOS'!$D$2="Q3",MONTH('Avance Cuantitativo Productos'!J56)&lt;=9,OR('Avance Cuantitativo Productos'!I56="Mensual",'Avance Cuantitativo Productos'!I56="Bimestral",'Avance Cuantitativo Productos'!I56="Trimestral",'Avance Cuantitativo Productos'!I56="Semestral"),SUM(OFFSET('Avance Cuantitativo Productos'!N56,0,0,1,IF($D$2="Q1",_xlfn.XMATCH($D$1,'Avance Cuantitativo Productos'!$N$5:$AS$5,0),IF($D$2="Q2",_xlfn.XMATCH($D$1,'Avance Cuantitativo Productos'!$N$5:$AS$5,0)+1,IF($D$2="Q3",_xlfn.XMATCH($D$1,'Avance Cuantitativo Productos'!$N$5:$AS$5,0)+2,IF($D$2="Q4",_xlfn.XMATCH($D$1,'Avance Cuantitativo Productos'!$N$5:$AS$5,0)+3))))))=0),"Rojo",IF(AND($D$1=YEAR('Avance Cuantitativo Productos'!J56),'Panel de Control PRODUCTOS'!$D$2="Q4",MONTH('Avance Cuantitativo Productos'!J56)&lt;=12,OR('Avance Cuantitativo Productos'!I56="Mensual",'Avance Cuantitativo Productos'!I56="Bimestral",'Avance Cuantitativo Productos'!I56="Trimestral",'Avance Cuantitativo Productos'!I56="Semestral",'Avance Cuantitativo Productos'!I56="Anual"),SUM(OFFSET('Avance Cuantitativo Productos'!N56,0,0,1,IF($D$2="Q1",_xlfn.XMATCH($D$1,'Avance Cuantitativo Productos'!$N$5:$AS$5,0),IF($D$2="Q2",_xlfn.XMATCH($D$1,'Avance Cuantitativo Productos'!$N$5:$AS$5,0)+1,IF($D$2="Q3",_xlfn.XMATCH($D$1,'Avance Cuantitativo Productos'!$N$5:$AS$5,0)+2,IF($D$2="Q4",_xlfn.XMATCH($D$1,'Avance Cuantitativo Productos'!$N$5:$AS$5,0)+3))))))=0),"Rojo",IF(AND(YEAR('Avance Cuantitativo Productos'!J56)&lt;$D$1,ISERROR('Avance Cuantitativo Productos'!M56)=TRUE),"Rojo",IF(AND(YEAR('Avance Cuantitativo Productos'!J56)&gt;$D$1,ISERROR('Avance Cuantitativo Productos'!M56)=TRUE),"Verde",IF(J54&gt;=0.75,"Verde",IF(AND(J54&lt;0.75,J54&gt;=0.5),"Amarillo",IF(J54&lt;0.5,"Rojo")))))))))</f>
        <v>Rojo</v>
      </c>
      <c r="L54" s="71">
        <f t="shared" ca="1" si="3"/>
        <v>0</v>
      </c>
      <c r="M54" s="40">
        <f ca="1">+IF('Panel de Control PRODUCTOS'!$L54:$L54="","",'Panel de Control PRODUCTOS'!$L54:$L54*'Panel de Control PRODUCTOS'!$E54:$E54)</f>
        <v>0</v>
      </c>
      <c r="N54" s="71">
        <f t="shared" ca="1" si="4"/>
        <v>0</v>
      </c>
      <c r="O54" s="40">
        <f ca="1">+IF('Panel de Control PRODUCTOS'!$N54:$N54="","",'Panel de Control PRODUCTOS'!$N54:$N54*'Panel de Control PRODUCTOS'!$E54:$E54)</f>
        <v>0</v>
      </c>
      <c r="P54" s="71">
        <f t="shared" ca="1" si="5"/>
        <v>0</v>
      </c>
      <c r="Q54" s="40">
        <f ca="1">+IF('Panel de Control PRODUCTOS'!$P54:$P54="","",'Panel de Control PRODUCTOS'!$P54:$P54*'Panel de Control PRODUCTOS'!$E54:$E54)</f>
        <v>0</v>
      </c>
      <c r="R54" s="72">
        <f t="array" aca="1" ref="R54" ca="1">IF(OR(_xlfn.XLOOKUP($D$1,TRANSPOSE(Listas!$K$2:$K$9),_xlfn.XLOOKUP('Panel de Control PRODUCTOS'!$A54:$A54,'Avance Cuantitativo Productos'!$A$7:$A$58,'Avance Cuantitativo Productos'!$BK$7:$BR$58))="",_xlfn.XLOOKUP('Avance Cuantitativo Productos'!$BJ$6:$BJ$6,'Avance Cuantitativo Productos'!$BJ$6:$BJ$6,_xlfn.XLOOKUP('Panel de Control PRODUCTOS'!$A54:$A54,'Avance Cuantitativo Productos'!$A$7:$A$58,'Avance Cuantitativo Productos'!$BJ$7:$BJ$58))=""),0,IF(OR(_xlfn.XLOOKUP('Panel de Control PRODUCTOS'!$A54:$A54,'Avance Cuantitativo Productos'!$A$7:$A$58,'Avance Cuantitativo Productos'!$H$7:$H$58)="Creciente",_xlfn.XLOOKUP('Panel de Control PRODUCTOS'!$A54:$A54,'Avance Cuantitativo Productos'!$A$7:$A$58,'Avance Cuantitativo Productos'!$H$7:$H$58)="Decreciente"),(_xlfn.XLOOKUP($D$1,TRANSPOSE(Listas!$K$2:$K$9),_xlfn.XLOOKUP('Panel de Control PRODUCTOS'!$A54:$A54,'Avance Cuantitativo Productos'!$A$7:$A$58,'Avance Cuantitativo Productos'!$BK$7:$BR$58))-_xlfn.XLOOKUP('Panel de Control PRODUCTOS'!$A54:$A54,'Avance Cuantitativo Productos'!$A$7:$A$58,'Avance Cuantitativo Productos'!$G$7:$G$58))/(_xlfn.XLOOKUP('Avance Cuantitativo Productos'!$BJ$6:$BJ$6,'Avance Cuantitativo Productos'!$BJ$6:$BJ$6,_xlfn.XLOOKUP('Panel de Control PRODUCTOS'!$A54:$A54,'Avance Cuantitativo Productos'!$A$7:$A$58,'Avance Cuantitativo Productos'!$BJ$7:$BJ$58))-_xlfn.XLOOKUP('Panel de Control PRODUCTOS'!$A54:$A54,'Avance Cuantitativo Productos'!$A$7:$A$58,'Avance Cuantitativo Productos'!$G$7:$G$58)),_xlfn.XLOOKUP($D$1,TRANSPOSE(Listas!$K$2:$K$9),_xlfn.XLOOKUP('Panel de Control PRODUCTOS'!$A54:$A54,'Avance Cuantitativo Productos'!$A$7:$A$58,'Avance Cuantitativo Productos'!$BK$7:$BR$58))/_xlfn.XLOOKUP('Avance Cuantitativo Productos'!$BJ$6:$BJ$6,'Avance Cuantitativo Productos'!$BJ$6:$BJ$6,_xlfn.XLOOKUP('Panel de Control PRODUCTOS'!$A54:$A54,'Avance Cuantitativo Productos'!$A$7:$A$58,'Avance Cuantitativo Productos'!$BJ$7:$BJ$58))))</f>
        <v>1</v>
      </c>
      <c r="S54" s="40">
        <f ca="1">+'Panel de Control PRODUCTOS'!$R54:$R54*'Panel de Control PRODUCTOS'!$E54:$E54</f>
        <v>0.04</v>
      </c>
    </row>
    <row r="55" spans="1:19" ht="45" hidden="1">
      <c r="A55" s="30">
        <f>+'Avance Cuantitativo Productos'!A57</f>
        <v>51</v>
      </c>
      <c r="B55" s="30" t="str">
        <f>+'Avance Cuantitativo Productos'!B57</f>
        <v>3.</v>
      </c>
      <c r="C55" s="69" t="str">
        <f>+'Avance Cuantitativo Productos'!C57</f>
        <v>3.1. 8.  Acompañamiento técnico y pedagógico en pedagogías de las migraciones a Instituciones Educativas Distritales focalizadas.</v>
      </c>
      <c r="D55" s="69" t="str">
        <f>+'Avance Cuantitativo Productos'!E57</f>
        <v>Educación </v>
      </c>
      <c r="E55" s="70">
        <f>IF(ISNA('Avance Cuantitativo Productos'!M57)=FALSE,'Avance Cuantitativo Productos'!F57,IF($D$1&gt;YEAR('Avance Cuantitativo Productos'!J57),'Avance Cuantitativo Productos'!F57,IF($D$1&lt;YEAR('Avance Cuantitativo Productos'!J57),0,IF(AND($D$1=YEAR('Avance Cuantitativo Productos'!J57),$D$2="Q1",OR('Avance Cuantitativo Productos'!I57&lt;&gt;"Mensual",'Avance Cuantitativo Productos'!I57&lt;&gt;"Bimestral",'Avance Cuantitativo Productos'!I57&lt;&gt;"Trimestral")),0,IF(AND($D$1=YEAR('Avance Cuantitativo Productos'!J57),$D$2="Q2",OR('Avance Cuantitativo Productos'!I57&lt;&gt;"Mensual",'Avance Cuantitativo Productos'!I57&lt;&gt;"Bimestral",'Avance Cuantitativo Productos'!I57&lt;&gt;"Trimestral",'Avance Cuantitativo Productos'!I57&lt;&gt;"Semestral")),0,IF(AND($D$1=YEAR('Avance Cuantitativo Productos'!J57),$D$2="Q3",OR('Avance Cuantitativo Productos'!I57&lt;&gt;"Mensual",'Avance Cuantitativo Productos'!I57&lt;&gt;"Bimestral",'Avance Cuantitativo Productos'!I57&lt;&gt;"Trimestral",'Avance Cuantitativo Productos'!I57&lt;&gt;"Semestral")),0,IF(AND($D$1=YEAR('Avance Cuantitativo Productos'!J57),$D$2="Q4",OR('Avance Cuantitativo Productos'!I57&lt;&gt;"Mensual",'Avance Cuantitativo Productos'!I57&lt;&gt;"Bimestral",'Avance Cuantitativo Productos'!I57&lt;&gt;"Trimestral",'Avance Cuantitativo Productos'!I57&lt;&gt;"Semestral",'Avance Cuantitativo Productos'!I57&lt;&gt;"Anual")),0,'Avance Cuantitativo Productos'!F57)))))))</f>
        <v>0.04</v>
      </c>
      <c r="F55" s="71">
        <f t="array" aca="1" ref="F55" ca="1">+IF(AND(_xlfn.NUMBERVALUE($D$1)&gt;=YEAR('Avance Cuantitativo Productos'!J57),ISERROR('Avance Cuantitativo Productos'!M57)=TRUE,(OR(AND($D$2="Q1",MONTH('Avance Cuantitativo Productos'!J57)&lt;=3,OR('Avance Cuantitativo Productos'!I57="Mensual",'Avance Cuantitativo Productos'!I57="Bimestral",'Avance Cuantitativo Productos'!I57="Trimestral")),AND($D$2="Q2",MONTH('Avance Cuantitativo Productos'!J57)&lt;=6,OR('Avance Cuantitativo Productos'!I57="Mensual",'Avance Cuantitativo Productos'!I57="Bimestral",'Avance Cuantitativo Productos'!I57="Trimestral",'Avance Cuantitativo Productos'!I57="Semestral")),AND($D$2="Q3",MONTH('Avance Cuantitativo Productos'!J57)&lt;=9,OR('Avance Cuantitativo Productos'!I57="Mensual",'Avance Cuantitativo Productos'!I57="Bimestral",'Avance Cuantitativo Productos'!I57="Trimestral",'Avance Cuantitativo Productos'!I57="Semestral")),AND($D$2="Q4",MONTH('Avance Cuantitativo Productos'!J57)&lt;=12,OR('Avance Cuantitativo Productos'!I57="Mensual",'Avance Cuantitativo Productos'!I57="Bimestral",'Avance Cuantitativo Productos'!I57="Trimestral",'Avance Cuantitativo Productos'!I57="Semestral",'Avance Cuantitativo Productos'!I57="Anual"))))),0,_xlfn.XLOOKUP($D$1,TRANSPOSE(Listas!$K$2:$K$9),_xlfn.XLOOKUP('Panel de Control PRODUCTOS'!$A55:$A55,'Avance Cuantitativo Productos'!$A$7:$A$58,'Avance Cuantitativo Productos'!$BS$7:$BZ$58)))</f>
        <v>6</v>
      </c>
      <c r="G55" s="31" t="str">
        <f ca="1">+IF(AND($D$1=YEAR('Avance Cuantitativo Productos'!J57),'Panel de Control PRODUCTOS'!$D$2="Q1",OR('Avance Cuantitativo Productos'!I57="Mensual",'Avance Cuantitativo Productos'!I57="Bimestral",'Avance Cuantitativo Productos'!I57="Trimestral"),MONTH('Avance Cuantitativo Productos'!J57)&lt;=3,SUM(OFFSET('Avance Cuantitativo Productos'!N57,0,0,1,IF($D$2="Q1",_xlfn.XMATCH($D$1,'Avance Cuantitativo Productos'!$N$5:$AS$5,0),IF($D$2="Q2",_xlfn.XMATCH($D$1,'Avance Cuantitativo Productos'!$N$5:$AS$5,0)+1,IF($D$2="Q3",_xlfn.XMATCH($D$1,'Avance Cuantitativo Productos'!$N$5:$AS$5,0)+2,IF($D$2="Q4",_xlfn.XMATCH($D$1,'Avance Cuantitativo Productos'!$N$5:$AS$5,0)+3))))))=0),"Rojo",IF(AND($D$1=YEAR('Avance Cuantitativo Productos'!J57),'Panel de Control PRODUCTOS'!$D$2="Q2",MONTH('Avance Cuantitativo Productos'!J57)&lt;=6,OR('Avance Cuantitativo Productos'!I57="Mensual",'Avance Cuantitativo Productos'!I57="Bimestral",'Avance Cuantitativo Productos'!I57="Trimestral",'Avance Cuantitativo Productos'!I57="Semestral"),SUM(OFFSET('Avance Cuantitativo Productos'!N57,0,0,1,IF($D$2="Q1",_xlfn.XMATCH($D$1,'Avance Cuantitativo Productos'!$N$5:$AS$5,0),IF($D$2="Q2",_xlfn.XMATCH($D$1,'Avance Cuantitativo Productos'!$N$5:$AS$5,0)+1,IF($D$2="Q3",_xlfn.XMATCH($D$1,'Avance Cuantitativo Productos'!$N$5:$AS$5,0)+2,IF($D$2="Q4",_xlfn.XMATCH($D$1,'Avance Cuantitativo Productos'!$N$5:$AS$5,0)+3))))))=0),"Rojo",IF(AND($D$1=YEAR('Avance Cuantitativo Productos'!J57),'Panel de Control PRODUCTOS'!$D$2="Q3",MONTH('Avance Cuantitativo Productos'!J57)&lt;=9,OR('Avance Cuantitativo Productos'!I57="Mensual",'Avance Cuantitativo Productos'!I57="Bimestral",'Avance Cuantitativo Productos'!I57="Trimestral",'Avance Cuantitativo Productos'!I57="Semestral"),SUM(OFFSET('Avance Cuantitativo Productos'!N57,0,0,1,IF($D$2="Q1",_xlfn.XMATCH($D$1,'Avance Cuantitativo Productos'!$N$5:$AS$5,0),IF($D$2="Q2",_xlfn.XMATCH($D$1,'Avance Cuantitativo Productos'!$N$5:$AS$5,0)+1,IF($D$2="Q3",_xlfn.XMATCH($D$1,'Avance Cuantitativo Productos'!$N$5:$AS$5,0)+2,IF($D$2="Q4",_xlfn.XMATCH($D$1,'Avance Cuantitativo Productos'!$N$5:$AS$5,0)+3))))))=0),"Rojo",IF(AND($D$1=YEAR('Avance Cuantitativo Productos'!J57),'Panel de Control PRODUCTOS'!$D$2="Q4",MONTH('Avance Cuantitativo Productos'!J57)&lt;=12,OR('Avance Cuantitativo Productos'!I57="Mensual",'Avance Cuantitativo Productos'!I57="Bimestral",'Avance Cuantitativo Productos'!I57="Trimestral",'Avance Cuantitativo Productos'!I57="Semestral",'Avance Cuantitativo Productos'!I57="Anual"),SUM(OFFSET('Avance Cuantitativo Productos'!N57,0,0,1,IF($D$2="Q1",_xlfn.XMATCH($D$1,'Avance Cuantitativo Productos'!$N$5:$AS$5,0),IF($D$2="Q2",_xlfn.XMATCH($D$1,'Avance Cuantitativo Productos'!$N$5:$AS$5,0)+1,IF($D$2="Q3",_xlfn.XMATCH($D$1,'Avance Cuantitativo Productos'!$N$5:$AS$5,0)+2,IF($D$2="Q4",_xlfn.XMATCH($D$1,'Avance Cuantitativo Productos'!$N$5:$AS$5,0)+3)))))))=0,"Rojo",IF(F55&gt;=0.75,"Verde",IF(AND(F55&lt;0.75,F55&gt;=0.5),"Amarillo",IF(F55&lt;0.5,"Rojo","ERROR")))))))</f>
        <v>Verde</v>
      </c>
      <c r="H55" s="71">
        <f t="array" aca="1" ref="H55" ca="1">+IF(AND(_xlfn.NUMBERVALUE($D$1)&gt;=YEAR('Avance Cuantitativo Productos'!J57),ISERROR('Avance Cuantitativo Productos'!M57)=TRUE,(OR(AND($D$2="Q1",MONTH('Avance Cuantitativo Productos'!J57)&lt;=3,OR('Avance Cuantitativo Productos'!I57="Mensual",'Avance Cuantitativo Productos'!I57="Bimestral",'Avance Cuantitativo Productos'!I57="Trimestral")),AND($D$2="Q2",MONTH('Avance Cuantitativo Productos'!J57)&lt;=6,OR('Avance Cuantitativo Productos'!I57="Mensual",'Avance Cuantitativo Productos'!I57="Bimestral",'Avance Cuantitativo Productos'!I57="Trimestral",'Avance Cuantitativo Productos'!I57="Semestral")),AND($D$2="Q3",MONTH('Avance Cuantitativo Productos'!J57)&lt;=9,OR('Avance Cuantitativo Productos'!I57="Mensual",'Avance Cuantitativo Productos'!I57="Bimestral",'Avance Cuantitativo Productos'!I57="Trimestral",'Avance Cuantitativo Productos'!I57="Semestral")),AND($D$2="Q4",MONTH('Avance Cuantitativo Productos'!J57)&lt;=12,OR('Avance Cuantitativo Productos'!I57="Mensual",'Avance Cuantitativo Productos'!I57="Bimestral",'Avance Cuantitativo Productos'!I57="Trimestral",'Avance Cuantitativo Productos'!I57="Semestral",'Avance Cuantitativo Productos'!I57="Anual"))))),0,_xlfn.XLOOKUP($D$1,TRANSPOSE(Listas!$K$2:$K$9),_xlfn.XLOOKUP('Panel de Control PRODUCTOS'!$A55:$A55,'Avance Cuantitativo Productos'!$A$7:$A$58,'Avance Cuantitativo Productos'!$CA$7:$CH$58)))</f>
        <v>6</v>
      </c>
      <c r="I55" s="30" t="str">
        <f ca="1">+IF(AND($D$1=YEAR('Avance Cuantitativo Productos'!J57),'Panel de Control PRODUCTOS'!$D$2="Q1",MONTH('Avance Cuantitativo Productos'!J57)&lt;=3,OR('Avance Cuantitativo Productos'!I57="Mensual",'Avance Cuantitativo Productos'!I57="Bimestral",'Avance Cuantitativo Productos'!I57="Trimestral"),SUM(OFFSET('Avance Cuantitativo Productos'!N57,0,0,1,IF($D$2="Q1",_xlfn.XMATCH($D$1,'Avance Cuantitativo Productos'!$N$5:$AS$5,0),IF($D$2="Q2",_xlfn.XMATCH($D$1,'Avance Cuantitativo Productos'!$N$5:$AS$5,0)+1,IF($D$2="Q3",_xlfn.XMATCH($D$1,'Avance Cuantitativo Productos'!$N$5:$AS$5,0)+2,IF($D$2="Q4",_xlfn.XMATCH($D$1,'Avance Cuantitativo Productos'!$N$5:$AS$5,0)+3))))))=0),"Rojo",IF(AND($D$1=YEAR('Avance Cuantitativo Productos'!J57),'Panel de Control PRODUCTOS'!$D$2="Q2",MONTH('Avance Cuantitativo Productos'!J57)&lt;=6,OR('Avance Cuantitativo Productos'!I57="Mensual",'Avance Cuantitativo Productos'!I57="Bimestral",'Avance Cuantitativo Productos'!I57="Trimestral",'Avance Cuantitativo Productos'!I57="Semestral"),SUM(OFFSET('Avance Cuantitativo Productos'!N57,0,0,1,IF($D$2="Q1",_xlfn.XMATCH($D$1,'Avance Cuantitativo Productos'!$N$5:$AS$5,0),IF($D$2="Q2",_xlfn.XMATCH($D$1,'Avance Cuantitativo Productos'!$N$5:$AS$5,0)+1,IF($D$2="Q3",_xlfn.XMATCH($D$1,'Avance Cuantitativo Productos'!$N$5:$AS$5,0)+2,IF($D$2="Q4",_xlfn.XMATCH($D$1,'Avance Cuantitativo Productos'!$N$5:$AS$5,0)+3))))))=0),"Rojo",IF(AND($D$1=YEAR('Avance Cuantitativo Productos'!J57),'Panel de Control PRODUCTOS'!$D$2="Q3",MONTH('Avance Cuantitativo Productos'!J57)&lt;=9,OR('Avance Cuantitativo Productos'!I57="Mensual",'Avance Cuantitativo Productos'!I57="Bimestral",'Avance Cuantitativo Productos'!I57="Trimestral",'Avance Cuantitativo Productos'!I57="Semestral"),SUM(OFFSET('Avance Cuantitativo Productos'!N57,0,0,1,IF($D$2="Q1",_xlfn.XMATCH($D$1,'Avance Cuantitativo Productos'!$N$5:$AS$5,0),IF($D$2="Q2",_xlfn.XMATCH($D$1,'Avance Cuantitativo Productos'!$N$5:$AS$5,0)+1,IF($D$2="Q3",_xlfn.XMATCH($D$1,'Avance Cuantitativo Productos'!$N$5:$AS$5,0)+2,IF($D$2="Q4",_xlfn.XMATCH($D$1,'Avance Cuantitativo Productos'!$N$5:$AS$5,0)+3))))))=0),"Rojo",IF(AND($D$1=YEAR('Avance Cuantitativo Productos'!J57),'Panel de Control PRODUCTOS'!$D$2="Q4",MONTH('Avance Cuantitativo Productos'!J57)&lt;=12,OR('Avance Cuantitativo Productos'!I57="Mensual",'Avance Cuantitativo Productos'!I57="Bimestral",'Avance Cuantitativo Productos'!I57="Trimestral",'Avance Cuantitativo Productos'!I57="Semestral",'Avance Cuantitativo Productos'!I57="Anual"),SUM(OFFSET('Avance Cuantitativo Productos'!N57,0,0,1,IF($D$2="Q1",_xlfn.XMATCH($D$1,'Avance Cuantitativo Productos'!$N$5:$AS$5,0),IF($D$2="Q2",_xlfn.XMATCH($D$1,'Avance Cuantitativo Productos'!$N$5:$AS$5,0)+1,IF($D$2="Q3",_xlfn.XMATCH($D$1,'Avance Cuantitativo Productos'!$N$5:$AS$5,0)+2,IF($D$2="Q4",_xlfn.XMATCH($D$1,'Avance Cuantitativo Productos'!$N$5:$AS$5,0)+3))))))=0),"Rojo",IF(AND(YEAR('Avance Cuantitativo Productos'!J57)&lt;$D$1,ISERROR('Avance Cuantitativo Productos'!M57)=TRUE),"Rojo",IF(AND(YEAR('Avance Cuantitativo Productos'!J57)&gt;$D$1,ISERROR('Avance Cuantitativo Productos'!M57)=TRUE),"Verde",IF(H55&gt;=0.75,"Verde",IF(AND(H55&lt;0.75,H55&gt;=0.5),"Amarillo",IF(H55&lt;0.5,"Rojo")))))))))</f>
        <v>Verde</v>
      </c>
      <c r="J55" s="71">
        <f t="array" aca="1" ref="J55" ca="1">+IF(AND(_xlfn.NUMBERVALUE($D$1)&gt;=YEAR('Avance Cuantitativo Productos'!J57),ISERROR('Avance Cuantitativo Productos'!M57)=TRUE,(OR(AND($D$2="Q1",MONTH('Avance Cuantitativo Productos'!J57)&lt;=3,OR('Avance Cuantitativo Productos'!I57="Mensual",'Avance Cuantitativo Productos'!I57="Bimestral",'Avance Cuantitativo Productos'!I57="Trimestral")),AND($D$2="Q2",MONTH('Avance Cuantitativo Productos'!J57)&lt;=6,OR('Avance Cuantitativo Productos'!I57="Mensual",'Avance Cuantitativo Productos'!I57="Bimestral",'Avance Cuantitativo Productos'!I57="Trimestral",'Avance Cuantitativo Productos'!I57="Semestral")),AND($D$2="Q3",MONTH('Avance Cuantitativo Productos'!J57)&lt;=9,OR('Avance Cuantitativo Productos'!I57="Mensual",'Avance Cuantitativo Productos'!I57="Bimestral",'Avance Cuantitativo Productos'!I57="Trimestral",'Avance Cuantitativo Productos'!I57="Semestral")),AND($D$2="Q4",MONTH('Avance Cuantitativo Productos'!J57)&lt;=12,OR('Avance Cuantitativo Productos'!I57="Mensual",'Avance Cuantitativo Productos'!I57="Bimestral",'Avance Cuantitativo Productos'!I57="Trimestral",'Avance Cuantitativo Productos'!I57="Semestral",'Avance Cuantitativo Productos'!I57="Anual"))))),0,_xlfn.XLOOKUP($D$1,TRANSPOSE(Listas!$K$2:$K$9),_xlfn.XLOOKUP('Panel de Control PRODUCTOS'!$A55:$A55,'Avance Cuantitativo Productos'!$A$7:$A$58,'Avance Cuantitativo Productos'!$CI$7:$CP$58)))</f>
        <v>6</v>
      </c>
      <c r="K55" s="31" t="str">
        <f ca="1">+IF(AND($D$1=YEAR('Avance Cuantitativo Productos'!J57),'Panel de Control PRODUCTOS'!$D$2="Q1",MONTH('Avance Cuantitativo Productos'!J57)&lt;=3,OR('Avance Cuantitativo Productos'!I57="Mensual",'Avance Cuantitativo Productos'!I57="Bimestral",'Avance Cuantitativo Productos'!I57="Trimestral"),SUM(OFFSET('Avance Cuantitativo Productos'!N57,0,0,1,IF($D$2="Q1",_xlfn.XMATCH($D$1,'Avance Cuantitativo Productos'!$N$5:$AS$5,0),IF($D$2="Q2",_xlfn.XMATCH($D$1,'Avance Cuantitativo Productos'!$N$5:$AS$5,0)+1,IF($D$2="Q3",_xlfn.XMATCH($D$1,'Avance Cuantitativo Productos'!$N$5:$AS$5,0)+2,IF($D$2="Q4",_xlfn.XMATCH($D$1,'Avance Cuantitativo Productos'!$N$5:$AS$5,0)+3))))))=0),"Rojo",IF(AND($D$1=YEAR('Avance Cuantitativo Productos'!J57),'Panel de Control PRODUCTOS'!$D$2="Q2",MONTH('Avance Cuantitativo Productos'!J57)&lt;=6,OR('Avance Cuantitativo Productos'!I57="Mensual",'Avance Cuantitativo Productos'!I57="Bimestral",'Avance Cuantitativo Productos'!I57="Trimestral",'Avance Cuantitativo Productos'!I57="Semestral"),SUM(OFFSET('Avance Cuantitativo Productos'!N57,0,0,1,IF($D$2="Q1",_xlfn.XMATCH($D$1,'Avance Cuantitativo Productos'!$N$5:$AS$5,0),IF($D$2="Q2",_xlfn.XMATCH($D$1,'Avance Cuantitativo Productos'!$N$5:$AS$5,0)+1,IF($D$2="Q3",_xlfn.XMATCH($D$1,'Avance Cuantitativo Productos'!$N$5:$AS$5,0)+2,IF($D$2="Q4",_xlfn.XMATCH($D$1,'Avance Cuantitativo Productos'!$N$5:$AS$5,0)+3))))))=0),"Rojo",IF(AND($D$1=YEAR('Avance Cuantitativo Productos'!J57),'Panel de Control PRODUCTOS'!$D$2="Q3",MONTH('Avance Cuantitativo Productos'!J57)&lt;=9,OR('Avance Cuantitativo Productos'!I57="Mensual",'Avance Cuantitativo Productos'!I57="Bimestral",'Avance Cuantitativo Productos'!I57="Trimestral",'Avance Cuantitativo Productos'!I57="Semestral"),SUM(OFFSET('Avance Cuantitativo Productos'!N57,0,0,1,IF($D$2="Q1",_xlfn.XMATCH($D$1,'Avance Cuantitativo Productos'!$N$5:$AS$5,0),IF($D$2="Q2",_xlfn.XMATCH($D$1,'Avance Cuantitativo Productos'!$N$5:$AS$5,0)+1,IF($D$2="Q3",_xlfn.XMATCH($D$1,'Avance Cuantitativo Productos'!$N$5:$AS$5,0)+2,IF($D$2="Q4",_xlfn.XMATCH($D$1,'Avance Cuantitativo Productos'!$N$5:$AS$5,0)+3))))))=0),"Rojo",IF(AND($D$1=YEAR('Avance Cuantitativo Productos'!J57),'Panel de Control PRODUCTOS'!$D$2="Q4",MONTH('Avance Cuantitativo Productos'!J57)&lt;=12,OR('Avance Cuantitativo Productos'!I57="Mensual",'Avance Cuantitativo Productos'!I57="Bimestral",'Avance Cuantitativo Productos'!I57="Trimestral",'Avance Cuantitativo Productos'!I57="Semestral",'Avance Cuantitativo Productos'!I57="Anual"),SUM(OFFSET('Avance Cuantitativo Productos'!N57,0,0,1,IF($D$2="Q1",_xlfn.XMATCH($D$1,'Avance Cuantitativo Productos'!$N$5:$AS$5,0),IF($D$2="Q2",_xlfn.XMATCH($D$1,'Avance Cuantitativo Productos'!$N$5:$AS$5,0)+1,IF($D$2="Q3",_xlfn.XMATCH($D$1,'Avance Cuantitativo Productos'!$N$5:$AS$5,0)+2,IF($D$2="Q4",_xlfn.XMATCH($D$1,'Avance Cuantitativo Productos'!$N$5:$AS$5,0)+3))))))=0),"Rojo",IF(AND(YEAR('Avance Cuantitativo Productos'!J57)&lt;$D$1,ISERROR('Avance Cuantitativo Productos'!M57)=TRUE),"Rojo",IF(AND(YEAR('Avance Cuantitativo Productos'!J57)&gt;$D$1,ISERROR('Avance Cuantitativo Productos'!M57)=TRUE),"Verde",IF(J55&gt;=0.75,"Verde",IF(AND(J55&lt;0.75,J55&gt;=0.5),"Amarillo",IF(J55&lt;0.5,"Rojo")))))))))</f>
        <v>Verde</v>
      </c>
      <c r="L55" s="71">
        <f t="shared" ca="1" si="3"/>
        <v>1</v>
      </c>
      <c r="M55" s="40">
        <f ca="1">+IF('Panel de Control PRODUCTOS'!$L55:$L55="","",'Panel de Control PRODUCTOS'!$L55:$L55*'Panel de Control PRODUCTOS'!$E55:$E55)</f>
        <v>0.04</v>
      </c>
      <c r="N55" s="71">
        <f t="shared" ca="1" si="4"/>
        <v>1</v>
      </c>
      <c r="O55" s="40">
        <f ca="1">+IF('Panel de Control PRODUCTOS'!$N55:$N55="","",'Panel de Control PRODUCTOS'!$N55:$N55*'Panel de Control PRODUCTOS'!$E55:$E55)</f>
        <v>0.04</v>
      </c>
      <c r="P55" s="71">
        <f t="shared" ca="1" si="5"/>
        <v>1</v>
      </c>
      <c r="Q55" s="40">
        <f ca="1">+IF('Panel de Control PRODUCTOS'!$P55:$P55="","",'Panel de Control PRODUCTOS'!$P55:$P55*'Panel de Control PRODUCTOS'!$E55:$E55)</f>
        <v>0.04</v>
      </c>
      <c r="R55" s="72">
        <f t="array" aca="1" ref="R55" ca="1">IF(OR(_xlfn.XLOOKUP($D$1,TRANSPOSE(Listas!$K$2:$K$9),_xlfn.XLOOKUP('Panel de Control PRODUCTOS'!$A55:$A55,'Avance Cuantitativo Productos'!$A$7:$A$58,'Avance Cuantitativo Productos'!$BK$7:$BR$58))="",_xlfn.XLOOKUP('Avance Cuantitativo Productos'!$BJ$6:$BJ$6,'Avance Cuantitativo Productos'!$BJ$6:$BJ$6,_xlfn.XLOOKUP('Panel de Control PRODUCTOS'!$A55:$A55,'Avance Cuantitativo Productos'!$A$7:$A$58,'Avance Cuantitativo Productos'!$BJ$7:$BJ$58))=""),0,IF(OR(_xlfn.XLOOKUP('Panel de Control PRODUCTOS'!$A55:$A55,'Avance Cuantitativo Productos'!$A$7:$A$58,'Avance Cuantitativo Productos'!$H$7:$H$58)="Creciente",_xlfn.XLOOKUP('Panel de Control PRODUCTOS'!$A55:$A55,'Avance Cuantitativo Productos'!$A$7:$A$58,'Avance Cuantitativo Productos'!$H$7:$H$58)="Decreciente"),(_xlfn.XLOOKUP($D$1,TRANSPOSE(Listas!$K$2:$K$9),_xlfn.XLOOKUP('Panel de Control PRODUCTOS'!$A55:$A55,'Avance Cuantitativo Productos'!$A$7:$A$58,'Avance Cuantitativo Productos'!$BK$7:$BR$58))-_xlfn.XLOOKUP('Panel de Control PRODUCTOS'!$A55:$A55,'Avance Cuantitativo Productos'!$A$7:$A$58,'Avance Cuantitativo Productos'!$G$7:$G$58))/(_xlfn.XLOOKUP('Avance Cuantitativo Productos'!$BJ$6:$BJ$6,'Avance Cuantitativo Productos'!$BJ$6:$BJ$6,_xlfn.XLOOKUP('Panel de Control PRODUCTOS'!$A55:$A55,'Avance Cuantitativo Productos'!$A$7:$A$58,'Avance Cuantitativo Productos'!$BJ$7:$BJ$58))-_xlfn.XLOOKUP('Panel de Control PRODUCTOS'!$A55:$A55,'Avance Cuantitativo Productos'!$A$7:$A$58,'Avance Cuantitativo Productos'!$G$7:$G$58)),_xlfn.XLOOKUP($D$1,TRANSPOSE(Listas!$K$2:$K$9),_xlfn.XLOOKUP('Panel de Control PRODUCTOS'!$A55:$A55,'Avance Cuantitativo Productos'!$A$7:$A$58,'Avance Cuantitativo Productos'!$BK$7:$BR$58))/_xlfn.XLOOKUP('Avance Cuantitativo Productos'!$BJ$6:$BJ$6,'Avance Cuantitativo Productos'!$BJ$6:$BJ$6,_xlfn.XLOOKUP('Panel de Control PRODUCTOS'!$A55:$A55,'Avance Cuantitativo Productos'!$A$7:$A$58,'Avance Cuantitativo Productos'!$BJ$7:$BJ$58))))</f>
        <v>1</v>
      </c>
      <c r="S55" s="40">
        <f ca="1">+'Panel de Control PRODUCTOS'!$R55:$R55*'Panel de Control PRODUCTOS'!$E55:$E55</f>
        <v>0.04</v>
      </c>
    </row>
    <row r="56" spans="1:19" ht="30" hidden="1">
      <c r="A56" s="30">
        <f>+'Avance Cuantitativo Productos'!A58</f>
        <v>52</v>
      </c>
      <c r="B56" s="30" t="str">
        <f>+'Avance Cuantitativo Productos'!B58</f>
        <v>3.</v>
      </c>
      <c r="C56" s="69" t="str">
        <f>+'Avance Cuantitativo Productos'!C58</f>
        <v>3.1. 9. Contenidos de formación que incentiven la acogida e inclusión de la Población Migrante Internacional en Bogotá D.C.</v>
      </c>
      <c r="D56" s="69" t="str">
        <f>+'Avance Cuantitativo Productos'!E58</f>
        <v>Gobierno</v>
      </c>
      <c r="E56" s="70">
        <f>IF(ISNA('Avance Cuantitativo Productos'!M58)=FALSE,'Avance Cuantitativo Productos'!F58,IF($D$1&gt;YEAR('Avance Cuantitativo Productos'!J58),'Avance Cuantitativo Productos'!F58,IF($D$1&lt;YEAR('Avance Cuantitativo Productos'!J58),0,IF(AND($D$1=YEAR('Avance Cuantitativo Productos'!J58),$D$2="Q1",OR('Avance Cuantitativo Productos'!I58&lt;&gt;"Mensual",'Avance Cuantitativo Productos'!I58&lt;&gt;"Bimestral",'Avance Cuantitativo Productos'!I58&lt;&gt;"Trimestral")),0,IF(AND($D$1=YEAR('Avance Cuantitativo Productos'!J58),$D$2="Q2",OR('Avance Cuantitativo Productos'!I58&lt;&gt;"Mensual",'Avance Cuantitativo Productos'!I58&lt;&gt;"Bimestral",'Avance Cuantitativo Productos'!I58&lt;&gt;"Trimestral",'Avance Cuantitativo Productos'!I58&lt;&gt;"Semestral")),0,IF(AND($D$1=YEAR('Avance Cuantitativo Productos'!J58),$D$2="Q3",OR('Avance Cuantitativo Productos'!I58&lt;&gt;"Mensual",'Avance Cuantitativo Productos'!I58&lt;&gt;"Bimestral",'Avance Cuantitativo Productos'!I58&lt;&gt;"Trimestral",'Avance Cuantitativo Productos'!I58&lt;&gt;"Semestral")),0,IF(AND($D$1=YEAR('Avance Cuantitativo Productos'!J58),$D$2="Q4",OR('Avance Cuantitativo Productos'!I58&lt;&gt;"Mensual",'Avance Cuantitativo Productos'!I58&lt;&gt;"Bimestral",'Avance Cuantitativo Productos'!I58&lt;&gt;"Trimestral",'Avance Cuantitativo Productos'!I58&lt;&gt;"Semestral",'Avance Cuantitativo Productos'!I58&lt;&gt;"Anual")),0,'Avance Cuantitativo Productos'!F58)))))))</f>
        <v>0</v>
      </c>
      <c r="F56" s="71" t="str">
        <f t="array" aca="1" ref="F56" ca="1">+IF(AND(_xlfn.NUMBERVALUE($D$1)&gt;=YEAR('Avance Cuantitativo Productos'!J58),ISERROR('Avance Cuantitativo Productos'!M58)=TRUE,(OR(AND($D$2="Q1",MONTH('Avance Cuantitativo Productos'!J58)&lt;=3,OR('Avance Cuantitativo Productos'!I58="Mensual",'Avance Cuantitativo Productos'!I58="Bimestral",'Avance Cuantitativo Productos'!I58="Trimestral")),AND($D$2="Q2",MONTH('Avance Cuantitativo Productos'!J58)&lt;=6,OR('Avance Cuantitativo Productos'!I58="Mensual",'Avance Cuantitativo Productos'!I58="Bimestral",'Avance Cuantitativo Productos'!I58="Trimestral",'Avance Cuantitativo Productos'!I58="Semestral")),AND($D$2="Q3",MONTH('Avance Cuantitativo Productos'!J58)&lt;=9,OR('Avance Cuantitativo Productos'!I58="Mensual",'Avance Cuantitativo Productos'!I58="Bimestral",'Avance Cuantitativo Productos'!I58="Trimestral",'Avance Cuantitativo Productos'!I58="Semestral")),AND($D$2="Q4",MONTH('Avance Cuantitativo Productos'!J58)&lt;=12,OR('Avance Cuantitativo Productos'!I58="Mensual",'Avance Cuantitativo Productos'!I58="Bimestral",'Avance Cuantitativo Productos'!I58="Trimestral",'Avance Cuantitativo Productos'!I58="Semestral",'Avance Cuantitativo Productos'!I58="Anual"))))),0,_xlfn.XLOOKUP($D$1,TRANSPOSE(Listas!$K$2:$K$9),_xlfn.XLOOKUP('Panel de Control PRODUCTOS'!$A56:$A56,'Avance Cuantitativo Productos'!$A$7:$A$58,'Avance Cuantitativo Productos'!$BS$7:$BZ$58)))</f>
        <v/>
      </c>
      <c r="G56" s="31" t="str">
        <f ca="1">+IF(AND($D$1=YEAR('Avance Cuantitativo Productos'!J58),'Panel de Control PRODUCTOS'!$D$2="Q1",OR('Avance Cuantitativo Productos'!I58="Mensual",'Avance Cuantitativo Productos'!I58="Bimestral",'Avance Cuantitativo Productos'!I58="Trimestral"),MONTH('Avance Cuantitativo Productos'!J58)&lt;=3,SUM(OFFSET('Avance Cuantitativo Productos'!N58,0,0,1,IF($D$2="Q1",_xlfn.XMATCH($D$1,'Avance Cuantitativo Productos'!$N$5:$AS$5,0),IF($D$2="Q2",_xlfn.XMATCH($D$1,'Avance Cuantitativo Productos'!$N$5:$AS$5,0)+1,IF($D$2="Q3",_xlfn.XMATCH($D$1,'Avance Cuantitativo Productos'!$N$5:$AS$5,0)+2,IF($D$2="Q4",_xlfn.XMATCH($D$1,'Avance Cuantitativo Productos'!$N$5:$AS$5,0)+3))))))=0),"Rojo",IF(AND($D$1=YEAR('Avance Cuantitativo Productos'!J58),'Panel de Control PRODUCTOS'!$D$2="Q2",MONTH('Avance Cuantitativo Productos'!J58)&lt;=6,OR('Avance Cuantitativo Productos'!I58="Mensual",'Avance Cuantitativo Productos'!I58="Bimestral",'Avance Cuantitativo Productos'!I58="Trimestral",'Avance Cuantitativo Productos'!I58="Semestral"),SUM(OFFSET('Avance Cuantitativo Productos'!N58,0,0,1,IF($D$2="Q1",_xlfn.XMATCH($D$1,'Avance Cuantitativo Productos'!$N$5:$AS$5,0),IF($D$2="Q2",_xlfn.XMATCH($D$1,'Avance Cuantitativo Productos'!$N$5:$AS$5,0)+1,IF($D$2="Q3",_xlfn.XMATCH($D$1,'Avance Cuantitativo Productos'!$N$5:$AS$5,0)+2,IF($D$2="Q4",_xlfn.XMATCH($D$1,'Avance Cuantitativo Productos'!$N$5:$AS$5,0)+3))))))=0),"Rojo",IF(AND($D$1=YEAR('Avance Cuantitativo Productos'!J58),'Panel de Control PRODUCTOS'!$D$2="Q3",MONTH('Avance Cuantitativo Productos'!J58)&lt;=9,OR('Avance Cuantitativo Productos'!I58="Mensual",'Avance Cuantitativo Productos'!I58="Bimestral",'Avance Cuantitativo Productos'!I58="Trimestral",'Avance Cuantitativo Productos'!I58="Semestral"),SUM(OFFSET('Avance Cuantitativo Productos'!N58,0,0,1,IF($D$2="Q1",_xlfn.XMATCH($D$1,'Avance Cuantitativo Productos'!$N$5:$AS$5,0),IF($D$2="Q2",_xlfn.XMATCH($D$1,'Avance Cuantitativo Productos'!$N$5:$AS$5,0)+1,IF($D$2="Q3",_xlfn.XMATCH($D$1,'Avance Cuantitativo Productos'!$N$5:$AS$5,0)+2,IF($D$2="Q4",_xlfn.XMATCH($D$1,'Avance Cuantitativo Productos'!$N$5:$AS$5,0)+3))))))=0),"Rojo",IF(AND($D$1=YEAR('Avance Cuantitativo Productos'!J58),'Panel de Control PRODUCTOS'!$D$2="Q4",MONTH('Avance Cuantitativo Productos'!J58)&lt;=12,OR('Avance Cuantitativo Productos'!I58="Mensual",'Avance Cuantitativo Productos'!I58="Bimestral",'Avance Cuantitativo Productos'!I58="Trimestral",'Avance Cuantitativo Productos'!I58="Semestral",'Avance Cuantitativo Productos'!I58="Anual"),SUM(OFFSET('Avance Cuantitativo Productos'!N58,0,0,1,IF($D$2="Q1",_xlfn.XMATCH($D$1,'Avance Cuantitativo Productos'!$N$5:$AS$5,0),IF($D$2="Q2",_xlfn.XMATCH($D$1,'Avance Cuantitativo Productos'!$N$5:$AS$5,0)+1,IF($D$2="Q3",_xlfn.XMATCH($D$1,'Avance Cuantitativo Productos'!$N$5:$AS$5,0)+2,IF($D$2="Q4",_xlfn.XMATCH($D$1,'Avance Cuantitativo Productos'!$N$5:$AS$5,0)+3)))))))=0,"Rojo",IF(F56&gt;=0.75,"Verde",IF(AND(F56&lt;0.75,F56&gt;=0.5),"Amarillo",IF(F56&lt;0.5,"Rojo","ERROR")))))))</f>
        <v>Verde</v>
      </c>
      <c r="H56" s="71" t="str">
        <f t="array" aca="1" ref="H56" ca="1">+IF(AND(_xlfn.NUMBERVALUE($D$1)&gt;=YEAR('Avance Cuantitativo Productos'!J58),ISERROR('Avance Cuantitativo Productos'!M58)=TRUE,(OR(AND($D$2="Q1",MONTH('Avance Cuantitativo Productos'!J58)&lt;=3,OR('Avance Cuantitativo Productos'!I58="Mensual",'Avance Cuantitativo Productos'!I58="Bimestral",'Avance Cuantitativo Productos'!I58="Trimestral")),AND($D$2="Q2",MONTH('Avance Cuantitativo Productos'!J58)&lt;=6,OR('Avance Cuantitativo Productos'!I58="Mensual",'Avance Cuantitativo Productos'!I58="Bimestral",'Avance Cuantitativo Productos'!I58="Trimestral",'Avance Cuantitativo Productos'!I58="Semestral")),AND($D$2="Q3",MONTH('Avance Cuantitativo Productos'!J58)&lt;=9,OR('Avance Cuantitativo Productos'!I58="Mensual",'Avance Cuantitativo Productos'!I58="Bimestral",'Avance Cuantitativo Productos'!I58="Trimestral",'Avance Cuantitativo Productos'!I58="Semestral")),AND($D$2="Q4",MONTH('Avance Cuantitativo Productos'!J58)&lt;=12,OR('Avance Cuantitativo Productos'!I58="Mensual",'Avance Cuantitativo Productos'!I58="Bimestral",'Avance Cuantitativo Productos'!I58="Trimestral",'Avance Cuantitativo Productos'!I58="Semestral",'Avance Cuantitativo Productos'!I58="Anual"))))),0,_xlfn.XLOOKUP($D$1,TRANSPOSE(Listas!$K$2:$K$9),_xlfn.XLOOKUP('Panel de Control PRODUCTOS'!$A56:$A56,'Avance Cuantitativo Productos'!$A$7:$A$58,'Avance Cuantitativo Productos'!$CA$7:$CH$58)))</f>
        <v/>
      </c>
      <c r="I56" s="30" t="str">
        <f ca="1">+IF(AND($D$1=YEAR('Avance Cuantitativo Productos'!J58),'Panel de Control PRODUCTOS'!$D$2="Q1",MONTH('Avance Cuantitativo Productos'!J58)&lt;=3,OR('Avance Cuantitativo Productos'!I58="Mensual",'Avance Cuantitativo Productos'!I58="Bimestral",'Avance Cuantitativo Productos'!I58="Trimestral"),SUM(OFFSET('Avance Cuantitativo Productos'!N58,0,0,1,IF($D$2="Q1",_xlfn.XMATCH($D$1,'Avance Cuantitativo Productos'!$N$5:$AS$5,0),IF($D$2="Q2",_xlfn.XMATCH($D$1,'Avance Cuantitativo Productos'!$N$5:$AS$5,0)+1,IF($D$2="Q3",_xlfn.XMATCH($D$1,'Avance Cuantitativo Productos'!$N$5:$AS$5,0)+2,IF($D$2="Q4",_xlfn.XMATCH($D$1,'Avance Cuantitativo Productos'!$N$5:$AS$5,0)+3))))))=0),"Rojo",IF(AND($D$1=YEAR('Avance Cuantitativo Productos'!J58),'Panel de Control PRODUCTOS'!$D$2="Q2",MONTH('Avance Cuantitativo Productos'!J58)&lt;=6,OR('Avance Cuantitativo Productos'!I58="Mensual",'Avance Cuantitativo Productos'!I58="Bimestral",'Avance Cuantitativo Productos'!I58="Trimestral",'Avance Cuantitativo Productos'!I58="Semestral"),SUM(OFFSET('Avance Cuantitativo Productos'!N58,0,0,1,IF($D$2="Q1",_xlfn.XMATCH($D$1,'Avance Cuantitativo Productos'!$N$5:$AS$5,0),IF($D$2="Q2",_xlfn.XMATCH($D$1,'Avance Cuantitativo Productos'!$N$5:$AS$5,0)+1,IF($D$2="Q3",_xlfn.XMATCH($D$1,'Avance Cuantitativo Productos'!$N$5:$AS$5,0)+2,IF($D$2="Q4",_xlfn.XMATCH($D$1,'Avance Cuantitativo Productos'!$N$5:$AS$5,0)+3))))))=0),"Rojo",IF(AND($D$1=YEAR('Avance Cuantitativo Productos'!J58),'Panel de Control PRODUCTOS'!$D$2="Q3",MONTH('Avance Cuantitativo Productos'!J58)&lt;=9,OR('Avance Cuantitativo Productos'!I58="Mensual",'Avance Cuantitativo Productos'!I58="Bimestral",'Avance Cuantitativo Productos'!I58="Trimestral",'Avance Cuantitativo Productos'!I58="Semestral"),SUM(OFFSET('Avance Cuantitativo Productos'!N58,0,0,1,IF($D$2="Q1",_xlfn.XMATCH($D$1,'Avance Cuantitativo Productos'!$N$5:$AS$5,0),IF($D$2="Q2",_xlfn.XMATCH($D$1,'Avance Cuantitativo Productos'!$N$5:$AS$5,0)+1,IF($D$2="Q3",_xlfn.XMATCH($D$1,'Avance Cuantitativo Productos'!$N$5:$AS$5,0)+2,IF($D$2="Q4",_xlfn.XMATCH($D$1,'Avance Cuantitativo Productos'!$N$5:$AS$5,0)+3))))))=0),"Rojo",IF(AND($D$1=YEAR('Avance Cuantitativo Productos'!J58),'Panel de Control PRODUCTOS'!$D$2="Q4",MONTH('Avance Cuantitativo Productos'!J58)&lt;=12,OR('Avance Cuantitativo Productos'!I58="Mensual",'Avance Cuantitativo Productos'!I58="Bimestral",'Avance Cuantitativo Productos'!I58="Trimestral",'Avance Cuantitativo Productos'!I58="Semestral",'Avance Cuantitativo Productos'!I58="Anual"),SUM(OFFSET('Avance Cuantitativo Productos'!N58,0,0,1,IF($D$2="Q1",_xlfn.XMATCH($D$1,'Avance Cuantitativo Productos'!$N$5:$AS$5,0),IF($D$2="Q2",_xlfn.XMATCH($D$1,'Avance Cuantitativo Productos'!$N$5:$AS$5,0)+1,IF($D$2="Q3",_xlfn.XMATCH($D$1,'Avance Cuantitativo Productos'!$N$5:$AS$5,0)+2,IF($D$2="Q4",_xlfn.XMATCH($D$1,'Avance Cuantitativo Productos'!$N$5:$AS$5,0)+3))))))=0),"Rojo",IF(AND(YEAR('Avance Cuantitativo Productos'!J58)&lt;$D$1,ISERROR('Avance Cuantitativo Productos'!M58)=TRUE),"Rojo",IF(AND(YEAR('Avance Cuantitativo Productos'!J58)&gt;$D$1,ISERROR('Avance Cuantitativo Productos'!M58)=TRUE),"Verde",IF(H56&gt;=0.75,"Verde",IF(AND(H56&lt;0.75,H56&gt;=0.5),"Amarillo",IF(H56&lt;0.5,"Rojo")))))))))</f>
        <v>Verde</v>
      </c>
      <c r="J56" s="71" t="str">
        <f t="array" aca="1" ref="J56" ca="1">+IF(AND(_xlfn.NUMBERVALUE($D$1)&gt;=YEAR('Avance Cuantitativo Productos'!J58),ISERROR('Avance Cuantitativo Productos'!M58)=TRUE,(OR(AND($D$2="Q1",MONTH('Avance Cuantitativo Productos'!J58)&lt;=3,OR('Avance Cuantitativo Productos'!I58="Mensual",'Avance Cuantitativo Productos'!I58="Bimestral",'Avance Cuantitativo Productos'!I58="Trimestral")),AND($D$2="Q2",MONTH('Avance Cuantitativo Productos'!J58)&lt;=6,OR('Avance Cuantitativo Productos'!I58="Mensual",'Avance Cuantitativo Productos'!I58="Bimestral",'Avance Cuantitativo Productos'!I58="Trimestral",'Avance Cuantitativo Productos'!I58="Semestral")),AND($D$2="Q3",MONTH('Avance Cuantitativo Productos'!J58)&lt;=9,OR('Avance Cuantitativo Productos'!I58="Mensual",'Avance Cuantitativo Productos'!I58="Bimestral",'Avance Cuantitativo Productos'!I58="Trimestral",'Avance Cuantitativo Productos'!I58="Semestral")),AND($D$2="Q4",MONTH('Avance Cuantitativo Productos'!J58)&lt;=12,OR('Avance Cuantitativo Productos'!I58="Mensual",'Avance Cuantitativo Productos'!I58="Bimestral",'Avance Cuantitativo Productos'!I58="Trimestral",'Avance Cuantitativo Productos'!I58="Semestral",'Avance Cuantitativo Productos'!I58="Anual"))))),0,_xlfn.XLOOKUP($D$1,TRANSPOSE(Listas!$K$2:$K$9),_xlfn.XLOOKUP('Panel de Control PRODUCTOS'!$A56:$A56,'Avance Cuantitativo Productos'!$A$7:$A$58,'Avance Cuantitativo Productos'!$CI$7:$CP$58)))</f>
        <v/>
      </c>
      <c r="K56" s="31" t="str">
        <f ca="1">+IF(AND($D$1=YEAR('Avance Cuantitativo Productos'!J58),'Panel de Control PRODUCTOS'!$D$2="Q1",MONTH('Avance Cuantitativo Productos'!J58)&lt;=3,OR('Avance Cuantitativo Productos'!I58="Mensual",'Avance Cuantitativo Productos'!I58="Bimestral",'Avance Cuantitativo Productos'!I58="Trimestral"),SUM(OFFSET('Avance Cuantitativo Productos'!N58,0,0,1,IF($D$2="Q1",_xlfn.XMATCH($D$1,'Avance Cuantitativo Productos'!$N$5:$AS$5,0),IF($D$2="Q2",_xlfn.XMATCH($D$1,'Avance Cuantitativo Productos'!$N$5:$AS$5,0)+1,IF($D$2="Q3",_xlfn.XMATCH($D$1,'Avance Cuantitativo Productos'!$N$5:$AS$5,0)+2,IF($D$2="Q4",_xlfn.XMATCH($D$1,'Avance Cuantitativo Productos'!$N$5:$AS$5,0)+3))))))=0),"Rojo",IF(AND($D$1=YEAR('Avance Cuantitativo Productos'!J58),'Panel de Control PRODUCTOS'!$D$2="Q2",MONTH('Avance Cuantitativo Productos'!J58)&lt;=6,OR('Avance Cuantitativo Productos'!I58="Mensual",'Avance Cuantitativo Productos'!I58="Bimestral",'Avance Cuantitativo Productos'!I58="Trimestral",'Avance Cuantitativo Productos'!I58="Semestral"),SUM(OFFSET('Avance Cuantitativo Productos'!N58,0,0,1,IF($D$2="Q1",_xlfn.XMATCH($D$1,'Avance Cuantitativo Productos'!$N$5:$AS$5,0),IF($D$2="Q2",_xlfn.XMATCH($D$1,'Avance Cuantitativo Productos'!$N$5:$AS$5,0)+1,IF($D$2="Q3",_xlfn.XMATCH($D$1,'Avance Cuantitativo Productos'!$N$5:$AS$5,0)+2,IF($D$2="Q4",_xlfn.XMATCH($D$1,'Avance Cuantitativo Productos'!$N$5:$AS$5,0)+3))))))=0),"Rojo",IF(AND($D$1=YEAR('Avance Cuantitativo Productos'!J58),'Panel de Control PRODUCTOS'!$D$2="Q3",MONTH('Avance Cuantitativo Productos'!J58)&lt;=9,OR('Avance Cuantitativo Productos'!I58="Mensual",'Avance Cuantitativo Productos'!I58="Bimestral",'Avance Cuantitativo Productos'!I58="Trimestral",'Avance Cuantitativo Productos'!I58="Semestral"),SUM(OFFSET('Avance Cuantitativo Productos'!N58,0,0,1,IF($D$2="Q1",_xlfn.XMATCH($D$1,'Avance Cuantitativo Productos'!$N$5:$AS$5,0),IF($D$2="Q2",_xlfn.XMATCH($D$1,'Avance Cuantitativo Productos'!$N$5:$AS$5,0)+1,IF($D$2="Q3",_xlfn.XMATCH($D$1,'Avance Cuantitativo Productos'!$N$5:$AS$5,0)+2,IF($D$2="Q4",_xlfn.XMATCH($D$1,'Avance Cuantitativo Productos'!$N$5:$AS$5,0)+3))))))=0),"Rojo",IF(AND($D$1=YEAR('Avance Cuantitativo Productos'!J58),'Panel de Control PRODUCTOS'!$D$2="Q4",MONTH('Avance Cuantitativo Productos'!J58)&lt;=12,OR('Avance Cuantitativo Productos'!I58="Mensual",'Avance Cuantitativo Productos'!I58="Bimestral",'Avance Cuantitativo Productos'!I58="Trimestral",'Avance Cuantitativo Productos'!I58="Semestral",'Avance Cuantitativo Productos'!I58="Anual"),SUM(OFFSET('Avance Cuantitativo Productos'!N58,0,0,1,IF($D$2="Q1",_xlfn.XMATCH($D$1,'Avance Cuantitativo Productos'!$N$5:$AS$5,0),IF($D$2="Q2",_xlfn.XMATCH($D$1,'Avance Cuantitativo Productos'!$N$5:$AS$5,0)+1,IF($D$2="Q3",_xlfn.XMATCH($D$1,'Avance Cuantitativo Productos'!$N$5:$AS$5,0)+2,IF($D$2="Q4",_xlfn.XMATCH($D$1,'Avance Cuantitativo Productos'!$N$5:$AS$5,0)+3))))))=0),"Rojo",IF(AND(YEAR('Avance Cuantitativo Productos'!J58)&lt;$D$1,ISERROR('Avance Cuantitativo Productos'!M58)=TRUE),"Rojo",IF(AND(YEAR('Avance Cuantitativo Productos'!J58)&gt;$D$1,ISERROR('Avance Cuantitativo Productos'!M58)=TRUE),"Verde",IF(J56&gt;=0.75,"Verde",IF(AND(J56&lt;0.75,J56&gt;=0.5),"Amarillo",IF(J56&lt;0.5,"Rojo")))))))))</f>
        <v>Verde</v>
      </c>
      <c r="L56" s="71" t="str">
        <f t="shared" ca="1" si="3"/>
        <v/>
      </c>
      <c r="M56" s="40" t="str">
        <f ca="1">+IF('Panel de Control PRODUCTOS'!$L56:$L56="","",'Panel de Control PRODUCTOS'!$L56:$L56*'Panel de Control PRODUCTOS'!$E56:$E56)</f>
        <v/>
      </c>
      <c r="N56" s="71" t="str">
        <f t="shared" ca="1" si="4"/>
        <v/>
      </c>
      <c r="O56" s="40" t="str">
        <f ca="1">+IF('Panel de Control PRODUCTOS'!$N56:$N56="","",'Panel de Control PRODUCTOS'!$N56:$N56*'Panel de Control PRODUCTOS'!$E56:$E56)</f>
        <v/>
      </c>
      <c r="P56" s="71" t="str">
        <f t="shared" ca="1" si="5"/>
        <v/>
      </c>
      <c r="Q56" s="40" t="str">
        <f ca="1">+IF('Panel de Control PRODUCTOS'!$P56:$P56="","",'Panel de Control PRODUCTOS'!$P56:$P56*'Panel de Control PRODUCTOS'!$E56:$E56)</f>
        <v/>
      </c>
      <c r="R56" s="72">
        <f t="array" aca="1" ref="R56" ca="1">IF(OR(_xlfn.XLOOKUP($D$1,TRANSPOSE(Listas!$K$2:$K$9),_xlfn.XLOOKUP('Panel de Control PRODUCTOS'!$A56:$A56,'Avance Cuantitativo Productos'!$A$7:$A$58,'Avance Cuantitativo Productos'!$BK$7:$BR$58))="",_xlfn.XLOOKUP('Avance Cuantitativo Productos'!$BJ$6:$BJ$6,'Avance Cuantitativo Productos'!$BJ$6:$BJ$6,_xlfn.XLOOKUP('Panel de Control PRODUCTOS'!$A56:$A56,'Avance Cuantitativo Productos'!$A$7:$A$58,'Avance Cuantitativo Productos'!$BJ$7:$BJ$58))=""),0,IF(OR(_xlfn.XLOOKUP('Panel de Control PRODUCTOS'!$A56:$A56,'Avance Cuantitativo Productos'!$A$7:$A$58,'Avance Cuantitativo Productos'!$H$7:$H$58)="Creciente",_xlfn.XLOOKUP('Panel de Control PRODUCTOS'!$A56:$A56,'Avance Cuantitativo Productos'!$A$7:$A$58,'Avance Cuantitativo Productos'!$H$7:$H$58)="Decreciente"),(_xlfn.XLOOKUP($D$1,TRANSPOSE(Listas!$K$2:$K$9),_xlfn.XLOOKUP('Panel de Control PRODUCTOS'!$A56:$A56,'Avance Cuantitativo Productos'!$A$7:$A$58,'Avance Cuantitativo Productos'!$BK$7:$BR$58))-_xlfn.XLOOKUP('Panel de Control PRODUCTOS'!$A56:$A56,'Avance Cuantitativo Productos'!$A$7:$A$58,'Avance Cuantitativo Productos'!$G$7:$G$58))/(_xlfn.XLOOKUP('Avance Cuantitativo Productos'!$BJ$6:$BJ$6,'Avance Cuantitativo Productos'!$BJ$6:$BJ$6,_xlfn.XLOOKUP('Panel de Control PRODUCTOS'!$A56:$A56,'Avance Cuantitativo Productos'!$A$7:$A$58,'Avance Cuantitativo Productos'!$BJ$7:$BJ$58))-_xlfn.XLOOKUP('Panel de Control PRODUCTOS'!$A56:$A56,'Avance Cuantitativo Productos'!$A$7:$A$58,'Avance Cuantitativo Productos'!$G$7:$G$58)),_xlfn.XLOOKUP($D$1,TRANSPOSE(Listas!$K$2:$K$9),_xlfn.XLOOKUP('Panel de Control PRODUCTOS'!$A56:$A56,'Avance Cuantitativo Productos'!$A$7:$A$58,'Avance Cuantitativo Productos'!$BK$7:$BR$58))/_xlfn.XLOOKUP('Avance Cuantitativo Productos'!$BJ$6:$BJ$6,'Avance Cuantitativo Productos'!$BJ$6:$BJ$6,_xlfn.XLOOKUP('Panel de Control PRODUCTOS'!$A56:$A56,'Avance Cuantitativo Productos'!$A$7:$A$58,'Avance Cuantitativo Productos'!$BJ$7:$BJ$58))))</f>
        <v>0</v>
      </c>
      <c r="S56" s="40">
        <f ca="1">+'Panel de Control PRODUCTOS'!$R56:$R56*'Panel de Control PRODUCTOS'!$E56:$E56</f>
        <v>0</v>
      </c>
    </row>
  </sheetData>
  <sheetProtection formatCells="0" formatColumns="0" insertRows="0" deleteRows="0" sort="0" autoFilter="0"/>
  <mergeCells count="7">
    <mergeCell ref="R3:S3"/>
    <mergeCell ref="F3:G3"/>
    <mergeCell ref="J3:K3"/>
    <mergeCell ref="H3:I3"/>
    <mergeCell ref="L3:M3"/>
    <mergeCell ref="P3:Q3"/>
    <mergeCell ref="N3:O3"/>
  </mergeCells>
  <conditionalFormatting sqref="G5:I56">
    <cfRule type="cellIs" dxfId="84" priority="7" operator="equal">
      <formula>"Amarillo"</formula>
    </cfRule>
    <cfRule type="cellIs" dxfId="83" priority="8" operator="equal">
      <formula>"Verde"</formula>
    </cfRule>
    <cfRule type="cellIs" dxfId="82" priority="9" operator="equal">
      <formula>"Rojo"</formula>
    </cfRule>
  </conditionalFormatting>
  <conditionalFormatting sqref="I5:I56">
    <cfRule type="cellIs" dxfId="81" priority="1" operator="equal">
      <formula>"Amarillo"</formula>
    </cfRule>
    <cfRule type="cellIs" dxfId="80" priority="2" operator="equal">
      <formula>"Verde"</formula>
    </cfRule>
    <cfRule type="cellIs" dxfId="79" priority="3" operator="equal">
      <formula>"Rojo"</formula>
    </cfRule>
  </conditionalFormatting>
  <conditionalFormatting sqref="K5:K56">
    <cfRule type="cellIs" dxfId="78" priority="4" operator="equal">
      <formula>"Amarillo"</formula>
    </cfRule>
    <cfRule type="cellIs" dxfId="77" priority="5" operator="equal">
      <formula>"Verde"</formula>
    </cfRule>
    <cfRule type="cellIs" dxfId="76" priority="6" operator="equal">
      <formula>"Rojo"</formula>
    </cfRule>
  </conditionalFormatting>
  <dataValidations count="1">
    <dataValidation allowBlank="1" sqref="C4:E4 S4" xr:uid="{F1152891-88F6-4C6A-871B-56FED5A86945}"/>
  </dataValidations>
  <pageMargins left="0.7" right="0.7" top="0.75" bottom="0.75" header="0.3" footer="0.3"/>
  <pageSetup orientation="portrait" r:id="rId1"/>
  <legacy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r:uid="{5C38B9B5-EF98-40FD-9C1B-841F2DB2A803}">
          <x14:formula1>
            <xm:f>Listas!$K$2:$K$9</xm:f>
          </x14:formula1>
          <xm:sqref>D1</xm:sqref>
        </x14:dataValidation>
        <x14:dataValidation type="list" allowBlank="1" showInputMessage="1" showErrorMessage="1" xr:uid="{FE085C69-4650-4276-ADAA-8B22D0C1FA2C}">
          <x14:formula1>
            <xm:f>Listas!$M$2:$M$5</xm:f>
          </x14:formula1>
          <xm:sqref>D2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Listas</vt:lpstr>
      <vt:lpstr>Avance Cuantitativo Productos</vt:lpstr>
      <vt:lpstr>Avance Cualitativo Productos</vt:lpstr>
      <vt:lpstr>Cálculos PRODUCTOS</vt:lpstr>
      <vt:lpstr>Gráficos PRODUCTOS</vt:lpstr>
      <vt:lpstr>Panel de Control PRODUCTOS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Raul Esteban Cuervo Sastoque</dc:creator>
  <cp:keywords/>
  <dc:description/>
  <cp:lastModifiedBy>Carlos F. Macana</cp:lastModifiedBy>
  <cp:revision/>
  <dcterms:created xsi:type="dcterms:W3CDTF">2022-11-01T15:37:57Z</dcterms:created>
  <dcterms:modified xsi:type="dcterms:W3CDTF">2025-07-30T12:17:40Z</dcterms:modified>
  <cp:category/>
  <cp:contentStatus/>
</cp:coreProperties>
</file>